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xml" ContentType="application/vnd.openxmlformats-officedocument.spreadsheetml.table+xml"/>
  <Override PartName="/xl/tables/table6.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54DD1C4A-5E0C-44AC-9061-C636CBD7D7DE}" xr6:coauthVersionLast="47" xr6:coauthVersionMax="47" xr10:uidLastSave="{00000000-0000-0000-0000-000000000000}"/>
  <workbookProtection workbookAlgorithmName="SHA-512" workbookHashValue="lTRxT7AujP4N7iH3O6/njnBi43PPnGBoPuMQAkL0t1ssxdcqN3HwhTokBBKPnUn6gOUoTq6N7FE4aIQ7jr5rzw==" workbookSaltValue="XQxWzol5wBV6P18VwEj6NQ==" workbookSpinCount="100000" lockStructure="1"/>
  <bookViews>
    <workbookView xWindow="-120" yWindow="-120" windowWidth="38640" windowHeight="21120" xr2:uid="{00000000-000D-0000-FFFF-FFFF00000000}"/>
  </bookViews>
  <sheets>
    <sheet name="ud_berm" sheetId="1" r:id="rId1"/>
    <sheet name="ud_tree" sheetId="2" r:id="rId2"/>
    <sheet name="use_default_rc" sheetId="21" state="hidden" r:id="rId3"/>
    <sheet name="rul_reset" sheetId="20" state="hidden" r:id="rId4"/>
    <sheet name="risk_consequence" sheetId="19" state="hidden" r:id="rId5"/>
    <sheet name="risk_likelihood" sheetId="18" state="hidden" r:id="rId6"/>
    <sheet name="risk" sheetId="17" state="hidden" r:id="rId7"/>
    <sheet name="condition" sheetId="16" state="hidden" r:id="rId8"/>
    <sheet name="ud_planting_medium" sheetId="15" state="hidden" r:id="rId9"/>
    <sheet name="ud_actual_estimate" sheetId="14" state="hidden" r:id="rId10"/>
    <sheet name="av_standard_rc" sheetId="13" state="hidden" r:id="rId11"/>
    <sheet name="ud_replacement_status" sheetId="12" state="hidden" r:id="rId12"/>
    <sheet name="ar_replace_reason" sheetId="11" state="hidden" r:id="rId13"/>
    <sheet name="side" sheetId="10" state="hidden" r:id="rId14"/>
    <sheet name="ud_asset_status" sheetId="9" state="hidden" r:id="rId15"/>
    <sheet name="len_adjust_rsn" sheetId="8" state="hidden" r:id="rId16"/>
    <sheet name="ud_sub_organisation" sheetId="7" state="hidden" r:id="rId17"/>
    <sheet name="ud_organisation_owner" sheetId="6" state="hidden" r:id="rId18"/>
    <sheet name="ud_work_category" sheetId="5" state="hidden" r:id="rId19"/>
    <sheet name="ud_berm_type" sheetId="4" state="hidden" r:id="rId20"/>
    <sheet name="roadnames" sheetId="3" state="hidden" r:id="rId21"/>
    <sheet name="version" sheetId="22" state="hidden" r:id="rId22"/>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ual_estimate_lookup">ud_actual_estimate[lookupValue]</definedName>
    <definedName name="ud_actual_estimate_lookupValueRef">ud_actual_estimate[[#Headers],[lookupValue]]</definedName>
    <definedName name="ud_actual_estimate_parentKey">ud_actual_estimate[parentKey]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rm_type_lookup">ud_berm_type[lookupValue]</definedName>
    <definedName name="ud_berm_type_lookupValueRef">ud_berm_type[[#Headers],[lookupValue]]</definedName>
    <definedName name="ud_berm_type_parentKey">ud_berm_type[parentKey]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ing_medium_lookup">ud_planting_medium[lookupValue]</definedName>
    <definedName name="ud_planting_medium_lookupValueRef">ud_planting_medium[[#Headers],[lookupValue]]</definedName>
    <definedName name="ud_planting_medium_parentKey">ud_planting_medium[parentKey]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c r="X11" i="2"/>
  <c r="AB11" i="2"/>
  <c r="AM11" i="2"/>
  <c r="AN11" i="2"/>
  <c r="AO11" i="2"/>
  <c r="AP11" i="2"/>
  <c r="AS11" i="2"/>
  <c r="AT11" i="2"/>
  <c r="AU11" i="2"/>
  <c r="AV11" i="2"/>
  <c r="AW11" i="2"/>
  <c r="AX11" i="2"/>
  <c r="AY11" i="2"/>
  <c r="AZ11" i="2"/>
  <c r="BA11" i="2"/>
  <c r="BC11" i="2"/>
  <c r="BD11" i="2"/>
  <c r="BE11" i="2"/>
  <c r="BF11" i="2"/>
  <c r="D12" i="2"/>
  <c r="L12" i="2"/>
  <c r="M12" i="2"/>
  <c r="P12" i="2"/>
  <c r="R12" i="2"/>
  <c r="T12" i="2" s="1"/>
  <c r="X12" i="2"/>
  <c r="AB12" i="2"/>
  <c r="AM12" i="2"/>
  <c r="AN12" i="2"/>
  <c r="AO12" i="2"/>
  <c r="AP12" i="2"/>
  <c r="AS12" i="2"/>
  <c r="AT12" i="2"/>
  <c r="AU12" i="2"/>
  <c r="AV12" i="2"/>
  <c r="AW12" i="2"/>
  <c r="AX12" i="2"/>
  <c r="AY12" i="2"/>
  <c r="AZ12" i="2"/>
  <c r="BA12" i="2"/>
  <c r="BC12" i="2"/>
  <c r="BD12" i="2"/>
  <c r="BE12" i="2"/>
  <c r="BF12" i="2"/>
  <c r="D13" i="2"/>
  <c r="L13" i="2"/>
  <c r="K2" i="2" s="1"/>
  <c r="M13" i="2"/>
  <c r="P13" i="2"/>
  <c r="R13" i="2"/>
  <c r="T13" i="2"/>
  <c r="X13" i="2"/>
  <c r="AB13" i="2"/>
  <c r="AM13" i="2"/>
  <c r="AN13" i="2"/>
  <c r="AO13" i="2"/>
  <c r="AP13" i="2"/>
  <c r="AS13" i="2"/>
  <c r="AT13" i="2"/>
  <c r="AU13" i="2"/>
  <c r="AV13" i="2"/>
  <c r="AW13" i="2"/>
  <c r="AX13" i="2"/>
  <c r="AY13" i="2"/>
  <c r="AZ13" i="2"/>
  <c r="BA13" i="2"/>
  <c r="BC13" i="2"/>
  <c r="BD13" i="2"/>
  <c r="BE13" i="2"/>
  <c r="BF13" i="2"/>
  <c r="D14" i="2"/>
  <c r="L14" i="2"/>
  <c r="M14" i="2"/>
  <c r="P14" i="2"/>
  <c r="O2" i="2" s="1"/>
  <c r="R14" i="2"/>
  <c r="T14" i="2" s="1"/>
  <c r="X14" i="2"/>
  <c r="AB14" i="2"/>
  <c r="AM14" i="2"/>
  <c r="AN14" i="2"/>
  <c r="AO14" i="2"/>
  <c r="AP14" i="2"/>
  <c r="AS14" i="2"/>
  <c r="AT14" i="2"/>
  <c r="AU14" i="2"/>
  <c r="AV14" i="2"/>
  <c r="AW14" i="2"/>
  <c r="AX14" i="2"/>
  <c r="AY14" i="2"/>
  <c r="AZ14" i="2"/>
  <c r="BA14" i="2"/>
  <c r="BC14" i="2"/>
  <c r="BD14" i="2"/>
  <c r="BE14" i="2"/>
  <c r="BF14" i="2"/>
  <c r="D15" i="2"/>
  <c r="L15" i="2"/>
  <c r="M15" i="2"/>
  <c r="P15" i="2"/>
  <c r="R15" i="2"/>
  <c r="T15" i="2"/>
  <c r="X15" i="2"/>
  <c r="AB15" i="2"/>
  <c r="AM15" i="2"/>
  <c r="AN15" i="2"/>
  <c r="AO15" i="2"/>
  <c r="AP15" i="2"/>
  <c r="AS15" i="2"/>
  <c r="AT15" i="2"/>
  <c r="AU15" i="2"/>
  <c r="AV15" i="2"/>
  <c r="AW15" i="2"/>
  <c r="AX15" i="2"/>
  <c r="AY15" i="2"/>
  <c r="AZ15" i="2"/>
  <c r="BA15" i="2"/>
  <c r="BC15" i="2"/>
  <c r="BD15" i="2"/>
  <c r="BE15" i="2"/>
  <c r="BF15" i="2"/>
  <c r="D16" i="2"/>
  <c r="L16" i="2"/>
  <c r="M16" i="2"/>
  <c r="P16" i="2"/>
  <c r="R16" i="2"/>
  <c r="T16" i="2" s="1"/>
  <c r="X16" i="2"/>
  <c r="AB16" i="2"/>
  <c r="AM16" i="2"/>
  <c r="AN16" i="2"/>
  <c r="AO16" i="2"/>
  <c r="AP16" i="2"/>
  <c r="AS16" i="2"/>
  <c r="AT16" i="2"/>
  <c r="AU16" i="2"/>
  <c r="AV16" i="2"/>
  <c r="AW16" i="2"/>
  <c r="AX16" i="2"/>
  <c r="AY16" i="2"/>
  <c r="AZ16" i="2"/>
  <c r="BA16" i="2"/>
  <c r="BC16" i="2"/>
  <c r="BD16" i="2"/>
  <c r="BE16" i="2"/>
  <c r="BF16" i="2"/>
  <c r="D17" i="2"/>
  <c r="L17" i="2"/>
  <c r="M17" i="2"/>
  <c r="P17" i="2"/>
  <c r="R17" i="2"/>
  <c r="T17" i="2"/>
  <c r="X17" i="2"/>
  <c r="AB17" i="2"/>
  <c r="AM17" i="2"/>
  <c r="AN17" i="2"/>
  <c r="AO17" i="2"/>
  <c r="AP17" i="2"/>
  <c r="AS17" i="2"/>
  <c r="AT17" i="2"/>
  <c r="AU17" i="2"/>
  <c r="AV17" i="2"/>
  <c r="AW17" i="2"/>
  <c r="AX17" i="2"/>
  <c r="AY17" i="2"/>
  <c r="AZ17" i="2"/>
  <c r="BA17" i="2"/>
  <c r="BC17" i="2"/>
  <c r="BD17" i="2"/>
  <c r="BE17" i="2"/>
  <c r="BF17" i="2"/>
  <c r="D18" i="2"/>
  <c r="L18" i="2"/>
  <c r="M18" i="2"/>
  <c r="P18" i="2"/>
  <c r="R18" i="2"/>
  <c r="T18" i="2" s="1"/>
  <c r="X18" i="2"/>
  <c r="AB18" i="2"/>
  <c r="AM18" i="2"/>
  <c r="AN18" i="2"/>
  <c r="AO18" i="2"/>
  <c r="AP18" i="2"/>
  <c r="AS18" i="2"/>
  <c r="AT18" i="2"/>
  <c r="AU18" i="2"/>
  <c r="AV18" i="2"/>
  <c r="AW18" i="2"/>
  <c r="AX18" i="2"/>
  <c r="AY18" i="2"/>
  <c r="AZ18" i="2"/>
  <c r="BA18" i="2"/>
  <c r="BC18" i="2"/>
  <c r="BD18" i="2"/>
  <c r="BE18" i="2"/>
  <c r="BF18" i="2"/>
  <c r="D19" i="2"/>
  <c r="L19" i="2"/>
  <c r="M19" i="2"/>
  <c r="P19" i="2"/>
  <c r="R19" i="2"/>
  <c r="T19" i="2"/>
  <c r="X19" i="2"/>
  <c r="AB19" i="2"/>
  <c r="AM19" i="2"/>
  <c r="AN19" i="2"/>
  <c r="AO19" i="2"/>
  <c r="AP19" i="2"/>
  <c r="AS19" i="2"/>
  <c r="AT19" i="2"/>
  <c r="AU19" i="2"/>
  <c r="AV19" i="2"/>
  <c r="AW19" i="2"/>
  <c r="AX19" i="2"/>
  <c r="AY19" i="2"/>
  <c r="AZ19" i="2"/>
  <c r="BA19" i="2"/>
  <c r="BC19" i="2"/>
  <c r="BD19" i="2"/>
  <c r="BE19" i="2"/>
  <c r="BF19" i="2"/>
  <c r="D20" i="2"/>
  <c r="L20" i="2"/>
  <c r="M20" i="2"/>
  <c r="P20" i="2"/>
  <c r="R20" i="2"/>
  <c r="T20" i="2" s="1"/>
  <c r="X20" i="2"/>
  <c r="AB20" i="2"/>
  <c r="AM20" i="2"/>
  <c r="AN20" i="2"/>
  <c r="AO20" i="2"/>
  <c r="AP20" i="2"/>
  <c r="AS20" i="2"/>
  <c r="AT20" i="2"/>
  <c r="AU20" i="2"/>
  <c r="AV20" i="2"/>
  <c r="AW20" i="2"/>
  <c r="AX20" i="2"/>
  <c r="AY20" i="2"/>
  <c r="AZ20" i="2"/>
  <c r="BA20" i="2"/>
  <c r="BC20" i="2"/>
  <c r="BD20" i="2"/>
  <c r="BE20" i="2"/>
  <c r="BF20" i="2"/>
  <c r="D21" i="2"/>
  <c r="L21" i="2"/>
  <c r="M21" i="2"/>
  <c r="P21" i="2"/>
  <c r="R21" i="2"/>
  <c r="T21" i="2"/>
  <c r="X21" i="2"/>
  <c r="AB21" i="2"/>
  <c r="AM21" i="2"/>
  <c r="AN21" i="2"/>
  <c r="AO21" i="2"/>
  <c r="AP21" i="2"/>
  <c r="AS21" i="2"/>
  <c r="AT21" i="2"/>
  <c r="AU21" i="2"/>
  <c r="AV21" i="2"/>
  <c r="AW21" i="2"/>
  <c r="AX21" i="2"/>
  <c r="AY21" i="2"/>
  <c r="AZ21" i="2"/>
  <c r="BA21" i="2"/>
  <c r="BC21" i="2"/>
  <c r="BD21" i="2"/>
  <c r="BE21" i="2"/>
  <c r="BF21" i="2"/>
  <c r="D22" i="2"/>
  <c r="L22" i="2"/>
  <c r="M22" i="2"/>
  <c r="P22" i="2"/>
  <c r="R22" i="2"/>
  <c r="T22" i="2" s="1"/>
  <c r="X22" i="2"/>
  <c r="AB22" i="2"/>
  <c r="AM22" i="2"/>
  <c r="AN22" i="2"/>
  <c r="AO22" i="2"/>
  <c r="AP22" i="2"/>
  <c r="AS22" i="2"/>
  <c r="AT22" i="2"/>
  <c r="AU22" i="2"/>
  <c r="AV22" i="2"/>
  <c r="AW22" i="2"/>
  <c r="AX22" i="2"/>
  <c r="AY22" i="2"/>
  <c r="AZ22" i="2"/>
  <c r="BA22" i="2"/>
  <c r="BC22" i="2"/>
  <c r="BD22" i="2"/>
  <c r="BE22" i="2"/>
  <c r="BF22" i="2"/>
  <c r="D23" i="2"/>
  <c r="L23" i="2"/>
  <c r="M23" i="2"/>
  <c r="P23" i="2"/>
  <c r="R23" i="2"/>
  <c r="T23" i="2"/>
  <c r="X23" i="2"/>
  <c r="AB23" i="2"/>
  <c r="AM23" i="2"/>
  <c r="AN23" i="2"/>
  <c r="AO23" i="2"/>
  <c r="AP23" i="2"/>
  <c r="AS23" i="2"/>
  <c r="AT23" i="2"/>
  <c r="AU23" i="2"/>
  <c r="AV23" i="2"/>
  <c r="AW23" i="2"/>
  <c r="AX23" i="2"/>
  <c r="AY23" i="2"/>
  <c r="AZ23" i="2"/>
  <c r="BA23" i="2"/>
  <c r="BC23" i="2"/>
  <c r="BD23" i="2"/>
  <c r="BE23" i="2"/>
  <c r="BF23" i="2"/>
  <c r="D24" i="2"/>
  <c r="L24" i="2"/>
  <c r="M24" i="2"/>
  <c r="P24" i="2"/>
  <c r="R24" i="2"/>
  <c r="T24" i="2" s="1"/>
  <c r="X24" i="2"/>
  <c r="AB24" i="2"/>
  <c r="AM24" i="2"/>
  <c r="AN24" i="2"/>
  <c r="AO24" i="2"/>
  <c r="AP24" i="2"/>
  <c r="AS24" i="2"/>
  <c r="AT24" i="2"/>
  <c r="AU24" i="2"/>
  <c r="AV24" i="2"/>
  <c r="AW24" i="2"/>
  <c r="AX24" i="2"/>
  <c r="AY24" i="2"/>
  <c r="AZ24" i="2"/>
  <c r="BA24" i="2"/>
  <c r="BC24" i="2"/>
  <c r="BD24" i="2"/>
  <c r="BE24" i="2"/>
  <c r="BF24" i="2"/>
  <c r="D25" i="2"/>
  <c r="L25" i="2"/>
  <c r="M25" i="2"/>
  <c r="P25" i="2"/>
  <c r="R25" i="2"/>
  <c r="T25" i="2"/>
  <c r="X25" i="2"/>
  <c r="AB25" i="2"/>
  <c r="AM25" i="2"/>
  <c r="AN25" i="2"/>
  <c r="AO25" i="2"/>
  <c r="AP25" i="2"/>
  <c r="AS25" i="2"/>
  <c r="AT25" i="2"/>
  <c r="AU25" i="2"/>
  <c r="AV25" i="2"/>
  <c r="AW25" i="2"/>
  <c r="AX25" i="2"/>
  <c r="AY25" i="2"/>
  <c r="AZ25" i="2"/>
  <c r="BA25" i="2"/>
  <c r="BC25" i="2"/>
  <c r="BD25" i="2"/>
  <c r="BE25" i="2"/>
  <c r="BF25" i="2"/>
  <c r="D26" i="2"/>
  <c r="L26" i="2"/>
  <c r="M26" i="2"/>
  <c r="P26" i="2"/>
  <c r="R26" i="2"/>
  <c r="T26" i="2" s="1"/>
  <c r="X26" i="2"/>
  <c r="AB26" i="2"/>
  <c r="AM26" i="2"/>
  <c r="AN26" i="2"/>
  <c r="AO26" i="2"/>
  <c r="AP26" i="2"/>
  <c r="AS26" i="2"/>
  <c r="AT26" i="2"/>
  <c r="AU26" i="2"/>
  <c r="AV26" i="2"/>
  <c r="AW26" i="2"/>
  <c r="AX26" i="2"/>
  <c r="AY26" i="2"/>
  <c r="AZ26" i="2"/>
  <c r="BA26" i="2"/>
  <c r="BC26" i="2"/>
  <c r="BD26" i="2"/>
  <c r="BE26" i="2"/>
  <c r="BF26" i="2"/>
  <c r="D27" i="2"/>
  <c r="L27" i="2"/>
  <c r="M27" i="2"/>
  <c r="P27" i="2"/>
  <c r="R27" i="2"/>
  <c r="T27" i="2"/>
  <c r="X27" i="2"/>
  <c r="AB27" i="2"/>
  <c r="AM27" i="2"/>
  <c r="AN27" i="2"/>
  <c r="AO27" i="2"/>
  <c r="AP27" i="2"/>
  <c r="AS27" i="2"/>
  <c r="AT27" i="2"/>
  <c r="AU27" i="2"/>
  <c r="AV27" i="2"/>
  <c r="AW27" i="2"/>
  <c r="AX27" i="2"/>
  <c r="AY27" i="2"/>
  <c r="AZ27" i="2"/>
  <c r="BA27" i="2"/>
  <c r="BC27" i="2"/>
  <c r="BD27" i="2"/>
  <c r="BE27" i="2"/>
  <c r="BF27" i="2"/>
  <c r="D28" i="2"/>
  <c r="L28" i="2"/>
  <c r="M28" i="2"/>
  <c r="P28" i="2"/>
  <c r="R28" i="2"/>
  <c r="T28" i="2" s="1"/>
  <c r="X28" i="2"/>
  <c r="AB28" i="2"/>
  <c r="AM28" i="2"/>
  <c r="AN28" i="2"/>
  <c r="AO28" i="2"/>
  <c r="AP28" i="2"/>
  <c r="AS28" i="2"/>
  <c r="AT28" i="2"/>
  <c r="AU28" i="2"/>
  <c r="AV28" i="2"/>
  <c r="AW28" i="2"/>
  <c r="AX28" i="2"/>
  <c r="AY28" i="2"/>
  <c r="AZ28" i="2"/>
  <c r="BA28" i="2"/>
  <c r="BC28" i="2"/>
  <c r="BD28" i="2"/>
  <c r="BE28" i="2"/>
  <c r="BF28" i="2"/>
  <c r="D29" i="2"/>
  <c r="L29" i="2"/>
  <c r="M29" i="2"/>
  <c r="P29" i="2"/>
  <c r="R29" i="2"/>
  <c r="T29" i="2"/>
  <c r="X29" i="2"/>
  <c r="AB29" i="2"/>
  <c r="AM29" i="2"/>
  <c r="AN29" i="2"/>
  <c r="AO29" i="2"/>
  <c r="AP29" i="2"/>
  <c r="AS29" i="2"/>
  <c r="AT29" i="2"/>
  <c r="AU29" i="2"/>
  <c r="AV29" i="2"/>
  <c r="AW29" i="2"/>
  <c r="AX29" i="2"/>
  <c r="AY29" i="2"/>
  <c r="AZ29" i="2"/>
  <c r="BA29" i="2"/>
  <c r="BC29" i="2"/>
  <c r="BD29" i="2"/>
  <c r="BE29" i="2"/>
  <c r="BF29" i="2"/>
  <c r="D30" i="2"/>
  <c r="L30" i="2"/>
  <c r="M30" i="2"/>
  <c r="P30" i="2"/>
  <c r="R30" i="2"/>
  <c r="T30" i="2" s="1"/>
  <c r="X30" i="2"/>
  <c r="AB30" i="2"/>
  <c r="AM30" i="2"/>
  <c r="AN30" i="2"/>
  <c r="AO30" i="2"/>
  <c r="AP30" i="2"/>
  <c r="AS30" i="2"/>
  <c r="AT30" i="2"/>
  <c r="AU30" i="2"/>
  <c r="AV30" i="2"/>
  <c r="AW30" i="2"/>
  <c r="AX30" i="2"/>
  <c r="AY30" i="2"/>
  <c r="AZ30" i="2"/>
  <c r="BA30" i="2"/>
  <c r="BC30" i="2"/>
  <c r="BD30" i="2"/>
  <c r="BE30" i="2"/>
  <c r="BF30" i="2"/>
  <c r="D31" i="2"/>
  <c r="L31" i="2"/>
  <c r="M31" i="2"/>
  <c r="P31" i="2"/>
  <c r="R31" i="2"/>
  <c r="T31" i="2"/>
  <c r="X31" i="2"/>
  <c r="AB31" i="2"/>
  <c r="AM31" i="2"/>
  <c r="AN31" i="2"/>
  <c r="AO31" i="2"/>
  <c r="AP31" i="2"/>
  <c r="AS31" i="2"/>
  <c r="AT31" i="2"/>
  <c r="AU31" i="2"/>
  <c r="AV31" i="2"/>
  <c r="AW31" i="2"/>
  <c r="AX31" i="2"/>
  <c r="AY31" i="2"/>
  <c r="AZ31" i="2"/>
  <c r="BA31" i="2"/>
  <c r="BC31" i="2"/>
  <c r="BD31" i="2"/>
  <c r="BE31" i="2"/>
  <c r="BF31" i="2"/>
  <c r="D32" i="2"/>
  <c r="L32" i="2"/>
  <c r="M32" i="2"/>
  <c r="P32" i="2"/>
  <c r="R32" i="2"/>
  <c r="T32" i="2" s="1"/>
  <c r="X32" i="2"/>
  <c r="AB32" i="2"/>
  <c r="AM32" i="2"/>
  <c r="AN32" i="2"/>
  <c r="AO32" i="2"/>
  <c r="AP32" i="2"/>
  <c r="AS32" i="2"/>
  <c r="AT32" i="2"/>
  <c r="AU32" i="2"/>
  <c r="AV32" i="2"/>
  <c r="AW32" i="2"/>
  <c r="AX32" i="2"/>
  <c r="AY32" i="2"/>
  <c r="AZ32" i="2"/>
  <c r="BA32" i="2"/>
  <c r="BC32" i="2"/>
  <c r="BD32" i="2"/>
  <c r="BE32" i="2"/>
  <c r="BF32" i="2"/>
  <c r="D33" i="2"/>
  <c r="L33" i="2"/>
  <c r="M33" i="2"/>
  <c r="P33" i="2"/>
  <c r="R33" i="2"/>
  <c r="T33" i="2"/>
  <c r="X33" i="2"/>
  <c r="AB33" i="2"/>
  <c r="AM33" i="2"/>
  <c r="AN33" i="2"/>
  <c r="AO33" i="2"/>
  <c r="AP33" i="2"/>
  <c r="AS33" i="2"/>
  <c r="AT33" i="2"/>
  <c r="AU33" i="2"/>
  <c r="AV33" i="2"/>
  <c r="AW33" i="2"/>
  <c r="AX33" i="2"/>
  <c r="AY33" i="2"/>
  <c r="AZ33" i="2"/>
  <c r="BA33" i="2"/>
  <c r="BC33" i="2"/>
  <c r="BD33" i="2"/>
  <c r="BE33" i="2"/>
  <c r="BF33" i="2"/>
  <c r="D34" i="2"/>
  <c r="L34" i="2"/>
  <c r="M34" i="2"/>
  <c r="P34" i="2"/>
  <c r="R34" i="2"/>
  <c r="T34" i="2" s="1"/>
  <c r="X34" i="2"/>
  <c r="AB34" i="2"/>
  <c r="AM34" i="2"/>
  <c r="AN34" i="2"/>
  <c r="AO34" i="2"/>
  <c r="AP34" i="2"/>
  <c r="AS34" i="2"/>
  <c r="AT34" i="2"/>
  <c r="AU34" i="2"/>
  <c r="AV34" i="2"/>
  <c r="AW34" i="2"/>
  <c r="AX34" i="2"/>
  <c r="AY34" i="2"/>
  <c r="AZ34" i="2"/>
  <c r="BA34" i="2"/>
  <c r="BC34" i="2"/>
  <c r="BD34" i="2"/>
  <c r="BE34" i="2"/>
  <c r="BF34" i="2"/>
  <c r="D35" i="2"/>
  <c r="L35" i="2"/>
  <c r="M35" i="2"/>
  <c r="P35" i="2"/>
  <c r="R35" i="2"/>
  <c r="T35" i="2"/>
  <c r="X35" i="2"/>
  <c r="AB35" i="2"/>
  <c r="AM35" i="2"/>
  <c r="AN35" i="2"/>
  <c r="AO35" i="2"/>
  <c r="AP35" i="2"/>
  <c r="AS35" i="2"/>
  <c r="AT35" i="2"/>
  <c r="AU35" i="2"/>
  <c r="AV35" i="2"/>
  <c r="AW35" i="2"/>
  <c r="AX35" i="2"/>
  <c r="AY35" i="2"/>
  <c r="AZ35" i="2"/>
  <c r="BA35" i="2"/>
  <c r="BC35" i="2"/>
  <c r="BD35" i="2"/>
  <c r="BE35" i="2"/>
  <c r="BF35" i="2"/>
  <c r="D36" i="2"/>
  <c r="L36" i="2"/>
  <c r="M36" i="2"/>
  <c r="P36" i="2"/>
  <c r="R36" i="2"/>
  <c r="T36" i="2" s="1"/>
  <c r="X36" i="2"/>
  <c r="AB36" i="2"/>
  <c r="AM36" i="2"/>
  <c r="AN36" i="2"/>
  <c r="AO36" i="2"/>
  <c r="AP36" i="2"/>
  <c r="AS36" i="2"/>
  <c r="AT36" i="2"/>
  <c r="AU36" i="2"/>
  <c r="AV36" i="2"/>
  <c r="AW36" i="2"/>
  <c r="AX36" i="2"/>
  <c r="AY36" i="2"/>
  <c r="AZ36" i="2"/>
  <c r="BA36" i="2"/>
  <c r="BC36" i="2"/>
  <c r="BD36" i="2"/>
  <c r="BE36" i="2"/>
  <c r="BF36" i="2"/>
  <c r="D37" i="2"/>
  <c r="L37" i="2"/>
  <c r="M37" i="2"/>
  <c r="P37" i="2"/>
  <c r="R37" i="2"/>
  <c r="T37" i="2"/>
  <c r="X37" i="2"/>
  <c r="AB37" i="2"/>
  <c r="AM37" i="2"/>
  <c r="AN37" i="2"/>
  <c r="AO37" i="2"/>
  <c r="AP37" i="2"/>
  <c r="AS37" i="2"/>
  <c r="AT37" i="2"/>
  <c r="AU37" i="2"/>
  <c r="AV37" i="2"/>
  <c r="AW37" i="2"/>
  <c r="AX37" i="2"/>
  <c r="AY37" i="2"/>
  <c r="AZ37" i="2"/>
  <c r="BA37" i="2"/>
  <c r="BC37" i="2"/>
  <c r="BD37" i="2"/>
  <c r="BE37" i="2"/>
  <c r="BF37" i="2"/>
  <c r="D38" i="2"/>
  <c r="L38" i="2"/>
  <c r="M38" i="2"/>
  <c r="P38" i="2"/>
  <c r="R38" i="2"/>
  <c r="T38" i="2" s="1"/>
  <c r="X38" i="2"/>
  <c r="AB38" i="2"/>
  <c r="AM38" i="2"/>
  <c r="AN38" i="2"/>
  <c r="AO38" i="2"/>
  <c r="AP38" i="2"/>
  <c r="AS38" i="2"/>
  <c r="AT38" i="2"/>
  <c r="AU38" i="2"/>
  <c r="AV38" i="2"/>
  <c r="AW38" i="2"/>
  <c r="AX38" i="2"/>
  <c r="AY38" i="2"/>
  <c r="AZ38" i="2"/>
  <c r="BA38" i="2"/>
  <c r="BC38" i="2"/>
  <c r="BD38" i="2"/>
  <c r="BE38" i="2"/>
  <c r="BF38" i="2"/>
  <c r="D39" i="2"/>
  <c r="L39" i="2"/>
  <c r="M39" i="2"/>
  <c r="P39" i="2"/>
  <c r="R39" i="2"/>
  <c r="T39" i="2"/>
  <c r="X39" i="2"/>
  <c r="AB39" i="2"/>
  <c r="AM39" i="2"/>
  <c r="AN39" i="2"/>
  <c r="AO39" i="2"/>
  <c r="AP39" i="2"/>
  <c r="AS39" i="2"/>
  <c r="AT39" i="2"/>
  <c r="AU39" i="2"/>
  <c r="AV39" i="2"/>
  <c r="AW39" i="2"/>
  <c r="AX39" i="2"/>
  <c r="AY39" i="2"/>
  <c r="AZ39" i="2"/>
  <c r="BA39" i="2"/>
  <c r="BC39" i="2"/>
  <c r="BD39" i="2"/>
  <c r="BE39" i="2"/>
  <c r="BF39" i="2"/>
  <c r="D40" i="2"/>
  <c r="L40" i="2"/>
  <c r="M40" i="2"/>
  <c r="P40" i="2"/>
  <c r="R40" i="2"/>
  <c r="T40" i="2" s="1"/>
  <c r="X40" i="2"/>
  <c r="AB40" i="2"/>
  <c r="AM40" i="2"/>
  <c r="AN40" i="2"/>
  <c r="AO40" i="2"/>
  <c r="AP40" i="2"/>
  <c r="AS40" i="2"/>
  <c r="AT40" i="2"/>
  <c r="AU40" i="2"/>
  <c r="AV40" i="2"/>
  <c r="AW40" i="2"/>
  <c r="AX40" i="2"/>
  <c r="AY40" i="2"/>
  <c r="AZ40" i="2"/>
  <c r="BA40" i="2"/>
  <c r="BC40" i="2"/>
  <c r="BD40" i="2"/>
  <c r="BE40" i="2"/>
  <c r="BF40" i="2"/>
  <c r="D41" i="2"/>
  <c r="L41" i="2"/>
  <c r="M41" i="2"/>
  <c r="P41" i="2"/>
  <c r="R41" i="2"/>
  <c r="T41" i="2"/>
  <c r="X41" i="2"/>
  <c r="AB41" i="2"/>
  <c r="AM41" i="2"/>
  <c r="AN41" i="2"/>
  <c r="AO41" i="2"/>
  <c r="AP41" i="2"/>
  <c r="AS41" i="2"/>
  <c r="AT41" i="2"/>
  <c r="AU41" i="2"/>
  <c r="AV41" i="2"/>
  <c r="AW41" i="2"/>
  <c r="AX41" i="2"/>
  <c r="AY41" i="2"/>
  <c r="AZ41" i="2"/>
  <c r="BA41" i="2"/>
  <c r="BC41" i="2"/>
  <c r="BD41" i="2"/>
  <c r="BE41" i="2"/>
  <c r="BF41" i="2"/>
  <c r="D42" i="2"/>
  <c r="L42" i="2"/>
  <c r="M42" i="2"/>
  <c r="P42" i="2"/>
  <c r="R42" i="2"/>
  <c r="T42" i="2" s="1"/>
  <c r="X42" i="2"/>
  <c r="AB42" i="2"/>
  <c r="AM42" i="2"/>
  <c r="AN42" i="2"/>
  <c r="AO42" i="2"/>
  <c r="AP42" i="2"/>
  <c r="AS42" i="2"/>
  <c r="AT42" i="2"/>
  <c r="AU42" i="2"/>
  <c r="AV42" i="2"/>
  <c r="AW42" i="2"/>
  <c r="AX42" i="2"/>
  <c r="AY42" i="2"/>
  <c r="AZ42" i="2"/>
  <c r="BA42" i="2"/>
  <c r="BC42" i="2"/>
  <c r="BD42" i="2"/>
  <c r="BE42" i="2"/>
  <c r="BF42" i="2"/>
  <c r="D43" i="2"/>
  <c r="L43" i="2"/>
  <c r="M43" i="2"/>
  <c r="P43" i="2"/>
  <c r="R43" i="2"/>
  <c r="T43" i="2"/>
  <c r="X43" i="2"/>
  <c r="AB43" i="2"/>
  <c r="AM43" i="2"/>
  <c r="AN43" i="2"/>
  <c r="AO43" i="2"/>
  <c r="AP43" i="2"/>
  <c r="AS43" i="2"/>
  <c r="AT43" i="2"/>
  <c r="AU43" i="2"/>
  <c r="AV43" i="2"/>
  <c r="AW43" i="2"/>
  <c r="AX43" i="2"/>
  <c r="AY43" i="2"/>
  <c r="AZ43" i="2"/>
  <c r="BA43" i="2"/>
  <c r="BC43" i="2"/>
  <c r="BD43" i="2"/>
  <c r="BE43" i="2"/>
  <c r="BF43" i="2"/>
  <c r="D44" i="2"/>
  <c r="L44" i="2"/>
  <c r="M44" i="2"/>
  <c r="P44" i="2"/>
  <c r="R44" i="2"/>
  <c r="T44" i="2" s="1"/>
  <c r="X44" i="2"/>
  <c r="AB44" i="2"/>
  <c r="AM44" i="2"/>
  <c r="AN44" i="2"/>
  <c r="AO44" i="2"/>
  <c r="AP44" i="2"/>
  <c r="AS44" i="2"/>
  <c r="AT44" i="2"/>
  <c r="AU44" i="2"/>
  <c r="AV44" i="2"/>
  <c r="AW44" i="2"/>
  <c r="AX44" i="2"/>
  <c r="AY44" i="2"/>
  <c r="AZ44" i="2"/>
  <c r="BA44" i="2"/>
  <c r="BC44" i="2"/>
  <c r="BD44" i="2"/>
  <c r="BE44" i="2"/>
  <c r="BF44" i="2"/>
  <c r="D45" i="2"/>
  <c r="L45" i="2"/>
  <c r="M45" i="2"/>
  <c r="P45" i="2"/>
  <c r="R45" i="2"/>
  <c r="T45" i="2"/>
  <c r="X45" i="2"/>
  <c r="AB45" i="2"/>
  <c r="AM45" i="2"/>
  <c r="AN45" i="2"/>
  <c r="AO45" i="2"/>
  <c r="AP45" i="2"/>
  <c r="AS45" i="2"/>
  <c r="AT45" i="2"/>
  <c r="AU45" i="2"/>
  <c r="AV45" i="2"/>
  <c r="AW45" i="2"/>
  <c r="AX45" i="2"/>
  <c r="AY45" i="2"/>
  <c r="AZ45" i="2"/>
  <c r="BA45" i="2"/>
  <c r="BC45" i="2"/>
  <c r="BD45" i="2"/>
  <c r="BE45" i="2"/>
  <c r="BF45" i="2"/>
  <c r="D46" i="2"/>
  <c r="L46" i="2"/>
  <c r="M46" i="2"/>
  <c r="P46" i="2"/>
  <c r="R46" i="2"/>
  <c r="T46" i="2" s="1"/>
  <c r="X46" i="2"/>
  <c r="AB46" i="2"/>
  <c r="AM46" i="2"/>
  <c r="AN46" i="2"/>
  <c r="AO46" i="2"/>
  <c r="AP46" i="2"/>
  <c r="AS46" i="2"/>
  <c r="AT46" i="2"/>
  <c r="AU46" i="2"/>
  <c r="AV46" i="2"/>
  <c r="AW46" i="2"/>
  <c r="AX46" i="2"/>
  <c r="AY46" i="2"/>
  <c r="AZ46" i="2"/>
  <c r="BA46" i="2"/>
  <c r="BC46" i="2"/>
  <c r="BD46" i="2"/>
  <c r="BE46" i="2"/>
  <c r="BF46" i="2"/>
  <c r="D47" i="2"/>
  <c r="L47" i="2"/>
  <c r="M47" i="2"/>
  <c r="P47" i="2"/>
  <c r="R47" i="2"/>
  <c r="T47" i="2"/>
  <c r="X47" i="2"/>
  <c r="AB47" i="2"/>
  <c r="AM47" i="2"/>
  <c r="AN47" i="2"/>
  <c r="AO47" i="2"/>
  <c r="AP47" i="2"/>
  <c r="AS47" i="2"/>
  <c r="AT47" i="2"/>
  <c r="AU47" i="2"/>
  <c r="AV47" i="2"/>
  <c r="AW47" i="2"/>
  <c r="AX47" i="2"/>
  <c r="AY47" i="2"/>
  <c r="AZ47" i="2"/>
  <c r="BA47" i="2"/>
  <c r="BC47" i="2"/>
  <c r="BD47" i="2"/>
  <c r="BE47" i="2"/>
  <c r="BF47" i="2"/>
  <c r="D48" i="2"/>
  <c r="L48" i="2"/>
  <c r="M48" i="2"/>
  <c r="P48" i="2"/>
  <c r="R48" i="2"/>
  <c r="T48" i="2" s="1"/>
  <c r="X48" i="2"/>
  <c r="AB48" i="2"/>
  <c r="AM48" i="2"/>
  <c r="AN48" i="2"/>
  <c r="AO48" i="2"/>
  <c r="AP48" i="2"/>
  <c r="AS48" i="2"/>
  <c r="AT48" i="2"/>
  <c r="AU48" i="2"/>
  <c r="AV48" i="2"/>
  <c r="AW48" i="2"/>
  <c r="AX48" i="2"/>
  <c r="AY48" i="2"/>
  <c r="AZ48" i="2"/>
  <c r="BA48" i="2"/>
  <c r="BC48" i="2"/>
  <c r="BD48" i="2"/>
  <c r="BE48" i="2"/>
  <c r="BF48" i="2"/>
  <c r="D49" i="2"/>
  <c r="L49" i="2"/>
  <c r="M49" i="2"/>
  <c r="P49" i="2"/>
  <c r="R49" i="2"/>
  <c r="T49" i="2"/>
  <c r="X49" i="2"/>
  <c r="AB49" i="2"/>
  <c r="AM49" i="2"/>
  <c r="AN49" i="2"/>
  <c r="AO49" i="2"/>
  <c r="AP49" i="2"/>
  <c r="AS49" i="2"/>
  <c r="AT49" i="2"/>
  <c r="AU49" i="2"/>
  <c r="AV49" i="2"/>
  <c r="AW49" i="2"/>
  <c r="AX49" i="2"/>
  <c r="AY49" i="2"/>
  <c r="AZ49" i="2"/>
  <c r="BA49" i="2"/>
  <c r="BC49" i="2"/>
  <c r="BD49" i="2"/>
  <c r="BE49" i="2"/>
  <c r="BF49" i="2"/>
  <c r="D50" i="2"/>
  <c r="L50" i="2"/>
  <c r="M50" i="2"/>
  <c r="P50" i="2"/>
  <c r="R50" i="2"/>
  <c r="T50" i="2" s="1"/>
  <c r="X50" i="2"/>
  <c r="AB50" i="2"/>
  <c r="AM50" i="2"/>
  <c r="AN50" i="2"/>
  <c r="AO50" i="2"/>
  <c r="AP50" i="2"/>
  <c r="AS50" i="2"/>
  <c r="AT50" i="2"/>
  <c r="AU50" i="2"/>
  <c r="AV50" i="2"/>
  <c r="AW50" i="2"/>
  <c r="AX50" i="2"/>
  <c r="AY50" i="2"/>
  <c r="AZ50" i="2"/>
  <c r="BA50" i="2"/>
  <c r="BC50" i="2"/>
  <c r="BD50" i="2"/>
  <c r="BE50" i="2"/>
  <c r="BF50" i="2"/>
  <c r="D51" i="2"/>
  <c r="L51" i="2"/>
  <c r="M51" i="2"/>
  <c r="P51" i="2"/>
  <c r="R51" i="2"/>
  <c r="T51" i="2"/>
  <c r="X51" i="2"/>
  <c r="AB51" i="2"/>
  <c r="AM51" i="2"/>
  <c r="AN51" i="2"/>
  <c r="AO51" i="2"/>
  <c r="AP51" i="2"/>
  <c r="AS51" i="2"/>
  <c r="AT51" i="2"/>
  <c r="AU51" i="2"/>
  <c r="AV51" i="2"/>
  <c r="AW51" i="2"/>
  <c r="AX51" i="2"/>
  <c r="AY51" i="2"/>
  <c r="AZ51" i="2"/>
  <c r="BA51" i="2"/>
  <c r="BC51" i="2"/>
  <c r="BD51" i="2"/>
  <c r="BE51" i="2"/>
  <c r="BF51" i="2"/>
  <c r="D52" i="2"/>
  <c r="L52" i="2"/>
  <c r="M52" i="2"/>
  <c r="P52" i="2"/>
  <c r="R52" i="2"/>
  <c r="T52" i="2" s="1"/>
  <c r="X52" i="2"/>
  <c r="AB52" i="2"/>
  <c r="AM52" i="2"/>
  <c r="AN52" i="2"/>
  <c r="AO52" i="2"/>
  <c r="AP52" i="2"/>
  <c r="AS52" i="2"/>
  <c r="AT52" i="2"/>
  <c r="AU52" i="2"/>
  <c r="AV52" i="2"/>
  <c r="AW52" i="2"/>
  <c r="AX52" i="2"/>
  <c r="AY52" i="2"/>
  <c r="AZ52" i="2"/>
  <c r="BA52" i="2"/>
  <c r="BC52" i="2"/>
  <c r="BD52" i="2"/>
  <c r="BE52" i="2"/>
  <c r="BF52" i="2"/>
  <c r="D53" i="2"/>
  <c r="L53" i="2"/>
  <c r="M53" i="2"/>
  <c r="P53" i="2"/>
  <c r="R53" i="2"/>
  <c r="T53" i="2"/>
  <c r="X53" i="2"/>
  <c r="AB53" i="2"/>
  <c r="AM53" i="2"/>
  <c r="AN53" i="2"/>
  <c r="AO53" i="2"/>
  <c r="AP53" i="2"/>
  <c r="AS53" i="2"/>
  <c r="AT53" i="2"/>
  <c r="AU53" i="2"/>
  <c r="AV53" i="2"/>
  <c r="AW53" i="2"/>
  <c r="AX53" i="2"/>
  <c r="AY53" i="2"/>
  <c r="AZ53" i="2"/>
  <c r="BA53" i="2"/>
  <c r="BC53" i="2"/>
  <c r="BD53" i="2"/>
  <c r="BE53" i="2"/>
  <c r="BF53" i="2"/>
  <c r="D54" i="2"/>
  <c r="L54" i="2"/>
  <c r="M54" i="2"/>
  <c r="P54" i="2"/>
  <c r="R54" i="2"/>
  <c r="T54" i="2" s="1"/>
  <c r="X54" i="2"/>
  <c r="AB54" i="2"/>
  <c r="AM54" i="2"/>
  <c r="AN54" i="2"/>
  <c r="AO54" i="2"/>
  <c r="AP54" i="2"/>
  <c r="AS54" i="2"/>
  <c r="AT54" i="2"/>
  <c r="AU54" i="2"/>
  <c r="AV54" i="2"/>
  <c r="AW54" i="2"/>
  <c r="AX54" i="2"/>
  <c r="AY54" i="2"/>
  <c r="AZ54" i="2"/>
  <c r="BA54" i="2"/>
  <c r="BC54" i="2"/>
  <c r="BD54" i="2"/>
  <c r="BE54" i="2"/>
  <c r="BF54" i="2"/>
  <c r="D55" i="2"/>
  <c r="L55" i="2"/>
  <c r="M55" i="2"/>
  <c r="P55" i="2"/>
  <c r="R55" i="2"/>
  <c r="T55" i="2"/>
  <c r="X55" i="2"/>
  <c r="AB55" i="2"/>
  <c r="AM55" i="2"/>
  <c r="AN55" i="2"/>
  <c r="AO55" i="2"/>
  <c r="AP55" i="2"/>
  <c r="AS55" i="2"/>
  <c r="AT55" i="2"/>
  <c r="AU55" i="2"/>
  <c r="AV55" i="2"/>
  <c r="AW55" i="2"/>
  <c r="AX55" i="2"/>
  <c r="AY55" i="2"/>
  <c r="AZ55" i="2"/>
  <c r="BA55" i="2"/>
  <c r="BC55" i="2"/>
  <c r="BD55" i="2"/>
  <c r="BE55" i="2"/>
  <c r="BF55" i="2"/>
  <c r="D56" i="2"/>
  <c r="L56" i="2"/>
  <c r="M56" i="2"/>
  <c r="P56" i="2"/>
  <c r="R56" i="2"/>
  <c r="T56" i="2" s="1"/>
  <c r="X56" i="2"/>
  <c r="AB56" i="2"/>
  <c r="AM56" i="2"/>
  <c r="AN56" i="2"/>
  <c r="AO56" i="2"/>
  <c r="AP56" i="2"/>
  <c r="AS56" i="2"/>
  <c r="AT56" i="2"/>
  <c r="AU56" i="2"/>
  <c r="AV56" i="2"/>
  <c r="AW56" i="2"/>
  <c r="AX56" i="2"/>
  <c r="AY56" i="2"/>
  <c r="AZ56" i="2"/>
  <c r="BA56" i="2"/>
  <c r="BC56" i="2"/>
  <c r="BD56" i="2"/>
  <c r="BE56" i="2"/>
  <c r="BF56" i="2"/>
  <c r="D57" i="2"/>
  <c r="L57" i="2"/>
  <c r="M57" i="2"/>
  <c r="P57" i="2"/>
  <c r="R57" i="2"/>
  <c r="T57" i="2"/>
  <c r="X57" i="2"/>
  <c r="AB57" i="2"/>
  <c r="AM57" i="2"/>
  <c r="AN57" i="2"/>
  <c r="AO57" i="2"/>
  <c r="AP57" i="2"/>
  <c r="AS57" i="2"/>
  <c r="AT57" i="2"/>
  <c r="AU57" i="2"/>
  <c r="AV57" i="2"/>
  <c r="AW57" i="2"/>
  <c r="AX57" i="2"/>
  <c r="AY57" i="2"/>
  <c r="AZ57" i="2"/>
  <c r="BA57" i="2"/>
  <c r="BC57" i="2"/>
  <c r="BD57" i="2"/>
  <c r="BE57" i="2"/>
  <c r="BF57" i="2"/>
  <c r="D58" i="2"/>
  <c r="L58" i="2"/>
  <c r="M58" i="2"/>
  <c r="P58" i="2"/>
  <c r="R58" i="2"/>
  <c r="T58" i="2" s="1"/>
  <c r="X58" i="2"/>
  <c r="AB58" i="2"/>
  <c r="AM58" i="2"/>
  <c r="AN58" i="2"/>
  <c r="AO58" i="2"/>
  <c r="AP58" i="2"/>
  <c r="AS58" i="2"/>
  <c r="AT58" i="2"/>
  <c r="AU58" i="2"/>
  <c r="AV58" i="2"/>
  <c r="AW58" i="2"/>
  <c r="AX58" i="2"/>
  <c r="AY58" i="2"/>
  <c r="AZ58" i="2"/>
  <c r="BA58" i="2"/>
  <c r="BC58" i="2"/>
  <c r="BD58" i="2"/>
  <c r="BE58" i="2"/>
  <c r="BF58" i="2"/>
  <c r="D59" i="2"/>
  <c r="L59" i="2"/>
  <c r="M59" i="2"/>
  <c r="P59" i="2"/>
  <c r="R59" i="2"/>
  <c r="T59" i="2"/>
  <c r="X59" i="2"/>
  <c r="AB59" i="2"/>
  <c r="AM59" i="2"/>
  <c r="AN59" i="2"/>
  <c r="AO59" i="2"/>
  <c r="AP59" i="2"/>
  <c r="AS59" i="2"/>
  <c r="AT59" i="2"/>
  <c r="AU59" i="2"/>
  <c r="AV59" i="2"/>
  <c r="AW59" i="2"/>
  <c r="AX59" i="2"/>
  <c r="AY59" i="2"/>
  <c r="AZ59" i="2"/>
  <c r="BA59" i="2"/>
  <c r="BC59" i="2"/>
  <c r="BD59" i="2"/>
  <c r="BE59" i="2"/>
  <c r="BF59" i="2"/>
  <c r="D60" i="2"/>
  <c r="L60" i="2"/>
  <c r="M60" i="2"/>
  <c r="P60" i="2"/>
  <c r="R60" i="2"/>
  <c r="T60" i="2" s="1"/>
  <c r="X60" i="2"/>
  <c r="AB60" i="2"/>
  <c r="AM60" i="2"/>
  <c r="AN60" i="2"/>
  <c r="AO60" i="2"/>
  <c r="AP60" i="2"/>
  <c r="AS60" i="2"/>
  <c r="AT60" i="2"/>
  <c r="AU60" i="2"/>
  <c r="AV60" i="2"/>
  <c r="AW60" i="2"/>
  <c r="AX60" i="2"/>
  <c r="AY60" i="2"/>
  <c r="AZ60" i="2"/>
  <c r="BA60" i="2"/>
  <c r="BC60" i="2"/>
  <c r="BD60" i="2"/>
  <c r="BE60" i="2"/>
  <c r="BF60" i="2"/>
  <c r="D61" i="2"/>
  <c r="L61" i="2"/>
  <c r="M61" i="2"/>
  <c r="P61" i="2"/>
  <c r="R61" i="2"/>
  <c r="T61" i="2"/>
  <c r="X61" i="2"/>
  <c r="AB61" i="2"/>
  <c r="AM61" i="2"/>
  <c r="AN61" i="2"/>
  <c r="AO61" i="2"/>
  <c r="AP61" i="2"/>
  <c r="AS61" i="2"/>
  <c r="AT61" i="2"/>
  <c r="AU61" i="2"/>
  <c r="AV61" i="2"/>
  <c r="AW61" i="2"/>
  <c r="AX61" i="2"/>
  <c r="AY61" i="2"/>
  <c r="AZ61" i="2"/>
  <c r="BA61" i="2"/>
  <c r="BC61" i="2"/>
  <c r="BD61" i="2"/>
  <c r="BE61" i="2"/>
  <c r="BF61" i="2"/>
  <c r="D62" i="2"/>
  <c r="L62" i="2"/>
  <c r="M62" i="2"/>
  <c r="P62" i="2"/>
  <c r="R62" i="2"/>
  <c r="T62" i="2" s="1"/>
  <c r="X62" i="2"/>
  <c r="AB62" i="2"/>
  <c r="AM62" i="2"/>
  <c r="AN62" i="2"/>
  <c r="AO62" i="2"/>
  <c r="AP62" i="2"/>
  <c r="AS62" i="2"/>
  <c r="AT62" i="2"/>
  <c r="AU62" i="2"/>
  <c r="AV62" i="2"/>
  <c r="AW62" i="2"/>
  <c r="AX62" i="2"/>
  <c r="AY62" i="2"/>
  <c r="AZ62" i="2"/>
  <c r="BA62" i="2"/>
  <c r="BC62" i="2"/>
  <c r="BD62" i="2"/>
  <c r="BE62" i="2"/>
  <c r="BF62" i="2"/>
  <c r="D63" i="2"/>
  <c r="L63" i="2"/>
  <c r="M63" i="2"/>
  <c r="P63" i="2"/>
  <c r="R63" i="2"/>
  <c r="T63" i="2"/>
  <c r="X63" i="2"/>
  <c r="AB63" i="2"/>
  <c r="AM63" i="2"/>
  <c r="AN63" i="2"/>
  <c r="AO63" i="2"/>
  <c r="AP63" i="2"/>
  <c r="AS63" i="2"/>
  <c r="AT63" i="2"/>
  <c r="AU63" i="2"/>
  <c r="AV63" i="2"/>
  <c r="AW63" i="2"/>
  <c r="AX63" i="2"/>
  <c r="AY63" i="2"/>
  <c r="AZ63" i="2"/>
  <c r="BA63" i="2"/>
  <c r="BC63" i="2"/>
  <c r="BD63" i="2"/>
  <c r="BE63" i="2"/>
  <c r="BF63" i="2"/>
  <c r="D64" i="2"/>
  <c r="L64" i="2"/>
  <c r="M64" i="2"/>
  <c r="P64" i="2"/>
  <c r="R64" i="2"/>
  <c r="T64" i="2" s="1"/>
  <c r="X64" i="2"/>
  <c r="AB64" i="2"/>
  <c r="AM64" i="2"/>
  <c r="AN64" i="2"/>
  <c r="AO64" i="2"/>
  <c r="AP64" i="2"/>
  <c r="AS64" i="2"/>
  <c r="AT64" i="2"/>
  <c r="AU64" i="2"/>
  <c r="AV64" i="2"/>
  <c r="AW64" i="2"/>
  <c r="AX64" i="2"/>
  <c r="AY64" i="2"/>
  <c r="AZ64" i="2"/>
  <c r="BA64" i="2"/>
  <c r="BC64" i="2"/>
  <c r="BD64" i="2"/>
  <c r="BE64" i="2"/>
  <c r="BF64" i="2"/>
  <c r="D65" i="2"/>
  <c r="L65" i="2"/>
  <c r="M65" i="2"/>
  <c r="P65" i="2"/>
  <c r="R65" i="2"/>
  <c r="T65" i="2" s="1"/>
  <c r="X65" i="2"/>
  <c r="AB65" i="2"/>
  <c r="AM65" i="2"/>
  <c r="AN65" i="2"/>
  <c r="AO65" i="2"/>
  <c r="AP65" i="2"/>
  <c r="AS65" i="2"/>
  <c r="AT65" i="2"/>
  <c r="AU65" i="2"/>
  <c r="AV65" i="2"/>
  <c r="AW65" i="2"/>
  <c r="AX65" i="2"/>
  <c r="AY65" i="2"/>
  <c r="AZ65" i="2"/>
  <c r="BA65" i="2"/>
  <c r="BC65" i="2"/>
  <c r="BD65" i="2"/>
  <c r="BE65" i="2"/>
  <c r="BF65" i="2"/>
  <c r="D66" i="2"/>
  <c r="L66" i="2"/>
  <c r="M66" i="2"/>
  <c r="P66" i="2"/>
  <c r="R66" i="2"/>
  <c r="T66" i="2" s="1"/>
  <c r="X66" i="2"/>
  <c r="AB66" i="2"/>
  <c r="AM66" i="2"/>
  <c r="AN66" i="2"/>
  <c r="AO66" i="2"/>
  <c r="AP66" i="2"/>
  <c r="AS66" i="2"/>
  <c r="AT66" i="2"/>
  <c r="AU66" i="2"/>
  <c r="AV66" i="2"/>
  <c r="AW66" i="2"/>
  <c r="AX66" i="2"/>
  <c r="AY66" i="2"/>
  <c r="AZ66" i="2"/>
  <c r="BA66" i="2"/>
  <c r="BC66" i="2"/>
  <c r="BD66" i="2"/>
  <c r="BE66" i="2"/>
  <c r="BF66" i="2"/>
  <c r="D67" i="2"/>
  <c r="L67" i="2"/>
  <c r="M67" i="2"/>
  <c r="P67" i="2"/>
  <c r="R67" i="2"/>
  <c r="T67" i="2"/>
  <c r="X67" i="2"/>
  <c r="AB67" i="2"/>
  <c r="AM67" i="2"/>
  <c r="AN67" i="2"/>
  <c r="AO67" i="2"/>
  <c r="AP67" i="2"/>
  <c r="AS67" i="2"/>
  <c r="AT67" i="2"/>
  <c r="AU67" i="2"/>
  <c r="AV67" i="2"/>
  <c r="AW67" i="2"/>
  <c r="AX67" i="2"/>
  <c r="AY67" i="2"/>
  <c r="AZ67" i="2"/>
  <c r="BA67" i="2"/>
  <c r="BC67" i="2"/>
  <c r="BD67" i="2"/>
  <c r="BE67" i="2"/>
  <c r="BF67" i="2"/>
  <c r="D68" i="2"/>
  <c r="L68" i="2"/>
  <c r="M68" i="2"/>
  <c r="P68" i="2"/>
  <c r="R68" i="2"/>
  <c r="T68" i="2" s="1"/>
  <c r="X68" i="2"/>
  <c r="AB68" i="2"/>
  <c r="AM68" i="2"/>
  <c r="AN68" i="2"/>
  <c r="AO68" i="2"/>
  <c r="AP68" i="2"/>
  <c r="AS68" i="2"/>
  <c r="AT68" i="2"/>
  <c r="AU68" i="2"/>
  <c r="AV68" i="2"/>
  <c r="AW68" i="2"/>
  <c r="AX68" i="2"/>
  <c r="AY68" i="2"/>
  <c r="AZ68" i="2"/>
  <c r="BA68" i="2"/>
  <c r="BC68" i="2"/>
  <c r="BD68" i="2"/>
  <c r="BE68" i="2"/>
  <c r="BF68" i="2"/>
  <c r="D69" i="2"/>
  <c r="L69" i="2"/>
  <c r="M69" i="2"/>
  <c r="P69" i="2"/>
  <c r="R69" i="2"/>
  <c r="T69" i="2" s="1"/>
  <c r="X69" i="2"/>
  <c r="AB69" i="2"/>
  <c r="AM69" i="2"/>
  <c r="AN69" i="2"/>
  <c r="AO69" i="2"/>
  <c r="AP69" i="2"/>
  <c r="AS69" i="2"/>
  <c r="AT69" i="2"/>
  <c r="AU69" i="2"/>
  <c r="AV69" i="2"/>
  <c r="AW69" i="2"/>
  <c r="AX69" i="2"/>
  <c r="AY69" i="2"/>
  <c r="AZ69" i="2"/>
  <c r="BA69" i="2"/>
  <c r="BC69" i="2"/>
  <c r="BD69" i="2"/>
  <c r="BE69" i="2"/>
  <c r="BF69" i="2"/>
  <c r="D70" i="2"/>
  <c r="L70" i="2"/>
  <c r="M70" i="2"/>
  <c r="P70" i="2"/>
  <c r="R70" i="2"/>
  <c r="T70" i="2" s="1"/>
  <c r="X70" i="2"/>
  <c r="AB70" i="2"/>
  <c r="AM70" i="2"/>
  <c r="AN70" i="2"/>
  <c r="AO70" i="2"/>
  <c r="AP70" i="2"/>
  <c r="AS70" i="2"/>
  <c r="AT70" i="2"/>
  <c r="AU70" i="2"/>
  <c r="AV70" i="2"/>
  <c r="AW70" i="2"/>
  <c r="AX70" i="2"/>
  <c r="AY70" i="2"/>
  <c r="AZ70" i="2"/>
  <c r="BA70" i="2"/>
  <c r="BC70" i="2"/>
  <c r="BD70" i="2"/>
  <c r="BE70" i="2"/>
  <c r="BF70" i="2"/>
  <c r="D71" i="2"/>
  <c r="L71" i="2"/>
  <c r="M71" i="2"/>
  <c r="P71" i="2"/>
  <c r="R71" i="2"/>
  <c r="T71" i="2"/>
  <c r="X71" i="2"/>
  <c r="AB71" i="2"/>
  <c r="AM71" i="2"/>
  <c r="AN71" i="2"/>
  <c r="AO71" i="2"/>
  <c r="AP71" i="2"/>
  <c r="AS71" i="2"/>
  <c r="AT71" i="2"/>
  <c r="AU71" i="2"/>
  <c r="AV71" i="2"/>
  <c r="AW71" i="2"/>
  <c r="AX71" i="2"/>
  <c r="AY71" i="2"/>
  <c r="AZ71" i="2"/>
  <c r="BA71" i="2"/>
  <c r="BC71" i="2"/>
  <c r="BD71" i="2"/>
  <c r="BE71" i="2"/>
  <c r="BF71" i="2"/>
  <c r="D72" i="2"/>
  <c r="L72" i="2"/>
  <c r="M72" i="2"/>
  <c r="P72" i="2"/>
  <c r="R72" i="2"/>
  <c r="T72" i="2" s="1"/>
  <c r="X72" i="2"/>
  <c r="AB72" i="2"/>
  <c r="AM72" i="2"/>
  <c r="AN72" i="2"/>
  <c r="AO72" i="2"/>
  <c r="AP72" i="2"/>
  <c r="AS72" i="2"/>
  <c r="AT72" i="2"/>
  <c r="AU72" i="2"/>
  <c r="AV72" i="2"/>
  <c r="AW72" i="2"/>
  <c r="AX72" i="2"/>
  <c r="AY72" i="2"/>
  <c r="AZ72" i="2"/>
  <c r="BA72" i="2"/>
  <c r="BC72" i="2"/>
  <c r="BD72" i="2"/>
  <c r="BE72" i="2"/>
  <c r="BF72" i="2"/>
  <c r="D73" i="2"/>
  <c r="L73" i="2"/>
  <c r="M73" i="2"/>
  <c r="P73" i="2"/>
  <c r="R73" i="2"/>
  <c r="T73" i="2" s="1"/>
  <c r="X73" i="2"/>
  <c r="AB73" i="2"/>
  <c r="AM73" i="2"/>
  <c r="AN73" i="2"/>
  <c r="AO73" i="2"/>
  <c r="AP73" i="2"/>
  <c r="AS73" i="2"/>
  <c r="AT73" i="2"/>
  <c r="AU73" i="2"/>
  <c r="AV73" i="2"/>
  <c r="AW73" i="2"/>
  <c r="AX73" i="2"/>
  <c r="AY73" i="2"/>
  <c r="AZ73" i="2"/>
  <c r="BA73" i="2"/>
  <c r="BC73" i="2"/>
  <c r="BD73" i="2"/>
  <c r="BE73" i="2"/>
  <c r="BF73" i="2"/>
  <c r="D74" i="2"/>
  <c r="L74" i="2"/>
  <c r="M74" i="2"/>
  <c r="P74" i="2"/>
  <c r="R74" i="2"/>
  <c r="T74" i="2" s="1"/>
  <c r="X74" i="2"/>
  <c r="AB74" i="2"/>
  <c r="AM74" i="2"/>
  <c r="AN74" i="2"/>
  <c r="AO74" i="2"/>
  <c r="AP74" i="2"/>
  <c r="AS74" i="2"/>
  <c r="AT74" i="2"/>
  <c r="AU74" i="2"/>
  <c r="AV74" i="2"/>
  <c r="AW74" i="2"/>
  <c r="AX74" i="2"/>
  <c r="AY74" i="2"/>
  <c r="AZ74" i="2"/>
  <c r="BA74" i="2"/>
  <c r="BC74" i="2"/>
  <c r="BD74" i="2"/>
  <c r="BE74" i="2"/>
  <c r="BF74" i="2"/>
  <c r="D75" i="2"/>
  <c r="L75" i="2"/>
  <c r="M75" i="2"/>
  <c r="P75" i="2"/>
  <c r="R75" i="2"/>
  <c r="T75" i="2"/>
  <c r="X75" i="2"/>
  <c r="AB75" i="2"/>
  <c r="AM75" i="2"/>
  <c r="AN75" i="2"/>
  <c r="AO75" i="2"/>
  <c r="AP75" i="2"/>
  <c r="AS75" i="2"/>
  <c r="AT75" i="2"/>
  <c r="AU75" i="2"/>
  <c r="AV75" i="2"/>
  <c r="AW75" i="2"/>
  <c r="AX75" i="2"/>
  <c r="AY75" i="2"/>
  <c r="AZ75" i="2"/>
  <c r="BA75" i="2"/>
  <c r="BC75" i="2"/>
  <c r="BD75" i="2"/>
  <c r="BE75" i="2"/>
  <c r="BF75" i="2"/>
  <c r="D76" i="2"/>
  <c r="L76" i="2"/>
  <c r="M76" i="2"/>
  <c r="P76" i="2"/>
  <c r="R76" i="2"/>
  <c r="T76" i="2" s="1"/>
  <c r="X76" i="2"/>
  <c r="AB76" i="2"/>
  <c r="AM76" i="2"/>
  <c r="AN76" i="2"/>
  <c r="AO76" i="2"/>
  <c r="AP76" i="2"/>
  <c r="AS76" i="2"/>
  <c r="AT76" i="2"/>
  <c r="AU76" i="2"/>
  <c r="AV76" i="2"/>
  <c r="AW76" i="2"/>
  <c r="AX76" i="2"/>
  <c r="AY76" i="2"/>
  <c r="AZ76" i="2"/>
  <c r="BA76" i="2"/>
  <c r="BC76" i="2"/>
  <c r="BD76" i="2"/>
  <c r="BE76" i="2"/>
  <c r="BF76" i="2"/>
  <c r="D77" i="2"/>
  <c r="L77" i="2"/>
  <c r="M77" i="2"/>
  <c r="P77" i="2"/>
  <c r="R77" i="2"/>
  <c r="T77" i="2" s="1"/>
  <c r="X77" i="2"/>
  <c r="AB77" i="2"/>
  <c r="AM77" i="2"/>
  <c r="AN77" i="2"/>
  <c r="AO77" i="2"/>
  <c r="AP77" i="2"/>
  <c r="AS77" i="2"/>
  <c r="AT77" i="2"/>
  <c r="AU77" i="2"/>
  <c r="AV77" i="2"/>
  <c r="AW77" i="2"/>
  <c r="AX77" i="2"/>
  <c r="AY77" i="2"/>
  <c r="AZ77" i="2"/>
  <c r="BA77" i="2"/>
  <c r="BC77" i="2"/>
  <c r="BD77" i="2"/>
  <c r="BE77" i="2"/>
  <c r="BF77" i="2"/>
  <c r="D78" i="2"/>
  <c r="L78" i="2"/>
  <c r="M78" i="2"/>
  <c r="P78" i="2"/>
  <c r="R78" i="2"/>
  <c r="T78" i="2" s="1"/>
  <c r="X78" i="2"/>
  <c r="AB78" i="2"/>
  <c r="AM78" i="2"/>
  <c r="AN78" i="2"/>
  <c r="AO78" i="2"/>
  <c r="AP78" i="2"/>
  <c r="AS78" i="2"/>
  <c r="AT78" i="2"/>
  <c r="AU78" i="2"/>
  <c r="AV78" i="2"/>
  <c r="AW78" i="2"/>
  <c r="AX78" i="2"/>
  <c r="AY78" i="2"/>
  <c r="AZ78" i="2"/>
  <c r="BA78" i="2"/>
  <c r="BC78" i="2"/>
  <c r="BD78" i="2"/>
  <c r="BE78" i="2"/>
  <c r="BF78" i="2"/>
  <c r="D79" i="2"/>
  <c r="L79" i="2"/>
  <c r="M79" i="2"/>
  <c r="P79" i="2"/>
  <c r="R79" i="2"/>
  <c r="T79" i="2"/>
  <c r="X79" i="2"/>
  <c r="AB79" i="2"/>
  <c r="AM79" i="2"/>
  <c r="AN79" i="2"/>
  <c r="AO79" i="2"/>
  <c r="AP79" i="2"/>
  <c r="AS79" i="2"/>
  <c r="AT79" i="2"/>
  <c r="AU79" i="2"/>
  <c r="AV79" i="2"/>
  <c r="AW79" i="2"/>
  <c r="AX79" i="2"/>
  <c r="AY79" i="2"/>
  <c r="AZ79" i="2"/>
  <c r="BA79" i="2"/>
  <c r="BC79" i="2"/>
  <c r="BD79" i="2"/>
  <c r="BE79" i="2"/>
  <c r="BF79" i="2"/>
  <c r="D80" i="2"/>
  <c r="L80" i="2"/>
  <c r="M80" i="2"/>
  <c r="P80" i="2"/>
  <c r="R80" i="2"/>
  <c r="T80" i="2"/>
  <c r="X80" i="2"/>
  <c r="AB80" i="2"/>
  <c r="AM80" i="2"/>
  <c r="AN80" i="2"/>
  <c r="AO80" i="2"/>
  <c r="AP80" i="2"/>
  <c r="AS80" i="2"/>
  <c r="AT80" i="2"/>
  <c r="AU80" i="2"/>
  <c r="AV80" i="2"/>
  <c r="AW80" i="2"/>
  <c r="AX80" i="2"/>
  <c r="AY80" i="2"/>
  <c r="AZ80" i="2"/>
  <c r="BA80" i="2"/>
  <c r="BC80" i="2"/>
  <c r="BD80" i="2"/>
  <c r="BE80" i="2"/>
  <c r="BF80" i="2"/>
  <c r="D81" i="2"/>
  <c r="L81" i="2"/>
  <c r="M81" i="2"/>
  <c r="P81" i="2"/>
  <c r="R81" i="2"/>
  <c r="T81" i="2" s="1"/>
  <c r="X81" i="2"/>
  <c r="AB81" i="2"/>
  <c r="AM81" i="2"/>
  <c r="AN81" i="2"/>
  <c r="AO81" i="2"/>
  <c r="AP81" i="2"/>
  <c r="AS81" i="2"/>
  <c r="AT81" i="2"/>
  <c r="AU81" i="2"/>
  <c r="AV81" i="2"/>
  <c r="AW81" i="2"/>
  <c r="AX81" i="2"/>
  <c r="AY81" i="2"/>
  <c r="AZ81" i="2"/>
  <c r="BA81" i="2"/>
  <c r="BC81" i="2"/>
  <c r="BD81" i="2"/>
  <c r="BE81" i="2"/>
  <c r="BF81" i="2"/>
  <c r="D82" i="2"/>
  <c r="L82" i="2"/>
  <c r="M82" i="2"/>
  <c r="P82" i="2"/>
  <c r="R82" i="2"/>
  <c r="T82" i="2" s="1"/>
  <c r="X82" i="2"/>
  <c r="AB82" i="2"/>
  <c r="AM82" i="2"/>
  <c r="AN82" i="2"/>
  <c r="AO82" i="2"/>
  <c r="AP82" i="2"/>
  <c r="AS82" i="2"/>
  <c r="AT82" i="2"/>
  <c r="AU82" i="2"/>
  <c r="AV82" i="2"/>
  <c r="AW82" i="2"/>
  <c r="AX82" i="2"/>
  <c r="AY82" i="2"/>
  <c r="AZ82" i="2"/>
  <c r="BA82" i="2"/>
  <c r="BC82" i="2"/>
  <c r="BD82" i="2"/>
  <c r="BE82" i="2"/>
  <c r="BF82" i="2"/>
  <c r="D83" i="2"/>
  <c r="L83" i="2"/>
  <c r="M83" i="2"/>
  <c r="P83" i="2"/>
  <c r="R83" i="2"/>
  <c r="T83" i="2"/>
  <c r="X83" i="2"/>
  <c r="AB83" i="2"/>
  <c r="AM83" i="2"/>
  <c r="AN83" i="2"/>
  <c r="AO83" i="2"/>
  <c r="AP83" i="2"/>
  <c r="AS83" i="2"/>
  <c r="AT83" i="2"/>
  <c r="AU83" i="2"/>
  <c r="AV83" i="2"/>
  <c r="AW83" i="2"/>
  <c r="AX83" i="2"/>
  <c r="AY83" i="2"/>
  <c r="AZ83" i="2"/>
  <c r="BA83" i="2"/>
  <c r="BC83" i="2"/>
  <c r="BD83" i="2"/>
  <c r="BE83" i="2"/>
  <c r="BF83" i="2"/>
  <c r="D84" i="2"/>
  <c r="L84" i="2"/>
  <c r="M84" i="2"/>
  <c r="P84" i="2"/>
  <c r="R84" i="2"/>
  <c r="T84" i="2"/>
  <c r="X84" i="2"/>
  <c r="AB84" i="2"/>
  <c r="AM84" i="2"/>
  <c r="AN84" i="2"/>
  <c r="AO84" i="2"/>
  <c r="AP84" i="2"/>
  <c r="AS84" i="2"/>
  <c r="AT84" i="2"/>
  <c r="AU84" i="2"/>
  <c r="AV84" i="2"/>
  <c r="AW84" i="2"/>
  <c r="AX84" i="2"/>
  <c r="AY84" i="2"/>
  <c r="AZ84" i="2"/>
  <c r="BA84" i="2"/>
  <c r="BC84" i="2"/>
  <c r="BD84" i="2"/>
  <c r="BE84" i="2"/>
  <c r="BF84" i="2"/>
  <c r="D85" i="2"/>
  <c r="L85" i="2"/>
  <c r="M85" i="2"/>
  <c r="P85" i="2"/>
  <c r="R85" i="2"/>
  <c r="T85" i="2" s="1"/>
  <c r="X85" i="2"/>
  <c r="AB85" i="2"/>
  <c r="AM85" i="2"/>
  <c r="AN85" i="2"/>
  <c r="AO85" i="2"/>
  <c r="AP85" i="2"/>
  <c r="AS85" i="2"/>
  <c r="AT85" i="2"/>
  <c r="AU85" i="2"/>
  <c r="AV85" i="2"/>
  <c r="AW85" i="2"/>
  <c r="AX85" i="2"/>
  <c r="AY85" i="2"/>
  <c r="AZ85" i="2"/>
  <c r="BA85" i="2"/>
  <c r="BC85" i="2"/>
  <c r="BD85" i="2"/>
  <c r="BE85" i="2"/>
  <c r="BF85" i="2"/>
  <c r="D86" i="2"/>
  <c r="L86" i="2"/>
  <c r="M86" i="2"/>
  <c r="P86" i="2"/>
  <c r="R86" i="2"/>
  <c r="T86" i="2" s="1"/>
  <c r="X86" i="2"/>
  <c r="AB86" i="2"/>
  <c r="AM86" i="2"/>
  <c r="AN86" i="2"/>
  <c r="AO86" i="2"/>
  <c r="AP86" i="2"/>
  <c r="AS86" i="2"/>
  <c r="AT86" i="2"/>
  <c r="AU86" i="2"/>
  <c r="AV86" i="2"/>
  <c r="AW86" i="2"/>
  <c r="AX86" i="2"/>
  <c r="AY86" i="2"/>
  <c r="AZ86" i="2"/>
  <c r="BA86" i="2"/>
  <c r="BC86" i="2"/>
  <c r="BD86" i="2"/>
  <c r="BE86" i="2"/>
  <c r="BF86" i="2"/>
  <c r="D87" i="2"/>
  <c r="L87" i="2"/>
  <c r="M87" i="2"/>
  <c r="P87" i="2"/>
  <c r="R87" i="2"/>
  <c r="T87" i="2"/>
  <c r="X87" i="2"/>
  <c r="AB87" i="2"/>
  <c r="AM87" i="2"/>
  <c r="AN87" i="2"/>
  <c r="AO87" i="2"/>
  <c r="AP87" i="2"/>
  <c r="AS87" i="2"/>
  <c r="AT87" i="2"/>
  <c r="AU87" i="2"/>
  <c r="AV87" i="2"/>
  <c r="AW87" i="2"/>
  <c r="AX87" i="2"/>
  <c r="AY87" i="2"/>
  <c r="AZ87" i="2"/>
  <c r="BA87" i="2"/>
  <c r="BC87" i="2"/>
  <c r="BD87" i="2"/>
  <c r="BE87" i="2"/>
  <c r="BF87" i="2"/>
  <c r="D88" i="2"/>
  <c r="L88" i="2"/>
  <c r="M88" i="2"/>
  <c r="P88" i="2"/>
  <c r="R88" i="2"/>
  <c r="T88" i="2"/>
  <c r="X88" i="2"/>
  <c r="AB88" i="2"/>
  <c r="AM88" i="2"/>
  <c r="AN88" i="2"/>
  <c r="AO88" i="2"/>
  <c r="AP88" i="2"/>
  <c r="AS88" i="2"/>
  <c r="AT88" i="2"/>
  <c r="AU88" i="2"/>
  <c r="AV88" i="2"/>
  <c r="AW88" i="2"/>
  <c r="AX88" i="2"/>
  <c r="AY88" i="2"/>
  <c r="AZ88" i="2"/>
  <c r="BA88" i="2"/>
  <c r="BC88" i="2"/>
  <c r="BD88" i="2"/>
  <c r="BE88" i="2"/>
  <c r="BF88" i="2"/>
  <c r="D89" i="2"/>
  <c r="L89" i="2"/>
  <c r="M89" i="2"/>
  <c r="P89" i="2"/>
  <c r="R89" i="2"/>
  <c r="T89" i="2" s="1"/>
  <c r="X89" i="2"/>
  <c r="AB89" i="2"/>
  <c r="AM89" i="2"/>
  <c r="AN89" i="2"/>
  <c r="AO89" i="2"/>
  <c r="AP89" i="2"/>
  <c r="AS89" i="2"/>
  <c r="AT89" i="2"/>
  <c r="AU89" i="2"/>
  <c r="AV89" i="2"/>
  <c r="AW89" i="2"/>
  <c r="AX89" i="2"/>
  <c r="AY89" i="2"/>
  <c r="AZ89" i="2"/>
  <c r="BA89" i="2"/>
  <c r="BC89" i="2"/>
  <c r="BD89" i="2"/>
  <c r="BE89" i="2"/>
  <c r="BF89" i="2"/>
  <c r="D90" i="2"/>
  <c r="L90" i="2"/>
  <c r="M90" i="2"/>
  <c r="P90" i="2"/>
  <c r="R90" i="2"/>
  <c r="T90" i="2" s="1"/>
  <c r="X90" i="2"/>
  <c r="AB90" i="2"/>
  <c r="AM90" i="2"/>
  <c r="AN90" i="2"/>
  <c r="AO90" i="2"/>
  <c r="AP90" i="2"/>
  <c r="AS90" i="2"/>
  <c r="AT90" i="2"/>
  <c r="AU90" i="2"/>
  <c r="AV90" i="2"/>
  <c r="AW90" i="2"/>
  <c r="AX90" i="2"/>
  <c r="AY90" i="2"/>
  <c r="AZ90" i="2"/>
  <c r="BA90" i="2"/>
  <c r="BC90" i="2"/>
  <c r="BD90" i="2"/>
  <c r="BE90" i="2"/>
  <c r="BF90" i="2"/>
  <c r="D91" i="2"/>
  <c r="L91" i="2"/>
  <c r="M91" i="2"/>
  <c r="P91" i="2"/>
  <c r="R91" i="2"/>
  <c r="T91" i="2"/>
  <c r="X91" i="2"/>
  <c r="AB91" i="2"/>
  <c r="AM91" i="2"/>
  <c r="AN91" i="2"/>
  <c r="AO91" i="2"/>
  <c r="AP91" i="2"/>
  <c r="AS91" i="2"/>
  <c r="AT91" i="2"/>
  <c r="AU91" i="2"/>
  <c r="AV91" i="2"/>
  <c r="AW91" i="2"/>
  <c r="AX91" i="2"/>
  <c r="AY91" i="2"/>
  <c r="AZ91" i="2"/>
  <c r="BA91" i="2"/>
  <c r="BC91" i="2"/>
  <c r="BD91" i="2"/>
  <c r="BE91" i="2"/>
  <c r="BF91" i="2"/>
  <c r="D92" i="2"/>
  <c r="L92" i="2"/>
  <c r="M92" i="2"/>
  <c r="P92" i="2"/>
  <c r="R92" i="2"/>
  <c r="T92" i="2"/>
  <c r="X92" i="2"/>
  <c r="AB92" i="2"/>
  <c r="AM92" i="2"/>
  <c r="AN92" i="2"/>
  <c r="AO92" i="2"/>
  <c r="AP92" i="2"/>
  <c r="AS92" i="2"/>
  <c r="AT92" i="2"/>
  <c r="AU92" i="2"/>
  <c r="AV92" i="2"/>
  <c r="AW92" i="2"/>
  <c r="AX92" i="2"/>
  <c r="AY92" i="2"/>
  <c r="AZ92" i="2"/>
  <c r="BA92" i="2"/>
  <c r="BC92" i="2"/>
  <c r="BD92" i="2"/>
  <c r="BE92" i="2"/>
  <c r="BF92" i="2"/>
  <c r="D93" i="2"/>
  <c r="L93" i="2"/>
  <c r="M93" i="2"/>
  <c r="P93" i="2"/>
  <c r="R93" i="2"/>
  <c r="T93" i="2" s="1"/>
  <c r="X93" i="2"/>
  <c r="AB93" i="2"/>
  <c r="AM93" i="2"/>
  <c r="AN93" i="2"/>
  <c r="AO93" i="2"/>
  <c r="AP93" i="2"/>
  <c r="AS93" i="2"/>
  <c r="AT93" i="2"/>
  <c r="AU93" i="2"/>
  <c r="AV93" i="2"/>
  <c r="AW93" i="2"/>
  <c r="AX93" i="2"/>
  <c r="AY93" i="2"/>
  <c r="AZ93" i="2"/>
  <c r="BA93" i="2"/>
  <c r="BC93" i="2"/>
  <c r="BD93" i="2"/>
  <c r="BE93" i="2"/>
  <c r="BF93" i="2"/>
  <c r="D94" i="2"/>
  <c r="L94" i="2"/>
  <c r="M94" i="2"/>
  <c r="P94" i="2"/>
  <c r="R94" i="2"/>
  <c r="T94" i="2" s="1"/>
  <c r="X94" i="2"/>
  <c r="AB94" i="2"/>
  <c r="AM94" i="2"/>
  <c r="AN94" i="2"/>
  <c r="AO94" i="2"/>
  <c r="AP94" i="2"/>
  <c r="AS94" i="2"/>
  <c r="AT94" i="2"/>
  <c r="AU94" i="2"/>
  <c r="AV94" i="2"/>
  <c r="AW94" i="2"/>
  <c r="AX94" i="2"/>
  <c r="AY94" i="2"/>
  <c r="AZ94" i="2"/>
  <c r="BA94" i="2"/>
  <c r="BC94" i="2"/>
  <c r="BD94" i="2"/>
  <c r="BE94" i="2"/>
  <c r="BF94" i="2"/>
  <c r="D95" i="2"/>
  <c r="L95" i="2"/>
  <c r="M95" i="2"/>
  <c r="P95" i="2"/>
  <c r="R95" i="2"/>
  <c r="T95" i="2"/>
  <c r="X95" i="2"/>
  <c r="AB95" i="2"/>
  <c r="AM95" i="2"/>
  <c r="AN95" i="2"/>
  <c r="AO95" i="2"/>
  <c r="AP95" i="2"/>
  <c r="AS95" i="2"/>
  <c r="AT95" i="2"/>
  <c r="AU95" i="2"/>
  <c r="AV95" i="2"/>
  <c r="AW95" i="2"/>
  <c r="AX95" i="2"/>
  <c r="AY95" i="2"/>
  <c r="AZ95" i="2"/>
  <c r="BA95" i="2"/>
  <c r="BC95" i="2"/>
  <c r="BD95" i="2"/>
  <c r="BE95" i="2"/>
  <c r="BF95" i="2"/>
  <c r="D96" i="2"/>
  <c r="L96" i="2"/>
  <c r="M96" i="2"/>
  <c r="P96" i="2"/>
  <c r="R96" i="2"/>
  <c r="T96" i="2"/>
  <c r="X96" i="2"/>
  <c r="AB96" i="2"/>
  <c r="AM96" i="2"/>
  <c r="AN96" i="2"/>
  <c r="AO96" i="2"/>
  <c r="AP96" i="2"/>
  <c r="AS96" i="2"/>
  <c r="AT96" i="2"/>
  <c r="AU96" i="2"/>
  <c r="AV96" i="2"/>
  <c r="AW96" i="2"/>
  <c r="AX96" i="2"/>
  <c r="AY96" i="2"/>
  <c r="AZ96" i="2"/>
  <c r="BA96" i="2"/>
  <c r="BC96" i="2"/>
  <c r="BD96" i="2"/>
  <c r="BE96" i="2"/>
  <c r="BF96" i="2"/>
  <c r="D97" i="2"/>
  <c r="L97" i="2"/>
  <c r="M97" i="2"/>
  <c r="P97" i="2"/>
  <c r="R97" i="2"/>
  <c r="T97" i="2" s="1"/>
  <c r="X97" i="2"/>
  <c r="AB97" i="2"/>
  <c r="AM97" i="2"/>
  <c r="AN97" i="2"/>
  <c r="AO97" i="2"/>
  <c r="AP97" i="2"/>
  <c r="AS97" i="2"/>
  <c r="AT97" i="2"/>
  <c r="AU97" i="2"/>
  <c r="AV97" i="2"/>
  <c r="AW97" i="2"/>
  <c r="AX97" i="2"/>
  <c r="AY97" i="2"/>
  <c r="AZ97" i="2"/>
  <c r="BA97" i="2"/>
  <c r="BC97" i="2"/>
  <c r="BD97" i="2"/>
  <c r="BE97" i="2"/>
  <c r="BF97" i="2"/>
  <c r="D98" i="2"/>
  <c r="L98" i="2"/>
  <c r="M98" i="2"/>
  <c r="P98" i="2"/>
  <c r="R98" i="2"/>
  <c r="T98" i="2" s="1"/>
  <c r="X98" i="2"/>
  <c r="AB98" i="2"/>
  <c r="AM98" i="2"/>
  <c r="AN98" i="2"/>
  <c r="AO98" i="2"/>
  <c r="AP98" i="2"/>
  <c r="AS98" i="2"/>
  <c r="AT98" i="2"/>
  <c r="AU98" i="2"/>
  <c r="AV98" i="2"/>
  <c r="AW98" i="2"/>
  <c r="AX98" i="2"/>
  <c r="AY98" i="2"/>
  <c r="AZ98" i="2"/>
  <c r="BA98" i="2"/>
  <c r="BC98" i="2"/>
  <c r="BD98" i="2"/>
  <c r="BE98" i="2"/>
  <c r="BF98" i="2"/>
  <c r="D99" i="2"/>
  <c r="L99" i="2"/>
  <c r="M99" i="2"/>
  <c r="P99" i="2"/>
  <c r="R99" i="2"/>
  <c r="T99" i="2"/>
  <c r="X99" i="2"/>
  <c r="AB99" i="2"/>
  <c r="AM99" i="2"/>
  <c r="AN99" i="2"/>
  <c r="AO99" i="2"/>
  <c r="AP99" i="2"/>
  <c r="AS99" i="2"/>
  <c r="AT99" i="2"/>
  <c r="AU99" i="2"/>
  <c r="AV99" i="2"/>
  <c r="AW99" i="2"/>
  <c r="AX99" i="2"/>
  <c r="AY99" i="2"/>
  <c r="AZ99" i="2"/>
  <c r="BA99" i="2"/>
  <c r="BC99" i="2"/>
  <c r="BD99" i="2"/>
  <c r="BE99" i="2"/>
  <c r="BF99" i="2"/>
  <c r="D100" i="2"/>
  <c r="L100" i="2"/>
  <c r="M100" i="2"/>
  <c r="P100" i="2"/>
  <c r="R100" i="2"/>
  <c r="T100" i="2"/>
  <c r="X100" i="2"/>
  <c r="AB100" i="2"/>
  <c r="AM100" i="2"/>
  <c r="AN100" i="2"/>
  <c r="AO100" i="2"/>
  <c r="AP100" i="2"/>
  <c r="AS100" i="2"/>
  <c r="AT100" i="2"/>
  <c r="AU100" i="2"/>
  <c r="AV100" i="2"/>
  <c r="AW100" i="2"/>
  <c r="AX100" i="2"/>
  <c r="AY100" i="2"/>
  <c r="AZ100" i="2"/>
  <c r="BA100" i="2"/>
  <c r="BC100" i="2"/>
  <c r="BD100" i="2"/>
  <c r="BE100" i="2"/>
  <c r="BF100" i="2"/>
  <c r="D101" i="2"/>
  <c r="L101" i="2"/>
  <c r="M101" i="2"/>
  <c r="P101" i="2"/>
  <c r="R101" i="2"/>
  <c r="T101" i="2" s="1"/>
  <c r="X101" i="2"/>
  <c r="AB101" i="2"/>
  <c r="AM101" i="2"/>
  <c r="AN101" i="2"/>
  <c r="AO101" i="2"/>
  <c r="AP101" i="2"/>
  <c r="AS101" i="2"/>
  <c r="AT101" i="2"/>
  <c r="AU101" i="2"/>
  <c r="AV101" i="2"/>
  <c r="AW101" i="2"/>
  <c r="AX101" i="2"/>
  <c r="AY101" i="2"/>
  <c r="AZ101" i="2"/>
  <c r="BA101" i="2"/>
  <c r="BC101" i="2"/>
  <c r="BD101" i="2"/>
  <c r="BE101" i="2"/>
  <c r="BF101" i="2"/>
  <c r="D102" i="2"/>
  <c r="L102" i="2"/>
  <c r="M102" i="2"/>
  <c r="P102" i="2"/>
  <c r="R102" i="2"/>
  <c r="T102" i="2" s="1"/>
  <c r="X102" i="2"/>
  <c r="AB102" i="2"/>
  <c r="AM102" i="2"/>
  <c r="AN102" i="2"/>
  <c r="AO102" i="2"/>
  <c r="AP102" i="2"/>
  <c r="AS102" i="2"/>
  <c r="AT102" i="2"/>
  <c r="AU102" i="2"/>
  <c r="AV102" i="2"/>
  <c r="AW102" i="2"/>
  <c r="AX102" i="2"/>
  <c r="AY102" i="2"/>
  <c r="AZ102" i="2"/>
  <c r="BA102" i="2"/>
  <c r="BC102" i="2"/>
  <c r="BD102" i="2"/>
  <c r="BE102" i="2"/>
  <c r="BF102" i="2"/>
  <c r="D103" i="2"/>
  <c r="L103" i="2"/>
  <c r="M103" i="2"/>
  <c r="P103" i="2"/>
  <c r="R103" i="2"/>
  <c r="T103" i="2"/>
  <c r="X103" i="2"/>
  <c r="AB103" i="2"/>
  <c r="AM103" i="2"/>
  <c r="AN103" i="2"/>
  <c r="AO103" i="2"/>
  <c r="AP103" i="2"/>
  <c r="AS103" i="2"/>
  <c r="AT103" i="2"/>
  <c r="AU103" i="2"/>
  <c r="AV103" i="2"/>
  <c r="AW103" i="2"/>
  <c r="AX103" i="2"/>
  <c r="AY103" i="2"/>
  <c r="AZ103" i="2"/>
  <c r="BA103" i="2"/>
  <c r="BC103" i="2"/>
  <c r="BD103" i="2"/>
  <c r="BE103" i="2"/>
  <c r="BF103" i="2"/>
  <c r="D104" i="2"/>
  <c r="L104" i="2"/>
  <c r="M104" i="2"/>
  <c r="P104" i="2"/>
  <c r="R104" i="2"/>
  <c r="T104" i="2"/>
  <c r="X104" i="2"/>
  <c r="AB104" i="2"/>
  <c r="AM104" i="2"/>
  <c r="AN104" i="2"/>
  <c r="AO104" i="2"/>
  <c r="AP104" i="2"/>
  <c r="AS104" i="2"/>
  <c r="AT104" i="2"/>
  <c r="AU104" i="2"/>
  <c r="AV104" i="2"/>
  <c r="AW104" i="2"/>
  <c r="AX104" i="2"/>
  <c r="AY104" i="2"/>
  <c r="AZ104" i="2"/>
  <c r="BA104" i="2"/>
  <c r="BC104" i="2"/>
  <c r="BD104" i="2"/>
  <c r="BE104" i="2"/>
  <c r="BF104" i="2"/>
  <c r="D105" i="2"/>
  <c r="L105" i="2"/>
  <c r="M105" i="2"/>
  <c r="P105" i="2"/>
  <c r="R105" i="2"/>
  <c r="T105" i="2" s="1"/>
  <c r="X105" i="2"/>
  <c r="AB105" i="2"/>
  <c r="AM105" i="2"/>
  <c r="AN105" i="2"/>
  <c r="AO105" i="2"/>
  <c r="AP105" i="2"/>
  <c r="AS105" i="2"/>
  <c r="AT105" i="2"/>
  <c r="AU105" i="2"/>
  <c r="AV105" i="2"/>
  <c r="AW105" i="2"/>
  <c r="AX105" i="2"/>
  <c r="AY105" i="2"/>
  <c r="AZ105" i="2"/>
  <c r="BA105" i="2"/>
  <c r="BC105" i="2"/>
  <c r="BD105" i="2"/>
  <c r="BE105" i="2"/>
  <c r="BF105" i="2"/>
  <c r="D106" i="2"/>
  <c r="L106" i="2"/>
  <c r="M106" i="2"/>
  <c r="P106" i="2"/>
  <c r="R106" i="2"/>
  <c r="T106" i="2" s="1"/>
  <c r="X106" i="2"/>
  <c r="AB106" i="2"/>
  <c r="AM106" i="2"/>
  <c r="AN106" i="2"/>
  <c r="AO106" i="2"/>
  <c r="AP106" i="2"/>
  <c r="AS106" i="2"/>
  <c r="AT106" i="2"/>
  <c r="AU106" i="2"/>
  <c r="AV106" i="2"/>
  <c r="AW106" i="2"/>
  <c r="AX106" i="2"/>
  <c r="AY106" i="2"/>
  <c r="AZ106" i="2"/>
  <c r="BA106" i="2"/>
  <c r="BC106" i="2"/>
  <c r="BD106" i="2"/>
  <c r="BE106" i="2"/>
  <c r="BF106" i="2"/>
  <c r="D107" i="2"/>
  <c r="L107" i="2"/>
  <c r="M107" i="2"/>
  <c r="P107" i="2"/>
  <c r="R107" i="2"/>
  <c r="T107" i="2"/>
  <c r="X107" i="2"/>
  <c r="AB107" i="2"/>
  <c r="AM107" i="2"/>
  <c r="AN107" i="2"/>
  <c r="AO107" i="2"/>
  <c r="AP107" i="2"/>
  <c r="AS107" i="2"/>
  <c r="AT107" i="2"/>
  <c r="AU107" i="2"/>
  <c r="AV107" i="2"/>
  <c r="AW107" i="2"/>
  <c r="AX107" i="2"/>
  <c r="AY107" i="2"/>
  <c r="AZ107" i="2"/>
  <c r="BA107" i="2"/>
  <c r="BC107" i="2"/>
  <c r="BD107" i="2"/>
  <c r="BE107" i="2"/>
  <c r="BF107" i="2"/>
  <c r="D108" i="2"/>
  <c r="L108" i="2"/>
  <c r="M108" i="2"/>
  <c r="P108" i="2"/>
  <c r="R108" i="2"/>
  <c r="T108" i="2"/>
  <c r="X108" i="2"/>
  <c r="AB108" i="2"/>
  <c r="AM108" i="2"/>
  <c r="AN108" i="2"/>
  <c r="AO108" i="2"/>
  <c r="AP108" i="2"/>
  <c r="AS108" i="2"/>
  <c r="AT108" i="2"/>
  <c r="AU108" i="2"/>
  <c r="AV108" i="2"/>
  <c r="AW108" i="2"/>
  <c r="AX108" i="2"/>
  <c r="AY108" i="2"/>
  <c r="AZ108" i="2"/>
  <c r="BA108" i="2"/>
  <c r="BC108" i="2"/>
  <c r="BD108" i="2"/>
  <c r="BE108" i="2"/>
  <c r="BF108" i="2"/>
  <c r="D109" i="2"/>
  <c r="L109" i="2"/>
  <c r="M109" i="2"/>
  <c r="P109" i="2"/>
  <c r="R109" i="2"/>
  <c r="T109" i="2" s="1"/>
  <c r="X109" i="2"/>
  <c r="AB109" i="2"/>
  <c r="AM109" i="2"/>
  <c r="AN109" i="2"/>
  <c r="AO109" i="2"/>
  <c r="AP109" i="2"/>
  <c r="AS109" i="2"/>
  <c r="AT109" i="2"/>
  <c r="AU109" i="2"/>
  <c r="AV109" i="2"/>
  <c r="AW109" i="2"/>
  <c r="AX109" i="2"/>
  <c r="AY109" i="2"/>
  <c r="AZ109" i="2"/>
  <c r="BA109" i="2"/>
  <c r="BC109" i="2"/>
  <c r="BD109" i="2"/>
  <c r="BE109" i="2"/>
  <c r="BF109" i="2"/>
  <c r="D110" i="2"/>
  <c r="L110" i="2"/>
  <c r="M110" i="2"/>
  <c r="P110" i="2"/>
  <c r="R110" i="2"/>
  <c r="T110" i="2" s="1"/>
  <c r="X110" i="2"/>
  <c r="AB110" i="2"/>
  <c r="AM110" i="2"/>
  <c r="AN110" i="2"/>
  <c r="AO110" i="2"/>
  <c r="AP110" i="2"/>
  <c r="AS110" i="2"/>
  <c r="AT110" i="2"/>
  <c r="AU110" i="2"/>
  <c r="AV110" i="2"/>
  <c r="AW110" i="2"/>
  <c r="AX110" i="2"/>
  <c r="AY110" i="2"/>
  <c r="AZ110" i="2"/>
  <c r="BA110" i="2"/>
  <c r="BC110" i="2"/>
  <c r="BD110" i="2"/>
  <c r="BE110" i="2"/>
  <c r="BF110" i="2"/>
  <c r="D111" i="2"/>
  <c r="L111" i="2"/>
  <c r="M111" i="2"/>
  <c r="P111" i="2"/>
  <c r="R111" i="2"/>
  <c r="T111" i="2"/>
  <c r="X111" i="2"/>
  <c r="AB111" i="2"/>
  <c r="AM111" i="2"/>
  <c r="AN111" i="2"/>
  <c r="AO111" i="2"/>
  <c r="AP111" i="2"/>
  <c r="AS111" i="2"/>
  <c r="AT111" i="2"/>
  <c r="AU111" i="2"/>
  <c r="AV111" i="2"/>
  <c r="AW111" i="2"/>
  <c r="AX111" i="2"/>
  <c r="AY111" i="2"/>
  <c r="AZ111" i="2"/>
  <c r="BA111" i="2"/>
  <c r="BC111" i="2"/>
  <c r="BD111" i="2"/>
  <c r="BE111" i="2"/>
  <c r="BF111" i="2"/>
  <c r="D112" i="2"/>
  <c r="L112" i="2"/>
  <c r="M112" i="2"/>
  <c r="P112" i="2"/>
  <c r="R112" i="2"/>
  <c r="T112" i="2"/>
  <c r="X112" i="2"/>
  <c r="AB112" i="2"/>
  <c r="AM112" i="2"/>
  <c r="AN112" i="2"/>
  <c r="AO112" i="2"/>
  <c r="AP112" i="2"/>
  <c r="AS112" i="2"/>
  <c r="AT112" i="2"/>
  <c r="AU112" i="2"/>
  <c r="AV112" i="2"/>
  <c r="AW112" i="2"/>
  <c r="AX112" i="2"/>
  <c r="AY112" i="2"/>
  <c r="AZ112" i="2"/>
  <c r="BA112" i="2"/>
  <c r="BC112" i="2"/>
  <c r="BD112" i="2"/>
  <c r="BE112" i="2"/>
  <c r="BF112" i="2"/>
  <c r="D113" i="2"/>
  <c r="L113" i="2"/>
  <c r="M113" i="2"/>
  <c r="P113" i="2"/>
  <c r="R113" i="2"/>
  <c r="T113" i="2" s="1"/>
  <c r="X113" i="2"/>
  <c r="AB113" i="2"/>
  <c r="AM113" i="2"/>
  <c r="AN113" i="2"/>
  <c r="AO113" i="2"/>
  <c r="AP113" i="2"/>
  <c r="AS113" i="2"/>
  <c r="AT113" i="2"/>
  <c r="AU113" i="2"/>
  <c r="AV113" i="2"/>
  <c r="AW113" i="2"/>
  <c r="AX113" i="2"/>
  <c r="AY113" i="2"/>
  <c r="AZ113" i="2"/>
  <c r="BA113" i="2"/>
  <c r="BC113" i="2"/>
  <c r="BD113" i="2"/>
  <c r="BE113" i="2"/>
  <c r="BF113" i="2"/>
  <c r="D114" i="2"/>
  <c r="L114" i="2"/>
  <c r="M114" i="2"/>
  <c r="P114" i="2"/>
  <c r="R114" i="2"/>
  <c r="T114" i="2" s="1"/>
  <c r="X114" i="2"/>
  <c r="AB114" i="2"/>
  <c r="AM114" i="2"/>
  <c r="AN114" i="2"/>
  <c r="AO114" i="2"/>
  <c r="AP114" i="2"/>
  <c r="AS114" i="2"/>
  <c r="AT114" i="2"/>
  <c r="AU114" i="2"/>
  <c r="AV114" i="2"/>
  <c r="AW114" i="2"/>
  <c r="AX114" i="2"/>
  <c r="AY114" i="2"/>
  <c r="AZ114" i="2"/>
  <c r="BA114" i="2"/>
  <c r="BC114" i="2"/>
  <c r="BD114" i="2"/>
  <c r="BE114" i="2"/>
  <c r="BF114" i="2"/>
  <c r="D115" i="2"/>
  <c r="L115" i="2"/>
  <c r="M115" i="2"/>
  <c r="P115" i="2"/>
  <c r="R115" i="2"/>
  <c r="T115" i="2"/>
  <c r="X115" i="2"/>
  <c r="AB115" i="2"/>
  <c r="AM115" i="2"/>
  <c r="AN115" i="2"/>
  <c r="AO115" i="2"/>
  <c r="AP115" i="2"/>
  <c r="AS115" i="2"/>
  <c r="AT115" i="2"/>
  <c r="AU115" i="2"/>
  <c r="AV115" i="2"/>
  <c r="AW115" i="2"/>
  <c r="AX115" i="2"/>
  <c r="AY115" i="2"/>
  <c r="AZ115" i="2"/>
  <c r="BA115" i="2"/>
  <c r="BC115" i="2"/>
  <c r="BD115" i="2"/>
  <c r="BE115" i="2"/>
  <c r="BF115" i="2"/>
  <c r="D116" i="2"/>
  <c r="L116" i="2"/>
  <c r="M116" i="2"/>
  <c r="P116" i="2"/>
  <c r="R116" i="2"/>
  <c r="T116" i="2"/>
  <c r="X116" i="2"/>
  <c r="AB116" i="2"/>
  <c r="AM116" i="2"/>
  <c r="AN116" i="2"/>
  <c r="AO116" i="2"/>
  <c r="AP116" i="2"/>
  <c r="AS116" i="2"/>
  <c r="AT116" i="2"/>
  <c r="AU116" i="2"/>
  <c r="AV116" i="2"/>
  <c r="AW116" i="2"/>
  <c r="AX116" i="2"/>
  <c r="AY116" i="2"/>
  <c r="AZ116" i="2"/>
  <c r="BA116" i="2"/>
  <c r="BC116" i="2"/>
  <c r="BD116" i="2"/>
  <c r="BE116" i="2"/>
  <c r="BF116" i="2"/>
  <c r="D117" i="2"/>
  <c r="L117" i="2"/>
  <c r="M117" i="2"/>
  <c r="P117" i="2"/>
  <c r="R117" i="2"/>
  <c r="T117" i="2" s="1"/>
  <c r="X117" i="2"/>
  <c r="AB117" i="2"/>
  <c r="AM117" i="2"/>
  <c r="AN117" i="2"/>
  <c r="AO117" i="2"/>
  <c r="AP117" i="2"/>
  <c r="AS117" i="2"/>
  <c r="AT117" i="2"/>
  <c r="AU117" i="2"/>
  <c r="AV117" i="2"/>
  <c r="AW117" i="2"/>
  <c r="AX117" i="2"/>
  <c r="AY117" i="2"/>
  <c r="AZ117" i="2"/>
  <c r="BA117" i="2"/>
  <c r="BC117" i="2"/>
  <c r="BD117" i="2"/>
  <c r="BE117" i="2"/>
  <c r="BF117" i="2"/>
  <c r="D118" i="2"/>
  <c r="L118" i="2"/>
  <c r="M118" i="2"/>
  <c r="P118" i="2"/>
  <c r="R118" i="2"/>
  <c r="T118" i="2" s="1"/>
  <c r="X118" i="2"/>
  <c r="AB118" i="2"/>
  <c r="AM118" i="2"/>
  <c r="AN118" i="2"/>
  <c r="AO118" i="2"/>
  <c r="AP118" i="2"/>
  <c r="AS118" i="2"/>
  <c r="AT118" i="2"/>
  <c r="AU118" i="2"/>
  <c r="AV118" i="2"/>
  <c r="AW118" i="2"/>
  <c r="AX118" i="2"/>
  <c r="AY118" i="2"/>
  <c r="AZ118" i="2"/>
  <c r="BA118" i="2"/>
  <c r="BC118" i="2"/>
  <c r="BD118" i="2"/>
  <c r="BE118" i="2"/>
  <c r="BF118" i="2"/>
  <c r="D119" i="2"/>
  <c r="L119" i="2"/>
  <c r="M119" i="2"/>
  <c r="P119" i="2"/>
  <c r="R119" i="2"/>
  <c r="T119" i="2"/>
  <c r="X119" i="2"/>
  <c r="AB119" i="2"/>
  <c r="AM119" i="2"/>
  <c r="AN119" i="2"/>
  <c r="AO119" i="2"/>
  <c r="AP119" i="2"/>
  <c r="AS119" i="2"/>
  <c r="AT119" i="2"/>
  <c r="AU119" i="2"/>
  <c r="AV119" i="2"/>
  <c r="AW119" i="2"/>
  <c r="AX119" i="2"/>
  <c r="AY119" i="2"/>
  <c r="AZ119" i="2"/>
  <c r="BA119" i="2"/>
  <c r="BC119" i="2"/>
  <c r="BD119" i="2"/>
  <c r="BE119" i="2"/>
  <c r="BF119" i="2"/>
  <c r="D120" i="2"/>
  <c r="L120" i="2"/>
  <c r="M120" i="2"/>
  <c r="P120" i="2"/>
  <c r="R120" i="2"/>
  <c r="T120" i="2"/>
  <c r="X120" i="2"/>
  <c r="AB120" i="2"/>
  <c r="AM120" i="2"/>
  <c r="AN120" i="2"/>
  <c r="AO120" i="2"/>
  <c r="AP120" i="2"/>
  <c r="AS120" i="2"/>
  <c r="AT120" i="2"/>
  <c r="AU120" i="2"/>
  <c r="AV120" i="2"/>
  <c r="AW120" i="2"/>
  <c r="AX120" i="2"/>
  <c r="AY120" i="2"/>
  <c r="AZ120" i="2"/>
  <c r="BA120" i="2"/>
  <c r="BC120" i="2"/>
  <c r="BD120" i="2"/>
  <c r="BE120" i="2"/>
  <c r="BF120" i="2"/>
  <c r="D121" i="2"/>
  <c r="L121" i="2"/>
  <c r="M121" i="2"/>
  <c r="P121" i="2"/>
  <c r="R121" i="2"/>
  <c r="T121" i="2" s="1"/>
  <c r="X121" i="2"/>
  <c r="AB121" i="2"/>
  <c r="AM121" i="2"/>
  <c r="AN121" i="2"/>
  <c r="AO121" i="2"/>
  <c r="AP121" i="2"/>
  <c r="AS121" i="2"/>
  <c r="AT121" i="2"/>
  <c r="AU121" i="2"/>
  <c r="AV121" i="2"/>
  <c r="AW121" i="2"/>
  <c r="AX121" i="2"/>
  <c r="AY121" i="2"/>
  <c r="AZ121" i="2"/>
  <c r="BA121" i="2"/>
  <c r="BC121" i="2"/>
  <c r="BD121" i="2"/>
  <c r="BE121" i="2"/>
  <c r="BF121" i="2"/>
  <c r="D122" i="2"/>
  <c r="L122" i="2"/>
  <c r="M122" i="2"/>
  <c r="P122" i="2"/>
  <c r="R122" i="2"/>
  <c r="T122" i="2" s="1"/>
  <c r="X122" i="2"/>
  <c r="AB122" i="2"/>
  <c r="AM122" i="2"/>
  <c r="AN122" i="2"/>
  <c r="AO122" i="2"/>
  <c r="AP122" i="2"/>
  <c r="AS122" i="2"/>
  <c r="AT122" i="2"/>
  <c r="AU122" i="2"/>
  <c r="AV122" i="2"/>
  <c r="AW122" i="2"/>
  <c r="AX122" i="2"/>
  <c r="AY122" i="2"/>
  <c r="AZ122" i="2"/>
  <c r="BA122" i="2"/>
  <c r="BC122" i="2"/>
  <c r="BD122" i="2"/>
  <c r="BE122" i="2"/>
  <c r="BF122" i="2"/>
  <c r="D123" i="2"/>
  <c r="L123" i="2"/>
  <c r="M123" i="2"/>
  <c r="P123" i="2"/>
  <c r="R123" i="2"/>
  <c r="T123" i="2"/>
  <c r="X123" i="2"/>
  <c r="AB123" i="2"/>
  <c r="AM123" i="2"/>
  <c r="AN123" i="2"/>
  <c r="AO123" i="2"/>
  <c r="AP123" i="2"/>
  <c r="AS123" i="2"/>
  <c r="AT123" i="2"/>
  <c r="AU123" i="2"/>
  <c r="AV123" i="2"/>
  <c r="AW123" i="2"/>
  <c r="AX123" i="2"/>
  <c r="AY123" i="2"/>
  <c r="AZ123" i="2"/>
  <c r="BA123" i="2"/>
  <c r="BC123" i="2"/>
  <c r="BD123" i="2"/>
  <c r="BE123" i="2"/>
  <c r="BF123" i="2"/>
  <c r="D124" i="2"/>
  <c r="L124" i="2"/>
  <c r="M124" i="2"/>
  <c r="P124" i="2"/>
  <c r="R124" i="2"/>
  <c r="T124" i="2"/>
  <c r="X124" i="2"/>
  <c r="AB124" i="2"/>
  <c r="AM124" i="2"/>
  <c r="AN124" i="2"/>
  <c r="AO124" i="2"/>
  <c r="AP124" i="2"/>
  <c r="AS124" i="2"/>
  <c r="AT124" i="2"/>
  <c r="AU124" i="2"/>
  <c r="AV124" i="2"/>
  <c r="AW124" i="2"/>
  <c r="AX124" i="2"/>
  <c r="AY124" i="2"/>
  <c r="AZ124" i="2"/>
  <c r="BA124" i="2"/>
  <c r="BC124" i="2"/>
  <c r="BD124" i="2"/>
  <c r="BE124" i="2"/>
  <c r="BF124" i="2"/>
  <c r="D125" i="2"/>
  <c r="L125" i="2"/>
  <c r="M125" i="2"/>
  <c r="P125" i="2"/>
  <c r="R125" i="2"/>
  <c r="T125" i="2" s="1"/>
  <c r="X125" i="2"/>
  <c r="AB125" i="2"/>
  <c r="AM125" i="2"/>
  <c r="AN125" i="2"/>
  <c r="AO125" i="2"/>
  <c r="AP125" i="2"/>
  <c r="AS125" i="2"/>
  <c r="AT125" i="2"/>
  <c r="AU125" i="2"/>
  <c r="AV125" i="2"/>
  <c r="AW125" i="2"/>
  <c r="AX125" i="2"/>
  <c r="AY125" i="2"/>
  <c r="AZ125" i="2"/>
  <c r="BA125" i="2"/>
  <c r="BC125" i="2"/>
  <c r="BD125" i="2"/>
  <c r="BE125" i="2"/>
  <c r="BF125" i="2"/>
  <c r="D126" i="2"/>
  <c r="L126" i="2"/>
  <c r="M126" i="2"/>
  <c r="P126" i="2"/>
  <c r="R126" i="2"/>
  <c r="T126" i="2" s="1"/>
  <c r="X126" i="2"/>
  <c r="AB126" i="2"/>
  <c r="AM126" i="2"/>
  <c r="AN126" i="2"/>
  <c r="AO126" i="2"/>
  <c r="AP126" i="2"/>
  <c r="AS126" i="2"/>
  <c r="AT126" i="2"/>
  <c r="AU126" i="2"/>
  <c r="AV126" i="2"/>
  <c r="AW126" i="2"/>
  <c r="AX126" i="2"/>
  <c r="AY126" i="2"/>
  <c r="AZ126" i="2"/>
  <c r="BA126" i="2"/>
  <c r="BC126" i="2"/>
  <c r="BD126" i="2"/>
  <c r="BE126" i="2"/>
  <c r="BF126" i="2"/>
  <c r="D127" i="2"/>
  <c r="L127" i="2"/>
  <c r="M127" i="2"/>
  <c r="P127" i="2"/>
  <c r="R127" i="2"/>
  <c r="T127" i="2"/>
  <c r="X127" i="2"/>
  <c r="AB127" i="2"/>
  <c r="AM127" i="2"/>
  <c r="AN127" i="2"/>
  <c r="AO127" i="2"/>
  <c r="AP127" i="2"/>
  <c r="AS127" i="2"/>
  <c r="AT127" i="2"/>
  <c r="AU127" i="2"/>
  <c r="AV127" i="2"/>
  <c r="AW127" i="2"/>
  <c r="AX127" i="2"/>
  <c r="AY127" i="2"/>
  <c r="AZ127" i="2"/>
  <c r="BA127" i="2"/>
  <c r="BC127" i="2"/>
  <c r="BD127" i="2"/>
  <c r="BE127" i="2"/>
  <c r="BF127" i="2"/>
  <c r="D128" i="2"/>
  <c r="L128" i="2"/>
  <c r="M128" i="2"/>
  <c r="P128" i="2"/>
  <c r="R128" i="2"/>
  <c r="T128" i="2"/>
  <c r="X128" i="2"/>
  <c r="AB128" i="2"/>
  <c r="AM128" i="2"/>
  <c r="AN128" i="2"/>
  <c r="AO128" i="2"/>
  <c r="AP128" i="2"/>
  <c r="AS128" i="2"/>
  <c r="AT128" i="2"/>
  <c r="AU128" i="2"/>
  <c r="AV128" i="2"/>
  <c r="AW128" i="2"/>
  <c r="AX128" i="2"/>
  <c r="AY128" i="2"/>
  <c r="AZ128" i="2"/>
  <c r="BA128" i="2"/>
  <c r="BC128" i="2"/>
  <c r="BD128" i="2"/>
  <c r="BE128" i="2"/>
  <c r="BF128" i="2"/>
  <c r="D129" i="2"/>
  <c r="L129" i="2"/>
  <c r="M129" i="2"/>
  <c r="P129" i="2"/>
  <c r="R129" i="2"/>
  <c r="T129" i="2" s="1"/>
  <c r="X129" i="2"/>
  <c r="AB129" i="2"/>
  <c r="AM129" i="2"/>
  <c r="AN129" i="2"/>
  <c r="AO129" i="2"/>
  <c r="AP129" i="2"/>
  <c r="AS129" i="2"/>
  <c r="AT129" i="2"/>
  <c r="AU129" i="2"/>
  <c r="AV129" i="2"/>
  <c r="AW129" i="2"/>
  <c r="AX129" i="2"/>
  <c r="AY129" i="2"/>
  <c r="AZ129" i="2"/>
  <c r="BA129" i="2"/>
  <c r="BC129" i="2"/>
  <c r="BD129" i="2"/>
  <c r="BE129" i="2"/>
  <c r="BF129" i="2"/>
  <c r="D130" i="2"/>
  <c r="L130" i="2"/>
  <c r="M130" i="2"/>
  <c r="P130" i="2"/>
  <c r="R130" i="2"/>
  <c r="T130" i="2" s="1"/>
  <c r="X130" i="2"/>
  <c r="AB130" i="2"/>
  <c r="AM130" i="2"/>
  <c r="AN130" i="2"/>
  <c r="AO130" i="2"/>
  <c r="AP130" i="2"/>
  <c r="AS130" i="2"/>
  <c r="AT130" i="2"/>
  <c r="AU130" i="2"/>
  <c r="AV130" i="2"/>
  <c r="AW130" i="2"/>
  <c r="AX130" i="2"/>
  <c r="AY130" i="2"/>
  <c r="AZ130" i="2"/>
  <c r="BA130" i="2"/>
  <c r="BC130" i="2"/>
  <c r="BD130" i="2"/>
  <c r="BE130" i="2"/>
  <c r="BF130" i="2"/>
  <c r="D131" i="2"/>
  <c r="L131" i="2"/>
  <c r="M131" i="2"/>
  <c r="P131" i="2"/>
  <c r="R131" i="2"/>
  <c r="T131" i="2"/>
  <c r="X131" i="2"/>
  <c r="AB131" i="2"/>
  <c r="AM131" i="2"/>
  <c r="AN131" i="2"/>
  <c r="AO131" i="2"/>
  <c r="AP131" i="2"/>
  <c r="AS131" i="2"/>
  <c r="AT131" i="2"/>
  <c r="AU131" i="2"/>
  <c r="AV131" i="2"/>
  <c r="AW131" i="2"/>
  <c r="AX131" i="2"/>
  <c r="AY131" i="2"/>
  <c r="AZ131" i="2"/>
  <c r="BA131" i="2"/>
  <c r="BC131" i="2"/>
  <c r="BD131" i="2"/>
  <c r="BE131" i="2"/>
  <c r="BF131" i="2"/>
  <c r="D132" i="2"/>
  <c r="L132" i="2"/>
  <c r="M132" i="2"/>
  <c r="P132" i="2"/>
  <c r="R132" i="2"/>
  <c r="T132" i="2"/>
  <c r="X132" i="2"/>
  <c r="AB132" i="2"/>
  <c r="AM132" i="2"/>
  <c r="AN132" i="2"/>
  <c r="AO132" i="2"/>
  <c r="AP132" i="2"/>
  <c r="AS132" i="2"/>
  <c r="AT132" i="2"/>
  <c r="AU132" i="2"/>
  <c r="AV132" i="2"/>
  <c r="AW132" i="2"/>
  <c r="AX132" i="2"/>
  <c r="AY132" i="2"/>
  <c r="AZ132" i="2"/>
  <c r="BA132" i="2"/>
  <c r="BC132" i="2"/>
  <c r="BD132" i="2"/>
  <c r="BE132" i="2"/>
  <c r="BF132" i="2"/>
  <c r="D133" i="2"/>
  <c r="L133" i="2"/>
  <c r="M133" i="2"/>
  <c r="P133" i="2"/>
  <c r="R133" i="2"/>
  <c r="T133" i="2" s="1"/>
  <c r="X133" i="2"/>
  <c r="AB133" i="2"/>
  <c r="AM133" i="2"/>
  <c r="AN133" i="2"/>
  <c r="AO133" i="2"/>
  <c r="AP133" i="2"/>
  <c r="AS133" i="2"/>
  <c r="AT133" i="2"/>
  <c r="AU133" i="2"/>
  <c r="AV133" i="2"/>
  <c r="AW133" i="2"/>
  <c r="AX133" i="2"/>
  <c r="AY133" i="2"/>
  <c r="AZ133" i="2"/>
  <c r="BA133" i="2"/>
  <c r="BC133" i="2"/>
  <c r="BD133" i="2"/>
  <c r="BE133" i="2"/>
  <c r="BF133" i="2"/>
  <c r="D134" i="2"/>
  <c r="L134" i="2"/>
  <c r="M134" i="2"/>
  <c r="P134" i="2"/>
  <c r="R134" i="2"/>
  <c r="T134" i="2" s="1"/>
  <c r="X134" i="2"/>
  <c r="AB134" i="2"/>
  <c r="AM134" i="2"/>
  <c r="AN134" i="2"/>
  <c r="AO134" i="2"/>
  <c r="AP134" i="2"/>
  <c r="AS134" i="2"/>
  <c r="AT134" i="2"/>
  <c r="AU134" i="2"/>
  <c r="AV134" i="2"/>
  <c r="AW134" i="2"/>
  <c r="AX134" i="2"/>
  <c r="AY134" i="2"/>
  <c r="AZ134" i="2"/>
  <c r="BA134" i="2"/>
  <c r="BC134" i="2"/>
  <c r="BD134" i="2"/>
  <c r="BE134" i="2"/>
  <c r="BF134" i="2"/>
  <c r="D135" i="2"/>
  <c r="L135" i="2"/>
  <c r="M135" i="2"/>
  <c r="P135" i="2"/>
  <c r="R135" i="2"/>
  <c r="T135" i="2"/>
  <c r="X135" i="2"/>
  <c r="AB135" i="2"/>
  <c r="AM135" i="2"/>
  <c r="AN135" i="2"/>
  <c r="AO135" i="2"/>
  <c r="AP135" i="2"/>
  <c r="AS135" i="2"/>
  <c r="AT135" i="2"/>
  <c r="AU135" i="2"/>
  <c r="AV135" i="2"/>
  <c r="AW135" i="2"/>
  <c r="AX135" i="2"/>
  <c r="AY135" i="2"/>
  <c r="AZ135" i="2"/>
  <c r="BA135" i="2"/>
  <c r="BC135" i="2"/>
  <c r="BD135" i="2"/>
  <c r="BE135" i="2"/>
  <c r="BF135" i="2"/>
  <c r="D136" i="2"/>
  <c r="L136" i="2"/>
  <c r="M136" i="2"/>
  <c r="P136" i="2"/>
  <c r="R136" i="2"/>
  <c r="T136" i="2"/>
  <c r="X136" i="2"/>
  <c r="AB136" i="2"/>
  <c r="AM136" i="2"/>
  <c r="AN136" i="2"/>
  <c r="AO136" i="2"/>
  <c r="AP136" i="2"/>
  <c r="AS136" i="2"/>
  <c r="AT136" i="2"/>
  <c r="AU136" i="2"/>
  <c r="AV136" i="2"/>
  <c r="AW136" i="2"/>
  <c r="AX136" i="2"/>
  <c r="AY136" i="2"/>
  <c r="AZ136" i="2"/>
  <c r="BA136" i="2"/>
  <c r="BC136" i="2"/>
  <c r="BD136" i="2"/>
  <c r="BE136" i="2"/>
  <c r="BF136" i="2"/>
  <c r="D137" i="2"/>
  <c r="L137" i="2"/>
  <c r="M137" i="2"/>
  <c r="P137" i="2"/>
  <c r="R137" i="2"/>
  <c r="T137" i="2" s="1"/>
  <c r="X137" i="2"/>
  <c r="AB137" i="2"/>
  <c r="AM137" i="2"/>
  <c r="AN137" i="2"/>
  <c r="AO137" i="2"/>
  <c r="AP137" i="2"/>
  <c r="AS137" i="2"/>
  <c r="AT137" i="2"/>
  <c r="AU137" i="2"/>
  <c r="AV137" i="2"/>
  <c r="AW137" i="2"/>
  <c r="AX137" i="2"/>
  <c r="AY137" i="2"/>
  <c r="AZ137" i="2"/>
  <c r="BA137" i="2"/>
  <c r="BC137" i="2"/>
  <c r="BD137" i="2"/>
  <c r="BE137" i="2"/>
  <c r="BF137" i="2"/>
  <c r="D138" i="2"/>
  <c r="L138" i="2"/>
  <c r="M138" i="2"/>
  <c r="P138" i="2"/>
  <c r="R138" i="2"/>
  <c r="T138" i="2" s="1"/>
  <c r="X138" i="2"/>
  <c r="AB138" i="2"/>
  <c r="AM138" i="2"/>
  <c r="AN138" i="2"/>
  <c r="AO138" i="2"/>
  <c r="AP138" i="2"/>
  <c r="AS138" i="2"/>
  <c r="AT138" i="2"/>
  <c r="AU138" i="2"/>
  <c r="AV138" i="2"/>
  <c r="AW138" i="2"/>
  <c r="AX138" i="2"/>
  <c r="AY138" i="2"/>
  <c r="AZ138" i="2"/>
  <c r="BA138" i="2"/>
  <c r="BC138" i="2"/>
  <c r="BD138" i="2"/>
  <c r="BE138" i="2"/>
  <c r="BF138" i="2"/>
  <c r="D139" i="2"/>
  <c r="L139" i="2"/>
  <c r="M139" i="2"/>
  <c r="P139" i="2"/>
  <c r="R139" i="2"/>
  <c r="T139" i="2"/>
  <c r="X139" i="2"/>
  <c r="AB139" i="2"/>
  <c r="AM139" i="2"/>
  <c r="AN139" i="2"/>
  <c r="AO139" i="2"/>
  <c r="AP139" i="2"/>
  <c r="AS139" i="2"/>
  <c r="AT139" i="2"/>
  <c r="AU139" i="2"/>
  <c r="AV139" i="2"/>
  <c r="AW139" i="2"/>
  <c r="AX139" i="2"/>
  <c r="AY139" i="2"/>
  <c r="AZ139" i="2"/>
  <c r="BA139" i="2"/>
  <c r="BC139" i="2"/>
  <c r="BD139" i="2"/>
  <c r="BE139" i="2"/>
  <c r="BF139" i="2"/>
  <c r="D140" i="2"/>
  <c r="L140" i="2"/>
  <c r="M140" i="2"/>
  <c r="P140" i="2"/>
  <c r="R140" i="2"/>
  <c r="T140" i="2"/>
  <c r="X140" i="2"/>
  <c r="AB140" i="2"/>
  <c r="AM140" i="2"/>
  <c r="AN140" i="2"/>
  <c r="AO140" i="2"/>
  <c r="AP140" i="2"/>
  <c r="AS140" i="2"/>
  <c r="AT140" i="2"/>
  <c r="AU140" i="2"/>
  <c r="AV140" i="2"/>
  <c r="AW140" i="2"/>
  <c r="AX140" i="2"/>
  <c r="AY140" i="2"/>
  <c r="AZ140" i="2"/>
  <c r="BA140" i="2"/>
  <c r="BC140" i="2"/>
  <c r="BD140" i="2"/>
  <c r="BE140" i="2"/>
  <c r="BF140" i="2"/>
  <c r="D141" i="2"/>
  <c r="L141" i="2"/>
  <c r="M141" i="2"/>
  <c r="P141" i="2"/>
  <c r="R141" i="2"/>
  <c r="T141" i="2" s="1"/>
  <c r="X141" i="2"/>
  <c r="AB141" i="2"/>
  <c r="AM141" i="2"/>
  <c r="AN141" i="2"/>
  <c r="AO141" i="2"/>
  <c r="AP141" i="2"/>
  <c r="AS141" i="2"/>
  <c r="AT141" i="2"/>
  <c r="AU141" i="2"/>
  <c r="AV141" i="2"/>
  <c r="AW141" i="2"/>
  <c r="AX141" i="2"/>
  <c r="AY141" i="2"/>
  <c r="AZ141" i="2"/>
  <c r="BA141" i="2"/>
  <c r="BC141" i="2"/>
  <c r="BD141" i="2"/>
  <c r="BE141" i="2"/>
  <c r="BF141" i="2"/>
  <c r="D142" i="2"/>
  <c r="L142" i="2"/>
  <c r="M142" i="2"/>
  <c r="P142" i="2"/>
  <c r="R142" i="2"/>
  <c r="T142" i="2" s="1"/>
  <c r="X142" i="2"/>
  <c r="AB142" i="2"/>
  <c r="AM142" i="2"/>
  <c r="AN142" i="2"/>
  <c r="AO142" i="2"/>
  <c r="AP142" i="2"/>
  <c r="AS142" i="2"/>
  <c r="AT142" i="2"/>
  <c r="AU142" i="2"/>
  <c r="AV142" i="2"/>
  <c r="AW142" i="2"/>
  <c r="AX142" i="2"/>
  <c r="AY142" i="2"/>
  <c r="AZ142" i="2"/>
  <c r="BA142" i="2"/>
  <c r="BC142" i="2"/>
  <c r="BD142" i="2"/>
  <c r="BE142" i="2"/>
  <c r="BF142" i="2"/>
  <c r="D143" i="2"/>
  <c r="L143" i="2"/>
  <c r="M143" i="2"/>
  <c r="P143" i="2"/>
  <c r="R143" i="2"/>
  <c r="T143" i="2"/>
  <c r="X143" i="2"/>
  <c r="AB143" i="2"/>
  <c r="AM143" i="2"/>
  <c r="AN143" i="2"/>
  <c r="AO143" i="2"/>
  <c r="AP143" i="2"/>
  <c r="AS143" i="2"/>
  <c r="AT143" i="2"/>
  <c r="AU143" i="2"/>
  <c r="AV143" i="2"/>
  <c r="AW143" i="2"/>
  <c r="AX143" i="2"/>
  <c r="AY143" i="2"/>
  <c r="AZ143" i="2"/>
  <c r="BA143" i="2"/>
  <c r="BC143" i="2"/>
  <c r="BD143" i="2"/>
  <c r="BE143" i="2"/>
  <c r="BF143" i="2"/>
  <c r="D144" i="2"/>
  <c r="L144" i="2"/>
  <c r="M144" i="2"/>
  <c r="P144" i="2"/>
  <c r="R144" i="2"/>
  <c r="T144" i="2"/>
  <c r="X144" i="2"/>
  <c r="AB144" i="2"/>
  <c r="AM144" i="2"/>
  <c r="AN144" i="2"/>
  <c r="AO144" i="2"/>
  <c r="AP144" i="2"/>
  <c r="AS144" i="2"/>
  <c r="AT144" i="2"/>
  <c r="AU144" i="2"/>
  <c r="AV144" i="2"/>
  <c r="AW144" i="2"/>
  <c r="AX144" i="2"/>
  <c r="AY144" i="2"/>
  <c r="AZ144" i="2"/>
  <c r="BA144" i="2"/>
  <c r="BC144" i="2"/>
  <c r="BD144" i="2"/>
  <c r="BE144" i="2"/>
  <c r="BF144" i="2"/>
  <c r="D145" i="2"/>
  <c r="L145" i="2"/>
  <c r="M145" i="2"/>
  <c r="P145" i="2"/>
  <c r="R145" i="2"/>
  <c r="T145" i="2" s="1"/>
  <c r="X145" i="2"/>
  <c r="AB145" i="2"/>
  <c r="AM145" i="2"/>
  <c r="AN145" i="2"/>
  <c r="AO145" i="2"/>
  <c r="AP145" i="2"/>
  <c r="AS145" i="2"/>
  <c r="AT145" i="2"/>
  <c r="AU145" i="2"/>
  <c r="AV145" i="2"/>
  <c r="AW145" i="2"/>
  <c r="AX145" i="2"/>
  <c r="AY145" i="2"/>
  <c r="AZ145" i="2"/>
  <c r="BA145" i="2"/>
  <c r="BC145" i="2"/>
  <c r="BD145" i="2"/>
  <c r="BE145" i="2"/>
  <c r="BF145" i="2"/>
  <c r="D146" i="2"/>
  <c r="L146" i="2"/>
  <c r="M146" i="2"/>
  <c r="P146" i="2"/>
  <c r="R146" i="2"/>
  <c r="T146" i="2" s="1"/>
  <c r="X146" i="2"/>
  <c r="AB146" i="2"/>
  <c r="AM146" i="2"/>
  <c r="AN146" i="2"/>
  <c r="AO146" i="2"/>
  <c r="AP146" i="2"/>
  <c r="AS146" i="2"/>
  <c r="AT146" i="2"/>
  <c r="AU146" i="2"/>
  <c r="AV146" i="2"/>
  <c r="AW146" i="2"/>
  <c r="AX146" i="2"/>
  <c r="AY146" i="2"/>
  <c r="AZ146" i="2"/>
  <c r="BA146" i="2"/>
  <c r="BC146" i="2"/>
  <c r="BD146" i="2"/>
  <c r="BE146" i="2"/>
  <c r="BF146" i="2"/>
  <c r="D147" i="2"/>
  <c r="L147" i="2"/>
  <c r="M147" i="2"/>
  <c r="P147" i="2"/>
  <c r="R147" i="2"/>
  <c r="T147" i="2"/>
  <c r="X147" i="2"/>
  <c r="AB147" i="2"/>
  <c r="AM147" i="2"/>
  <c r="AN147" i="2"/>
  <c r="AO147" i="2"/>
  <c r="AP147" i="2"/>
  <c r="AS147" i="2"/>
  <c r="AT147" i="2"/>
  <c r="AU147" i="2"/>
  <c r="AV147" i="2"/>
  <c r="AW147" i="2"/>
  <c r="AX147" i="2"/>
  <c r="AY147" i="2"/>
  <c r="AZ147" i="2"/>
  <c r="BA147" i="2"/>
  <c r="BC147" i="2"/>
  <c r="BD147" i="2"/>
  <c r="BE147" i="2"/>
  <c r="BF147" i="2"/>
  <c r="D148" i="2"/>
  <c r="L148" i="2"/>
  <c r="M148" i="2"/>
  <c r="P148" i="2"/>
  <c r="R148" i="2"/>
  <c r="T148" i="2"/>
  <c r="X148" i="2"/>
  <c r="AB148" i="2"/>
  <c r="AM148" i="2"/>
  <c r="AN148" i="2"/>
  <c r="AO148" i="2"/>
  <c r="AP148" i="2"/>
  <c r="AS148" i="2"/>
  <c r="AT148" i="2"/>
  <c r="AU148" i="2"/>
  <c r="AV148" i="2"/>
  <c r="AW148" i="2"/>
  <c r="AX148" i="2"/>
  <c r="AY148" i="2"/>
  <c r="AZ148" i="2"/>
  <c r="BA148" i="2"/>
  <c r="BC148" i="2"/>
  <c r="BD148" i="2"/>
  <c r="BE148" i="2"/>
  <c r="BF148" i="2"/>
  <c r="D149" i="2"/>
  <c r="L149" i="2"/>
  <c r="M149" i="2"/>
  <c r="P149" i="2"/>
  <c r="R149" i="2"/>
  <c r="T149" i="2" s="1"/>
  <c r="X149" i="2"/>
  <c r="AB149" i="2"/>
  <c r="AM149" i="2"/>
  <c r="AN149" i="2"/>
  <c r="AO149" i="2"/>
  <c r="AP149" i="2"/>
  <c r="AS149" i="2"/>
  <c r="AT149" i="2"/>
  <c r="AU149" i="2"/>
  <c r="AV149" i="2"/>
  <c r="AW149" i="2"/>
  <c r="AX149" i="2"/>
  <c r="AY149" i="2"/>
  <c r="AZ149" i="2"/>
  <c r="BA149" i="2"/>
  <c r="BC149" i="2"/>
  <c r="BD149" i="2"/>
  <c r="BE149" i="2"/>
  <c r="BF149" i="2"/>
  <c r="D150" i="2"/>
  <c r="L150" i="2"/>
  <c r="M150" i="2"/>
  <c r="P150" i="2"/>
  <c r="R150" i="2"/>
  <c r="T150" i="2" s="1"/>
  <c r="X150" i="2"/>
  <c r="AB150" i="2"/>
  <c r="AM150" i="2"/>
  <c r="AN150" i="2"/>
  <c r="AO150" i="2"/>
  <c r="AP150" i="2"/>
  <c r="AS150" i="2"/>
  <c r="AT150" i="2"/>
  <c r="AU150" i="2"/>
  <c r="AV150" i="2"/>
  <c r="AW150" i="2"/>
  <c r="AX150" i="2"/>
  <c r="AY150" i="2"/>
  <c r="AZ150" i="2"/>
  <c r="BA150" i="2"/>
  <c r="BC150" i="2"/>
  <c r="BD150" i="2"/>
  <c r="BE150" i="2"/>
  <c r="BF150" i="2"/>
  <c r="D151" i="2"/>
  <c r="L151" i="2"/>
  <c r="M151" i="2"/>
  <c r="P151" i="2"/>
  <c r="R151" i="2"/>
  <c r="T151" i="2"/>
  <c r="X151" i="2"/>
  <c r="AB151" i="2"/>
  <c r="AM151" i="2"/>
  <c r="AN151" i="2"/>
  <c r="AO151" i="2"/>
  <c r="AP151" i="2"/>
  <c r="AS151" i="2"/>
  <c r="AT151" i="2"/>
  <c r="AU151" i="2"/>
  <c r="AV151" i="2"/>
  <c r="AW151" i="2"/>
  <c r="AX151" i="2"/>
  <c r="AY151" i="2"/>
  <c r="AZ151" i="2"/>
  <c r="BA151" i="2"/>
  <c r="BC151" i="2"/>
  <c r="BD151" i="2"/>
  <c r="BE151" i="2"/>
  <c r="BF151" i="2"/>
  <c r="D152" i="2"/>
  <c r="L152" i="2"/>
  <c r="M152" i="2"/>
  <c r="P152" i="2"/>
  <c r="R152" i="2"/>
  <c r="T152" i="2"/>
  <c r="X152" i="2"/>
  <c r="AB152" i="2"/>
  <c r="AM152" i="2"/>
  <c r="AN152" i="2"/>
  <c r="AO152" i="2"/>
  <c r="AP152" i="2"/>
  <c r="AS152" i="2"/>
  <c r="AT152" i="2"/>
  <c r="AU152" i="2"/>
  <c r="AV152" i="2"/>
  <c r="AW152" i="2"/>
  <c r="AX152" i="2"/>
  <c r="AY152" i="2"/>
  <c r="AZ152" i="2"/>
  <c r="BA152" i="2"/>
  <c r="BC152" i="2"/>
  <c r="BD152" i="2"/>
  <c r="BE152" i="2"/>
  <c r="BF152" i="2"/>
  <c r="D153" i="2"/>
  <c r="L153" i="2"/>
  <c r="M153" i="2"/>
  <c r="P153" i="2"/>
  <c r="R153" i="2"/>
  <c r="T153" i="2" s="1"/>
  <c r="X153" i="2"/>
  <c r="AB153" i="2"/>
  <c r="AM153" i="2"/>
  <c r="AN153" i="2"/>
  <c r="AO153" i="2"/>
  <c r="AP153" i="2"/>
  <c r="AS153" i="2"/>
  <c r="AT153" i="2"/>
  <c r="AU153" i="2"/>
  <c r="AV153" i="2"/>
  <c r="AW153" i="2"/>
  <c r="AX153" i="2"/>
  <c r="AY153" i="2"/>
  <c r="AZ153" i="2"/>
  <c r="BA153" i="2"/>
  <c r="BC153" i="2"/>
  <c r="BD153" i="2"/>
  <c r="BE153" i="2"/>
  <c r="BF153" i="2"/>
  <c r="D154" i="2"/>
  <c r="L154" i="2"/>
  <c r="M154" i="2"/>
  <c r="P154" i="2"/>
  <c r="R154" i="2"/>
  <c r="T154" i="2" s="1"/>
  <c r="X154" i="2"/>
  <c r="AB154" i="2"/>
  <c r="AM154" i="2"/>
  <c r="AN154" i="2"/>
  <c r="AO154" i="2"/>
  <c r="AP154" i="2"/>
  <c r="AS154" i="2"/>
  <c r="AT154" i="2"/>
  <c r="AU154" i="2"/>
  <c r="AV154" i="2"/>
  <c r="AW154" i="2"/>
  <c r="AX154" i="2"/>
  <c r="AY154" i="2"/>
  <c r="AZ154" i="2"/>
  <c r="BA154" i="2"/>
  <c r="BC154" i="2"/>
  <c r="BD154" i="2"/>
  <c r="BE154" i="2"/>
  <c r="BF154" i="2"/>
  <c r="D155" i="2"/>
  <c r="L155" i="2"/>
  <c r="M155" i="2"/>
  <c r="P155" i="2"/>
  <c r="R155" i="2"/>
  <c r="T155" i="2"/>
  <c r="X155" i="2"/>
  <c r="AB155" i="2"/>
  <c r="AM155" i="2"/>
  <c r="AN155" i="2"/>
  <c r="AO155" i="2"/>
  <c r="AP155" i="2"/>
  <c r="AS155" i="2"/>
  <c r="AT155" i="2"/>
  <c r="AU155" i="2"/>
  <c r="AV155" i="2"/>
  <c r="AW155" i="2"/>
  <c r="AX155" i="2"/>
  <c r="AY155" i="2"/>
  <c r="AZ155" i="2"/>
  <c r="BA155" i="2"/>
  <c r="BC155" i="2"/>
  <c r="BD155" i="2"/>
  <c r="BE155" i="2"/>
  <c r="BF155" i="2"/>
  <c r="D156" i="2"/>
  <c r="L156" i="2"/>
  <c r="M156" i="2"/>
  <c r="P156" i="2"/>
  <c r="R156" i="2"/>
  <c r="T156" i="2"/>
  <c r="X156" i="2"/>
  <c r="AB156" i="2"/>
  <c r="AM156" i="2"/>
  <c r="AN156" i="2"/>
  <c r="AO156" i="2"/>
  <c r="AP156" i="2"/>
  <c r="AS156" i="2"/>
  <c r="AT156" i="2"/>
  <c r="AU156" i="2"/>
  <c r="AV156" i="2"/>
  <c r="AW156" i="2"/>
  <c r="AX156" i="2"/>
  <c r="AY156" i="2"/>
  <c r="AZ156" i="2"/>
  <c r="BA156" i="2"/>
  <c r="BC156" i="2"/>
  <c r="BD156" i="2"/>
  <c r="BE156" i="2"/>
  <c r="BF156" i="2"/>
  <c r="D157" i="2"/>
  <c r="L157" i="2"/>
  <c r="M157" i="2"/>
  <c r="P157" i="2"/>
  <c r="R157" i="2"/>
  <c r="T157" i="2" s="1"/>
  <c r="X157" i="2"/>
  <c r="AB157" i="2"/>
  <c r="AM157" i="2"/>
  <c r="AN157" i="2"/>
  <c r="AO157" i="2"/>
  <c r="AP157" i="2"/>
  <c r="AS157" i="2"/>
  <c r="AT157" i="2"/>
  <c r="AU157" i="2"/>
  <c r="AV157" i="2"/>
  <c r="AW157" i="2"/>
  <c r="AX157" i="2"/>
  <c r="AY157" i="2"/>
  <c r="AZ157" i="2"/>
  <c r="BA157" i="2"/>
  <c r="BC157" i="2"/>
  <c r="BD157" i="2"/>
  <c r="BE157" i="2"/>
  <c r="BF157" i="2"/>
  <c r="D158" i="2"/>
  <c r="L158" i="2"/>
  <c r="M158" i="2"/>
  <c r="P158" i="2"/>
  <c r="R158" i="2"/>
  <c r="T158" i="2" s="1"/>
  <c r="X158" i="2"/>
  <c r="AB158" i="2"/>
  <c r="AM158" i="2"/>
  <c r="AN158" i="2"/>
  <c r="AO158" i="2"/>
  <c r="AP158" i="2"/>
  <c r="AS158" i="2"/>
  <c r="AT158" i="2"/>
  <c r="AU158" i="2"/>
  <c r="AV158" i="2"/>
  <c r="AW158" i="2"/>
  <c r="AX158" i="2"/>
  <c r="AY158" i="2"/>
  <c r="AZ158" i="2"/>
  <c r="BA158" i="2"/>
  <c r="BC158" i="2"/>
  <c r="BD158" i="2"/>
  <c r="BE158" i="2"/>
  <c r="BF158" i="2"/>
  <c r="D159" i="2"/>
  <c r="L159" i="2"/>
  <c r="M159" i="2"/>
  <c r="P159" i="2"/>
  <c r="R159" i="2"/>
  <c r="T159" i="2"/>
  <c r="X159" i="2"/>
  <c r="AB159" i="2"/>
  <c r="AM159" i="2"/>
  <c r="AN159" i="2"/>
  <c r="AO159" i="2"/>
  <c r="AP159" i="2"/>
  <c r="AS159" i="2"/>
  <c r="AT159" i="2"/>
  <c r="AU159" i="2"/>
  <c r="AV159" i="2"/>
  <c r="AW159" i="2"/>
  <c r="AX159" i="2"/>
  <c r="AY159" i="2"/>
  <c r="AZ159" i="2"/>
  <c r="BA159" i="2"/>
  <c r="BC159" i="2"/>
  <c r="BD159" i="2"/>
  <c r="BE159" i="2"/>
  <c r="BF159" i="2"/>
  <c r="D160" i="2"/>
  <c r="L160" i="2"/>
  <c r="M160" i="2"/>
  <c r="P160" i="2"/>
  <c r="R160" i="2"/>
  <c r="T160" i="2"/>
  <c r="X160" i="2"/>
  <c r="AB160" i="2"/>
  <c r="AM160" i="2"/>
  <c r="AN160" i="2"/>
  <c r="AO160" i="2"/>
  <c r="AP160" i="2"/>
  <c r="AS160" i="2"/>
  <c r="AT160" i="2"/>
  <c r="AU160" i="2"/>
  <c r="AV160" i="2"/>
  <c r="AW160" i="2"/>
  <c r="AX160" i="2"/>
  <c r="AY160" i="2"/>
  <c r="AZ160" i="2"/>
  <c r="BA160" i="2"/>
  <c r="BC160" i="2"/>
  <c r="BD160" i="2"/>
  <c r="BE160" i="2"/>
  <c r="BF160" i="2"/>
  <c r="D161" i="2"/>
  <c r="L161" i="2"/>
  <c r="M161" i="2"/>
  <c r="P161" i="2"/>
  <c r="R161" i="2"/>
  <c r="T161" i="2" s="1"/>
  <c r="X161" i="2"/>
  <c r="AB161" i="2"/>
  <c r="AM161" i="2"/>
  <c r="AN161" i="2"/>
  <c r="AO161" i="2"/>
  <c r="AP161" i="2"/>
  <c r="AS161" i="2"/>
  <c r="AT161" i="2"/>
  <c r="AU161" i="2"/>
  <c r="AV161" i="2"/>
  <c r="AW161" i="2"/>
  <c r="AX161" i="2"/>
  <c r="AY161" i="2"/>
  <c r="AZ161" i="2"/>
  <c r="BA161" i="2"/>
  <c r="BC161" i="2"/>
  <c r="BD161" i="2"/>
  <c r="BE161" i="2"/>
  <c r="BF161" i="2"/>
  <c r="D162" i="2"/>
  <c r="L162" i="2"/>
  <c r="M162" i="2"/>
  <c r="P162" i="2"/>
  <c r="R162" i="2"/>
  <c r="T162" i="2" s="1"/>
  <c r="X162" i="2"/>
  <c r="AB162" i="2"/>
  <c r="AM162" i="2"/>
  <c r="AN162" i="2"/>
  <c r="AO162" i="2"/>
  <c r="AP162" i="2"/>
  <c r="AS162" i="2"/>
  <c r="AT162" i="2"/>
  <c r="AU162" i="2"/>
  <c r="AV162" i="2"/>
  <c r="AW162" i="2"/>
  <c r="AX162" i="2"/>
  <c r="AY162" i="2"/>
  <c r="AZ162" i="2"/>
  <c r="BA162" i="2"/>
  <c r="BC162" i="2"/>
  <c r="BD162" i="2"/>
  <c r="BE162" i="2"/>
  <c r="BF162" i="2"/>
  <c r="D163" i="2"/>
  <c r="L163" i="2"/>
  <c r="M163" i="2"/>
  <c r="P163" i="2"/>
  <c r="R163" i="2"/>
  <c r="T163" i="2"/>
  <c r="X163" i="2"/>
  <c r="AB163" i="2"/>
  <c r="AM163" i="2"/>
  <c r="AN163" i="2"/>
  <c r="AO163" i="2"/>
  <c r="AP163" i="2"/>
  <c r="AS163" i="2"/>
  <c r="AT163" i="2"/>
  <c r="AU163" i="2"/>
  <c r="AV163" i="2"/>
  <c r="AW163" i="2"/>
  <c r="AX163" i="2"/>
  <c r="AY163" i="2"/>
  <c r="AZ163" i="2"/>
  <c r="BA163" i="2"/>
  <c r="BC163" i="2"/>
  <c r="BD163" i="2"/>
  <c r="BE163" i="2"/>
  <c r="BF163" i="2"/>
  <c r="D164" i="2"/>
  <c r="L164" i="2"/>
  <c r="M164" i="2"/>
  <c r="P164" i="2"/>
  <c r="R164" i="2"/>
  <c r="T164" i="2"/>
  <c r="X164" i="2"/>
  <c r="AB164" i="2"/>
  <c r="AM164" i="2"/>
  <c r="AN164" i="2"/>
  <c r="AO164" i="2"/>
  <c r="AP164" i="2"/>
  <c r="AS164" i="2"/>
  <c r="AT164" i="2"/>
  <c r="AU164" i="2"/>
  <c r="AV164" i="2"/>
  <c r="AW164" i="2"/>
  <c r="AX164" i="2"/>
  <c r="AY164" i="2"/>
  <c r="AZ164" i="2"/>
  <c r="BA164" i="2"/>
  <c r="BC164" i="2"/>
  <c r="BD164" i="2"/>
  <c r="BE164" i="2"/>
  <c r="BF164" i="2"/>
  <c r="D165" i="2"/>
  <c r="L165" i="2"/>
  <c r="M165" i="2"/>
  <c r="P165" i="2"/>
  <c r="R165" i="2"/>
  <c r="T165" i="2" s="1"/>
  <c r="X165" i="2"/>
  <c r="AB165" i="2"/>
  <c r="AM165" i="2"/>
  <c r="AN165" i="2"/>
  <c r="AO165" i="2"/>
  <c r="AP165" i="2"/>
  <c r="AS165" i="2"/>
  <c r="AT165" i="2"/>
  <c r="AU165" i="2"/>
  <c r="AV165" i="2"/>
  <c r="AW165" i="2"/>
  <c r="AX165" i="2"/>
  <c r="AY165" i="2"/>
  <c r="AZ165" i="2"/>
  <c r="BA165" i="2"/>
  <c r="BC165" i="2"/>
  <c r="BD165" i="2"/>
  <c r="BE165" i="2"/>
  <c r="BF165" i="2"/>
  <c r="D166" i="2"/>
  <c r="L166" i="2"/>
  <c r="M166" i="2"/>
  <c r="P166" i="2"/>
  <c r="R166" i="2"/>
  <c r="T166" i="2" s="1"/>
  <c r="X166" i="2"/>
  <c r="AB166" i="2"/>
  <c r="AM166" i="2"/>
  <c r="AN166" i="2"/>
  <c r="AO166" i="2"/>
  <c r="AP166" i="2"/>
  <c r="AS166" i="2"/>
  <c r="AT166" i="2"/>
  <c r="AU166" i="2"/>
  <c r="AV166" i="2"/>
  <c r="AW166" i="2"/>
  <c r="AX166" i="2"/>
  <c r="AY166" i="2"/>
  <c r="AZ166" i="2"/>
  <c r="BA166" i="2"/>
  <c r="BC166" i="2"/>
  <c r="BD166" i="2"/>
  <c r="BE166" i="2"/>
  <c r="BF166" i="2"/>
  <c r="D167" i="2"/>
  <c r="L167" i="2"/>
  <c r="M167" i="2"/>
  <c r="P167" i="2"/>
  <c r="R167" i="2"/>
  <c r="T167" i="2"/>
  <c r="X167" i="2"/>
  <c r="AB167" i="2"/>
  <c r="AM167" i="2"/>
  <c r="AN167" i="2"/>
  <c r="AO167" i="2"/>
  <c r="AP167" i="2"/>
  <c r="AS167" i="2"/>
  <c r="AT167" i="2"/>
  <c r="AU167" i="2"/>
  <c r="AV167" i="2"/>
  <c r="AW167" i="2"/>
  <c r="AX167" i="2"/>
  <c r="AY167" i="2"/>
  <c r="AZ167" i="2"/>
  <c r="BA167" i="2"/>
  <c r="BC167" i="2"/>
  <c r="BD167" i="2"/>
  <c r="BE167" i="2"/>
  <c r="BF167" i="2"/>
  <c r="D168" i="2"/>
  <c r="L168" i="2"/>
  <c r="M168" i="2"/>
  <c r="P168" i="2"/>
  <c r="R168" i="2"/>
  <c r="T168" i="2"/>
  <c r="X168" i="2"/>
  <c r="AB168" i="2"/>
  <c r="AM168" i="2"/>
  <c r="AN168" i="2"/>
  <c r="AO168" i="2"/>
  <c r="AP168" i="2"/>
  <c r="AS168" i="2"/>
  <c r="AT168" i="2"/>
  <c r="AU168" i="2"/>
  <c r="AV168" i="2"/>
  <c r="AW168" i="2"/>
  <c r="AX168" i="2"/>
  <c r="AY168" i="2"/>
  <c r="AZ168" i="2"/>
  <c r="BA168" i="2"/>
  <c r="BC168" i="2"/>
  <c r="BD168" i="2"/>
  <c r="BE168" i="2"/>
  <c r="BF168" i="2"/>
  <c r="D169" i="2"/>
  <c r="L169" i="2"/>
  <c r="M169" i="2"/>
  <c r="P169" i="2"/>
  <c r="R169" i="2"/>
  <c r="T169" i="2" s="1"/>
  <c r="X169" i="2"/>
  <c r="AB169" i="2"/>
  <c r="AM169" i="2"/>
  <c r="AN169" i="2"/>
  <c r="AO169" i="2"/>
  <c r="AP169" i="2"/>
  <c r="AS169" i="2"/>
  <c r="AT169" i="2"/>
  <c r="AU169" i="2"/>
  <c r="AV169" i="2"/>
  <c r="AW169" i="2"/>
  <c r="AX169" i="2"/>
  <c r="AY169" i="2"/>
  <c r="AZ169" i="2"/>
  <c r="BA169" i="2"/>
  <c r="BC169" i="2"/>
  <c r="BD169" i="2"/>
  <c r="BE169" i="2"/>
  <c r="BF169" i="2"/>
  <c r="D170" i="2"/>
  <c r="L170" i="2"/>
  <c r="M170" i="2"/>
  <c r="P170" i="2"/>
  <c r="R170" i="2"/>
  <c r="T170" i="2" s="1"/>
  <c r="X170" i="2"/>
  <c r="AB170" i="2"/>
  <c r="AM170" i="2"/>
  <c r="AN170" i="2"/>
  <c r="AO170" i="2"/>
  <c r="AP170" i="2"/>
  <c r="AS170" i="2"/>
  <c r="AT170" i="2"/>
  <c r="AU170" i="2"/>
  <c r="AV170" i="2"/>
  <c r="AW170" i="2"/>
  <c r="AX170" i="2"/>
  <c r="AY170" i="2"/>
  <c r="AZ170" i="2"/>
  <c r="BA170" i="2"/>
  <c r="BC170" i="2"/>
  <c r="BD170" i="2"/>
  <c r="BE170" i="2"/>
  <c r="BF170" i="2"/>
  <c r="D171" i="2"/>
  <c r="L171" i="2"/>
  <c r="M171" i="2"/>
  <c r="P171" i="2"/>
  <c r="R171" i="2"/>
  <c r="T171" i="2"/>
  <c r="X171" i="2"/>
  <c r="AB171" i="2"/>
  <c r="AM171" i="2"/>
  <c r="AN171" i="2"/>
  <c r="AO171" i="2"/>
  <c r="AP171" i="2"/>
  <c r="AS171" i="2"/>
  <c r="AT171" i="2"/>
  <c r="AU171" i="2"/>
  <c r="AV171" i="2"/>
  <c r="AW171" i="2"/>
  <c r="AX171" i="2"/>
  <c r="AY171" i="2"/>
  <c r="AZ171" i="2"/>
  <c r="BA171" i="2"/>
  <c r="BC171" i="2"/>
  <c r="BD171" i="2"/>
  <c r="BE171" i="2"/>
  <c r="BF171" i="2"/>
  <c r="D172" i="2"/>
  <c r="L172" i="2"/>
  <c r="M172" i="2"/>
  <c r="P172" i="2"/>
  <c r="R172" i="2"/>
  <c r="T172" i="2"/>
  <c r="X172" i="2"/>
  <c r="AB172" i="2"/>
  <c r="AM172" i="2"/>
  <c r="AN172" i="2"/>
  <c r="AO172" i="2"/>
  <c r="AP172" i="2"/>
  <c r="AS172" i="2"/>
  <c r="AT172" i="2"/>
  <c r="AU172" i="2"/>
  <c r="AV172" i="2"/>
  <c r="AW172" i="2"/>
  <c r="AX172" i="2"/>
  <c r="AY172" i="2"/>
  <c r="AZ172" i="2"/>
  <c r="BA172" i="2"/>
  <c r="BC172" i="2"/>
  <c r="BD172" i="2"/>
  <c r="BE172" i="2"/>
  <c r="BF172" i="2"/>
  <c r="D173" i="2"/>
  <c r="L173" i="2"/>
  <c r="M173" i="2"/>
  <c r="P173" i="2"/>
  <c r="R173" i="2"/>
  <c r="T173" i="2" s="1"/>
  <c r="X173" i="2"/>
  <c r="AB173" i="2"/>
  <c r="AM173" i="2"/>
  <c r="AN173" i="2"/>
  <c r="AO173" i="2"/>
  <c r="AP173" i="2"/>
  <c r="AS173" i="2"/>
  <c r="AT173" i="2"/>
  <c r="AU173" i="2"/>
  <c r="AV173" i="2"/>
  <c r="AW173" i="2"/>
  <c r="AX173" i="2"/>
  <c r="AY173" i="2"/>
  <c r="AZ173" i="2"/>
  <c r="BA173" i="2"/>
  <c r="BC173" i="2"/>
  <c r="BD173" i="2"/>
  <c r="BE173" i="2"/>
  <c r="BF173" i="2"/>
  <c r="D174" i="2"/>
  <c r="L174" i="2"/>
  <c r="M174" i="2"/>
  <c r="P174" i="2"/>
  <c r="R174" i="2"/>
  <c r="T174" i="2" s="1"/>
  <c r="X174" i="2"/>
  <c r="AB174" i="2"/>
  <c r="AM174" i="2"/>
  <c r="AN174" i="2"/>
  <c r="AO174" i="2"/>
  <c r="AP174" i="2"/>
  <c r="AS174" i="2"/>
  <c r="AT174" i="2"/>
  <c r="AU174" i="2"/>
  <c r="AV174" i="2"/>
  <c r="AW174" i="2"/>
  <c r="AX174" i="2"/>
  <c r="AY174" i="2"/>
  <c r="AZ174" i="2"/>
  <c r="BA174" i="2"/>
  <c r="BC174" i="2"/>
  <c r="BD174" i="2"/>
  <c r="BE174" i="2"/>
  <c r="BF174" i="2"/>
  <c r="D175" i="2"/>
  <c r="L175" i="2"/>
  <c r="M175" i="2"/>
  <c r="P175" i="2"/>
  <c r="R175" i="2"/>
  <c r="T175" i="2"/>
  <c r="X175" i="2"/>
  <c r="AB175" i="2"/>
  <c r="AM175" i="2"/>
  <c r="AN175" i="2"/>
  <c r="AO175" i="2"/>
  <c r="AP175" i="2"/>
  <c r="AS175" i="2"/>
  <c r="AT175" i="2"/>
  <c r="AU175" i="2"/>
  <c r="AV175" i="2"/>
  <c r="AW175" i="2"/>
  <c r="AX175" i="2"/>
  <c r="AY175" i="2"/>
  <c r="AZ175" i="2"/>
  <c r="BA175" i="2"/>
  <c r="BC175" i="2"/>
  <c r="BD175" i="2"/>
  <c r="BE175" i="2"/>
  <c r="BF175" i="2"/>
  <c r="D176" i="2"/>
  <c r="L176" i="2"/>
  <c r="M176" i="2"/>
  <c r="P176" i="2"/>
  <c r="R176" i="2"/>
  <c r="T176" i="2"/>
  <c r="X176" i="2"/>
  <c r="AB176" i="2"/>
  <c r="AM176" i="2"/>
  <c r="AN176" i="2"/>
  <c r="AO176" i="2"/>
  <c r="AP176" i="2"/>
  <c r="AS176" i="2"/>
  <c r="AT176" i="2"/>
  <c r="AU176" i="2"/>
  <c r="AV176" i="2"/>
  <c r="AW176" i="2"/>
  <c r="AX176" i="2"/>
  <c r="AY176" i="2"/>
  <c r="AZ176" i="2"/>
  <c r="BA176" i="2"/>
  <c r="BC176" i="2"/>
  <c r="BD176" i="2"/>
  <c r="BE176" i="2"/>
  <c r="BF176" i="2"/>
  <c r="D177" i="2"/>
  <c r="L177" i="2"/>
  <c r="M177" i="2"/>
  <c r="P177" i="2"/>
  <c r="R177" i="2"/>
  <c r="T177" i="2" s="1"/>
  <c r="X177" i="2"/>
  <c r="AB177" i="2"/>
  <c r="AM177" i="2"/>
  <c r="AN177" i="2"/>
  <c r="AO177" i="2"/>
  <c r="AP177" i="2"/>
  <c r="AS177" i="2"/>
  <c r="AT177" i="2"/>
  <c r="AU177" i="2"/>
  <c r="AV177" i="2"/>
  <c r="AW177" i="2"/>
  <c r="AX177" i="2"/>
  <c r="AY177" i="2"/>
  <c r="AZ177" i="2"/>
  <c r="BA177" i="2"/>
  <c r="BC177" i="2"/>
  <c r="BD177" i="2"/>
  <c r="BE177" i="2"/>
  <c r="BF177" i="2"/>
  <c r="D178" i="2"/>
  <c r="L178" i="2"/>
  <c r="M178" i="2"/>
  <c r="P178" i="2"/>
  <c r="R178" i="2"/>
  <c r="T178" i="2" s="1"/>
  <c r="X178" i="2"/>
  <c r="AB178" i="2"/>
  <c r="AM178" i="2"/>
  <c r="AN178" i="2"/>
  <c r="AO178" i="2"/>
  <c r="AP178" i="2"/>
  <c r="AS178" i="2"/>
  <c r="AT178" i="2"/>
  <c r="AU178" i="2"/>
  <c r="AV178" i="2"/>
  <c r="AW178" i="2"/>
  <c r="AX178" i="2"/>
  <c r="AY178" i="2"/>
  <c r="AZ178" i="2"/>
  <c r="BA178" i="2"/>
  <c r="BC178" i="2"/>
  <c r="BD178" i="2"/>
  <c r="BE178" i="2"/>
  <c r="BF178" i="2"/>
  <c r="D179" i="2"/>
  <c r="L179" i="2"/>
  <c r="M179" i="2"/>
  <c r="P179" i="2"/>
  <c r="R179" i="2"/>
  <c r="T179" i="2"/>
  <c r="X179" i="2"/>
  <c r="AB179" i="2"/>
  <c r="AM179" i="2"/>
  <c r="AN179" i="2"/>
  <c r="AO179" i="2"/>
  <c r="AP179" i="2"/>
  <c r="AS179" i="2"/>
  <c r="AT179" i="2"/>
  <c r="AU179" i="2"/>
  <c r="AV179" i="2"/>
  <c r="AW179" i="2"/>
  <c r="AX179" i="2"/>
  <c r="AY179" i="2"/>
  <c r="AZ179" i="2"/>
  <c r="BA179" i="2"/>
  <c r="BC179" i="2"/>
  <c r="BD179" i="2"/>
  <c r="BE179" i="2"/>
  <c r="BF179" i="2"/>
  <c r="D180" i="2"/>
  <c r="L180" i="2"/>
  <c r="M180" i="2"/>
  <c r="P180" i="2"/>
  <c r="R180" i="2"/>
  <c r="T180" i="2"/>
  <c r="X180" i="2"/>
  <c r="AB180" i="2"/>
  <c r="AM180" i="2"/>
  <c r="AN180" i="2"/>
  <c r="AO180" i="2"/>
  <c r="AP180" i="2"/>
  <c r="AS180" i="2"/>
  <c r="AT180" i="2"/>
  <c r="AU180" i="2"/>
  <c r="AV180" i="2"/>
  <c r="AW180" i="2"/>
  <c r="AX180" i="2"/>
  <c r="AY180" i="2"/>
  <c r="AZ180" i="2"/>
  <c r="BA180" i="2"/>
  <c r="BC180" i="2"/>
  <c r="BD180" i="2"/>
  <c r="BE180" i="2"/>
  <c r="BF180" i="2"/>
  <c r="D181" i="2"/>
  <c r="L181" i="2"/>
  <c r="M181" i="2"/>
  <c r="P181" i="2"/>
  <c r="R181" i="2"/>
  <c r="T181" i="2" s="1"/>
  <c r="X181" i="2"/>
  <c r="AB181" i="2"/>
  <c r="AM181" i="2"/>
  <c r="AN181" i="2"/>
  <c r="AO181" i="2"/>
  <c r="AP181" i="2"/>
  <c r="AS181" i="2"/>
  <c r="AT181" i="2"/>
  <c r="AU181" i="2"/>
  <c r="AV181" i="2"/>
  <c r="AW181" i="2"/>
  <c r="AX181" i="2"/>
  <c r="AY181" i="2"/>
  <c r="AZ181" i="2"/>
  <c r="BA181" i="2"/>
  <c r="BC181" i="2"/>
  <c r="BD181" i="2"/>
  <c r="BE181" i="2"/>
  <c r="BF181" i="2"/>
  <c r="D182" i="2"/>
  <c r="L182" i="2"/>
  <c r="M182" i="2"/>
  <c r="P182" i="2"/>
  <c r="R182" i="2"/>
  <c r="T182" i="2" s="1"/>
  <c r="X182" i="2"/>
  <c r="AB182" i="2"/>
  <c r="AM182" i="2"/>
  <c r="AN182" i="2"/>
  <c r="AO182" i="2"/>
  <c r="AP182" i="2"/>
  <c r="AS182" i="2"/>
  <c r="AT182" i="2"/>
  <c r="AU182" i="2"/>
  <c r="AV182" i="2"/>
  <c r="AW182" i="2"/>
  <c r="AX182" i="2"/>
  <c r="AY182" i="2"/>
  <c r="AZ182" i="2"/>
  <c r="BA182" i="2"/>
  <c r="BC182" i="2"/>
  <c r="BD182" i="2"/>
  <c r="BE182" i="2"/>
  <c r="BF182" i="2"/>
  <c r="D183" i="2"/>
  <c r="L183" i="2"/>
  <c r="M183" i="2"/>
  <c r="P183" i="2"/>
  <c r="R183" i="2"/>
  <c r="T183" i="2"/>
  <c r="X183" i="2"/>
  <c r="AB183" i="2"/>
  <c r="AM183" i="2"/>
  <c r="AN183" i="2"/>
  <c r="AO183" i="2"/>
  <c r="AP183" i="2"/>
  <c r="AS183" i="2"/>
  <c r="AT183" i="2"/>
  <c r="AU183" i="2"/>
  <c r="AV183" i="2"/>
  <c r="AW183" i="2"/>
  <c r="AX183" i="2"/>
  <c r="AY183" i="2"/>
  <c r="AZ183" i="2"/>
  <c r="BA183" i="2"/>
  <c r="BC183" i="2"/>
  <c r="BD183" i="2"/>
  <c r="BE183" i="2"/>
  <c r="BF183" i="2"/>
  <c r="D184" i="2"/>
  <c r="L184" i="2"/>
  <c r="M184" i="2"/>
  <c r="P184" i="2"/>
  <c r="R184" i="2"/>
  <c r="T184" i="2"/>
  <c r="X184" i="2"/>
  <c r="AB184" i="2"/>
  <c r="AM184" i="2"/>
  <c r="AN184" i="2"/>
  <c r="AO184" i="2"/>
  <c r="AP184" i="2"/>
  <c r="AS184" i="2"/>
  <c r="AT184" i="2"/>
  <c r="AU184" i="2"/>
  <c r="AV184" i="2"/>
  <c r="AW184" i="2"/>
  <c r="AX184" i="2"/>
  <c r="AY184" i="2"/>
  <c r="AZ184" i="2"/>
  <c r="BA184" i="2"/>
  <c r="BC184" i="2"/>
  <c r="BD184" i="2"/>
  <c r="BE184" i="2"/>
  <c r="BF184" i="2"/>
  <c r="D185" i="2"/>
  <c r="L185" i="2"/>
  <c r="M185" i="2"/>
  <c r="P185" i="2"/>
  <c r="R185" i="2"/>
  <c r="T185" i="2" s="1"/>
  <c r="X185" i="2"/>
  <c r="AB185" i="2"/>
  <c r="AM185" i="2"/>
  <c r="AN185" i="2"/>
  <c r="AO185" i="2"/>
  <c r="AP185" i="2"/>
  <c r="AS185" i="2"/>
  <c r="AT185" i="2"/>
  <c r="AU185" i="2"/>
  <c r="AV185" i="2"/>
  <c r="AW185" i="2"/>
  <c r="AX185" i="2"/>
  <c r="AY185" i="2"/>
  <c r="AZ185" i="2"/>
  <c r="BA185" i="2"/>
  <c r="BC185" i="2"/>
  <c r="BD185" i="2"/>
  <c r="BE185" i="2"/>
  <c r="BF185" i="2"/>
  <c r="D186" i="2"/>
  <c r="L186" i="2"/>
  <c r="M186" i="2"/>
  <c r="P186" i="2"/>
  <c r="R186" i="2"/>
  <c r="T186" i="2" s="1"/>
  <c r="X186" i="2"/>
  <c r="AB186" i="2"/>
  <c r="AM186" i="2"/>
  <c r="AN186" i="2"/>
  <c r="AO186" i="2"/>
  <c r="AP186" i="2"/>
  <c r="AS186" i="2"/>
  <c r="AT186" i="2"/>
  <c r="AU186" i="2"/>
  <c r="AV186" i="2"/>
  <c r="AW186" i="2"/>
  <c r="AX186" i="2"/>
  <c r="AY186" i="2"/>
  <c r="AZ186" i="2"/>
  <c r="BA186" i="2"/>
  <c r="BC186" i="2"/>
  <c r="BD186" i="2"/>
  <c r="BE186" i="2"/>
  <c r="BF186" i="2"/>
  <c r="D187" i="2"/>
  <c r="L187" i="2"/>
  <c r="M187" i="2"/>
  <c r="P187" i="2"/>
  <c r="R187" i="2"/>
  <c r="T187" i="2"/>
  <c r="X187" i="2"/>
  <c r="AB187" i="2"/>
  <c r="AM187" i="2"/>
  <c r="AN187" i="2"/>
  <c r="AO187" i="2"/>
  <c r="AP187" i="2"/>
  <c r="AS187" i="2"/>
  <c r="AT187" i="2"/>
  <c r="AU187" i="2"/>
  <c r="AV187" i="2"/>
  <c r="AW187" i="2"/>
  <c r="AX187" i="2"/>
  <c r="AY187" i="2"/>
  <c r="AZ187" i="2"/>
  <c r="BA187" i="2"/>
  <c r="BC187" i="2"/>
  <c r="BD187" i="2"/>
  <c r="BE187" i="2"/>
  <c r="BF187" i="2"/>
  <c r="D188" i="2"/>
  <c r="L188" i="2"/>
  <c r="M188" i="2"/>
  <c r="P188" i="2"/>
  <c r="R188" i="2"/>
  <c r="T188" i="2"/>
  <c r="X188" i="2"/>
  <c r="AB188" i="2"/>
  <c r="AM188" i="2"/>
  <c r="AN188" i="2"/>
  <c r="AO188" i="2"/>
  <c r="AP188" i="2"/>
  <c r="AS188" i="2"/>
  <c r="AT188" i="2"/>
  <c r="AU188" i="2"/>
  <c r="AV188" i="2"/>
  <c r="AW188" i="2"/>
  <c r="AX188" i="2"/>
  <c r="AY188" i="2"/>
  <c r="AZ188" i="2"/>
  <c r="BA188" i="2"/>
  <c r="BC188" i="2"/>
  <c r="BD188" i="2"/>
  <c r="BE188" i="2"/>
  <c r="BF188" i="2"/>
  <c r="D189" i="2"/>
  <c r="L189" i="2"/>
  <c r="M189" i="2"/>
  <c r="P189" i="2"/>
  <c r="R189" i="2"/>
  <c r="T189" i="2" s="1"/>
  <c r="X189" i="2"/>
  <c r="AB189" i="2"/>
  <c r="AM189" i="2"/>
  <c r="AN189" i="2"/>
  <c r="AO189" i="2"/>
  <c r="AP189" i="2"/>
  <c r="AS189" i="2"/>
  <c r="AT189" i="2"/>
  <c r="AU189" i="2"/>
  <c r="AV189" i="2"/>
  <c r="AW189" i="2"/>
  <c r="AX189" i="2"/>
  <c r="AY189" i="2"/>
  <c r="AZ189" i="2"/>
  <c r="BA189" i="2"/>
  <c r="BC189" i="2"/>
  <c r="BD189" i="2"/>
  <c r="BE189" i="2"/>
  <c r="BF189" i="2"/>
  <c r="D190" i="2"/>
  <c r="L190" i="2"/>
  <c r="M190" i="2"/>
  <c r="P190" i="2"/>
  <c r="R190" i="2"/>
  <c r="T190" i="2" s="1"/>
  <c r="X190" i="2"/>
  <c r="AB190" i="2"/>
  <c r="AM190" i="2"/>
  <c r="AN190" i="2"/>
  <c r="AO190" i="2"/>
  <c r="AP190" i="2"/>
  <c r="AS190" i="2"/>
  <c r="AT190" i="2"/>
  <c r="AU190" i="2"/>
  <c r="AV190" i="2"/>
  <c r="AW190" i="2"/>
  <c r="AX190" i="2"/>
  <c r="AY190" i="2"/>
  <c r="AZ190" i="2"/>
  <c r="BA190" i="2"/>
  <c r="BC190" i="2"/>
  <c r="BD190" i="2"/>
  <c r="BE190" i="2"/>
  <c r="BF190" i="2"/>
  <c r="D191" i="2"/>
  <c r="L191" i="2"/>
  <c r="M191" i="2"/>
  <c r="P191" i="2"/>
  <c r="R191" i="2"/>
  <c r="T191" i="2"/>
  <c r="X191" i="2"/>
  <c r="AB191" i="2"/>
  <c r="AM191" i="2"/>
  <c r="AN191" i="2"/>
  <c r="AO191" i="2"/>
  <c r="AP191" i="2"/>
  <c r="AS191" i="2"/>
  <c r="AT191" i="2"/>
  <c r="AU191" i="2"/>
  <c r="AV191" i="2"/>
  <c r="AW191" i="2"/>
  <c r="AX191" i="2"/>
  <c r="AY191" i="2"/>
  <c r="AZ191" i="2"/>
  <c r="BA191" i="2"/>
  <c r="BC191" i="2"/>
  <c r="BD191" i="2"/>
  <c r="BE191" i="2"/>
  <c r="BF191" i="2"/>
  <c r="D192" i="2"/>
  <c r="L192" i="2"/>
  <c r="M192" i="2"/>
  <c r="P192" i="2"/>
  <c r="R192" i="2"/>
  <c r="T192" i="2"/>
  <c r="X192" i="2"/>
  <c r="AB192" i="2"/>
  <c r="AM192" i="2"/>
  <c r="AN192" i="2"/>
  <c r="AO192" i="2"/>
  <c r="AP192" i="2"/>
  <c r="AS192" i="2"/>
  <c r="AT192" i="2"/>
  <c r="AU192" i="2"/>
  <c r="AV192" i="2"/>
  <c r="AW192" i="2"/>
  <c r="AX192" i="2"/>
  <c r="AY192" i="2"/>
  <c r="AZ192" i="2"/>
  <c r="BA192" i="2"/>
  <c r="BC192" i="2"/>
  <c r="BD192" i="2"/>
  <c r="BE192" i="2"/>
  <c r="BF192" i="2"/>
  <c r="D193" i="2"/>
  <c r="L193" i="2"/>
  <c r="M193" i="2"/>
  <c r="P193" i="2"/>
  <c r="R193" i="2"/>
  <c r="T193" i="2" s="1"/>
  <c r="X193" i="2"/>
  <c r="AB193" i="2"/>
  <c r="AM193" i="2"/>
  <c r="AN193" i="2"/>
  <c r="AO193" i="2"/>
  <c r="AP193" i="2"/>
  <c r="AS193" i="2"/>
  <c r="AT193" i="2"/>
  <c r="AU193" i="2"/>
  <c r="AV193" i="2"/>
  <c r="AW193" i="2"/>
  <c r="AX193" i="2"/>
  <c r="AY193" i="2"/>
  <c r="AZ193" i="2"/>
  <c r="BA193" i="2"/>
  <c r="BC193" i="2"/>
  <c r="BD193" i="2"/>
  <c r="BE193" i="2"/>
  <c r="BF193" i="2"/>
  <c r="D194" i="2"/>
  <c r="L194" i="2"/>
  <c r="M194" i="2"/>
  <c r="P194" i="2"/>
  <c r="R194" i="2"/>
  <c r="T194" i="2" s="1"/>
  <c r="X194" i="2"/>
  <c r="AB194" i="2"/>
  <c r="AM194" i="2"/>
  <c r="AN194" i="2"/>
  <c r="AO194" i="2"/>
  <c r="AP194" i="2"/>
  <c r="AS194" i="2"/>
  <c r="AT194" i="2"/>
  <c r="AU194" i="2"/>
  <c r="AV194" i="2"/>
  <c r="AW194" i="2"/>
  <c r="AX194" i="2"/>
  <c r="AY194" i="2"/>
  <c r="AZ194" i="2"/>
  <c r="BA194" i="2"/>
  <c r="BC194" i="2"/>
  <c r="BD194" i="2"/>
  <c r="BE194" i="2"/>
  <c r="BF194" i="2"/>
  <c r="D195" i="2"/>
  <c r="L195" i="2"/>
  <c r="M195" i="2"/>
  <c r="P195" i="2"/>
  <c r="R195" i="2"/>
  <c r="T195" i="2"/>
  <c r="X195" i="2"/>
  <c r="AB195" i="2"/>
  <c r="AM195" i="2"/>
  <c r="AN195" i="2"/>
  <c r="AO195" i="2"/>
  <c r="AP195" i="2"/>
  <c r="AS195" i="2"/>
  <c r="AT195" i="2"/>
  <c r="AU195" i="2"/>
  <c r="AV195" i="2"/>
  <c r="AW195" i="2"/>
  <c r="AX195" i="2"/>
  <c r="AY195" i="2"/>
  <c r="AZ195" i="2"/>
  <c r="BA195" i="2"/>
  <c r="BC195" i="2"/>
  <c r="BD195" i="2"/>
  <c r="BE195" i="2"/>
  <c r="BF195" i="2"/>
  <c r="D196" i="2"/>
  <c r="L196" i="2"/>
  <c r="M196" i="2"/>
  <c r="P196" i="2"/>
  <c r="R196" i="2"/>
  <c r="T196" i="2"/>
  <c r="X196" i="2"/>
  <c r="AB196" i="2"/>
  <c r="AM196" i="2"/>
  <c r="AN196" i="2"/>
  <c r="AO196" i="2"/>
  <c r="AP196" i="2"/>
  <c r="AS196" i="2"/>
  <c r="AT196" i="2"/>
  <c r="AU196" i="2"/>
  <c r="AV196" i="2"/>
  <c r="AW196" i="2"/>
  <c r="AX196" i="2"/>
  <c r="AY196" i="2"/>
  <c r="AZ196" i="2"/>
  <c r="BA196" i="2"/>
  <c r="BC196" i="2"/>
  <c r="BD196" i="2"/>
  <c r="BE196" i="2"/>
  <c r="BF196" i="2"/>
  <c r="D197" i="2"/>
  <c r="L197" i="2"/>
  <c r="M197" i="2"/>
  <c r="P197" i="2"/>
  <c r="R197" i="2"/>
  <c r="T197" i="2" s="1"/>
  <c r="X197" i="2"/>
  <c r="AB197" i="2"/>
  <c r="AM197" i="2"/>
  <c r="AN197" i="2"/>
  <c r="AO197" i="2"/>
  <c r="AP197" i="2"/>
  <c r="AS197" i="2"/>
  <c r="AT197" i="2"/>
  <c r="AU197" i="2"/>
  <c r="AV197" i="2"/>
  <c r="AW197" i="2"/>
  <c r="AX197" i="2"/>
  <c r="AY197" i="2"/>
  <c r="AZ197" i="2"/>
  <c r="BA197" i="2"/>
  <c r="BC197" i="2"/>
  <c r="BD197" i="2"/>
  <c r="BE197" i="2"/>
  <c r="BF197" i="2"/>
  <c r="D198" i="2"/>
  <c r="L198" i="2"/>
  <c r="M198" i="2"/>
  <c r="P198" i="2"/>
  <c r="R198" i="2"/>
  <c r="T198" i="2" s="1"/>
  <c r="X198" i="2"/>
  <c r="AB198" i="2"/>
  <c r="AM198" i="2"/>
  <c r="AN198" i="2"/>
  <c r="AO198" i="2"/>
  <c r="AP198" i="2"/>
  <c r="AS198" i="2"/>
  <c r="AT198" i="2"/>
  <c r="AU198" i="2"/>
  <c r="AV198" i="2"/>
  <c r="AW198" i="2"/>
  <c r="AX198" i="2"/>
  <c r="AY198" i="2"/>
  <c r="AZ198" i="2"/>
  <c r="BA198" i="2"/>
  <c r="BC198" i="2"/>
  <c r="BD198" i="2"/>
  <c r="BE198" i="2"/>
  <c r="BF198" i="2"/>
  <c r="D199" i="2"/>
  <c r="L199" i="2"/>
  <c r="M199" i="2"/>
  <c r="P199" i="2"/>
  <c r="R199" i="2"/>
  <c r="T199" i="2"/>
  <c r="X199" i="2"/>
  <c r="AB199" i="2"/>
  <c r="AM199" i="2"/>
  <c r="AN199" i="2"/>
  <c r="AO199" i="2"/>
  <c r="AP199" i="2"/>
  <c r="AS199" i="2"/>
  <c r="AT199" i="2"/>
  <c r="AU199" i="2"/>
  <c r="AV199" i="2"/>
  <c r="AW199" i="2"/>
  <c r="AX199" i="2"/>
  <c r="AY199" i="2"/>
  <c r="AZ199" i="2"/>
  <c r="BA199" i="2"/>
  <c r="BC199" i="2"/>
  <c r="BD199" i="2"/>
  <c r="BE199" i="2"/>
  <c r="BF199" i="2"/>
  <c r="D200" i="2"/>
  <c r="L200" i="2"/>
  <c r="M200" i="2"/>
  <c r="P200" i="2"/>
  <c r="R200" i="2"/>
  <c r="T200" i="2"/>
  <c r="X200" i="2"/>
  <c r="AB200" i="2"/>
  <c r="AM200" i="2"/>
  <c r="AN200" i="2"/>
  <c r="AO200" i="2"/>
  <c r="AP200" i="2"/>
  <c r="AS200" i="2"/>
  <c r="AT200" i="2"/>
  <c r="AU200" i="2"/>
  <c r="AV200" i="2"/>
  <c r="AW200" i="2"/>
  <c r="AX200" i="2"/>
  <c r="AY200" i="2"/>
  <c r="AZ200" i="2"/>
  <c r="BA200" i="2"/>
  <c r="BC200" i="2"/>
  <c r="BD200" i="2"/>
  <c r="BE200" i="2"/>
  <c r="BF200" i="2"/>
  <c r="D201" i="2"/>
  <c r="L201" i="2"/>
  <c r="M201" i="2"/>
  <c r="P201" i="2"/>
  <c r="R201" i="2"/>
  <c r="T201" i="2" s="1"/>
  <c r="X201" i="2"/>
  <c r="AB201" i="2"/>
  <c r="AM201" i="2"/>
  <c r="AN201" i="2"/>
  <c r="AO201" i="2"/>
  <c r="AP201" i="2"/>
  <c r="AS201" i="2"/>
  <c r="AT201" i="2"/>
  <c r="AU201" i="2"/>
  <c r="AV201" i="2"/>
  <c r="AW201" i="2"/>
  <c r="AX201" i="2"/>
  <c r="AY201" i="2"/>
  <c r="AZ201" i="2"/>
  <c r="BA201" i="2"/>
  <c r="BC201" i="2"/>
  <c r="BD201" i="2"/>
  <c r="BE201" i="2"/>
  <c r="BF201" i="2"/>
  <c r="D202" i="2"/>
  <c r="L202" i="2"/>
  <c r="M202" i="2"/>
  <c r="P202" i="2"/>
  <c r="R202" i="2"/>
  <c r="T202" i="2" s="1"/>
  <c r="X202" i="2"/>
  <c r="AB202" i="2"/>
  <c r="AM202" i="2"/>
  <c r="AN202" i="2"/>
  <c r="AO202" i="2"/>
  <c r="AP202" i="2"/>
  <c r="AS202" i="2"/>
  <c r="AT202" i="2"/>
  <c r="AU202" i="2"/>
  <c r="AV202" i="2"/>
  <c r="AW202" i="2"/>
  <c r="AX202" i="2"/>
  <c r="AY202" i="2"/>
  <c r="AZ202" i="2"/>
  <c r="BA202" i="2"/>
  <c r="BC202" i="2"/>
  <c r="BD202" i="2"/>
  <c r="BE202" i="2"/>
  <c r="BF202" i="2"/>
  <c r="D203" i="2"/>
  <c r="L203" i="2"/>
  <c r="M203" i="2"/>
  <c r="P203" i="2"/>
  <c r="R203" i="2"/>
  <c r="T203" i="2"/>
  <c r="X203" i="2"/>
  <c r="AB203" i="2"/>
  <c r="AM203" i="2"/>
  <c r="AN203" i="2"/>
  <c r="AO203" i="2"/>
  <c r="AP203" i="2"/>
  <c r="AS203" i="2"/>
  <c r="AT203" i="2"/>
  <c r="AU203" i="2"/>
  <c r="AV203" i="2"/>
  <c r="AW203" i="2"/>
  <c r="AX203" i="2"/>
  <c r="AY203" i="2"/>
  <c r="AZ203" i="2"/>
  <c r="BA203" i="2"/>
  <c r="BC203" i="2"/>
  <c r="BD203" i="2"/>
  <c r="BE203" i="2"/>
  <c r="BF203" i="2"/>
  <c r="D204" i="2"/>
  <c r="L204" i="2"/>
  <c r="M204" i="2"/>
  <c r="P204" i="2"/>
  <c r="R204" i="2"/>
  <c r="T204" i="2"/>
  <c r="X204" i="2"/>
  <c r="AB204" i="2"/>
  <c r="AM204" i="2"/>
  <c r="AN204" i="2"/>
  <c r="AO204" i="2"/>
  <c r="AP204" i="2"/>
  <c r="AS204" i="2"/>
  <c r="AT204" i="2"/>
  <c r="AU204" i="2"/>
  <c r="AV204" i="2"/>
  <c r="AW204" i="2"/>
  <c r="AX204" i="2"/>
  <c r="AY204" i="2"/>
  <c r="AZ204" i="2"/>
  <c r="BA204" i="2"/>
  <c r="BC204" i="2"/>
  <c r="BD204" i="2"/>
  <c r="BE204" i="2"/>
  <c r="BF204" i="2"/>
  <c r="D205" i="2"/>
  <c r="L205" i="2"/>
  <c r="M205" i="2"/>
  <c r="P205" i="2"/>
  <c r="R205" i="2"/>
  <c r="T205" i="2" s="1"/>
  <c r="X205" i="2"/>
  <c r="AB205" i="2"/>
  <c r="AM205" i="2"/>
  <c r="AN205" i="2"/>
  <c r="AO205" i="2"/>
  <c r="AP205" i="2"/>
  <c r="AS205" i="2"/>
  <c r="AT205" i="2"/>
  <c r="AU205" i="2"/>
  <c r="AV205" i="2"/>
  <c r="AW205" i="2"/>
  <c r="AX205" i="2"/>
  <c r="AY205" i="2"/>
  <c r="AZ205" i="2"/>
  <c r="BA205" i="2"/>
  <c r="BC205" i="2"/>
  <c r="BD205" i="2"/>
  <c r="BE205" i="2"/>
  <c r="BF205" i="2"/>
  <c r="D206" i="2"/>
  <c r="L206" i="2"/>
  <c r="M206" i="2"/>
  <c r="P206" i="2"/>
  <c r="R206" i="2"/>
  <c r="T206" i="2" s="1"/>
  <c r="X206" i="2"/>
  <c r="AB206" i="2"/>
  <c r="AM206" i="2"/>
  <c r="AN206" i="2"/>
  <c r="AO206" i="2"/>
  <c r="AP206" i="2"/>
  <c r="AS206" i="2"/>
  <c r="AT206" i="2"/>
  <c r="AU206" i="2"/>
  <c r="AV206" i="2"/>
  <c r="AW206" i="2"/>
  <c r="AX206" i="2"/>
  <c r="AY206" i="2"/>
  <c r="AZ206" i="2"/>
  <c r="BA206" i="2"/>
  <c r="BC206" i="2"/>
  <c r="BD206" i="2"/>
  <c r="BE206" i="2"/>
  <c r="BF206" i="2"/>
  <c r="D207" i="2"/>
  <c r="L207" i="2"/>
  <c r="M207" i="2"/>
  <c r="P207" i="2"/>
  <c r="R207" i="2"/>
  <c r="T207" i="2"/>
  <c r="X207" i="2"/>
  <c r="AB207" i="2"/>
  <c r="AM207" i="2"/>
  <c r="AN207" i="2"/>
  <c r="AO207" i="2"/>
  <c r="AP207" i="2"/>
  <c r="AS207" i="2"/>
  <c r="AT207" i="2"/>
  <c r="AU207" i="2"/>
  <c r="AV207" i="2"/>
  <c r="AW207" i="2"/>
  <c r="AX207" i="2"/>
  <c r="AY207" i="2"/>
  <c r="AZ207" i="2"/>
  <c r="BA207" i="2"/>
  <c r="BC207" i="2"/>
  <c r="BD207" i="2"/>
  <c r="BE207" i="2"/>
  <c r="BF207" i="2"/>
  <c r="D208" i="2"/>
  <c r="L208" i="2"/>
  <c r="M208" i="2"/>
  <c r="P208" i="2"/>
  <c r="R208" i="2"/>
  <c r="T208" i="2"/>
  <c r="X208" i="2"/>
  <c r="AB208" i="2"/>
  <c r="AM208" i="2"/>
  <c r="AN208" i="2"/>
  <c r="AO208" i="2"/>
  <c r="AP208" i="2"/>
  <c r="AS208" i="2"/>
  <c r="AT208" i="2"/>
  <c r="AU208" i="2"/>
  <c r="AV208" i="2"/>
  <c r="AW208" i="2"/>
  <c r="AX208" i="2"/>
  <c r="AY208" i="2"/>
  <c r="AZ208" i="2"/>
  <c r="BA208" i="2"/>
  <c r="BC208" i="2"/>
  <c r="BD208" i="2"/>
  <c r="BE208" i="2"/>
  <c r="BF208" i="2"/>
  <c r="D209" i="2"/>
  <c r="L209" i="2"/>
  <c r="M209" i="2"/>
  <c r="P209" i="2"/>
  <c r="R209" i="2"/>
  <c r="T209" i="2" s="1"/>
  <c r="X209" i="2"/>
  <c r="AB209" i="2"/>
  <c r="AM209" i="2"/>
  <c r="AN209" i="2"/>
  <c r="AO209" i="2"/>
  <c r="AP209" i="2"/>
  <c r="AS209" i="2"/>
  <c r="AT209" i="2"/>
  <c r="AU209" i="2"/>
  <c r="AV209" i="2"/>
  <c r="AW209" i="2"/>
  <c r="AX209" i="2"/>
  <c r="AY209" i="2"/>
  <c r="AZ209" i="2"/>
  <c r="BA209" i="2"/>
  <c r="BC209" i="2"/>
  <c r="BD209" i="2"/>
  <c r="BE209" i="2"/>
  <c r="BF209" i="2"/>
  <c r="D210" i="2"/>
  <c r="L210" i="2"/>
  <c r="M210" i="2"/>
  <c r="P210" i="2"/>
  <c r="R210" i="2"/>
  <c r="T210" i="2" s="1"/>
  <c r="X210" i="2"/>
  <c r="AB210" i="2"/>
  <c r="AM210" i="2"/>
  <c r="AN210" i="2"/>
  <c r="AO210" i="2"/>
  <c r="AP210" i="2"/>
  <c r="AS210" i="2"/>
  <c r="AT210" i="2"/>
  <c r="AU210" i="2"/>
  <c r="AV210" i="2"/>
  <c r="AW210" i="2"/>
  <c r="AX210" i="2"/>
  <c r="AY210" i="2"/>
  <c r="AZ210" i="2"/>
  <c r="BA210" i="2"/>
  <c r="BC210" i="2"/>
  <c r="BD210" i="2"/>
  <c r="BE210" i="2"/>
  <c r="BF210" i="2"/>
  <c r="D211" i="2"/>
  <c r="L211" i="2"/>
  <c r="M211" i="2"/>
  <c r="P211" i="2"/>
  <c r="R211" i="2"/>
  <c r="T211" i="2"/>
  <c r="X211" i="2"/>
  <c r="AB211" i="2"/>
  <c r="AM211" i="2"/>
  <c r="AN211" i="2"/>
  <c r="AO211" i="2"/>
  <c r="AP211" i="2"/>
  <c r="AS211" i="2"/>
  <c r="AT211" i="2"/>
  <c r="AU211" i="2"/>
  <c r="AV211" i="2"/>
  <c r="AW211" i="2"/>
  <c r="AX211" i="2"/>
  <c r="AY211" i="2"/>
  <c r="AZ211" i="2"/>
  <c r="BA211" i="2"/>
  <c r="BC211" i="2"/>
  <c r="BD211" i="2"/>
  <c r="BE211" i="2"/>
  <c r="BF211" i="2"/>
  <c r="D212" i="2"/>
  <c r="L212" i="2"/>
  <c r="M212" i="2"/>
  <c r="P212" i="2"/>
  <c r="R212" i="2"/>
  <c r="T212" i="2"/>
  <c r="X212" i="2"/>
  <c r="AB212" i="2"/>
  <c r="AM212" i="2"/>
  <c r="AN212" i="2"/>
  <c r="AO212" i="2"/>
  <c r="AP212" i="2"/>
  <c r="AS212" i="2"/>
  <c r="AT212" i="2"/>
  <c r="AU212" i="2"/>
  <c r="AV212" i="2"/>
  <c r="AW212" i="2"/>
  <c r="AX212" i="2"/>
  <c r="AY212" i="2"/>
  <c r="AZ212" i="2"/>
  <c r="BA212" i="2"/>
  <c r="BC212" i="2"/>
  <c r="BD212" i="2"/>
  <c r="BE212" i="2"/>
  <c r="BF212" i="2"/>
  <c r="D213" i="2"/>
  <c r="L213" i="2"/>
  <c r="M213" i="2"/>
  <c r="P213" i="2"/>
  <c r="R213" i="2"/>
  <c r="T213" i="2" s="1"/>
  <c r="X213" i="2"/>
  <c r="AB213" i="2"/>
  <c r="AM213" i="2"/>
  <c r="AN213" i="2"/>
  <c r="AO213" i="2"/>
  <c r="AP213" i="2"/>
  <c r="AS213" i="2"/>
  <c r="AT213" i="2"/>
  <c r="AU213" i="2"/>
  <c r="AV213" i="2"/>
  <c r="AW213" i="2"/>
  <c r="AX213" i="2"/>
  <c r="AY213" i="2"/>
  <c r="AZ213" i="2"/>
  <c r="BA213" i="2"/>
  <c r="BC213" i="2"/>
  <c r="BD213" i="2"/>
  <c r="BE213" i="2"/>
  <c r="BF213" i="2"/>
  <c r="D214" i="2"/>
  <c r="L214" i="2"/>
  <c r="M214" i="2"/>
  <c r="P214" i="2"/>
  <c r="R214" i="2"/>
  <c r="T214" i="2" s="1"/>
  <c r="X214" i="2"/>
  <c r="AB214" i="2"/>
  <c r="AM214" i="2"/>
  <c r="AN214" i="2"/>
  <c r="AO214" i="2"/>
  <c r="AP214" i="2"/>
  <c r="AS214" i="2"/>
  <c r="AT214" i="2"/>
  <c r="AU214" i="2"/>
  <c r="AV214" i="2"/>
  <c r="AW214" i="2"/>
  <c r="AX214" i="2"/>
  <c r="AY214" i="2"/>
  <c r="AZ214" i="2"/>
  <c r="BA214" i="2"/>
  <c r="BC214" i="2"/>
  <c r="BD214" i="2"/>
  <c r="BE214" i="2"/>
  <c r="BF214" i="2"/>
  <c r="D215" i="2"/>
  <c r="L215" i="2"/>
  <c r="M215" i="2"/>
  <c r="P215" i="2"/>
  <c r="R215" i="2"/>
  <c r="T215" i="2"/>
  <c r="X215" i="2"/>
  <c r="AB215" i="2"/>
  <c r="AM215" i="2"/>
  <c r="AN215" i="2"/>
  <c r="AO215" i="2"/>
  <c r="AP215" i="2"/>
  <c r="AS215" i="2"/>
  <c r="AT215" i="2"/>
  <c r="AU215" i="2"/>
  <c r="AV215" i="2"/>
  <c r="AW215" i="2"/>
  <c r="AX215" i="2"/>
  <c r="AY215" i="2"/>
  <c r="AZ215" i="2"/>
  <c r="BA215" i="2"/>
  <c r="BC215" i="2"/>
  <c r="BD215" i="2"/>
  <c r="BE215" i="2"/>
  <c r="BF215" i="2"/>
  <c r="D216" i="2"/>
  <c r="L216" i="2"/>
  <c r="M216" i="2"/>
  <c r="P216" i="2"/>
  <c r="R216" i="2"/>
  <c r="T216" i="2"/>
  <c r="X216" i="2"/>
  <c r="AB216" i="2"/>
  <c r="AM216" i="2"/>
  <c r="AN216" i="2"/>
  <c r="AO216" i="2"/>
  <c r="AP216" i="2"/>
  <c r="AS216" i="2"/>
  <c r="AT216" i="2"/>
  <c r="AU216" i="2"/>
  <c r="AV216" i="2"/>
  <c r="AW216" i="2"/>
  <c r="AX216" i="2"/>
  <c r="AY216" i="2"/>
  <c r="AZ216" i="2"/>
  <c r="BA216" i="2"/>
  <c r="BC216" i="2"/>
  <c r="BD216" i="2"/>
  <c r="BE216" i="2"/>
  <c r="BF216" i="2"/>
  <c r="D217" i="2"/>
  <c r="L217" i="2"/>
  <c r="M217" i="2"/>
  <c r="P217" i="2"/>
  <c r="R217" i="2"/>
  <c r="T217" i="2" s="1"/>
  <c r="X217" i="2"/>
  <c r="AB217" i="2"/>
  <c r="AM217" i="2"/>
  <c r="AN217" i="2"/>
  <c r="AO217" i="2"/>
  <c r="AP217" i="2"/>
  <c r="AS217" i="2"/>
  <c r="AT217" i="2"/>
  <c r="AU217" i="2"/>
  <c r="AV217" i="2"/>
  <c r="AW217" i="2"/>
  <c r="AX217" i="2"/>
  <c r="AY217" i="2"/>
  <c r="AZ217" i="2"/>
  <c r="BA217" i="2"/>
  <c r="BC217" i="2"/>
  <c r="BD217" i="2"/>
  <c r="BE217" i="2"/>
  <c r="BF217" i="2"/>
  <c r="D218" i="2"/>
  <c r="L218" i="2"/>
  <c r="M218" i="2"/>
  <c r="P218" i="2"/>
  <c r="R218" i="2"/>
  <c r="T218" i="2" s="1"/>
  <c r="X218" i="2"/>
  <c r="AB218" i="2"/>
  <c r="AM218" i="2"/>
  <c r="AN218" i="2"/>
  <c r="AO218" i="2"/>
  <c r="AP218" i="2"/>
  <c r="AS218" i="2"/>
  <c r="AT218" i="2"/>
  <c r="AU218" i="2"/>
  <c r="AV218" i="2"/>
  <c r="AW218" i="2"/>
  <c r="AX218" i="2"/>
  <c r="AY218" i="2"/>
  <c r="AZ218" i="2"/>
  <c r="BA218" i="2"/>
  <c r="BC218" i="2"/>
  <c r="BD218" i="2"/>
  <c r="BE218" i="2"/>
  <c r="BF218" i="2"/>
  <c r="D219" i="2"/>
  <c r="L219" i="2"/>
  <c r="M219" i="2"/>
  <c r="P219" i="2"/>
  <c r="R219" i="2"/>
  <c r="T219" i="2"/>
  <c r="X219" i="2"/>
  <c r="AB219" i="2"/>
  <c r="AM219" i="2"/>
  <c r="AN219" i="2"/>
  <c r="AO219" i="2"/>
  <c r="AP219" i="2"/>
  <c r="AS219" i="2"/>
  <c r="AT219" i="2"/>
  <c r="AU219" i="2"/>
  <c r="AV219" i="2"/>
  <c r="AW219" i="2"/>
  <c r="AX219" i="2"/>
  <c r="AY219" i="2"/>
  <c r="AZ219" i="2"/>
  <c r="BA219" i="2"/>
  <c r="BC219" i="2"/>
  <c r="BD219" i="2"/>
  <c r="BE219" i="2"/>
  <c r="BF219" i="2"/>
  <c r="D220" i="2"/>
  <c r="L220" i="2"/>
  <c r="M220" i="2"/>
  <c r="P220" i="2"/>
  <c r="R220" i="2"/>
  <c r="T220" i="2"/>
  <c r="X220" i="2"/>
  <c r="AB220" i="2"/>
  <c r="AM220" i="2"/>
  <c r="AN220" i="2"/>
  <c r="AO220" i="2"/>
  <c r="AP220" i="2"/>
  <c r="AS220" i="2"/>
  <c r="AT220" i="2"/>
  <c r="AU220" i="2"/>
  <c r="AV220" i="2"/>
  <c r="AW220" i="2"/>
  <c r="AX220" i="2"/>
  <c r="AY220" i="2"/>
  <c r="AZ220" i="2"/>
  <c r="BA220" i="2"/>
  <c r="BC220" i="2"/>
  <c r="BD220" i="2"/>
  <c r="BE220" i="2"/>
  <c r="BF220" i="2"/>
  <c r="D221" i="2"/>
  <c r="L221" i="2"/>
  <c r="M221" i="2"/>
  <c r="P221" i="2"/>
  <c r="R221" i="2"/>
  <c r="T221" i="2" s="1"/>
  <c r="X221" i="2"/>
  <c r="AB221" i="2"/>
  <c r="AM221" i="2"/>
  <c r="AN221" i="2"/>
  <c r="AO221" i="2"/>
  <c r="AP221" i="2"/>
  <c r="AS221" i="2"/>
  <c r="AT221" i="2"/>
  <c r="AU221" i="2"/>
  <c r="AV221" i="2"/>
  <c r="AW221" i="2"/>
  <c r="AX221" i="2"/>
  <c r="AY221" i="2"/>
  <c r="AZ221" i="2"/>
  <c r="BA221" i="2"/>
  <c r="BC221" i="2"/>
  <c r="BD221" i="2"/>
  <c r="BE221" i="2"/>
  <c r="BF221" i="2"/>
  <c r="D222" i="2"/>
  <c r="L222" i="2"/>
  <c r="M222" i="2"/>
  <c r="P222" i="2"/>
  <c r="R222" i="2"/>
  <c r="T222" i="2" s="1"/>
  <c r="X222" i="2"/>
  <c r="AB222" i="2"/>
  <c r="AM222" i="2"/>
  <c r="AN222" i="2"/>
  <c r="AO222" i="2"/>
  <c r="AP222" i="2"/>
  <c r="AS222" i="2"/>
  <c r="AT222" i="2"/>
  <c r="AU222" i="2"/>
  <c r="AV222" i="2"/>
  <c r="AW222" i="2"/>
  <c r="AX222" i="2"/>
  <c r="AY222" i="2"/>
  <c r="AZ222" i="2"/>
  <c r="BA222" i="2"/>
  <c r="BC222" i="2"/>
  <c r="BD222" i="2"/>
  <c r="BE222" i="2"/>
  <c r="BF222" i="2"/>
  <c r="D223" i="2"/>
  <c r="L223" i="2"/>
  <c r="M223" i="2"/>
  <c r="P223" i="2"/>
  <c r="R223" i="2"/>
  <c r="T223" i="2"/>
  <c r="X223" i="2"/>
  <c r="AB223" i="2"/>
  <c r="AM223" i="2"/>
  <c r="AN223" i="2"/>
  <c r="AO223" i="2"/>
  <c r="AP223" i="2"/>
  <c r="AS223" i="2"/>
  <c r="AT223" i="2"/>
  <c r="AU223" i="2"/>
  <c r="AV223" i="2"/>
  <c r="AW223" i="2"/>
  <c r="AX223" i="2"/>
  <c r="AY223" i="2"/>
  <c r="AZ223" i="2"/>
  <c r="BA223" i="2"/>
  <c r="BC223" i="2"/>
  <c r="BD223" i="2"/>
  <c r="BE223" i="2"/>
  <c r="BF223" i="2"/>
  <c r="D224" i="2"/>
  <c r="L224" i="2"/>
  <c r="M224" i="2"/>
  <c r="P224" i="2"/>
  <c r="R224" i="2"/>
  <c r="T224" i="2"/>
  <c r="X224" i="2"/>
  <c r="AB224" i="2"/>
  <c r="AM224" i="2"/>
  <c r="AN224" i="2"/>
  <c r="AO224" i="2"/>
  <c r="AP224" i="2"/>
  <c r="AS224" i="2"/>
  <c r="AT224" i="2"/>
  <c r="AU224" i="2"/>
  <c r="AV224" i="2"/>
  <c r="AW224" i="2"/>
  <c r="AX224" i="2"/>
  <c r="AY224" i="2"/>
  <c r="AZ224" i="2"/>
  <c r="BA224" i="2"/>
  <c r="BC224" i="2"/>
  <c r="BD224" i="2"/>
  <c r="BE224" i="2"/>
  <c r="BF224" i="2"/>
  <c r="D225" i="2"/>
  <c r="L225" i="2"/>
  <c r="M225" i="2"/>
  <c r="P225" i="2"/>
  <c r="R225" i="2"/>
  <c r="T225" i="2" s="1"/>
  <c r="X225" i="2"/>
  <c r="AB225" i="2"/>
  <c r="AM225" i="2"/>
  <c r="AN225" i="2"/>
  <c r="AO225" i="2"/>
  <c r="AP225" i="2"/>
  <c r="AS225" i="2"/>
  <c r="AT225" i="2"/>
  <c r="AU225" i="2"/>
  <c r="AV225" i="2"/>
  <c r="AW225" i="2"/>
  <c r="AX225" i="2"/>
  <c r="AY225" i="2"/>
  <c r="AZ225" i="2"/>
  <c r="BA225" i="2"/>
  <c r="BC225" i="2"/>
  <c r="BD225" i="2"/>
  <c r="BE225" i="2"/>
  <c r="BF225" i="2"/>
  <c r="D226" i="2"/>
  <c r="L226" i="2"/>
  <c r="M226" i="2"/>
  <c r="P226" i="2"/>
  <c r="R226" i="2"/>
  <c r="T226" i="2" s="1"/>
  <c r="X226" i="2"/>
  <c r="AB226" i="2"/>
  <c r="AM226" i="2"/>
  <c r="AN226" i="2"/>
  <c r="AO226" i="2"/>
  <c r="AP226" i="2"/>
  <c r="AS226" i="2"/>
  <c r="AT226" i="2"/>
  <c r="AU226" i="2"/>
  <c r="AV226" i="2"/>
  <c r="AW226" i="2"/>
  <c r="AX226" i="2"/>
  <c r="AY226" i="2"/>
  <c r="AZ226" i="2"/>
  <c r="BA226" i="2"/>
  <c r="BC226" i="2"/>
  <c r="BD226" i="2"/>
  <c r="BE226" i="2"/>
  <c r="BF226" i="2"/>
  <c r="D227" i="2"/>
  <c r="L227" i="2"/>
  <c r="M227" i="2"/>
  <c r="P227" i="2"/>
  <c r="R227" i="2"/>
  <c r="T227" i="2"/>
  <c r="X227" i="2"/>
  <c r="AB227" i="2"/>
  <c r="AM227" i="2"/>
  <c r="AN227" i="2"/>
  <c r="AO227" i="2"/>
  <c r="AP227" i="2"/>
  <c r="AS227" i="2"/>
  <c r="AT227" i="2"/>
  <c r="AU227" i="2"/>
  <c r="AV227" i="2"/>
  <c r="AW227" i="2"/>
  <c r="AX227" i="2"/>
  <c r="AY227" i="2"/>
  <c r="AZ227" i="2"/>
  <c r="BA227" i="2"/>
  <c r="BC227" i="2"/>
  <c r="BD227" i="2"/>
  <c r="BE227" i="2"/>
  <c r="BF227" i="2"/>
  <c r="D228" i="2"/>
  <c r="L228" i="2"/>
  <c r="M228" i="2"/>
  <c r="P228" i="2"/>
  <c r="R228" i="2"/>
  <c r="T228" i="2"/>
  <c r="X228" i="2"/>
  <c r="AB228" i="2"/>
  <c r="AM228" i="2"/>
  <c r="AN228" i="2"/>
  <c r="AO228" i="2"/>
  <c r="AP228" i="2"/>
  <c r="AS228" i="2"/>
  <c r="AT228" i="2"/>
  <c r="AU228" i="2"/>
  <c r="AV228" i="2"/>
  <c r="AW228" i="2"/>
  <c r="AX228" i="2"/>
  <c r="AY228" i="2"/>
  <c r="AZ228" i="2"/>
  <c r="BA228" i="2"/>
  <c r="BC228" i="2"/>
  <c r="BD228" i="2"/>
  <c r="BE228" i="2"/>
  <c r="BF228" i="2"/>
  <c r="D229" i="2"/>
  <c r="L229" i="2"/>
  <c r="M229" i="2"/>
  <c r="P229" i="2"/>
  <c r="R229" i="2"/>
  <c r="T229" i="2" s="1"/>
  <c r="X229" i="2"/>
  <c r="AB229" i="2"/>
  <c r="AM229" i="2"/>
  <c r="AN229" i="2"/>
  <c r="AO229" i="2"/>
  <c r="AP229" i="2"/>
  <c r="AS229" i="2"/>
  <c r="AT229" i="2"/>
  <c r="AU229" i="2"/>
  <c r="AV229" i="2"/>
  <c r="AW229" i="2"/>
  <c r="AX229" i="2"/>
  <c r="AY229" i="2"/>
  <c r="AZ229" i="2"/>
  <c r="BA229" i="2"/>
  <c r="BC229" i="2"/>
  <c r="BD229" i="2"/>
  <c r="BE229" i="2"/>
  <c r="BF229" i="2"/>
  <c r="D230" i="2"/>
  <c r="L230" i="2"/>
  <c r="M230" i="2"/>
  <c r="P230" i="2"/>
  <c r="R230" i="2"/>
  <c r="T230" i="2" s="1"/>
  <c r="X230" i="2"/>
  <c r="AB230" i="2"/>
  <c r="AM230" i="2"/>
  <c r="AN230" i="2"/>
  <c r="AO230" i="2"/>
  <c r="AP230" i="2"/>
  <c r="AS230" i="2"/>
  <c r="AT230" i="2"/>
  <c r="AU230" i="2"/>
  <c r="AV230" i="2"/>
  <c r="AW230" i="2"/>
  <c r="AX230" i="2"/>
  <c r="AY230" i="2"/>
  <c r="AZ230" i="2"/>
  <c r="BA230" i="2"/>
  <c r="BC230" i="2"/>
  <c r="BD230" i="2"/>
  <c r="BE230" i="2"/>
  <c r="BF230" i="2"/>
  <c r="D231" i="2"/>
  <c r="L231" i="2"/>
  <c r="M231" i="2"/>
  <c r="P231" i="2"/>
  <c r="R231" i="2"/>
  <c r="T231" i="2"/>
  <c r="X231" i="2"/>
  <c r="AB231" i="2"/>
  <c r="AM231" i="2"/>
  <c r="AN231" i="2"/>
  <c r="AO231" i="2"/>
  <c r="AP231" i="2"/>
  <c r="AS231" i="2"/>
  <c r="AT231" i="2"/>
  <c r="AU231" i="2"/>
  <c r="AV231" i="2"/>
  <c r="AW231" i="2"/>
  <c r="AX231" i="2"/>
  <c r="AY231" i="2"/>
  <c r="AZ231" i="2"/>
  <c r="BA231" i="2"/>
  <c r="BC231" i="2"/>
  <c r="BD231" i="2"/>
  <c r="BE231" i="2"/>
  <c r="BF231" i="2"/>
  <c r="D232" i="2"/>
  <c r="L232" i="2"/>
  <c r="M232" i="2"/>
  <c r="P232" i="2"/>
  <c r="R232" i="2"/>
  <c r="T232" i="2"/>
  <c r="X232" i="2"/>
  <c r="AB232" i="2"/>
  <c r="AM232" i="2"/>
  <c r="AN232" i="2"/>
  <c r="AO232" i="2"/>
  <c r="AP232" i="2"/>
  <c r="AS232" i="2"/>
  <c r="AT232" i="2"/>
  <c r="AU232" i="2"/>
  <c r="AV232" i="2"/>
  <c r="AW232" i="2"/>
  <c r="AX232" i="2"/>
  <c r="AY232" i="2"/>
  <c r="AZ232" i="2"/>
  <c r="BA232" i="2"/>
  <c r="BC232" i="2"/>
  <c r="BD232" i="2"/>
  <c r="BE232" i="2"/>
  <c r="BF232" i="2"/>
  <c r="D233" i="2"/>
  <c r="L233" i="2"/>
  <c r="M233" i="2"/>
  <c r="P233" i="2"/>
  <c r="R233" i="2"/>
  <c r="T233" i="2" s="1"/>
  <c r="X233" i="2"/>
  <c r="AB233" i="2"/>
  <c r="AM233" i="2"/>
  <c r="AN233" i="2"/>
  <c r="AO233" i="2"/>
  <c r="AP233" i="2"/>
  <c r="AS233" i="2"/>
  <c r="AT233" i="2"/>
  <c r="AU233" i="2"/>
  <c r="AV233" i="2"/>
  <c r="AW233" i="2"/>
  <c r="AX233" i="2"/>
  <c r="AY233" i="2"/>
  <c r="AZ233" i="2"/>
  <c r="BA233" i="2"/>
  <c r="BC233" i="2"/>
  <c r="BD233" i="2"/>
  <c r="BE233" i="2"/>
  <c r="BF233" i="2"/>
  <c r="D234" i="2"/>
  <c r="L234" i="2"/>
  <c r="M234" i="2"/>
  <c r="P234" i="2"/>
  <c r="R234" i="2"/>
  <c r="T234" i="2" s="1"/>
  <c r="X234" i="2"/>
  <c r="AB234" i="2"/>
  <c r="AM234" i="2"/>
  <c r="AN234" i="2"/>
  <c r="AO234" i="2"/>
  <c r="AP234" i="2"/>
  <c r="AS234" i="2"/>
  <c r="AT234" i="2"/>
  <c r="AU234" i="2"/>
  <c r="AV234" i="2"/>
  <c r="AW234" i="2"/>
  <c r="AX234" i="2"/>
  <c r="AY234" i="2"/>
  <c r="AZ234" i="2"/>
  <c r="BA234" i="2"/>
  <c r="BC234" i="2"/>
  <c r="BD234" i="2"/>
  <c r="BE234" i="2"/>
  <c r="BF234" i="2"/>
  <c r="D235" i="2"/>
  <c r="L235" i="2"/>
  <c r="M235" i="2"/>
  <c r="P235" i="2"/>
  <c r="R235" i="2"/>
  <c r="T235" i="2"/>
  <c r="X235" i="2"/>
  <c r="AB235" i="2"/>
  <c r="AM235" i="2"/>
  <c r="AN235" i="2"/>
  <c r="AO235" i="2"/>
  <c r="AP235" i="2"/>
  <c r="AS235" i="2"/>
  <c r="AT235" i="2"/>
  <c r="AU235" i="2"/>
  <c r="AV235" i="2"/>
  <c r="AW235" i="2"/>
  <c r="AX235" i="2"/>
  <c r="AY235" i="2"/>
  <c r="AZ235" i="2"/>
  <c r="BA235" i="2"/>
  <c r="BC235" i="2"/>
  <c r="BD235" i="2"/>
  <c r="BE235" i="2"/>
  <c r="BF235" i="2"/>
  <c r="D236" i="2"/>
  <c r="L236" i="2"/>
  <c r="M236" i="2"/>
  <c r="P236" i="2"/>
  <c r="R236" i="2"/>
  <c r="T236" i="2"/>
  <c r="X236" i="2"/>
  <c r="AB236" i="2"/>
  <c r="AM236" i="2"/>
  <c r="AN236" i="2"/>
  <c r="AO236" i="2"/>
  <c r="AP236" i="2"/>
  <c r="AS236" i="2"/>
  <c r="AT236" i="2"/>
  <c r="AU236" i="2"/>
  <c r="AV236" i="2"/>
  <c r="AW236" i="2"/>
  <c r="AX236" i="2"/>
  <c r="AY236" i="2"/>
  <c r="AZ236" i="2"/>
  <c r="BA236" i="2"/>
  <c r="BC236" i="2"/>
  <c r="BD236" i="2"/>
  <c r="BE236" i="2"/>
  <c r="BF236" i="2"/>
  <c r="D237" i="2"/>
  <c r="L237" i="2"/>
  <c r="M237" i="2"/>
  <c r="P237" i="2"/>
  <c r="R237" i="2"/>
  <c r="T237" i="2" s="1"/>
  <c r="X237" i="2"/>
  <c r="AB237" i="2"/>
  <c r="AM237" i="2"/>
  <c r="AN237" i="2"/>
  <c r="AO237" i="2"/>
  <c r="AP237" i="2"/>
  <c r="AS237" i="2"/>
  <c r="AT237" i="2"/>
  <c r="AU237" i="2"/>
  <c r="AV237" i="2"/>
  <c r="AW237" i="2"/>
  <c r="AX237" i="2"/>
  <c r="AY237" i="2"/>
  <c r="AZ237" i="2"/>
  <c r="BA237" i="2"/>
  <c r="BC237" i="2"/>
  <c r="BD237" i="2"/>
  <c r="BE237" i="2"/>
  <c r="BF237" i="2"/>
  <c r="D238" i="2"/>
  <c r="L238" i="2"/>
  <c r="M238" i="2"/>
  <c r="P238" i="2"/>
  <c r="R238" i="2"/>
  <c r="T238" i="2" s="1"/>
  <c r="X238" i="2"/>
  <c r="AB238" i="2"/>
  <c r="AM238" i="2"/>
  <c r="AN238" i="2"/>
  <c r="AO238" i="2"/>
  <c r="AP238" i="2"/>
  <c r="AS238" i="2"/>
  <c r="AT238" i="2"/>
  <c r="AU238" i="2"/>
  <c r="AV238" i="2"/>
  <c r="AW238" i="2"/>
  <c r="AX238" i="2"/>
  <c r="AY238" i="2"/>
  <c r="AZ238" i="2"/>
  <c r="BA238" i="2"/>
  <c r="BC238" i="2"/>
  <c r="BD238" i="2"/>
  <c r="BE238" i="2"/>
  <c r="BF238" i="2"/>
  <c r="D239" i="2"/>
  <c r="L239" i="2"/>
  <c r="M239" i="2"/>
  <c r="P239" i="2"/>
  <c r="R239" i="2"/>
  <c r="T239" i="2"/>
  <c r="X239" i="2"/>
  <c r="AB239" i="2"/>
  <c r="AM239" i="2"/>
  <c r="AN239" i="2"/>
  <c r="AO239" i="2"/>
  <c r="AP239" i="2"/>
  <c r="AS239" i="2"/>
  <c r="AT239" i="2"/>
  <c r="AU239" i="2"/>
  <c r="AV239" i="2"/>
  <c r="AW239" i="2"/>
  <c r="AX239" i="2"/>
  <c r="AY239" i="2"/>
  <c r="AZ239" i="2"/>
  <c r="BA239" i="2"/>
  <c r="BC239" i="2"/>
  <c r="BD239" i="2"/>
  <c r="BE239" i="2"/>
  <c r="BF239" i="2"/>
  <c r="D240" i="2"/>
  <c r="L240" i="2"/>
  <c r="M240" i="2"/>
  <c r="P240" i="2"/>
  <c r="R240" i="2"/>
  <c r="T240" i="2"/>
  <c r="X240" i="2"/>
  <c r="AB240" i="2"/>
  <c r="AM240" i="2"/>
  <c r="AN240" i="2"/>
  <c r="AO240" i="2"/>
  <c r="AP240" i="2"/>
  <c r="AS240" i="2"/>
  <c r="AT240" i="2"/>
  <c r="AU240" i="2"/>
  <c r="AV240" i="2"/>
  <c r="AW240" i="2"/>
  <c r="AX240" i="2"/>
  <c r="AY240" i="2"/>
  <c r="AZ240" i="2"/>
  <c r="BA240" i="2"/>
  <c r="BC240" i="2"/>
  <c r="BD240" i="2"/>
  <c r="BE240" i="2"/>
  <c r="BF240" i="2"/>
  <c r="D241" i="2"/>
  <c r="L241" i="2"/>
  <c r="M241" i="2"/>
  <c r="P241" i="2"/>
  <c r="R241" i="2"/>
  <c r="T241" i="2" s="1"/>
  <c r="X241" i="2"/>
  <c r="AB241" i="2"/>
  <c r="AM241" i="2"/>
  <c r="AN241" i="2"/>
  <c r="AO241" i="2"/>
  <c r="AP241" i="2"/>
  <c r="AS241" i="2"/>
  <c r="AT241" i="2"/>
  <c r="AU241" i="2"/>
  <c r="AV241" i="2"/>
  <c r="AW241" i="2"/>
  <c r="AX241" i="2"/>
  <c r="AY241" i="2"/>
  <c r="AZ241" i="2"/>
  <c r="BA241" i="2"/>
  <c r="BC241" i="2"/>
  <c r="BD241" i="2"/>
  <c r="BE241" i="2"/>
  <c r="BF241" i="2"/>
  <c r="D242" i="2"/>
  <c r="L242" i="2"/>
  <c r="M242" i="2"/>
  <c r="P242" i="2"/>
  <c r="R242" i="2"/>
  <c r="T242" i="2" s="1"/>
  <c r="X242" i="2"/>
  <c r="AB242" i="2"/>
  <c r="AM242" i="2"/>
  <c r="AN242" i="2"/>
  <c r="AO242" i="2"/>
  <c r="AP242" i="2"/>
  <c r="AS242" i="2"/>
  <c r="AT242" i="2"/>
  <c r="AU242" i="2"/>
  <c r="AV242" i="2"/>
  <c r="AW242" i="2"/>
  <c r="AX242" i="2"/>
  <c r="AY242" i="2"/>
  <c r="AZ242" i="2"/>
  <c r="BA242" i="2"/>
  <c r="BC242" i="2"/>
  <c r="BD242" i="2"/>
  <c r="BE242" i="2"/>
  <c r="BF242" i="2"/>
  <c r="D243" i="2"/>
  <c r="L243" i="2"/>
  <c r="M243" i="2"/>
  <c r="P243" i="2"/>
  <c r="R243" i="2"/>
  <c r="T243" i="2"/>
  <c r="X243" i="2"/>
  <c r="AB243" i="2"/>
  <c r="AM243" i="2"/>
  <c r="AN243" i="2"/>
  <c r="AO243" i="2"/>
  <c r="AP243" i="2"/>
  <c r="AS243" i="2"/>
  <c r="AT243" i="2"/>
  <c r="AU243" i="2"/>
  <c r="AV243" i="2"/>
  <c r="AW243" i="2"/>
  <c r="AX243" i="2"/>
  <c r="AY243" i="2"/>
  <c r="AZ243" i="2"/>
  <c r="BA243" i="2"/>
  <c r="BC243" i="2"/>
  <c r="BD243" i="2"/>
  <c r="BE243" i="2"/>
  <c r="BF243" i="2"/>
  <c r="D244" i="2"/>
  <c r="L244" i="2"/>
  <c r="M244" i="2"/>
  <c r="P244" i="2"/>
  <c r="R244" i="2"/>
  <c r="T244" i="2"/>
  <c r="X244" i="2"/>
  <c r="AB244" i="2"/>
  <c r="AM244" i="2"/>
  <c r="AN244" i="2"/>
  <c r="AO244" i="2"/>
  <c r="AP244" i="2"/>
  <c r="AS244" i="2"/>
  <c r="AT244" i="2"/>
  <c r="AU244" i="2"/>
  <c r="AV244" i="2"/>
  <c r="AW244" i="2"/>
  <c r="AX244" i="2"/>
  <c r="AY244" i="2"/>
  <c r="AZ244" i="2"/>
  <c r="BA244" i="2"/>
  <c r="BC244" i="2"/>
  <c r="BD244" i="2"/>
  <c r="BE244" i="2"/>
  <c r="BF244" i="2"/>
  <c r="D245" i="2"/>
  <c r="L245" i="2"/>
  <c r="M245" i="2"/>
  <c r="P245" i="2"/>
  <c r="R245" i="2"/>
  <c r="T245" i="2" s="1"/>
  <c r="X245" i="2"/>
  <c r="AB245" i="2"/>
  <c r="AM245" i="2"/>
  <c r="AN245" i="2"/>
  <c r="AO245" i="2"/>
  <c r="AP245" i="2"/>
  <c r="AS245" i="2"/>
  <c r="AT245" i="2"/>
  <c r="AU245" i="2"/>
  <c r="AV245" i="2"/>
  <c r="AW245" i="2"/>
  <c r="AX245" i="2"/>
  <c r="AY245" i="2"/>
  <c r="AZ245" i="2"/>
  <c r="BA245" i="2"/>
  <c r="BC245" i="2"/>
  <c r="BD245" i="2"/>
  <c r="BE245" i="2"/>
  <c r="BF245" i="2"/>
  <c r="D246" i="2"/>
  <c r="L246" i="2"/>
  <c r="M246" i="2"/>
  <c r="P246" i="2"/>
  <c r="R246" i="2"/>
  <c r="T246" i="2" s="1"/>
  <c r="X246" i="2"/>
  <c r="AB246" i="2"/>
  <c r="AM246" i="2"/>
  <c r="AN246" i="2"/>
  <c r="AO246" i="2"/>
  <c r="AP246" i="2"/>
  <c r="AS246" i="2"/>
  <c r="AT246" i="2"/>
  <c r="AU246" i="2"/>
  <c r="AV246" i="2"/>
  <c r="AW246" i="2"/>
  <c r="AX246" i="2"/>
  <c r="AY246" i="2"/>
  <c r="AZ246" i="2"/>
  <c r="BA246" i="2"/>
  <c r="BC246" i="2"/>
  <c r="BD246" i="2"/>
  <c r="BE246" i="2"/>
  <c r="BF246" i="2"/>
  <c r="D247" i="2"/>
  <c r="L247" i="2"/>
  <c r="M247" i="2"/>
  <c r="P247" i="2"/>
  <c r="R247" i="2"/>
  <c r="T247" i="2"/>
  <c r="X247" i="2"/>
  <c r="AB247" i="2"/>
  <c r="AM247" i="2"/>
  <c r="AN247" i="2"/>
  <c r="AO247" i="2"/>
  <c r="AP247" i="2"/>
  <c r="AS247" i="2"/>
  <c r="AT247" i="2"/>
  <c r="AU247" i="2"/>
  <c r="AV247" i="2"/>
  <c r="AW247" i="2"/>
  <c r="AX247" i="2"/>
  <c r="AY247" i="2"/>
  <c r="AZ247" i="2"/>
  <c r="BA247" i="2"/>
  <c r="BC247" i="2"/>
  <c r="BD247" i="2"/>
  <c r="BE247" i="2"/>
  <c r="BF247" i="2"/>
  <c r="D248" i="2"/>
  <c r="L248" i="2"/>
  <c r="M248" i="2"/>
  <c r="P248" i="2"/>
  <c r="R248" i="2"/>
  <c r="T248" i="2"/>
  <c r="X248" i="2"/>
  <c r="AB248" i="2"/>
  <c r="AM248" i="2"/>
  <c r="AN248" i="2"/>
  <c r="AO248" i="2"/>
  <c r="AP248" i="2"/>
  <c r="AS248" i="2"/>
  <c r="AT248" i="2"/>
  <c r="AU248" i="2"/>
  <c r="AV248" i="2"/>
  <c r="AW248" i="2"/>
  <c r="AX248" i="2"/>
  <c r="AY248" i="2"/>
  <c r="AZ248" i="2"/>
  <c r="BA248" i="2"/>
  <c r="BC248" i="2"/>
  <c r="BD248" i="2"/>
  <c r="BE248" i="2"/>
  <c r="BF248" i="2"/>
  <c r="D249" i="2"/>
  <c r="L249" i="2"/>
  <c r="M249" i="2"/>
  <c r="P249" i="2"/>
  <c r="R249" i="2"/>
  <c r="T249" i="2" s="1"/>
  <c r="X249" i="2"/>
  <c r="AB249" i="2"/>
  <c r="AM249" i="2"/>
  <c r="AN249" i="2"/>
  <c r="AO249" i="2"/>
  <c r="AP249" i="2"/>
  <c r="AS249" i="2"/>
  <c r="AT249" i="2"/>
  <c r="AU249" i="2"/>
  <c r="AV249" i="2"/>
  <c r="AW249" i="2"/>
  <c r="AX249" i="2"/>
  <c r="AY249" i="2"/>
  <c r="AZ249" i="2"/>
  <c r="BA249" i="2"/>
  <c r="BC249" i="2"/>
  <c r="BD249" i="2"/>
  <c r="BE249" i="2"/>
  <c r="BF249" i="2"/>
  <c r="D250" i="2"/>
  <c r="L250" i="2"/>
  <c r="M250" i="2"/>
  <c r="P250" i="2"/>
  <c r="R250" i="2"/>
  <c r="T250" i="2" s="1"/>
  <c r="X250" i="2"/>
  <c r="AB250" i="2"/>
  <c r="AM250" i="2"/>
  <c r="AN250" i="2"/>
  <c r="AO250" i="2"/>
  <c r="AP250" i="2"/>
  <c r="AS250" i="2"/>
  <c r="AT250" i="2"/>
  <c r="AU250" i="2"/>
  <c r="AV250" i="2"/>
  <c r="AW250" i="2"/>
  <c r="AX250" i="2"/>
  <c r="AY250" i="2"/>
  <c r="AZ250" i="2"/>
  <c r="BA250" i="2"/>
  <c r="BC250" i="2"/>
  <c r="BD250" i="2"/>
  <c r="BE250" i="2"/>
  <c r="BF250" i="2"/>
  <c r="D251" i="2"/>
  <c r="L251" i="2"/>
  <c r="M251" i="2"/>
  <c r="P251" i="2"/>
  <c r="R251" i="2"/>
  <c r="T251" i="2"/>
  <c r="X251" i="2"/>
  <c r="AB251" i="2"/>
  <c r="AM251" i="2"/>
  <c r="AN251" i="2"/>
  <c r="AO251" i="2"/>
  <c r="AP251" i="2"/>
  <c r="AS251" i="2"/>
  <c r="AT251" i="2"/>
  <c r="AU251" i="2"/>
  <c r="AV251" i="2"/>
  <c r="AW251" i="2"/>
  <c r="AX251" i="2"/>
  <c r="AY251" i="2"/>
  <c r="AZ251" i="2"/>
  <c r="BA251" i="2"/>
  <c r="BC251" i="2"/>
  <c r="BD251" i="2"/>
  <c r="BE251" i="2"/>
  <c r="BF251" i="2"/>
  <c r="D252" i="2"/>
  <c r="L252" i="2"/>
  <c r="M252" i="2"/>
  <c r="P252" i="2"/>
  <c r="R252" i="2"/>
  <c r="T252" i="2"/>
  <c r="X252" i="2"/>
  <c r="AB252" i="2"/>
  <c r="AM252" i="2"/>
  <c r="AN252" i="2"/>
  <c r="AO252" i="2"/>
  <c r="AP252" i="2"/>
  <c r="AS252" i="2"/>
  <c r="AT252" i="2"/>
  <c r="AU252" i="2"/>
  <c r="AV252" i="2"/>
  <c r="AW252" i="2"/>
  <c r="AX252" i="2"/>
  <c r="AY252" i="2"/>
  <c r="AZ252" i="2"/>
  <c r="BA252" i="2"/>
  <c r="BC252" i="2"/>
  <c r="BD252" i="2"/>
  <c r="BE252" i="2"/>
  <c r="BF252" i="2"/>
  <c r="D253" i="2"/>
  <c r="L253" i="2"/>
  <c r="M253" i="2"/>
  <c r="P253" i="2"/>
  <c r="R253" i="2"/>
  <c r="T253" i="2" s="1"/>
  <c r="X253" i="2"/>
  <c r="AB253" i="2"/>
  <c r="AM253" i="2"/>
  <c r="AN253" i="2"/>
  <c r="AO253" i="2"/>
  <c r="AP253" i="2"/>
  <c r="AS253" i="2"/>
  <c r="AT253" i="2"/>
  <c r="AU253" i="2"/>
  <c r="AV253" i="2"/>
  <c r="AW253" i="2"/>
  <c r="AX253" i="2"/>
  <c r="AY253" i="2"/>
  <c r="AZ253" i="2"/>
  <c r="BA253" i="2"/>
  <c r="BC253" i="2"/>
  <c r="BD253" i="2"/>
  <c r="BE253" i="2"/>
  <c r="BF253" i="2"/>
  <c r="D254" i="2"/>
  <c r="L254" i="2"/>
  <c r="M254" i="2"/>
  <c r="P254" i="2"/>
  <c r="R254" i="2"/>
  <c r="T254" i="2" s="1"/>
  <c r="X254" i="2"/>
  <c r="AB254" i="2"/>
  <c r="AM254" i="2"/>
  <c r="AN254" i="2"/>
  <c r="AO254" i="2"/>
  <c r="AP254" i="2"/>
  <c r="AS254" i="2"/>
  <c r="AT254" i="2"/>
  <c r="AU254" i="2"/>
  <c r="AV254" i="2"/>
  <c r="AW254" i="2"/>
  <c r="AX254" i="2"/>
  <c r="AY254" i="2"/>
  <c r="AZ254" i="2"/>
  <c r="BA254" i="2"/>
  <c r="BC254" i="2"/>
  <c r="BD254" i="2"/>
  <c r="BE254" i="2"/>
  <c r="BF254" i="2"/>
  <c r="D255" i="2"/>
  <c r="L255" i="2"/>
  <c r="M255" i="2"/>
  <c r="P255" i="2"/>
  <c r="R255" i="2"/>
  <c r="T255" i="2"/>
  <c r="X255" i="2"/>
  <c r="AB255" i="2"/>
  <c r="AM255" i="2"/>
  <c r="AN255" i="2"/>
  <c r="AO255" i="2"/>
  <c r="AP255" i="2"/>
  <c r="AS255" i="2"/>
  <c r="AT255" i="2"/>
  <c r="AU255" i="2"/>
  <c r="AV255" i="2"/>
  <c r="AW255" i="2"/>
  <c r="AX255" i="2"/>
  <c r="AY255" i="2"/>
  <c r="AZ255" i="2"/>
  <c r="BA255" i="2"/>
  <c r="BC255" i="2"/>
  <c r="BD255" i="2"/>
  <c r="BE255" i="2"/>
  <c r="BF255" i="2"/>
  <c r="D256" i="2"/>
  <c r="L256" i="2"/>
  <c r="M256" i="2"/>
  <c r="P256" i="2"/>
  <c r="R256" i="2"/>
  <c r="T256" i="2"/>
  <c r="X256" i="2"/>
  <c r="AB256" i="2"/>
  <c r="AM256" i="2"/>
  <c r="AN256" i="2"/>
  <c r="AO256" i="2"/>
  <c r="AP256" i="2"/>
  <c r="AS256" i="2"/>
  <c r="AT256" i="2"/>
  <c r="AU256" i="2"/>
  <c r="AV256" i="2"/>
  <c r="AW256" i="2"/>
  <c r="AX256" i="2"/>
  <c r="AY256" i="2"/>
  <c r="AZ256" i="2"/>
  <c r="BA256" i="2"/>
  <c r="BC256" i="2"/>
  <c r="BD256" i="2"/>
  <c r="BE256" i="2"/>
  <c r="BF256" i="2"/>
  <c r="D257" i="2"/>
  <c r="L257" i="2"/>
  <c r="M257" i="2"/>
  <c r="P257" i="2"/>
  <c r="R257" i="2"/>
  <c r="T257" i="2" s="1"/>
  <c r="X257" i="2"/>
  <c r="AB257" i="2"/>
  <c r="AM257" i="2"/>
  <c r="AN257" i="2"/>
  <c r="AO257" i="2"/>
  <c r="AP257" i="2"/>
  <c r="AS257" i="2"/>
  <c r="AT257" i="2"/>
  <c r="AU257" i="2"/>
  <c r="AV257" i="2"/>
  <c r="AW257" i="2"/>
  <c r="AX257" i="2"/>
  <c r="AY257" i="2"/>
  <c r="AZ257" i="2"/>
  <c r="BA257" i="2"/>
  <c r="BC257" i="2"/>
  <c r="BD257" i="2"/>
  <c r="BE257" i="2"/>
  <c r="BF257" i="2"/>
  <c r="D258" i="2"/>
  <c r="L258" i="2"/>
  <c r="M258" i="2"/>
  <c r="P258" i="2"/>
  <c r="R258" i="2"/>
  <c r="T258" i="2" s="1"/>
  <c r="X258" i="2"/>
  <c r="AB258" i="2"/>
  <c r="AM258" i="2"/>
  <c r="AN258" i="2"/>
  <c r="AO258" i="2"/>
  <c r="AP258" i="2"/>
  <c r="AS258" i="2"/>
  <c r="AT258" i="2"/>
  <c r="AU258" i="2"/>
  <c r="AV258" i="2"/>
  <c r="AW258" i="2"/>
  <c r="AX258" i="2"/>
  <c r="AY258" i="2"/>
  <c r="AZ258" i="2"/>
  <c r="BA258" i="2"/>
  <c r="BC258" i="2"/>
  <c r="BD258" i="2"/>
  <c r="BE258" i="2"/>
  <c r="BF258" i="2"/>
  <c r="D259" i="2"/>
  <c r="L259" i="2"/>
  <c r="M259" i="2"/>
  <c r="P259" i="2"/>
  <c r="R259" i="2"/>
  <c r="T259" i="2"/>
  <c r="X259" i="2"/>
  <c r="AB259" i="2"/>
  <c r="AM259" i="2"/>
  <c r="AN259" i="2"/>
  <c r="AO259" i="2"/>
  <c r="AP259" i="2"/>
  <c r="AS259" i="2"/>
  <c r="AT259" i="2"/>
  <c r="AU259" i="2"/>
  <c r="AV259" i="2"/>
  <c r="AW259" i="2"/>
  <c r="AX259" i="2"/>
  <c r="AY259" i="2"/>
  <c r="AZ259" i="2"/>
  <c r="BA259" i="2"/>
  <c r="BC259" i="2"/>
  <c r="BD259" i="2"/>
  <c r="BE259" i="2"/>
  <c r="BF259" i="2"/>
  <c r="D260" i="2"/>
  <c r="L260" i="2"/>
  <c r="M260" i="2"/>
  <c r="P260" i="2"/>
  <c r="R260" i="2"/>
  <c r="T260" i="2"/>
  <c r="X260" i="2"/>
  <c r="AB260" i="2"/>
  <c r="AM260" i="2"/>
  <c r="AN260" i="2"/>
  <c r="AO260" i="2"/>
  <c r="AP260" i="2"/>
  <c r="AS260" i="2"/>
  <c r="AT260" i="2"/>
  <c r="AU260" i="2"/>
  <c r="AV260" i="2"/>
  <c r="AW260" i="2"/>
  <c r="AX260" i="2"/>
  <c r="AY260" i="2"/>
  <c r="AZ260" i="2"/>
  <c r="BA260" i="2"/>
  <c r="BC260" i="2"/>
  <c r="BD260" i="2"/>
  <c r="BE260" i="2"/>
  <c r="BF260" i="2"/>
  <c r="D261" i="2"/>
  <c r="L261" i="2"/>
  <c r="M261" i="2"/>
  <c r="P261" i="2"/>
  <c r="R261" i="2"/>
  <c r="T261" i="2" s="1"/>
  <c r="X261" i="2"/>
  <c r="AB261" i="2"/>
  <c r="AM261" i="2"/>
  <c r="AN261" i="2"/>
  <c r="AO261" i="2"/>
  <c r="AP261" i="2"/>
  <c r="AS261" i="2"/>
  <c r="AT261" i="2"/>
  <c r="AU261" i="2"/>
  <c r="AV261" i="2"/>
  <c r="AW261" i="2"/>
  <c r="AX261" i="2"/>
  <c r="AY261" i="2"/>
  <c r="AZ261" i="2"/>
  <c r="BA261" i="2"/>
  <c r="BC261" i="2"/>
  <c r="BD261" i="2"/>
  <c r="BE261" i="2"/>
  <c r="BF261" i="2"/>
  <c r="D262" i="2"/>
  <c r="L262" i="2"/>
  <c r="M262" i="2"/>
  <c r="P262" i="2"/>
  <c r="R262" i="2"/>
  <c r="T262" i="2" s="1"/>
  <c r="X262" i="2"/>
  <c r="AB262" i="2"/>
  <c r="AM262" i="2"/>
  <c r="AN262" i="2"/>
  <c r="AO262" i="2"/>
  <c r="AP262" i="2"/>
  <c r="AS262" i="2"/>
  <c r="AT262" i="2"/>
  <c r="AU262" i="2"/>
  <c r="AV262" i="2"/>
  <c r="AW262" i="2"/>
  <c r="AX262" i="2"/>
  <c r="AY262" i="2"/>
  <c r="AZ262" i="2"/>
  <c r="BA262" i="2"/>
  <c r="BC262" i="2"/>
  <c r="BD262" i="2"/>
  <c r="BE262" i="2"/>
  <c r="BF262" i="2"/>
  <c r="D263" i="2"/>
  <c r="L263" i="2"/>
  <c r="M263" i="2"/>
  <c r="P263" i="2"/>
  <c r="R263" i="2"/>
  <c r="T263" i="2"/>
  <c r="X263" i="2"/>
  <c r="AB263" i="2"/>
  <c r="AM263" i="2"/>
  <c r="AN263" i="2"/>
  <c r="AO263" i="2"/>
  <c r="AP263" i="2"/>
  <c r="AS263" i="2"/>
  <c r="AT263" i="2"/>
  <c r="AU263" i="2"/>
  <c r="AV263" i="2"/>
  <c r="AW263" i="2"/>
  <c r="AX263" i="2"/>
  <c r="AY263" i="2"/>
  <c r="AZ263" i="2"/>
  <c r="BA263" i="2"/>
  <c r="BC263" i="2"/>
  <c r="BD263" i="2"/>
  <c r="BE263" i="2"/>
  <c r="BF263" i="2"/>
  <c r="D264" i="2"/>
  <c r="L264" i="2"/>
  <c r="M264" i="2"/>
  <c r="P264" i="2"/>
  <c r="R264" i="2"/>
  <c r="T264" i="2"/>
  <c r="X264" i="2"/>
  <c r="AB264" i="2"/>
  <c r="AM264" i="2"/>
  <c r="AN264" i="2"/>
  <c r="AO264" i="2"/>
  <c r="AP264" i="2"/>
  <c r="AS264" i="2"/>
  <c r="AT264" i="2"/>
  <c r="AU264" i="2"/>
  <c r="AV264" i="2"/>
  <c r="AW264" i="2"/>
  <c r="AX264" i="2"/>
  <c r="AY264" i="2"/>
  <c r="AZ264" i="2"/>
  <c r="BA264" i="2"/>
  <c r="BC264" i="2"/>
  <c r="BD264" i="2"/>
  <c r="BE264" i="2"/>
  <c r="BF264" i="2"/>
  <c r="D265" i="2"/>
  <c r="L265" i="2"/>
  <c r="M265" i="2"/>
  <c r="P265" i="2"/>
  <c r="R265" i="2"/>
  <c r="T265" i="2" s="1"/>
  <c r="X265" i="2"/>
  <c r="AB265" i="2"/>
  <c r="AM265" i="2"/>
  <c r="AN265" i="2"/>
  <c r="AO265" i="2"/>
  <c r="AP265" i="2"/>
  <c r="AS265" i="2"/>
  <c r="AT265" i="2"/>
  <c r="AU265" i="2"/>
  <c r="AV265" i="2"/>
  <c r="AW265" i="2"/>
  <c r="AX265" i="2"/>
  <c r="AY265" i="2"/>
  <c r="AZ265" i="2"/>
  <c r="BA265" i="2"/>
  <c r="BC265" i="2"/>
  <c r="BD265" i="2"/>
  <c r="BE265" i="2"/>
  <c r="BF265" i="2"/>
  <c r="D266" i="2"/>
  <c r="L266" i="2"/>
  <c r="M266" i="2"/>
  <c r="P266" i="2"/>
  <c r="R266" i="2"/>
  <c r="T266" i="2" s="1"/>
  <c r="X266" i="2"/>
  <c r="AB266" i="2"/>
  <c r="AM266" i="2"/>
  <c r="AN266" i="2"/>
  <c r="AO266" i="2"/>
  <c r="AP266" i="2"/>
  <c r="AS266" i="2"/>
  <c r="AT266" i="2"/>
  <c r="AU266" i="2"/>
  <c r="AV266" i="2"/>
  <c r="AW266" i="2"/>
  <c r="AX266" i="2"/>
  <c r="AY266" i="2"/>
  <c r="AZ266" i="2"/>
  <c r="BA266" i="2"/>
  <c r="BC266" i="2"/>
  <c r="BD266" i="2"/>
  <c r="BE266" i="2"/>
  <c r="BF266" i="2"/>
  <c r="D267" i="2"/>
  <c r="L267" i="2"/>
  <c r="M267" i="2"/>
  <c r="P267" i="2"/>
  <c r="R267" i="2"/>
  <c r="T267" i="2"/>
  <c r="X267" i="2"/>
  <c r="AB267" i="2"/>
  <c r="AM267" i="2"/>
  <c r="AN267" i="2"/>
  <c r="AO267" i="2"/>
  <c r="AP267" i="2"/>
  <c r="AS267" i="2"/>
  <c r="AT267" i="2"/>
  <c r="AU267" i="2"/>
  <c r="AV267" i="2"/>
  <c r="AW267" i="2"/>
  <c r="AX267" i="2"/>
  <c r="AY267" i="2"/>
  <c r="AZ267" i="2"/>
  <c r="BA267" i="2"/>
  <c r="BC267" i="2"/>
  <c r="BD267" i="2"/>
  <c r="BE267" i="2"/>
  <c r="BF267" i="2"/>
  <c r="D268" i="2"/>
  <c r="L268" i="2"/>
  <c r="M268" i="2"/>
  <c r="P268" i="2"/>
  <c r="R268" i="2"/>
  <c r="T268" i="2"/>
  <c r="X268" i="2"/>
  <c r="AB268" i="2"/>
  <c r="AM268" i="2"/>
  <c r="AN268" i="2"/>
  <c r="AO268" i="2"/>
  <c r="AP268" i="2"/>
  <c r="AS268" i="2"/>
  <c r="AT268" i="2"/>
  <c r="AU268" i="2"/>
  <c r="AV268" i="2"/>
  <c r="AW268" i="2"/>
  <c r="AX268" i="2"/>
  <c r="AY268" i="2"/>
  <c r="AZ268" i="2"/>
  <c r="BA268" i="2"/>
  <c r="BC268" i="2"/>
  <c r="BD268" i="2"/>
  <c r="BE268" i="2"/>
  <c r="BF268" i="2"/>
  <c r="D269" i="2"/>
  <c r="L269" i="2"/>
  <c r="M269" i="2"/>
  <c r="P269" i="2"/>
  <c r="R269" i="2"/>
  <c r="T269" i="2" s="1"/>
  <c r="X269" i="2"/>
  <c r="AB269" i="2"/>
  <c r="AM269" i="2"/>
  <c r="AN269" i="2"/>
  <c r="AO269" i="2"/>
  <c r="AP269" i="2"/>
  <c r="AS269" i="2"/>
  <c r="AT269" i="2"/>
  <c r="AU269" i="2"/>
  <c r="AV269" i="2"/>
  <c r="AW269" i="2"/>
  <c r="AX269" i="2"/>
  <c r="AY269" i="2"/>
  <c r="AZ269" i="2"/>
  <c r="BA269" i="2"/>
  <c r="BC269" i="2"/>
  <c r="BD269" i="2"/>
  <c r="BE269" i="2"/>
  <c r="BF269" i="2"/>
  <c r="D270" i="2"/>
  <c r="L270" i="2"/>
  <c r="M270" i="2"/>
  <c r="P270" i="2"/>
  <c r="R270" i="2"/>
  <c r="T270" i="2" s="1"/>
  <c r="X270" i="2"/>
  <c r="AB270" i="2"/>
  <c r="AM270" i="2"/>
  <c r="AN270" i="2"/>
  <c r="AO270" i="2"/>
  <c r="AP270" i="2"/>
  <c r="AS270" i="2"/>
  <c r="AT270" i="2"/>
  <c r="AU270" i="2"/>
  <c r="AV270" i="2"/>
  <c r="AW270" i="2"/>
  <c r="AX270" i="2"/>
  <c r="AY270" i="2"/>
  <c r="AZ270" i="2"/>
  <c r="BA270" i="2"/>
  <c r="BC270" i="2"/>
  <c r="BD270" i="2"/>
  <c r="BE270" i="2"/>
  <c r="BF270" i="2"/>
  <c r="D271" i="2"/>
  <c r="L271" i="2"/>
  <c r="M271" i="2"/>
  <c r="P271" i="2"/>
  <c r="R271" i="2"/>
  <c r="T271" i="2"/>
  <c r="X271" i="2"/>
  <c r="AB271" i="2"/>
  <c r="AM271" i="2"/>
  <c r="AN271" i="2"/>
  <c r="AO271" i="2"/>
  <c r="AP271" i="2"/>
  <c r="AS271" i="2"/>
  <c r="AT271" i="2"/>
  <c r="AU271" i="2"/>
  <c r="AV271" i="2"/>
  <c r="AW271" i="2"/>
  <c r="AX271" i="2"/>
  <c r="AY271" i="2"/>
  <c r="AZ271" i="2"/>
  <c r="BA271" i="2"/>
  <c r="BC271" i="2"/>
  <c r="BD271" i="2"/>
  <c r="BE271" i="2"/>
  <c r="BF271" i="2"/>
  <c r="D272" i="2"/>
  <c r="L272" i="2"/>
  <c r="M272" i="2"/>
  <c r="P272" i="2"/>
  <c r="R272" i="2"/>
  <c r="T272" i="2"/>
  <c r="X272" i="2"/>
  <c r="AB272" i="2"/>
  <c r="AM272" i="2"/>
  <c r="AN272" i="2"/>
  <c r="AO272" i="2"/>
  <c r="AP272" i="2"/>
  <c r="AS272" i="2"/>
  <c r="AT272" i="2"/>
  <c r="AU272" i="2"/>
  <c r="AV272" i="2"/>
  <c r="AW272" i="2"/>
  <c r="AX272" i="2"/>
  <c r="AY272" i="2"/>
  <c r="AZ272" i="2"/>
  <c r="BA272" i="2"/>
  <c r="BC272" i="2"/>
  <c r="BD272" i="2"/>
  <c r="BE272" i="2"/>
  <c r="BF272" i="2"/>
  <c r="D273" i="2"/>
  <c r="L273" i="2"/>
  <c r="M273" i="2"/>
  <c r="P273" i="2"/>
  <c r="R273" i="2"/>
  <c r="T273" i="2" s="1"/>
  <c r="X273" i="2"/>
  <c r="AB273" i="2"/>
  <c r="AM273" i="2"/>
  <c r="AN273" i="2"/>
  <c r="AO273" i="2"/>
  <c r="AP273" i="2"/>
  <c r="AS273" i="2"/>
  <c r="AT273" i="2"/>
  <c r="AU273" i="2"/>
  <c r="AV273" i="2"/>
  <c r="AW273" i="2"/>
  <c r="AX273" i="2"/>
  <c r="AY273" i="2"/>
  <c r="AZ273" i="2"/>
  <c r="BA273" i="2"/>
  <c r="BC273" i="2"/>
  <c r="BD273" i="2"/>
  <c r="BE273" i="2"/>
  <c r="BF273" i="2"/>
  <c r="D274" i="2"/>
  <c r="L274" i="2"/>
  <c r="M274" i="2"/>
  <c r="P274" i="2"/>
  <c r="R274" i="2"/>
  <c r="T274" i="2" s="1"/>
  <c r="X274" i="2"/>
  <c r="AB274" i="2"/>
  <c r="AM274" i="2"/>
  <c r="AN274" i="2"/>
  <c r="AO274" i="2"/>
  <c r="AP274" i="2"/>
  <c r="AS274" i="2"/>
  <c r="AT274" i="2"/>
  <c r="AU274" i="2"/>
  <c r="AV274" i="2"/>
  <c r="AW274" i="2"/>
  <c r="AX274" i="2"/>
  <c r="AY274" i="2"/>
  <c r="AZ274" i="2"/>
  <c r="BA274" i="2"/>
  <c r="BC274" i="2"/>
  <c r="BD274" i="2"/>
  <c r="BE274" i="2"/>
  <c r="BF274" i="2"/>
  <c r="D275" i="2"/>
  <c r="L275" i="2"/>
  <c r="M275" i="2"/>
  <c r="P275" i="2"/>
  <c r="R275" i="2"/>
  <c r="T275" i="2"/>
  <c r="X275" i="2"/>
  <c r="AB275" i="2"/>
  <c r="AM275" i="2"/>
  <c r="AN275" i="2"/>
  <c r="AO275" i="2"/>
  <c r="AP275" i="2"/>
  <c r="AS275" i="2"/>
  <c r="AT275" i="2"/>
  <c r="AU275" i="2"/>
  <c r="AV275" i="2"/>
  <c r="AW275" i="2"/>
  <c r="AX275" i="2"/>
  <c r="AY275" i="2"/>
  <c r="AZ275" i="2"/>
  <c r="BA275" i="2"/>
  <c r="BC275" i="2"/>
  <c r="BD275" i="2"/>
  <c r="BE275" i="2"/>
  <c r="BF275" i="2"/>
  <c r="D276" i="2"/>
  <c r="L276" i="2"/>
  <c r="M276" i="2"/>
  <c r="P276" i="2"/>
  <c r="R276" i="2"/>
  <c r="T276" i="2"/>
  <c r="X276" i="2"/>
  <c r="AB276" i="2"/>
  <c r="AM276" i="2"/>
  <c r="AN276" i="2"/>
  <c r="AO276" i="2"/>
  <c r="AP276" i="2"/>
  <c r="AS276" i="2"/>
  <c r="AT276" i="2"/>
  <c r="AU276" i="2"/>
  <c r="AV276" i="2"/>
  <c r="AW276" i="2"/>
  <c r="AX276" i="2"/>
  <c r="AY276" i="2"/>
  <c r="AZ276" i="2"/>
  <c r="BA276" i="2"/>
  <c r="BC276" i="2"/>
  <c r="BD276" i="2"/>
  <c r="BE276" i="2"/>
  <c r="BF276" i="2"/>
  <c r="D277" i="2"/>
  <c r="L277" i="2"/>
  <c r="M277" i="2"/>
  <c r="P277" i="2"/>
  <c r="R277" i="2"/>
  <c r="T277" i="2" s="1"/>
  <c r="X277" i="2"/>
  <c r="AB277" i="2"/>
  <c r="AM277" i="2"/>
  <c r="AN277" i="2"/>
  <c r="AO277" i="2"/>
  <c r="AP277" i="2"/>
  <c r="AS277" i="2"/>
  <c r="AT277" i="2"/>
  <c r="AU277" i="2"/>
  <c r="AV277" i="2"/>
  <c r="AW277" i="2"/>
  <c r="AX277" i="2"/>
  <c r="AY277" i="2"/>
  <c r="AZ277" i="2"/>
  <c r="BA277" i="2"/>
  <c r="BC277" i="2"/>
  <c r="BD277" i="2"/>
  <c r="BE277" i="2"/>
  <c r="BF277" i="2"/>
  <c r="D278" i="2"/>
  <c r="L278" i="2"/>
  <c r="M278" i="2"/>
  <c r="P278" i="2"/>
  <c r="R278" i="2"/>
  <c r="T278" i="2" s="1"/>
  <c r="X278" i="2"/>
  <c r="AB278" i="2"/>
  <c r="AM278" i="2"/>
  <c r="AN278" i="2"/>
  <c r="AO278" i="2"/>
  <c r="AP278" i="2"/>
  <c r="AS278" i="2"/>
  <c r="AT278" i="2"/>
  <c r="AU278" i="2"/>
  <c r="AV278" i="2"/>
  <c r="AW278" i="2"/>
  <c r="AX278" i="2"/>
  <c r="AY278" i="2"/>
  <c r="AZ278" i="2"/>
  <c r="BA278" i="2"/>
  <c r="BC278" i="2"/>
  <c r="BD278" i="2"/>
  <c r="BE278" i="2"/>
  <c r="BF278" i="2"/>
  <c r="D279" i="2"/>
  <c r="L279" i="2"/>
  <c r="M279" i="2"/>
  <c r="P279" i="2"/>
  <c r="R279" i="2"/>
  <c r="T279" i="2"/>
  <c r="X279" i="2"/>
  <c r="AB279" i="2"/>
  <c r="AM279" i="2"/>
  <c r="AN279" i="2"/>
  <c r="AO279" i="2"/>
  <c r="AP279" i="2"/>
  <c r="AS279" i="2"/>
  <c r="AT279" i="2"/>
  <c r="AU279" i="2"/>
  <c r="AV279" i="2"/>
  <c r="AW279" i="2"/>
  <c r="AX279" i="2"/>
  <c r="AY279" i="2"/>
  <c r="AZ279" i="2"/>
  <c r="BA279" i="2"/>
  <c r="BC279" i="2"/>
  <c r="BD279" i="2"/>
  <c r="BE279" i="2"/>
  <c r="BF279" i="2"/>
  <c r="D280" i="2"/>
  <c r="L280" i="2"/>
  <c r="M280" i="2"/>
  <c r="P280" i="2"/>
  <c r="R280" i="2"/>
  <c r="T280" i="2"/>
  <c r="X280" i="2"/>
  <c r="AB280" i="2"/>
  <c r="AM280" i="2"/>
  <c r="AN280" i="2"/>
  <c r="AO280" i="2"/>
  <c r="AP280" i="2"/>
  <c r="AS280" i="2"/>
  <c r="AT280" i="2"/>
  <c r="AU280" i="2"/>
  <c r="AV280" i="2"/>
  <c r="AW280" i="2"/>
  <c r="AX280" i="2"/>
  <c r="AY280" i="2"/>
  <c r="AZ280" i="2"/>
  <c r="BA280" i="2"/>
  <c r="BC280" i="2"/>
  <c r="BD280" i="2"/>
  <c r="BE280" i="2"/>
  <c r="BF280" i="2"/>
  <c r="D281" i="2"/>
  <c r="L281" i="2"/>
  <c r="M281" i="2"/>
  <c r="P281" i="2"/>
  <c r="R281" i="2"/>
  <c r="T281" i="2" s="1"/>
  <c r="X281" i="2"/>
  <c r="AB281" i="2"/>
  <c r="AM281" i="2"/>
  <c r="AN281" i="2"/>
  <c r="AO281" i="2"/>
  <c r="AP281" i="2"/>
  <c r="AS281" i="2"/>
  <c r="AT281" i="2"/>
  <c r="AU281" i="2"/>
  <c r="AV281" i="2"/>
  <c r="AW281" i="2"/>
  <c r="AX281" i="2"/>
  <c r="AY281" i="2"/>
  <c r="AZ281" i="2"/>
  <c r="BA281" i="2"/>
  <c r="BC281" i="2"/>
  <c r="BD281" i="2"/>
  <c r="BE281" i="2"/>
  <c r="BF281" i="2"/>
  <c r="D282" i="2"/>
  <c r="L282" i="2"/>
  <c r="M282" i="2"/>
  <c r="P282" i="2"/>
  <c r="R282" i="2"/>
  <c r="T282" i="2" s="1"/>
  <c r="X282" i="2"/>
  <c r="AB282" i="2"/>
  <c r="AM282" i="2"/>
  <c r="AN282" i="2"/>
  <c r="AO282" i="2"/>
  <c r="AP282" i="2"/>
  <c r="AS282" i="2"/>
  <c r="AT282" i="2"/>
  <c r="AU282" i="2"/>
  <c r="AV282" i="2"/>
  <c r="AW282" i="2"/>
  <c r="AX282" i="2"/>
  <c r="AY282" i="2"/>
  <c r="AZ282" i="2"/>
  <c r="BA282" i="2"/>
  <c r="BC282" i="2"/>
  <c r="BD282" i="2"/>
  <c r="BE282" i="2"/>
  <c r="BF282" i="2"/>
  <c r="D283" i="2"/>
  <c r="L283" i="2"/>
  <c r="M283" i="2"/>
  <c r="P283" i="2"/>
  <c r="R283" i="2"/>
  <c r="T283" i="2"/>
  <c r="X283" i="2"/>
  <c r="AB283" i="2"/>
  <c r="AM283" i="2"/>
  <c r="AN283" i="2"/>
  <c r="AO283" i="2"/>
  <c r="AP283" i="2"/>
  <c r="AS283" i="2"/>
  <c r="AT283" i="2"/>
  <c r="AU283" i="2"/>
  <c r="AV283" i="2"/>
  <c r="AW283" i="2"/>
  <c r="AX283" i="2"/>
  <c r="AY283" i="2"/>
  <c r="AZ283" i="2"/>
  <c r="BA283" i="2"/>
  <c r="BC283" i="2"/>
  <c r="BD283" i="2"/>
  <c r="BE283" i="2"/>
  <c r="BF283" i="2"/>
  <c r="D284" i="2"/>
  <c r="L284" i="2"/>
  <c r="M284" i="2"/>
  <c r="P284" i="2"/>
  <c r="R284" i="2"/>
  <c r="T284" i="2"/>
  <c r="X284" i="2"/>
  <c r="AB284" i="2"/>
  <c r="AM284" i="2"/>
  <c r="AN284" i="2"/>
  <c r="AO284" i="2"/>
  <c r="AP284" i="2"/>
  <c r="AS284" i="2"/>
  <c r="AT284" i="2"/>
  <c r="AU284" i="2"/>
  <c r="AV284" i="2"/>
  <c r="AW284" i="2"/>
  <c r="AX284" i="2"/>
  <c r="AY284" i="2"/>
  <c r="AZ284" i="2"/>
  <c r="BA284" i="2"/>
  <c r="BC284" i="2"/>
  <c r="BD284" i="2"/>
  <c r="BE284" i="2"/>
  <c r="BF284" i="2"/>
  <c r="D285" i="2"/>
  <c r="L285" i="2"/>
  <c r="M285" i="2"/>
  <c r="P285" i="2"/>
  <c r="R285" i="2"/>
  <c r="T285" i="2" s="1"/>
  <c r="X285" i="2"/>
  <c r="AB285" i="2"/>
  <c r="AM285" i="2"/>
  <c r="AN285" i="2"/>
  <c r="AO285" i="2"/>
  <c r="AP285" i="2"/>
  <c r="AS285" i="2"/>
  <c r="AT285" i="2"/>
  <c r="AU285" i="2"/>
  <c r="AV285" i="2"/>
  <c r="AW285" i="2"/>
  <c r="AX285" i="2"/>
  <c r="AY285" i="2"/>
  <c r="AZ285" i="2"/>
  <c r="BA285" i="2"/>
  <c r="BC285" i="2"/>
  <c r="BD285" i="2"/>
  <c r="BE285" i="2"/>
  <c r="BF285" i="2"/>
  <c r="D286" i="2"/>
  <c r="L286" i="2"/>
  <c r="M286" i="2"/>
  <c r="P286" i="2"/>
  <c r="R286" i="2"/>
  <c r="T286" i="2" s="1"/>
  <c r="X286" i="2"/>
  <c r="AB286" i="2"/>
  <c r="AM286" i="2"/>
  <c r="AN286" i="2"/>
  <c r="AO286" i="2"/>
  <c r="AP286" i="2"/>
  <c r="AS286" i="2"/>
  <c r="AT286" i="2"/>
  <c r="AU286" i="2"/>
  <c r="AV286" i="2"/>
  <c r="AW286" i="2"/>
  <c r="AX286" i="2"/>
  <c r="AY286" i="2"/>
  <c r="AZ286" i="2"/>
  <c r="BA286" i="2"/>
  <c r="BC286" i="2"/>
  <c r="BD286" i="2"/>
  <c r="BE286" i="2"/>
  <c r="BF286" i="2"/>
  <c r="D287" i="2"/>
  <c r="L287" i="2"/>
  <c r="M287" i="2"/>
  <c r="P287" i="2"/>
  <c r="R287" i="2"/>
  <c r="T287" i="2"/>
  <c r="X287" i="2"/>
  <c r="AB287" i="2"/>
  <c r="AM287" i="2"/>
  <c r="AN287" i="2"/>
  <c r="AO287" i="2"/>
  <c r="AP287" i="2"/>
  <c r="AS287" i="2"/>
  <c r="AT287" i="2"/>
  <c r="AU287" i="2"/>
  <c r="AV287" i="2"/>
  <c r="AW287" i="2"/>
  <c r="AX287" i="2"/>
  <c r="AY287" i="2"/>
  <c r="AZ287" i="2"/>
  <c r="BA287" i="2"/>
  <c r="BC287" i="2"/>
  <c r="BD287" i="2"/>
  <c r="BE287" i="2"/>
  <c r="BF287" i="2"/>
  <c r="D288" i="2"/>
  <c r="L288" i="2"/>
  <c r="M288" i="2"/>
  <c r="P288" i="2"/>
  <c r="R288" i="2"/>
  <c r="T288" i="2"/>
  <c r="X288" i="2"/>
  <c r="AB288" i="2"/>
  <c r="AM288" i="2"/>
  <c r="AN288" i="2"/>
  <c r="AO288" i="2"/>
  <c r="AP288" i="2"/>
  <c r="AS288" i="2"/>
  <c r="AT288" i="2"/>
  <c r="AU288" i="2"/>
  <c r="AV288" i="2"/>
  <c r="AW288" i="2"/>
  <c r="AX288" i="2"/>
  <c r="AY288" i="2"/>
  <c r="AZ288" i="2"/>
  <c r="BA288" i="2"/>
  <c r="BC288" i="2"/>
  <c r="BD288" i="2"/>
  <c r="BE288" i="2"/>
  <c r="BF288" i="2"/>
  <c r="D289" i="2"/>
  <c r="L289" i="2"/>
  <c r="M289" i="2"/>
  <c r="P289" i="2"/>
  <c r="R289" i="2"/>
  <c r="T289" i="2" s="1"/>
  <c r="X289" i="2"/>
  <c r="AB289" i="2"/>
  <c r="AM289" i="2"/>
  <c r="AN289" i="2"/>
  <c r="AO289" i="2"/>
  <c r="AP289" i="2"/>
  <c r="AS289" i="2"/>
  <c r="AT289" i="2"/>
  <c r="AU289" i="2"/>
  <c r="AV289" i="2"/>
  <c r="AW289" i="2"/>
  <c r="AX289" i="2"/>
  <c r="AY289" i="2"/>
  <c r="AZ289" i="2"/>
  <c r="BA289" i="2"/>
  <c r="BC289" i="2"/>
  <c r="BD289" i="2"/>
  <c r="BE289" i="2"/>
  <c r="BF289" i="2"/>
  <c r="D290" i="2"/>
  <c r="L290" i="2"/>
  <c r="M290" i="2"/>
  <c r="P290" i="2"/>
  <c r="R290" i="2"/>
  <c r="T290" i="2" s="1"/>
  <c r="X290" i="2"/>
  <c r="AB290" i="2"/>
  <c r="AM290" i="2"/>
  <c r="AN290" i="2"/>
  <c r="AO290" i="2"/>
  <c r="AP290" i="2"/>
  <c r="AS290" i="2"/>
  <c r="AT290" i="2"/>
  <c r="AU290" i="2"/>
  <c r="AV290" i="2"/>
  <c r="AW290" i="2"/>
  <c r="AX290" i="2"/>
  <c r="AY290" i="2"/>
  <c r="AZ290" i="2"/>
  <c r="BA290" i="2"/>
  <c r="BC290" i="2"/>
  <c r="BD290" i="2"/>
  <c r="BE290" i="2"/>
  <c r="BF290" i="2"/>
  <c r="D291" i="2"/>
  <c r="L291" i="2"/>
  <c r="M291" i="2"/>
  <c r="P291" i="2"/>
  <c r="R291" i="2"/>
  <c r="T291" i="2"/>
  <c r="X291" i="2"/>
  <c r="AB291" i="2"/>
  <c r="AM291" i="2"/>
  <c r="AN291" i="2"/>
  <c r="AO291" i="2"/>
  <c r="AP291" i="2"/>
  <c r="AS291" i="2"/>
  <c r="AT291" i="2"/>
  <c r="AU291" i="2"/>
  <c r="AV291" i="2"/>
  <c r="AW291" i="2"/>
  <c r="AX291" i="2"/>
  <c r="AY291" i="2"/>
  <c r="AZ291" i="2"/>
  <c r="BA291" i="2"/>
  <c r="BC291" i="2"/>
  <c r="BD291" i="2"/>
  <c r="BE291" i="2"/>
  <c r="BF291" i="2"/>
  <c r="D292" i="2"/>
  <c r="L292" i="2"/>
  <c r="M292" i="2"/>
  <c r="P292" i="2"/>
  <c r="R292" i="2"/>
  <c r="T292" i="2"/>
  <c r="X292" i="2"/>
  <c r="AB292" i="2"/>
  <c r="AM292" i="2"/>
  <c r="AN292" i="2"/>
  <c r="AO292" i="2"/>
  <c r="AP292" i="2"/>
  <c r="AS292" i="2"/>
  <c r="AT292" i="2"/>
  <c r="AU292" i="2"/>
  <c r="AV292" i="2"/>
  <c r="AW292" i="2"/>
  <c r="AX292" i="2"/>
  <c r="AY292" i="2"/>
  <c r="AZ292" i="2"/>
  <c r="BA292" i="2"/>
  <c r="BC292" i="2"/>
  <c r="BD292" i="2"/>
  <c r="BE292" i="2"/>
  <c r="BF292" i="2"/>
  <c r="D293" i="2"/>
  <c r="L293" i="2"/>
  <c r="M293" i="2"/>
  <c r="P293" i="2"/>
  <c r="R293" i="2"/>
  <c r="T293" i="2" s="1"/>
  <c r="X293" i="2"/>
  <c r="AB293" i="2"/>
  <c r="AM293" i="2"/>
  <c r="AN293" i="2"/>
  <c r="AO293" i="2"/>
  <c r="AP293" i="2"/>
  <c r="AS293" i="2"/>
  <c r="AT293" i="2"/>
  <c r="AU293" i="2"/>
  <c r="AV293" i="2"/>
  <c r="AW293" i="2"/>
  <c r="AX293" i="2"/>
  <c r="AY293" i="2"/>
  <c r="AZ293" i="2"/>
  <c r="BA293" i="2"/>
  <c r="BC293" i="2"/>
  <c r="BD293" i="2"/>
  <c r="BE293" i="2"/>
  <c r="BF293" i="2"/>
  <c r="D294" i="2"/>
  <c r="L294" i="2"/>
  <c r="M294" i="2"/>
  <c r="P294" i="2"/>
  <c r="R294" i="2"/>
  <c r="T294" i="2" s="1"/>
  <c r="X294" i="2"/>
  <c r="AB294" i="2"/>
  <c r="AM294" i="2"/>
  <c r="AN294" i="2"/>
  <c r="AO294" i="2"/>
  <c r="AP294" i="2"/>
  <c r="AS294" i="2"/>
  <c r="AT294" i="2"/>
  <c r="AU294" i="2"/>
  <c r="AV294" i="2"/>
  <c r="AW294" i="2"/>
  <c r="AX294" i="2"/>
  <c r="AY294" i="2"/>
  <c r="AZ294" i="2"/>
  <c r="BA294" i="2"/>
  <c r="BC294" i="2"/>
  <c r="BD294" i="2"/>
  <c r="BE294" i="2"/>
  <c r="BF294" i="2"/>
  <c r="D295" i="2"/>
  <c r="L295" i="2"/>
  <c r="M295" i="2"/>
  <c r="P295" i="2"/>
  <c r="R295" i="2"/>
  <c r="T295" i="2"/>
  <c r="X295" i="2"/>
  <c r="AB295" i="2"/>
  <c r="AM295" i="2"/>
  <c r="AN295" i="2"/>
  <c r="AO295" i="2"/>
  <c r="AP295" i="2"/>
  <c r="AS295" i="2"/>
  <c r="AT295" i="2"/>
  <c r="AU295" i="2"/>
  <c r="AV295" i="2"/>
  <c r="AW295" i="2"/>
  <c r="AX295" i="2"/>
  <c r="AY295" i="2"/>
  <c r="AZ295" i="2"/>
  <c r="BA295" i="2"/>
  <c r="BC295" i="2"/>
  <c r="BD295" i="2"/>
  <c r="BE295" i="2"/>
  <c r="BF295" i="2"/>
  <c r="D296" i="2"/>
  <c r="L296" i="2"/>
  <c r="M296" i="2"/>
  <c r="P296" i="2"/>
  <c r="R296" i="2"/>
  <c r="T296" i="2"/>
  <c r="X296" i="2"/>
  <c r="AB296" i="2"/>
  <c r="AM296" i="2"/>
  <c r="AN296" i="2"/>
  <c r="AO296" i="2"/>
  <c r="AP296" i="2"/>
  <c r="AS296" i="2"/>
  <c r="AT296" i="2"/>
  <c r="AU296" i="2"/>
  <c r="AV296" i="2"/>
  <c r="AW296" i="2"/>
  <c r="AX296" i="2"/>
  <c r="AY296" i="2"/>
  <c r="AZ296" i="2"/>
  <c r="BA296" i="2"/>
  <c r="BC296" i="2"/>
  <c r="BD296" i="2"/>
  <c r="BE296" i="2"/>
  <c r="BF296" i="2"/>
  <c r="D297" i="2"/>
  <c r="L297" i="2"/>
  <c r="M297" i="2"/>
  <c r="P297" i="2"/>
  <c r="R297" i="2"/>
  <c r="T297" i="2" s="1"/>
  <c r="X297" i="2"/>
  <c r="AB297" i="2"/>
  <c r="AM297" i="2"/>
  <c r="AN297" i="2"/>
  <c r="AO297" i="2"/>
  <c r="AP297" i="2"/>
  <c r="AS297" i="2"/>
  <c r="AT297" i="2"/>
  <c r="AU297" i="2"/>
  <c r="AV297" i="2"/>
  <c r="AW297" i="2"/>
  <c r="AX297" i="2"/>
  <c r="AY297" i="2"/>
  <c r="AZ297" i="2"/>
  <c r="BA297" i="2"/>
  <c r="BC297" i="2"/>
  <c r="BD297" i="2"/>
  <c r="BE297" i="2"/>
  <c r="BF297" i="2"/>
  <c r="D298" i="2"/>
  <c r="L298" i="2"/>
  <c r="M298" i="2"/>
  <c r="P298" i="2"/>
  <c r="R298" i="2"/>
  <c r="T298" i="2" s="1"/>
  <c r="X298" i="2"/>
  <c r="AB298" i="2"/>
  <c r="AM298" i="2"/>
  <c r="AN298" i="2"/>
  <c r="AO298" i="2"/>
  <c r="AP298" i="2"/>
  <c r="AS298" i="2"/>
  <c r="AT298" i="2"/>
  <c r="AU298" i="2"/>
  <c r="AV298" i="2"/>
  <c r="AW298" i="2"/>
  <c r="AX298" i="2"/>
  <c r="AY298" i="2"/>
  <c r="AZ298" i="2"/>
  <c r="BA298" i="2"/>
  <c r="BC298" i="2"/>
  <c r="BD298" i="2"/>
  <c r="BE298" i="2"/>
  <c r="BF298" i="2"/>
  <c r="D299" i="2"/>
  <c r="L299" i="2"/>
  <c r="M299" i="2"/>
  <c r="P299" i="2"/>
  <c r="R299" i="2"/>
  <c r="T299" i="2"/>
  <c r="X299" i="2"/>
  <c r="AB299" i="2"/>
  <c r="AM299" i="2"/>
  <c r="AN299" i="2"/>
  <c r="AO299" i="2"/>
  <c r="AP299" i="2"/>
  <c r="AS299" i="2"/>
  <c r="AT299" i="2"/>
  <c r="AU299" i="2"/>
  <c r="AV299" i="2"/>
  <c r="AW299" i="2"/>
  <c r="AX299" i="2"/>
  <c r="AY299" i="2"/>
  <c r="AZ299" i="2"/>
  <c r="BA299" i="2"/>
  <c r="BC299" i="2"/>
  <c r="BD299" i="2"/>
  <c r="BE299" i="2"/>
  <c r="BF299" i="2"/>
  <c r="D300" i="2"/>
  <c r="L300" i="2"/>
  <c r="M300" i="2"/>
  <c r="P300" i="2"/>
  <c r="R300" i="2"/>
  <c r="T300" i="2"/>
  <c r="X300" i="2"/>
  <c r="AB300" i="2"/>
  <c r="AM300" i="2"/>
  <c r="AN300" i="2"/>
  <c r="AO300" i="2"/>
  <c r="AP300" i="2"/>
  <c r="AS300" i="2"/>
  <c r="AT300" i="2"/>
  <c r="AU300" i="2"/>
  <c r="AV300" i="2"/>
  <c r="AW300" i="2"/>
  <c r="AX300" i="2"/>
  <c r="AY300" i="2"/>
  <c r="AZ300" i="2"/>
  <c r="BA300" i="2"/>
  <c r="BC300" i="2"/>
  <c r="BD300" i="2"/>
  <c r="BE300" i="2"/>
  <c r="BF300" i="2"/>
  <c r="D11" i="1"/>
  <c r="L11" i="1"/>
  <c r="M11" i="1"/>
  <c r="P11" i="1"/>
  <c r="R11" i="1"/>
  <c r="T11" i="1"/>
  <c r="V11" i="1"/>
  <c r="AG11" i="1"/>
  <c r="AH11" i="1"/>
  <c r="AI11" i="1"/>
  <c r="AJ11" i="1"/>
  <c r="AM11" i="1"/>
  <c r="AL2" i="1" s="1"/>
  <c r="AN11" i="1"/>
  <c r="AO11" i="1"/>
  <c r="AP11" i="1"/>
  <c r="AQ11" i="1"/>
  <c r="AR11" i="1"/>
  <c r="AS11" i="1"/>
  <c r="AT11" i="1"/>
  <c r="AU11" i="1"/>
  <c r="AT2" i="1" s="1"/>
  <c r="AW11" i="1"/>
  <c r="AX11" i="1"/>
  <c r="AY11" i="1"/>
  <c r="AZ11" i="1"/>
  <c r="D12" i="1"/>
  <c r="L12" i="1"/>
  <c r="M12" i="1"/>
  <c r="P12" i="1"/>
  <c r="R12" i="1"/>
  <c r="T12" i="1"/>
  <c r="V12" i="1"/>
  <c r="AG12" i="1"/>
  <c r="AH12" i="1"/>
  <c r="AI12" i="1"/>
  <c r="AJ12" i="1"/>
  <c r="AM12" i="1"/>
  <c r="AN12" i="1"/>
  <c r="AO12" i="1"/>
  <c r="AP12" i="1"/>
  <c r="AQ12" i="1"/>
  <c r="AR12" i="1"/>
  <c r="AS12" i="1"/>
  <c r="AT12" i="1"/>
  <c r="AU12" i="1"/>
  <c r="AW12" i="1"/>
  <c r="AX12" i="1"/>
  <c r="AY12" i="1"/>
  <c r="AZ12" i="1"/>
  <c r="D13" i="1"/>
  <c r="L13" i="1"/>
  <c r="M13" i="1"/>
  <c r="P13" i="1"/>
  <c r="O2" i="1" s="1"/>
  <c r="R13" i="1"/>
  <c r="T13" i="1" s="1"/>
  <c r="V13" i="1"/>
  <c r="AG13" i="1"/>
  <c r="AH13" i="1"/>
  <c r="AI13" i="1"/>
  <c r="AJ13" i="1"/>
  <c r="AM13" i="1"/>
  <c r="AN13" i="1"/>
  <c r="AO13" i="1"/>
  <c r="AP13" i="1"/>
  <c r="AQ13" i="1"/>
  <c r="AR13" i="1"/>
  <c r="AS13" i="1"/>
  <c r="AT13" i="1"/>
  <c r="AU13" i="1"/>
  <c r="AW13" i="1"/>
  <c r="AX13" i="1"/>
  <c r="AY13" i="1"/>
  <c r="AZ13" i="1"/>
  <c r="D14" i="1"/>
  <c r="C2" i="1" s="1"/>
  <c r="L14" i="1"/>
  <c r="M14" i="1"/>
  <c r="P14" i="1"/>
  <c r="R14" i="1"/>
  <c r="T14" i="1" s="1"/>
  <c r="V14" i="1"/>
  <c r="AG14" i="1"/>
  <c r="AH14" i="1"/>
  <c r="AI14" i="1"/>
  <c r="AJ14" i="1"/>
  <c r="AM14" i="1"/>
  <c r="AN14" i="1"/>
  <c r="AO14" i="1"/>
  <c r="AP14" i="1"/>
  <c r="AQ14" i="1"/>
  <c r="AR14" i="1"/>
  <c r="AS14" i="1"/>
  <c r="AT14" i="1"/>
  <c r="AU14" i="1"/>
  <c r="AW14" i="1"/>
  <c r="AX14" i="1"/>
  <c r="AY14" i="1"/>
  <c r="AZ14" i="1"/>
  <c r="D15" i="1"/>
  <c r="L15" i="1"/>
  <c r="M15" i="1"/>
  <c r="P15" i="1"/>
  <c r="R15" i="1"/>
  <c r="T15" i="1"/>
  <c r="V15" i="1"/>
  <c r="AG15" i="1"/>
  <c r="AH15" i="1"/>
  <c r="AI15" i="1"/>
  <c r="AJ15" i="1"/>
  <c r="AM15" i="1"/>
  <c r="AN15" i="1"/>
  <c r="AO15" i="1"/>
  <c r="AP15" i="1"/>
  <c r="AQ15" i="1"/>
  <c r="AR15" i="1"/>
  <c r="AS15" i="1"/>
  <c r="AT15" i="1"/>
  <c r="AU15" i="1"/>
  <c r="AW15" i="1"/>
  <c r="AX15" i="1"/>
  <c r="AY15" i="1"/>
  <c r="AZ15" i="1"/>
  <c r="D16" i="1"/>
  <c r="L16" i="1"/>
  <c r="M16" i="1"/>
  <c r="P16" i="1"/>
  <c r="R16" i="1"/>
  <c r="T16" i="1"/>
  <c r="V16" i="1"/>
  <c r="AG16" i="1"/>
  <c r="AH16" i="1"/>
  <c r="AI16" i="1"/>
  <c r="AJ16" i="1"/>
  <c r="AM16" i="1"/>
  <c r="AN16" i="1"/>
  <c r="AO16" i="1"/>
  <c r="AP16" i="1"/>
  <c r="AQ16" i="1"/>
  <c r="AR16" i="1"/>
  <c r="AS16" i="1"/>
  <c r="AT16" i="1"/>
  <c r="AU16" i="1"/>
  <c r="AW16" i="1"/>
  <c r="AX16" i="1"/>
  <c r="AY16" i="1"/>
  <c r="AZ16" i="1"/>
  <c r="D17" i="1"/>
  <c r="L17" i="1"/>
  <c r="M17" i="1"/>
  <c r="P17" i="1"/>
  <c r="R17" i="1"/>
  <c r="T17" i="1"/>
  <c r="V17" i="1"/>
  <c r="AG17" i="1"/>
  <c r="AH17" i="1"/>
  <c r="AI17" i="1"/>
  <c r="AJ17" i="1"/>
  <c r="AM17" i="1"/>
  <c r="AN17" i="1"/>
  <c r="AO17" i="1"/>
  <c r="AP17" i="1"/>
  <c r="AQ17" i="1"/>
  <c r="AR17" i="1"/>
  <c r="AS17" i="1"/>
  <c r="AT17" i="1"/>
  <c r="AU17" i="1"/>
  <c r="AW17" i="1"/>
  <c r="AX17" i="1"/>
  <c r="AY17" i="1"/>
  <c r="AZ17" i="1"/>
  <c r="D18" i="1"/>
  <c r="L18" i="1"/>
  <c r="M18" i="1"/>
  <c r="P18" i="1"/>
  <c r="R18" i="1"/>
  <c r="T18" i="1" s="1"/>
  <c r="V18" i="1"/>
  <c r="AG18" i="1"/>
  <c r="AH18" i="1"/>
  <c r="AI18" i="1"/>
  <c r="AJ18" i="1"/>
  <c r="AM18" i="1"/>
  <c r="AN18" i="1"/>
  <c r="AO18" i="1"/>
  <c r="AP18" i="1"/>
  <c r="AQ18" i="1"/>
  <c r="AR18" i="1"/>
  <c r="AS18" i="1"/>
  <c r="AT18" i="1"/>
  <c r="AU18" i="1"/>
  <c r="AW18" i="1"/>
  <c r="AX18" i="1"/>
  <c r="AY18" i="1"/>
  <c r="AZ18" i="1"/>
  <c r="D19" i="1"/>
  <c r="L19" i="1"/>
  <c r="M19" i="1"/>
  <c r="P19" i="1"/>
  <c r="R19" i="1"/>
  <c r="T19" i="1" s="1"/>
  <c r="V19" i="1"/>
  <c r="AG19" i="1"/>
  <c r="AH19" i="1"/>
  <c r="AI19" i="1"/>
  <c r="AJ19" i="1"/>
  <c r="AM19" i="1"/>
  <c r="AN19" i="1"/>
  <c r="AO19" i="1"/>
  <c r="AP19" i="1"/>
  <c r="AQ19" i="1"/>
  <c r="AR19" i="1"/>
  <c r="AS19" i="1"/>
  <c r="AT19" i="1"/>
  <c r="AU19" i="1"/>
  <c r="AW19" i="1"/>
  <c r="AX19" i="1"/>
  <c r="AY19" i="1"/>
  <c r="AZ19" i="1"/>
  <c r="D20" i="1"/>
  <c r="L20" i="1"/>
  <c r="M20" i="1"/>
  <c r="P20" i="1"/>
  <c r="R20" i="1"/>
  <c r="T20" i="1"/>
  <c r="V20" i="1"/>
  <c r="AG20" i="1"/>
  <c r="AH20" i="1"/>
  <c r="AI20" i="1"/>
  <c r="AJ20" i="1"/>
  <c r="AM20" i="1"/>
  <c r="AN20" i="1"/>
  <c r="AO20" i="1"/>
  <c r="AP20" i="1"/>
  <c r="AQ20" i="1"/>
  <c r="AR20" i="1"/>
  <c r="AS20" i="1"/>
  <c r="AT20" i="1"/>
  <c r="AU20" i="1"/>
  <c r="AW20" i="1"/>
  <c r="AX20" i="1"/>
  <c r="AY20" i="1"/>
  <c r="AZ20" i="1"/>
  <c r="D21" i="1"/>
  <c r="L21" i="1"/>
  <c r="M21" i="1"/>
  <c r="P21" i="1"/>
  <c r="R21" i="1"/>
  <c r="T21" i="1"/>
  <c r="V21" i="1"/>
  <c r="AG21" i="1"/>
  <c r="AH21" i="1"/>
  <c r="AI21" i="1"/>
  <c r="AJ21" i="1"/>
  <c r="AM21" i="1"/>
  <c r="AN21" i="1"/>
  <c r="AO21" i="1"/>
  <c r="AP21" i="1"/>
  <c r="AQ21" i="1"/>
  <c r="AR21" i="1"/>
  <c r="AS21" i="1"/>
  <c r="AT21" i="1"/>
  <c r="AU21" i="1"/>
  <c r="AW21" i="1"/>
  <c r="AX21" i="1"/>
  <c r="AY21" i="1"/>
  <c r="AZ21" i="1"/>
  <c r="D22" i="1"/>
  <c r="L22" i="1"/>
  <c r="M22" i="1"/>
  <c r="P22" i="1"/>
  <c r="R22" i="1"/>
  <c r="T22" i="1"/>
  <c r="V22" i="1"/>
  <c r="AG22" i="1"/>
  <c r="AH22" i="1"/>
  <c r="AI22" i="1"/>
  <c r="AJ22" i="1"/>
  <c r="AM22" i="1"/>
  <c r="AN22" i="1"/>
  <c r="AO22" i="1"/>
  <c r="AP22" i="1"/>
  <c r="AQ22" i="1"/>
  <c r="AR22" i="1"/>
  <c r="AS22" i="1"/>
  <c r="AT22" i="1"/>
  <c r="AU22" i="1"/>
  <c r="AW22" i="1"/>
  <c r="AX22" i="1"/>
  <c r="AY22" i="1"/>
  <c r="AZ22" i="1"/>
  <c r="D23" i="1"/>
  <c r="L23" i="1"/>
  <c r="M23" i="1"/>
  <c r="P23" i="1"/>
  <c r="R23" i="1"/>
  <c r="T23" i="1" s="1"/>
  <c r="V23" i="1"/>
  <c r="AG23" i="1"/>
  <c r="AH23" i="1"/>
  <c r="AI23" i="1"/>
  <c r="AJ23" i="1"/>
  <c r="AM23" i="1"/>
  <c r="AN23" i="1"/>
  <c r="AO23" i="1"/>
  <c r="AP23" i="1"/>
  <c r="AQ23" i="1"/>
  <c r="AR23" i="1"/>
  <c r="AS23" i="1"/>
  <c r="AT23" i="1"/>
  <c r="AU23" i="1"/>
  <c r="AW23" i="1"/>
  <c r="AX23" i="1"/>
  <c r="AY23" i="1"/>
  <c r="AZ23" i="1"/>
  <c r="D24" i="1"/>
  <c r="L24" i="1"/>
  <c r="M24" i="1"/>
  <c r="P24" i="1"/>
  <c r="R24" i="1"/>
  <c r="T24" i="1" s="1"/>
  <c r="V24" i="1"/>
  <c r="AG24" i="1"/>
  <c r="AH24" i="1"/>
  <c r="AI24" i="1"/>
  <c r="AJ24" i="1"/>
  <c r="AM24" i="1"/>
  <c r="AN24" i="1"/>
  <c r="AO24" i="1"/>
  <c r="AP24" i="1"/>
  <c r="AQ24" i="1"/>
  <c r="AR24" i="1"/>
  <c r="AS24" i="1"/>
  <c r="AT24" i="1"/>
  <c r="AU24" i="1"/>
  <c r="AW24" i="1"/>
  <c r="AX24" i="1"/>
  <c r="AY24" i="1"/>
  <c r="AZ24" i="1"/>
  <c r="D25" i="1"/>
  <c r="L25" i="1"/>
  <c r="M25" i="1"/>
  <c r="P25" i="1"/>
  <c r="R25" i="1"/>
  <c r="T25" i="1"/>
  <c r="V25" i="1"/>
  <c r="AG25" i="1"/>
  <c r="AH25" i="1"/>
  <c r="AI25" i="1"/>
  <c r="AJ25" i="1"/>
  <c r="AM25" i="1"/>
  <c r="AN25" i="1"/>
  <c r="AO25" i="1"/>
  <c r="AP25" i="1"/>
  <c r="AQ25" i="1"/>
  <c r="AR25" i="1"/>
  <c r="AS25" i="1"/>
  <c r="AT25" i="1"/>
  <c r="AU25" i="1"/>
  <c r="AW25" i="1"/>
  <c r="AX25" i="1"/>
  <c r="AY25" i="1"/>
  <c r="AZ25" i="1"/>
  <c r="D26" i="1"/>
  <c r="L26" i="1"/>
  <c r="M26" i="1"/>
  <c r="P26" i="1"/>
  <c r="R26" i="1"/>
  <c r="T26" i="1"/>
  <c r="V26" i="1"/>
  <c r="AG26" i="1"/>
  <c r="AH26" i="1"/>
  <c r="AI26" i="1"/>
  <c r="AJ26" i="1"/>
  <c r="AM26" i="1"/>
  <c r="AN26" i="1"/>
  <c r="AO26" i="1"/>
  <c r="AP26" i="1"/>
  <c r="AQ26" i="1"/>
  <c r="AR26" i="1"/>
  <c r="AS26" i="1"/>
  <c r="AT26" i="1"/>
  <c r="AU26" i="1"/>
  <c r="AW26" i="1"/>
  <c r="AX26" i="1"/>
  <c r="AY26" i="1"/>
  <c r="AZ26" i="1"/>
  <c r="D27" i="1"/>
  <c r="L27" i="1"/>
  <c r="M27" i="1"/>
  <c r="P27" i="1"/>
  <c r="R27" i="1"/>
  <c r="T27" i="1"/>
  <c r="V27" i="1"/>
  <c r="AG27" i="1"/>
  <c r="AH27" i="1"/>
  <c r="AI27" i="1"/>
  <c r="AJ27" i="1"/>
  <c r="AM27" i="1"/>
  <c r="AN27" i="1"/>
  <c r="AO27" i="1"/>
  <c r="AP27" i="1"/>
  <c r="AQ27" i="1"/>
  <c r="AR27" i="1"/>
  <c r="AS27" i="1"/>
  <c r="AT27" i="1"/>
  <c r="AU27" i="1"/>
  <c r="AW27" i="1"/>
  <c r="AX27" i="1"/>
  <c r="AY27" i="1"/>
  <c r="AZ27" i="1"/>
  <c r="D28" i="1"/>
  <c r="L28" i="1"/>
  <c r="M28" i="1"/>
  <c r="P28" i="1"/>
  <c r="R28" i="1"/>
  <c r="T28" i="1" s="1"/>
  <c r="V28" i="1"/>
  <c r="AG28" i="1"/>
  <c r="AH28" i="1"/>
  <c r="AI28" i="1"/>
  <c r="AJ28" i="1"/>
  <c r="AM28" i="1"/>
  <c r="AN28" i="1"/>
  <c r="AO28" i="1"/>
  <c r="AP28" i="1"/>
  <c r="AQ28" i="1"/>
  <c r="AR28" i="1"/>
  <c r="AS28" i="1"/>
  <c r="AT28" i="1"/>
  <c r="AU28" i="1"/>
  <c r="AW28" i="1"/>
  <c r="AX28" i="1"/>
  <c r="AY28" i="1"/>
  <c r="AZ28" i="1"/>
  <c r="D29" i="1"/>
  <c r="L29" i="1"/>
  <c r="M29" i="1"/>
  <c r="P29" i="1"/>
  <c r="R29" i="1"/>
  <c r="T29" i="1" s="1"/>
  <c r="V29" i="1"/>
  <c r="AG29" i="1"/>
  <c r="AH29" i="1"/>
  <c r="AI29" i="1"/>
  <c r="AJ29" i="1"/>
  <c r="AM29" i="1"/>
  <c r="AN29" i="1"/>
  <c r="AO29" i="1"/>
  <c r="AP29" i="1"/>
  <c r="AQ29" i="1"/>
  <c r="AR29" i="1"/>
  <c r="AS29" i="1"/>
  <c r="AT29" i="1"/>
  <c r="AU29" i="1"/>
  <c r="AW29" i="1"/>
  <c r="AX29" i="1"/>
  <c r="AY29" i="1"/>
  <c r="AZ29" i="1"/>
  <c r="D30" i="1"/>
  <c r="L30" i="1"/>
  <c r="M30" i="1"/>
  <c r="P30" i="1"/>
  <c r="R30" i="1"/>
  <c r="T30" i="1"/>
  <c r="V30" i="1"/>
  <c r="AG30" i="1"/>
  <c r="AH30" i="1"/>
  <c r="AI30" i="1"/>
  <c r="AJ30" i="1"/>
  <c r="AM30" i="1"/>
  <c r="AN30" i="1"/>
  <c r="AO30" i="1"/>
  <c r="AP30" i="1"/>
  <c r="AQ30" i="1"/>
  <c r="AR30" i="1"/>
  <c r="AS30" i="1"/>
  <c r="AT30" i="1"/>
  <c r="AU30" i="1"/>
  <c r="AW30" i="1"/>
  <c r="AX30" i="1"/>
  <c r="AY30" i="1"/>
  <c r="AZ30" i="1"/>
  <c r="D31" i="1"/>
  <c r="L31" i="1"/>
  <c r="M31" i="1"/>
  <c r="P31" i="1"/>
  <c r="R31" i="1"/>
  <c r="T31" i="1"/>
  <c r="V31" i="1"/>
  <c r="AG31" i="1"/>
  <c r="AH31" i="1"/>
  <c r="AI31" i="1"/>
  <c r="AJ31" i="1"/>
  <c r="AM31" i="1"/>
  <c r="AN31" i="1"/>
  <c r="AO31" i="1"/>
  <c r="AP31" i="1"/>
  <c r="AQ31" i="1"/>
  <c r="AR31" i="1"/>
  <c r="AS31" i="1"/>
  <c r="AT31" i="1"/>
  <c r="AU31" i="1"/>
  <c r="AW31" i="1"/>
  <c r="AX31" i="1"/>
  <c r="AY31" i="1"/>
  <c r="AZ31" i="1"/>
  <c r="D32" i="1"/>
  <c r="L32" i="1"/>
  <c r="M32" i="1"/>
  <c r="P32" i="1"/>
  <c r="R32" i="1"/>
  <c r="T32" i="1"/>
  <c r="V32" i="1"/>
  <c r="AG32" i="1"/>
  <c r="AH32" i="1"/>
  <c r="AI32" i="1"/>
  <c r="AJ32" i="1"/>
  <c r="AM32" i="1"/>
  <c r="AN32" i="1"/>
  <c r="AO32" i="1"/>
  <c r="AP32" i="1"/>
  <c r="AQ32" i="1"/>
  <c r="AR32" i="1"/>
  <c r="AS32" i="1"/>
  <c r="AT32" i="1"/>
  <c r="AU32" i="1"/>
  <c r="AW32" i="1"/>
  <c r="AX32" i="1"/>
  <c r="AY32" i="1"/>
  <c r="AZ32" i="1"/>
  <c r="D33" i="1"/>
  <c r="L33" i="1"/>
  <c r="M33" i="1"/>
  <c r="P33" i="1"/>
  <c r="R33" i="1"/>
  <c r="T33" i="1" s="1"/>
  <c r="V33" i="1"/>
  <c r="AG33" i="1"/>
  <c r="AH33" i="1"/>
  <c r="AI33" i="1"/>
  <c r="AJ33" i="1"/>
  <c r="AM33" i="1"/>
  <c r="AN33" i="1"/>
  <c r="AO33" i="1"/>
  <c r="AP33" i="1"/>
  <c r="AQ33" i="1"/>
  <c r="AR33" i="1"/>
  <c r="AS33" i="1"/>
  <c r="AT33" i="1"/>
  <c r="AU33" i="1"/>
  <c r="AW33" i="1"/>
  <c r="AX33" i="1"/>
  <c r="AY33" i="1"/>
  <c r="AZ33" i="1"/>
  <c r="D34" i="1"/>
  <c r="L34" i="1"/>
  <c r="M34" i="1"/>
  <c r="P34" i="1"/>
  <c r="R34" i="1"/>
  <c r="T34" i="1" s="1"/>
  <c r="V34" i="1"/>
  <c r="AG34" i="1"/>
  <c r="AH34" i="1"/>
  <c r="AI34" i="1"/>
  <c r="AJ34" i="1"/>
  <c r="AM34" i="1"/>
  <c r="AN34" i="1"/>
  <c r="AO34" i="1"/>
  <c r="AP34" i="1"/>
  <c r="AQ34" i="1"/>
  <c r="AR34" i="1"/>
  <c r="AS34" i="1"/>
  <c r="AT34" i="1"/>
  <c r="AU34" i="1"/>
  <c r="AW34" i="1"/>
  <c r="AX34" i="1"/>
  <c r="AY34" i="1"/>
  <c r="AZ34" i="1"/>
  <c r="D35" i="1"/>
  <c r="L35" i="1"/>
  <c r="M35" i="1"/>
  <c r="P35" i="1"/>
  <c r="R35" i="1"/>
  <c r="T35" i="1"/>
  <c r="V35" i="1"/>
  <c r="AG35" i="1"/>
  <c r="AH35" i="1"/>
  <c r="AI35" i="1"/>
  <c r="AJ35" i="1"/>
  <c r="AM35" i="1"/>
  <c r="AN35" i="1"/>
  <c r="AO35" i="1"/>
  <c r="AP35" i="1"/>
  <c r="AQ35" i="1"/>
  <c r="AR35" i="1"/>
  <c r="AS35" i="1"/>
  <c r="AT35" i="1"/>
  <c r="AU35" i="1"/>
  <c r="AW35" i="1"/>
  <c r="AX35" i="1"/>
  <c r="AY35" i="1"/>
  <c r="AZ35" i="1"/>
  <c r="D36" i="1"/>
  <c r="L36" i="1"/>
  <c r="M36" i="1"/>
  <c r="P36" i="1"/>
  <c r="R36" i="1"/>
  <c r="T36" i="1"/>
  <c r="V36" i="1"/>
  <c r="AG36" i="1"/>
  <c r="AH36" i="1"/>
  <c r="AI36" i="1"/>
  <c r="AJ36" i="1"/>
  <c r="AM36" i="1"/>
  <c r="AN36" i="1"/>
  <c r="AO36" i="1"/>
  <c r="AP36" i="1"/>
  <c r="AQ36" i="1"/>
  <c r="AR36" i="1"/>
  <c r="AS36" i="1"/>
  <c r="AT36" i="1"/>
  <c r="AU36" i="1"/>
  <c r="AW36" i="1"/>
  <c r="AX36" i="1"/>
  <c r="AY36" i="1"/>
  <c r="AZ36" i="1"/>
  <c r="D37" i="1"/>
  <c r="L37" i="1"/>
  <c r="M37" i="1"/>
  <c r="P37" i="1"/>
  <c r="R37" i="1"/>
  <c r="T37" i="1"/>
  <c r="V37" i="1"/>
  <c r="AG37" i="1"/>
  <c r="AH37" i="1"/>
  <c r="AI37" i="1"/>
  <c r="AJ37" i="1"/>
  <c r="AM37" i="1"/>
  <c r="AN37" i="1"/>
  <c r="AO37" i="1"/>
  <c r="AP37" i="1"/>
  <c r="AQ37" i="1"/>
  <c r="AR37" i="1"/>
  <c r="AS37" i="1"/>
  <c r="AT37" i="1"/>
  <c r="AU37" i="1"/>
  <c r="AW37" i="1"/>
  <c r="AX37" i="1"/>
  <c r="AY37" i="1"/>
  <c r="AZ37" i="1"/>
  <c r="D38" i="1"/>
  <c r="L38" i="1"/>
  <c r="M38" i="1"/>
  <c r="P38" i="1"/>
  <c r="R38" i="1"/>
  <c r="T38" i="1" s="1"/>
  <c r="V38" i="1"/>
  <c r="AG38" i="1"/>
  <c r="AH38" i="1"/>
  <c r="AI38" i="1"/>
  <c r="AJ38" i="1"/>
  <c r="AM38" i="1"/>
  <c r="AN38" i="1"/>
  <c r="AO38" i="1"/>
  <c r="AP38" i="1"/>
  <c r="AQ38" i="1"/>
  <c r="AR38" i="1"/>
  <c r="AS38" i="1"/>
  <c r="AT38" i="1"/>
  <c r="AU38" i="1"/>
  <c r="AW38" i="1"/>
  <c r="AX38" i="1"/>
  <c r="AY38" i="1"/>
  <c r="AZ38" i="1"/>
  <c r="D39" i="1"/>
  <c r="L39" i="1"/>
  <c r="M39" i="1"/>
  <c r="P39" i="1"/>
  <c r="R39" i="1"/>
  <c r="T39" i="1" s="1"/>
  <c r="V39" i="1"/>
  <c r="AG39" i="1"/>
  <c r="AH39" i="1"/>
  <c r="AI39" i="1"/>
  <c r="AJ39" i="1"/>
  <c r="AM39" i="1"/>
  <c r="AN39" i="1"/>
  <c r="AO39" i="1"/>
  <c r="AP39" i="1"/>
  <c r="AQ39" i="1"/>
  <c r="AR39" i="1"/>
  <c r="AS39" i="1"/>
  <c r="AT39" i="1"/>
  <c r="AU39" i="1"/>
  <c r="AW39" i="1"/>
  <c r="AX39" i="1"/>
  <c r="AY39" i="1"/>
  <c r="AZ39" i="1"/>
  <c r="D40" i="1"/>
  <c r="L40" i="1"/>
  <c r="M40" i="1"/>
  <c r="P40" i="1"/>
  <c r="R40" i="1"/>
  <c r="T40" i="1"/>
  <c r="V40" i="1"/>
  <c r="AG40" i="1"/>
  <c r="AH40" i="1"/>
  <c r="AI40" i="1"/>
  <c r="AJ40" i="1"/>
  <c r="AM40" i="1"/>
  <c r="AN40" i="1"/>
  <c r="AO40" i="1"/>
  <c r="AP40" i="1"/>
  <c r="AQ40" i="1"/>
  <c r="AR40" i="1"/>
  <c r="AS40" i="1"/>
  <c r="AT40" i="1"/>
  <c r="AU40" i="1"/>
  <c r="AW40" i="1"/>
  <c r="AX40" i="1"/>
  <c r="AY40" i="1"/>
  <c r="AZ40" i="1"/>
  <c r="D41" i="1"/>
  <c r="L41" i="1"/>
  <c r="M41" i="1"/>
  <c r="P41" i="1"/>
  <c r="R41" i="1"/>
  <c r="T41" i="1"/>
  <c r="V41" i="1"/>
  <c r="AG41" i="1"/>
  <c r="AH41" i="1"/>
  <c r="AI41" i="1"/>
  <c r="AJ41" i="1"/>
  <c r="AM41" i="1"/>
  <c r="AN41" i="1"/>
  <c r="AO41" i="1"/>
  <c r="AP41" i="1"/>
  <c r="AQ41" i="1"/>
  <c r="AR41" i="1"/>
  <c r="AS41" i="1"/>
  <c r="AT41" i="1"/>
  <c r="AU41" i="1"/>
  <c r="AW41" i="1"/>
  <c r="AX41" i="1"/>
  <c r="AY41" i="1"/>
  <c r="AZ41" i="1"/>
  <c r="D42" i="1"/>
  <c r="L42" i="1"/>
  <c r="M42" i="1"/>
  <c r="P42" i="1"/>
  <c r="R42" i="1"/>
  <c r="T42" i="1"/>
  <c r="V42" i="1"/>
  <c r="AG42" i="1"/>
  <c r="AH42" i="1"/>
  <c r="AI42" i="1"/>
  <c r="AJ42" i="1"/>
  <c r="AM42" i="1"/>
  <c r="AN42" i="1"/>
  <c r="AO42" i="1"/>
  <c r="AP42" i="1"/>
  <c r="AQ42" i="1"/>
  <c r="AR42" i="1"/>
  <c r="AS42" i="1"/>
  <c r="AT42" i="1"/>
  <c r="AU42" i="1"/>
  <c r="AW42" i="1"/>
  <c r="AX42" i="1"/>
  <c r="AY42" i="1"/>
  <c r="AZ42" i="1"/>
  <c r="D43" i="1"/>
  <c r="L43" i="1"/>
  <c r="M43" i="1"/>
  <c r="P43" i="1"/>
  <c r="R43" i="1"/>
  <c r="T43" i="1" s="1"/>
  <c r="V43" i="1"/>
  <c r="AG43" i="1"/>
  <c r="AH43" i="1"/>
  <c r="AI43" i="1"/>
  <c r="AJ43" i="1"/>
  <c r="AM43" i="1"/>
  <c r="AN43" i="1"/>
  <c r="AO43" i="1"/>
  <c r="AP43" i="1"/>
  <c r="AQ43" i="1"/>
  <c r="AR43" i="1"/>
  <c r="AS43" i="1"/>
  <c r="AT43" i="1"/>
  <c r="AU43" i="1"/>
  <c r="AW43" i="1"/>
  <c r="AX43" i="1"/>
  <c r="AY43" i="1"/>
  <c r="AZ43" i="1"/>
  <c r="D44" i="1"/>
  <c r="L44" i="1"/>
  <c r="M44" i="1"/>
  <c r="P44" i="1"/>
  <c r="R44" i="1"/>
  <c r="T44" i="1" s="1"/>
  <c r="V44" i="1"/>
  <c r="AG44" i="1"/>
  <c r="AH44" i="1"/>
  <c r="AI44" i="1"/>
  <c r="AJ44" i="1"/>
  <c r="AM44" i="1"/>
  <c r="AN44" i="1"/>
  <c r="AO44" i="1"/>
  <c r="AP44" i="1"/>
  <c r="AQ44" i="1"/>
  <c r="AR44" i="1"/>
  <c r="AS44" i="1"/>
  <c r="AT44" i="1"/>
  <c r="AU44" i="1"/>
  <c r="AW44" i="1"/>
  <c r="AX44" i="1"/>
  <c r="AY44" i="1"/>
  <c r="AZ44" i="1"/>
  <c r="D45" i="1"/>
  <c r="L45" i="1"/>
  <c r="M45" i="1"/>
  <c r="P45" i="1"/>
  <c r="R45" i="1"/>
  <c r="T45" i="1"/>
  <c r="V45" i="1"/>
  <c r="AG45" i="1"/>
  <c r="AH45" i="1"/>
  <c r="AI45" i="1"/>
  <c r="AJ45" i="1"/>
  <c r="AM45" i="1"/>
  <c r="AN45" i="1"/>
  <c r="AO45" i="1"/>
  <c r="AP45" i="1"/>
  <c r="AQ45" i="1"/>
  <c r="AR45" i="1"/>
  <c r="AS45" i="1"/>
  <c r="AT45" i="1"/>
  <c r="AU45" i="1"/>
  <c r="AW45" i="1"/>
  <c r="AX45" i="1"/>
  <c r="AY45" i="1"/>
  <c r="AZ45" i="1"/>
  <c r="D46" i="1"/>
  <c r="L46" i="1"/>
  <c r="M46" i="1"/>
  <c r="P46" i="1"/>
  <c r="R46" i="1"/>
  <c r="T46" i="1"/>
  <c r="V46" i="1"/>
  <c r="AG46" i="1"/>
  <c r="AH46" i="1"/>
  <c r="AI46" i="1"/>
  <c r="AJ46" i="1"/>
  <c r="AM46" i="1"/>
  <c r="AN46" i="1"/>
  <c r="AO46" i="1"/>
  <c r="AP46" i="1"/>
  <c r="AQ46" i="1"/>
  <c r="AR46" i="1"/>
  <c r="AS46" i="1"/>
  <c r="AT46" i="1"/>
  <c r="AU46" i="1"/>
  <c r="AW46" i="1"/>
  <c r="AX46" i="1"/>
  <c r="AY46" i="1"/>
  <c r="AZ46" i="1"/>
  <c r="D47" i="1"/>
  <c r="L47" i="1"/>
  <c r="M47" i="1"/>
  <c r="P47" i="1"/>
  <c r="R47" i="1"/>
  <c r="T47" i="1"/>
  <c r="V47" i="1"/>
  <c r="AG47" i="1"/>
  <c r="AH47" i="1"/>
  <c r="AI47" i="1"/>
  <c r="AJ47" i="1"/>
  <c r="AM47" i="1"/>
  <c r="AN47" i="1"/>
  <c r="AO47" i="1"/>
  <c r="AP47" i="1"/>
  <c r="AQ47" i="1"/>
  <c r="AR47" i="1"/>
  <c r="AS47" i="1"/>
  <c r="AT47" i="1"/>
  <c r="AU47" i="1"/>
  <c r="AW47" i="1"/>
  <c r="AX47" i="1"/>
  <c r="AY47" i="1"/>
  <c r="AZ47" i="1"/>
  <c r="D48" i="1"/>
  <c r="L48" i="1"/>
  <c r="M48" i="1"/>
  <c r="P48" i="1"/>
  <c r="R48" i="1"/>
  <c r="T48" i="1" s="1"/>
  <c r="V48" i="1"/>
  <c r="AG48" i="1"/>
  <c r="AH48" i="1"/>
  <c r="AI48" i="1"/>
  <c r="AJ48" i="1"/>
  <c r="AM48" i="1"/>
  <c r="AN48" i="1"/>
  <c r="AO48" i="1"/>
  <c r="AP48" i="1"/>
  <c r="AQ48" i="1"/>
  <c r="AR48" i="1"/>
  <c r="AS48" i="1"/>
  <c r="AT48" i="1"/>
  <c r="AU48" i="1"/>
  <c r="AW48" i="1"/>
  <c r="AX48" i="1"/>
  <c r="AY48" i="1"/>
  <c r="AZ48" i="1"/>
  <c r="D49" i="1"/>
  <c r="L49" i="1"/>
  <c r="M49" i="1"/>
  <c r="P49" i="1"/>
  <c r="R49" i="1"/>
  <c r="T49" i="1" s="1"/>
  <c r="V49" i="1"/>
  <c r="AG49" i="1"/>
  <c r="AH49" i="1"/>
  <c r="AI49" i="1"/>
  <c r="AJ49" i="1"/>
  <c r="AM49" i="1"/>
  <c r="AN49" i="1"/>
  <c r="AO49" i="1"/>
  <c r="AP49" i="1"/>
  <c r="AQ49" i="1"/>
  <c r="AR49" i="1"/>
  <c r="AS49" i="1"/>
  <c r="AT49" i="1"/>
  <c r="AU49" i="1"/>
  <c r="AW49" i="1"/>
  <c r="AX49" i="1"/>
  <c r="AY49" i="1"/>
  <c r="AZ49" i="1"/>
  <c r="D50" i="1"/>
  <c r="L50" i="1"/>
  <c r="M50" i="1"/>
  <c r="P50" i="1"/>
  <c r="R50" i="1"/>
  <c r="T50" i="1"/>
  <c r="V50" i="1"/>
  <c r="AG50" i="1"/>
  <c r="AH50" i="1"/>
  <c r="AI50" i="1"/>
  <c r="AJ50" i="1"/>
  <c r="AM50" i="1"/>
  <c r="AN50" i="1"/>
  <c r="AO50" i="1"/>
  <c r="AP50" i="1"/>
  <c r="AQ50" i="1"/>
  <c r="AR50" i="1"/>
  <c r="AS50" i="1"/>
  <c r="AT50" i="1"/>
  <c r="AU50" i="1"/>
  <c r="AW50" i="1"/>
  <c r="AX50" i="1"/>
  <c r="AY50" i="1"/>
  <c r="AZ50" i="1"/>
  <c r="D51" i="1"/>
  <c r="L51" i="1"/>
  <c r="M51" i="1"/>
  <c r="P51" i="1"/>
  <c r="R51" i="1"/>
  <c r="T51" i="1"/>
  <c r="V51" i="1"/>
  <c r="AG51" i="1"/>
  <c r="AH51" i="1"/>
  <c r="AI51" i="1"/>
  <c r="AJ51" i="1"/>
  <c r="AM51" i="1"/>
  <c r="AN51" i="1"/>
  <c r="AO51" i="1"/>
  <c r="AP51" i="1"/>
  <c r="AQ51" i="1"/>
  <c r="AR51" i="1"/>
  <c r="AS51" i="1"/>
  <c r="AT51" i="1"/>
  <c r="AU51" i="1"/>
  <c r="AW51" i="1"/>
  <c r="AX51" i="1"/>
  <c r="AY51" i="1"/>
  <c r="AZ51" i="1"/>
  <c r="D52" i="1"/>
  <c r="L52" i="1"/>
  <c r="M52" i="1"/>
  <c r="P52" i="1"/>
  <c r="R52" i="1"/>
  <c r="T52" i="1"/>
  <c r="V52" i="1"/>
  <c r="AG52" i="1"/>
  <c r="AH52" i="1"/>
  <c r="AI52" i="1"/>
  <c r="AJ52" i="1"/>
  <c r="AM52" i="1"/>
  <c r="AN52" i="1"/>
  <c r="AO52" i="1"/>
  <c r="AP52" i="1"/>
  <c r="AQ52" i="1"/>
  <c r="AR52" i="1"/>
  <c r="AS52" i="1"/>
  <c r="AT52" i="1"/>
  <c r="AU52" i="1"/>
  <c r="AW52" i="1"/>
  <c r="AX52" i="1"/>
  <c r="AY52" i="1"/>
  <c r="AZ52" i="1"/>
  <c r="D53" i="1"/>
  <c r="L53" i="1"/>
  <c r="M53" i="1"/>
  <c r="P53" i="1"/>
  <c r="R53" i="1"/>
  <c r="T53" i="1" s="1"/>
  <c r="V53" i="1"/>
  <c r="AG53" i="1"/>
  <c r="AH53" i="1"/>
  <c r="AI53" i="1"/>
  <c r="AJ53" i="1"/>
  <c r="AM53" i="1"/>
  <c r="AN53" i="1"/>
  <c r="AO53" i="1"/>
  <c r="AP53" i="1"/>
  <c r="AQ53" i="1"/>
  <c r="AR53" i="1"/>
  <c r="AS53" i="1"/>
  <c r="AT53" i="1"/>
  <c r="AU53" i="1"/>
  <c r="AW53" i="1"/>
  <c r="AX53" i="1"/>
  <c r="AY53" i="1"/>
  <c r="AZ53" i="1"/>
  <c r="D54" i="1"/>
  <c r="L54" i="1"/>
  <c r="M54" i="1"/>
  <c r="P54" i="1"/>
  <c r="R54" i="1"/>
  <c r="T54" i="1" s="1"/>
  <c r="V54" i="1"/>
  <c r="AG54" i="1"/>
  <c r="AH54" i="1"/>
  <c r="AI54" i="1"/>
  <c r="AJ54" i="1"/>
  <c r="AM54" i="1"/>
  <c r="AN54" i="1"/>
  <c r="AO54" i="1"/>
  <c r="AP54" i="1"/>
  <c r="AQ54" i="1"/>
  <c r="AR54" i="1"/>
  <c r="AS54" i="1"/>
  <c r="AT54" i="1"/>
  <c r="AU54" i="1"/>
  <c r="AW54" i="1"/>
  <c r="AX54" i="1"/>
  <c r="AY54" i="1"/>
  <c r="AZ54" i="1"/>
  <c r="D55" i="1"/>
  <c r="L55" i="1"/>
  <c r="M55" i="1"/>
  <c r="P55" i="1"/>
  <c r="R55" i="1"/>
  <c r="T55" i="1"/>
  <c r="V55" i="1"/>
  <c r="AG55" i="1"/>
  <c r="AH55" i="1"/>
  <c r="AI55" i="1"/>
  <c r="AJ55" i="1"/>
  <c r="AM55" i="1"/>
  <c r="AN55" i="1"/>
  <c r="AO55" i="1"/>
  <c r="AP55" i="1"/>
  <c r="AQ55" i="1"/>
  <c r="AR55" i="1"/>
  <c r="AS55" i="1"/>
  <c r="AT55" i="1"/>
  <c r="AU55" i="1"/>
  <c r="AW55" i="1"/>
  <c r="AX55" i="1"/>
  <c r="AY55" i="1"/>
  <c r="AZ55" i="1"/>
  <c r="D56" i="1"/>
  <c r="L56" i="1"/>
  <c r="M56" i="1"/>
  <c r="P56" i="1"/>
  <c r="R56" i="1"/>
  <c r="T56" i="1"/>
  <c r="V56" i="1"/>
  <c r="AG56" i="1"/>
  <c r="AH56" i="1"/>
  <c r="AI56" i="1"/>
  <c r="AJ56" i="1"/>
  <c r="AM56" i="1"/>
  <c r="AN56" i="1"/>
  <c r="AO56" i="1"/>
  <c r="AP56" i="1"/>
  <c r="AQ56" i="1"/>
  <c r="AR56" i="1"/>
  <c r="AS56" i="1"/>
  <c r="AT56" i="1"/>
  <c r="AU56" i="1"/>
  <c r="AW56" i="1"/>
  <c r="AX56" i="1"/>
  <c r="AY56" i="1"/>
  <c r="AZ56" i="1"/>
  <c r="D57" i="1"/>
  <c r="L57" i="1"/>
  <c r="M57" i="1"/>
  <c r="P57" i="1"/>
  <c r="R57" i="1"/>
  <c r="T57" i="1"/>
  <c r="V57" i="1"/>
  <c r="AG57" i="1"/>
  <c r="AH57" i="1"/>
  <c r="AI57" i="1"/>
  <c r="AJ57" i="1"/>
  <c r="AM57" i="1"/>
  <c r="AN57" i="1"/>
  <c r="AO57" i="1"/>
  <c r="AP57" i="1"/>
  <c r="AQ57" i="1"/>
  <c r="AR57" i="1"/>
  <c r="AS57" i="1"/>
  <c r="AT57" i="1"/>
  <c r="AU57" i="1"/>
  <c r="AW57" i="1"/>
  <c r="AX57" i="1"/>
  <c r="AY57" i="1"/>
  <c r="AZ57" i="1"/>
  <c r="D58" i="1"/>
  <c r="L58" i="1"/>
  <c r="M58" i="1"/>
  <c r="P58" i="1"/>
  <c r="R58" i="1"/>
  <c r="T58" i="1" s="1"/>
  <c r="V58" i="1"/>
  <c r="AG58" i="1"/>
  <c r="AH58" i="1"/>
  <c r="AI58" i="1"/>
  <c r="AJ58" i="1"/>
  <c r="AM58" i="1"/>
  <c r="AN58" i="1"/>
  <c r="AO58" i="1"/>
  <c r="AP58" i="1"/>
  <c r="AQ58" i="1"/>
  <c r="AR58" i="1"/>
  <c r="AS58" i="1"/>
  <c r="AT58" i="1"/>
  <c r="AU58" i="1"/>
  <c r="AW58" i="1"/>
  <c r="AX58" i="1"/>
  <c r="AY58" i="1"/>
  <c r="AZ58" i="1"/>
  <c r="D59" i="1"/>
  <c r="L59" i="1"/>
  <c r="M59" i="1"/>
  <c r="P59" i="1"/>
  <c r="R59" i="1"/>
  <c r="T59" i="1" s="1"/>
  <c r="V59" i="1"/>
  <c r="AG59" i="1"/>
  <c r="AH59" i="1"/>
  <c r="AI59" i="1"/>
  <c r="AJ59" i="1"/>
  <c r="AM59" i="1"/>
  <c r="AN59" i="1"/>
  <c r="AO59" i="1"/>
  <c r="AP59" i="1"/>
  <c r="AQ59" i="1"/>
  <c r="AR59" i="1"/>
  <c r="AS59" i="1"/>
  <c r="AT59" i="1"/>
  <c r="AU59" i="1"/>
  <c r="AW59" i="1"/>
  <c r="AX59" i="1"/>
  <c r="AY59" i="1"/>
  <c r="AZ59" i="1"/>
  <c r="D60" i="1"/>
  <c r="L60" i="1"/>
  <c r="M60" i="1"/>
  <c r="P60" i="1"/>
  <c r="R60" i="1"/>
  <c r="T60" i="1"/>
  <c r="V60" i="1"/>
  <c r="AG60" i="1"/>
  <c r="AH60" i="1"/>
  <c r="AI60" i="1"/>
  <c r="AJ60" i="1"/>
  <c r="AM60" i="1"/>
  <c r="AN60" i="1"/>
  <c r="AO60" i="1"/>
  <c r="AP60" i="1"/>
  <c r="AQ60" i="1"/>
  <c r="AR60" i="1"/>
  <c r="AS60" i="1"/>
  <c r="AT60" i="1"/>
  <c r="AU60" i="1"/>
  <c r="AW60" i="1"/>
  <c r="AX60" i="1"/>
  <c r="AY60" i="1"/>
  <c r="AZ60" i="1"/>
  <c r="D61" i="1"/>
  <c r="L61" i="1"/>
  <c r="M61" i="1"/>
  <c r="P61" i="1"/>
  <c r="R61" i="1"/>
  <c r="T61" i="1"/>
  <c r="V61" i="1"/>
  <c r="AG61" i="1"/>
  <c r="AH61" i="1"/>
  <c r="AI61" i="1"/>
  <c r="AJ61" i="1"/>
  <c r="AM61" i="1"/>
  <c r="AN61" i="1"/>
  <c r="AO61" i="1"/>
  <c r="AP61" i="1"/>
  <c r="AQ61" i="1"/>
  <c r="AR61" i="1"/>
  <c r="AS61" i="1"/>
  <c r="AT61" i="1"/>
  <c r="AU61" i="1"/>
  <c r="AW61" i="1"/>
  <c r="AX61" i="1"/>
  <c r="AY61" i="1"/>
  <c r="AZ61" i="1"/>
  <c r="D62" i="1"/>
  <c r="L62" i="1"/>
  <c r="M62" i="1"/>
  <c r="P62" i="1"/>
  <c r="R62" i="1"/>
  <c r="T62" i="1"/>
  <c r="V62" i="1"/>
  <c r="AG62" i="1"/>
  <c r="AH62" i="1"/>
  <c r="AI62" i="1"/>
  <c r="AJ62" i="1"/>
  <c r="AM62" i="1"/>
  <c r="AN62" i="1"/>
  <c r="AO62" i="1"/>
  <c r="AP62" i="1"/>
  <c r="AQ62" i="1"/>
  <c r="AR62" i="1"/>
  <c r="AS62" i="1"/>
  <c r="AT62" i="1"/>
  <c r="AU62" i="1"/>
  <c r="AW62" i="1"/>
  <c r="AX62" i="1"/>
  <c r="AY62" i="1"/>
  <c r="AZ62" i="1"/>
  <c r="D63" i="1"/>
  <c r="L63" i="1"/>
  <c r="M63" i="1"/>
  <c r="P63" i="1"/>
  <c r="R63" i="1"/>
  <c r="T63" i="1" s="1"/>
  <c r="V63" i="1"/>
  <c r="AG63" i="1"/>
  <c r="AH63" i="1"/>
  <c r="AI63" i="1"/>
  <c r="AJ63" i="1"/>
  <c r="AM63" i="1"/>
  <c r="AN63" i="1"/>
  <c r="AO63" i="1"/>
  <c r="AP63" i="1"/>
  <c r="AQ63" i="1"/>
  <c r="AR63" i="1"/>
  <c r="AS63" i="1"/>
  <c r="AT63" i="1"/>
  <c r="AU63" i="1"/>
  <c r="AW63" i="1"/>
  <c r="AX63" i="1"/>
  <c r="AY63" i="1"/>
  <c r="AZ63" i="1"/>
  <c r="D64" i="1"/>
  <c r="L64" i="1"/>
  <c r="M64" i="1"/>
  <c r="P64" i="1"/>
  <c r="R64" i="1"/>
  <c r="T64" i="1" s="1"/>
  <c r="V64" i="1"/>
  <c r="AG64" i="1"/>
  <c r="AH64" i="1"/>
  <c r="AI64" i="1"/>
  <c r="AJ64" i="1"/>
  <c r="AM64" i="1"/>
  <c r="AN64" i="1"/>
  <c r="AO64" i="1"/>
  <c r="AP64" i="1"/>
  <c r="AQ64" i="1"/>
  <c r="AR64" i="1"/>
  <c r="AS64" i="1"/>
  <c r="AT64" i="1"/>
  <c r="AU64" i="1"/>
  <c r="AW64" i="1"/>
  <c r="AX64" i="1"/>
  <c r="AY64" i="1"/>
  <c r="AZ64" i="1"/>
  <c r="D65" i="1"/>
  <c r="L65" i="1"/>
  <c r="M65" i="1"/>
  <c r="P65" i="1"/>
  <c r="R65" i="1"/>
  <c r="T65" i="1"/>
  <c r="V65" i="1"/>
  <c r="AG65" i="1"/>
  <c r="AH65" i="1"/>
  <c r="AI65" i="1"/>
  <c r="AJ65" i="1"/>
  <c r="AM65" i="1"/>
  <c r="AN65" i="1"/>
  <c r="AO65" i="1"/>
  <c r="AP65" i="1"/>
  <c r="AQ65" i="1"/>
  <c r="AR65" i="1"/>
  <c r="AS65" i="1"/>
  <c r="AT65" i="1"/>
  <c r="AU65" i="1"/>
  <c r="AW65" i="1"/>
  <c r="AX65" i="1"/>
  <c r="AY65" i="1"/>
  <c r="AZ65" i="1"/>
  <c r="D66" i="1"/>
  <c r="L66" i="1"/>
  <c r="M66" i="1"/>
  <c r="P66" i="1"/>
  <c r="R66" i="1"/>
  <c r="T66" i="1"/>
  <c r="V66" i="1"/>
  <c r="AG66" i="1"/>
  <c r="AH66" i="1"/>
  <c r="AI66" i="1"/>
  <c r="AJ66" i="1"/>
  <c r="AM66" i="1"/>
  <c r="AN66" i="1"/>
  <c r="AO66" i="1"/>
  <c r="AP66" i="1"/>
  <c r="AQ66" i="1"/>
  <c r="AR66" i="1"/>
  <c r="AS66" i="1"/>
  <c r="AT66" i="1"/>
  <c r="AU66" i="1"/>
  <c r="AW66" i="1"/>
  <c r="AX66" i="1"/>
  <c r="AY66" i="1"/>
  <c r="AZ66" i="1"/>
  <c r="D67" i="1"/>
  <c r="L67" i="1"/>
  <c r="M67" i="1"/>
  <c r="P67" i="1"/>
  <c r="R67" i="1"/>
  <c r="T67" i="1"/>
  <c r="V67" i="1"/>
  <c r="AG67" i="1"/>
  <c r="AH67" i="1"/>
  <c r="AI67" i="1"/>
  <c r="AJ67" i="1"/>
  <c r="AM67" i="1"/>
  <c r="AN67" i="1"/>
  <c r="AO67" i="1"/>
  <c r="AP67" i="1"/>
  <c r="AQ67" i="1"/>
  <c r="AR67" i="1"/>
  <c r="AS67" i="1"/>
  <c r="AT67" i="1"/>
  <c r="AU67" i="1"/>
  <c r="AW67" i="1"/>
  <c r="AX67" i="1"/>
  <c r="AY67" i="1"/>
  <c r="AZ67" i="1"/>
  <c r="D68" i="1"/>
  <c r="L68" i="1"/>
  <c r="M68" i="1"/>
  <c r="P68" i="1"/>
  <c r="R68" i="1"/>
  <c r="T68" i="1" s="1"/>
  <c r="V68" i="1"/>
  <c r="AG68" i="1"/>
  <c r="AH68" i="1"/>
  <c r="AI68" i="1"/>
  <c r="AJ68" i="1"/>
  <c r="AM68" i="1"/>
  <c r="AN68" i="1"/>
  <c r="AO68" i="1"/>
  <c r="AP68" i="1"/>
  <c r="AQ68" i="1"/>
  <c r="AR68" i="1"/>
  <c r="AS68" i="1"/>
  <c r="AT68" i="1"/>
  <c r="AU68" i="1"/>
  <c r="AW68" i="1"/>
  <c r="AX68" i="1"/>
  <c r="AY68" i="1"/>
  <c r="AZ68" i="1"/>
  <c r="D69" i="1"/>
  <c r="L69" i="1"/>
  <c r="M69" i="1"/>
  <c r="P69" i="1"/>
  <c r="R69" i="1"/>
  <c r="T69" i="1" s="1"/>
  <c r="V69" i="1"/>
  <c r="AG69" i="1"/>
  <c r="AH69" i="1"/>
  <c r="AI69" i="1"/>
  <c r="AJ69" i="1"/>
  <c r="AM69" i="1"/>
  <c r="AN69" i="1"/>
  <c r="AO69" i="1"/>
  <c r="AP69" i="1"/>
  <c r="AQ69" i="1"/>
  <c r="AR69" i="1"/>
  <c r="AS69" i="1"/>
  <c r="AT69" i="1"/>
  <c r="AU69" i="1"/>
  <c r="AW69" i="1"/>
  <c r="AX69" i="1"/>
  <c r="AY69" i="1"/>
  <c r="AZ69" i="1"/>
  <c r="D70" i="1"/>
  <c r="L70" i="1"/>
  <c r="M70" i="1"/>
  <c r="P70" i="1"/>
  <c r="R70" i="1"/>
  <c r="T70" i="1"/>
  <c r="V70" i="1"/>
  <c r="AG70" i="1"/>
  <c r="AH70" i="1"/>
  <c r="AI70" i="1"/>
  <c r="AJ70" i="1"/>
  <c r="AM70" i="1"/>
  <c r="AN70" i="1"/>
  <c r="AO70" i="1"/>
  <c r="AP70" i="1"/>
  <c r="AQ70" i="1"/>
  <c r="AR70" i="1"/>
  <c r="AS70" i="1"/>
  <c r="AT70" i="1"/>
  <c r="AU70" i="1"/>
  <c r="AW70" i="1"/>
  <c r="AX70" i="1"/>
  <c r="AY70" i="1"/>
  <c r="AZ70" i="1"/>
  <c r="D71" i="1"/>
  <c r="L71" i="1"/>
  <c r="M71" i="1"/>
  <c r="P71" i="1"/>
  <c r="R71" i="1"/>
  <c r="T71" i="1"/>
  <c r="V71" i="1"/>
  <c r="AG71" i="1"/>
  <c r="AH71" i="1"/>
  <c r="AI71" i="1"/>
  <c r="AJ71" i="1"/>
  <c r="AM71" i="1"/>
  <c r="AN71" i="1"/>
  <c r="AO71" i="1"/>
  <c r="AP71" i="1"/>
  <c r="AQ71" i="1"/>
  <c r="AR71" i="1"/>
  <c r="AS71" i="1"/>
  <c r="AT71" i="1"/>
  <c r="AU71" i="1"/>
  <c r="AW71" i="1"/>
  <c r="AX71" i="1"/>
  <c r="AY71" i="1"/>
  <c r="AZ71" i="1"/>
  <c r="D72" i="1"/>
  <c r="L72" i="1"/>
  <c r="M72" i="1"/>
  <c r="P72" i="1"/>
  <c r="R72" i="1"/>
  <c r="T72" i="1"/>
  <c r="V72" i="1"/>
  <c r="AG72" i="1"/>
  <c r="AH72" i="1"/>
  <c r="AI72" i="1"/>
  <c r="AJ72" i="1"/>
  <c r="AM72" i="1"/>
  <c r="AN72" i="1"/>
  <c r="AO72" i="1"/>
  <c r="AP72" i="1"/>
  <c r="AQ72" i="1"/>
  <c r="AR72" i="1"/>
  <c r="AS72" i="1"/>
  <c r="AT72" i="1"/>
  <c r="AU72" i="1"/>
  <c r="AW72" i="1"/>
  <c r="AX72" i="1"/>
  <c r="AY72" i="1"/>
  <c r="AZ72" i="1"/>
  <c r="D73" i="1"/>
  <c r="L73" i="1"/>
  <c r="M73" i="1"/>
  <c r="P73" i="1"/>
  <c r="R73" i="1"/>
  <c r="T73" i="1" s="1"/>
  <c r="V73" i="1"/>
  <c r="AG73" i="1"/>
  <c r="AH73" i="1"/>
  <c r="AI73" i="1"/>
  <c r="AJ73" i="1"/>
  <c r="AM73" i="1"/>
  <c r="AN73" i="1"/>
  <c r="AO73" i="1"/>
  <c r="AP73" i="1"/>
  <c r="AQ73" i="1"/>
  <c r="AR73" i="1"/>
  <c r="AS73" i="1"/>
  <c r="AT73" i="1"/>
  <c r="AU73" i="1"/>
  <c r="AW73" i="1"/>
  <c r="AX73" i="1"/>
  <c r="AY73" i="1"/>
  <c r="AZ73" i="1"/>
  <c r="D74" i="1"/>
  <c r="L74" i="1"/>
  <c r="M74" i="1"/>
  <c r="P74" i="1"/>
  <c r="R74" i="1"/>
  <c r="T74" i="1" s="1"/>
  <c r="V74" i="1"/>
  <c r="AG74" i="1"/>
  <c r="AH74" i="1"/>
  <c r="AI74" i="1"/>
  <c r="AJ74" i="1"/>
  <c r="AM74" i="1"/>
  <c r="AN74" i="1"/>
  <c r="AO74" i="1"/>
  <c r="AP74" i="1"/>
  <c r="AQ74" i="1"/>
  <c r="AR74" i="1"/>
  <c r="AS74" i="1"/>
  <c r="AT74" i="1"/>
  <c r="AU74" i="1"/>
  <c r="AW74" i="1"/>
  <c r="AX74" i="1"/>
  <c r="AY74" i="1"/>
  <c r="AZ74" i="1"/>
  <c r="D75" i="1"/>
  <c r="L75" i="1"/>
  <c r="M75" i="1"/>
  <c r="P75" i="1"/>
  <c r="R75" i="1"/>
  <c r="T75" i="1"/>
  <c r="V75" i="1"/>
  <c r="AG75" i="1"/>
  <c r="AH75" i="1"/>
  <c r="AI75" i="1"/>
  <c r="AJ75" i="1"/>
  <c r="AM75" i="1"/>
  <c r="AN75" i="1"/>
  <c r="AO75" i="1"/>
  <c r="AP75" i="1"/>
  <c r="AQ75" i="1"/>
  <c r="AR75" i="1"/>
  <c r="AS75" i="1"/>
  <c r="AT75" i="1"/>
  <c r="AU75" i="1"/>
  <c r="AW75" i="1"/>
  <c r="AX75" i="1"/>
  <c r="AY75" i="1"/>
  <c r="AZ75" i="1"/>
  <c r="D76" i="1"/>
  <c r="L76" i="1"/>
  <c r="M76" i="1"/>
  <c r="P76" i="1"/>
  <c r="R76" i="1"/>
  <c r="T76" i="1"/>
  <c r="V76" i="1"/>
  <c r="AG76" i="1"/>
  <c r="AH76" i="1"/>
  <c r="AI76" i="1"/>
  <c r="AJ76" i="1"/>
  <c r="AM76" i="1"/>
  <c r="AN76" i="1"/>
  <c r="AO76" i="1"/>
  <c r="AP76" i="1"/>
  <c r="AQ76" i="1"/>
  <c r="AR76" i="1"/>
  <c r="AS76" i="1"/>
  <c r="AT76" i="1"/>
  <c r="AU76" i="1"/>
  <c r="AW76" i="1"/>
  <c r="AX76" i="1"/>
  <c r="AY76" i="1"/>
  <c r="AZ76" i="1"/>
  <c r="D77" i="1"/>
  <c r="L77" i="1"/>
  <c r="M77" i="1"/>
  <c r="P77" i="1"/>
  <c r="R77" i="1"/>
  <c r="T77" i="1"/>
  <c r="V77" i="1"/>
  <c r="AG77" i="1"/>
  <c r="AH77" i="1"/>
  <c r="AI77" i="1"/>
  <c r="AJ77" i="1"/>
  <c r="AM77" i="1"/>
  <c r="AN77" i="1"/>
  <c r="AO77" i="1"/>
  <c r="AP77" i="1"/>
  <c r="AQ77" i="1"/>
  <c r="AR77" i="1"/>
  <c r="AS77" i="1"/>
  <c r="AT77" i="1"/>
  <c r="AU77" i="1"/>
  <c r="AW77" i="1"/>
  <c r="AX77" i="1"/>
  <c r="AY77" i="1"/>
  <c r="AZ77" i="1"/>
  <c r="D78" i="1"/>
  <c r="L78" i="1"/>
  <c r="M78" i="1"/>
  <c r="P78" i="1"/>
  <c r="R78" i="1"/>
  <c r="T78" i="1" s="1"/>
  <c r="V78" i="1"/>
  <c r="AG78" i="1"/>
  <c r="AH78" i="1"/>
  <c r="AI78" i="1"/>
  <c r="AJ78" i="1"/>
  <c r="AM78" i="1"/>
  <c r="AN78" i="1"/>
  <c r="AO78" i="1"/>
  <c r="AP78" i="1"/>
  <c r="AQ78" i="1"/>
  <c r="AR78" i="1"/>
  <c r="AS78" i="1"/>
  <c r="AT78" i="1"/>
  <c r="AU78" i="1"/>
  <c r="AW78" i="1"/>
  <c r="AX78" i="1"/>
  <c r="AY78" i="1"/>
  <c r="AZ78" i="1"/>
  <c r="D79" i="1"/>
  <c r="L79" i="1"/>
  <c r="M79" i="1"/>
  <c r="P79" i="1"/>
  <c r="R79" i="1"/>
  <c r="T79" i="1" s="1"/>
  <c r="V79" i="1"/>
  <c r="AG79" i="1"/>
  <c r="AH79" i="1"/>
  <c r="AI79" i="1"/>
  <c r="AJ79" i="1"/>
  <c r="AM79" i="1"/>
  <c r="AN79" i="1"/>
  <c r="AO79" i="1"/>
  <c r="AP79" i="1"/>
  <c r="AQ79" i="1"/>
  <c r="AR79" i="1"/>
  <c r="AS79" i="1"/>
  <c r="AT79" i="1"/>
  <c r="AU79" i="1"/>
  <c r="AW79" i="1"/>
  <c r="AX79" i="1"/>
  <c r="AY79" i="1"/>
  <c r="AZ79" i="1"/>
  <c r="D80" i="1"/>
  <c r="L80" i="1"/>
  <c r="M80" i="1"/>
  <c r="P80" i="1"/>
  <c r="R80" i="1"/>
  <c r="T80" i="1"/>
  <c r="V80" i="1"/>
  <c r="AG80" i="1"/>
  <c r="AH80" i="1"/>
  <c r="AI80" i="1"/>
  <c r="AJ80" i="1"/>
  <c r="AM80" i="1"/>
  <c r="AN80" i="1"/>
  <c r="AO80" i="1"/>
  <c r="AP80" i="1"/>
  <c r="AQ80" i="1"/>
  <c r="AR80" i="1"/>
  <c r="AS80" i="1"/>
  <c r="AT80" i="1"/>
  <c r="AU80" i="1"/>
  <c r="AW80" i="1"/>
  <c r="AX80" i="1"/>
  <c r="AY80" i="1"/>
  <c r="AZ80" i="1"/>
  <c r="D81" i="1"/>
  <c r="L81" i="1"/>
  <c r="M81" i="1"/>
  <c r="P81" i="1"/>
  <c r="R81" i="1"/>
  <c r="T81" i="1"/>
  <c r="V81" i="1"/>
  <c r="AG81" i="1"/>
  <c r="AH81" i="1"/>
  <c r="AI81" i="1"/>
  <c r="AJ81" i="1"/>
  <c r="AM81" i="1"/>
  <c r="AN81" i="1"/>
  <c r="AO81" i="1"/>
  <c r="AP81" i="1"/>
  <c r="AQ81" i="1"/>
  <c r="AR81" i="1"/>
  <c r="AS81" i="1"/>
  <c r="AT81" i="1"/>
  <c r="AU81" i="1"/>
  <c r="AW81" i="1"/>
  <c r="AX81" i="1"/>
  <c r="AY81" i="1"/>
  <c r="AZ81" i="1"/>
  <c r="D82" i="1"/>
  <c r="L82" i="1"/>
  <c r="M82" i="1"/>
  <c r="P82" i="1"/>
  <c r="R82" i="1"/>
  <c r="T82" i="1"/>
  <c r="V82" i="1"/>
  <c r="AG82" i="1"/>
  <c r="AH82" i="1"/>
  <c r="AI82" i="1"/>
  <c r="AJ82" i="1"/>
  <c r="AM82" i="1"/>
  <c r="AN82" i="1"/>
  <c r="AO82" i="1"/>
  <c r="AP82" i="1"/>
  <c r="AQ82" i="1"/>
  <c r="AR82" i="1"/>
  <c r="AS82" i="1"/>
  <c r="AT82" i="1"/>
  <c r="AU82" i="1"/>
  <c r="AW82" i="1"/>
  <c r="AX82" i="1"/>
  <c r="AY82" i="1"/>
  <c r="AZ82" i="1"/>
  <c r="D83" i="1"/>
  <c r="L83" i="1"/>
  <c r="M83" i="1"/>
  <c r="P83" i="1"/>
  <c r="R83" i="1"/>
  <c r="T83" i="1" s="1"/>
  <c r="V83" i="1"/>
  <c r="AG83" i="1"/>
  <c r="AH83" i="1"/>
  <c r="AI83" i="1"/>
  <c r="AJ83" i="1"/>
  <c r="AM83" i="1"/>
  <c r="AN83" i="1"/>
  <c r="AO83" i="1"/>
  <c r="AP83" i="1"/>
  <c r="AQ83" i="1"/>
  <c r="AR83" i="1"/>
  <c r="AS83" i="1"/>
  <c r="AT83" i="1"/>
  <c r="AU83" i="1"/>
  <c r="AW83" i="1"/>
  <c r="AX83" i="1"/>
  <c r="AY83" i="1"/>
  <c r="AZ83" i="1"/>
  <c r="D84" i="1"/>
  <c r="L84" i="1"/>
  <c r="M84" i="1"/>
  <c r="P84" i="1"/>
  <c r="R84" i="1"/>
  <c r="T84" i="1" s="1"/>
  <c r="V84" i="1"/>
  <c r="AG84" i="1"/>
  <c r="AH84" i="1"/>
  <c r="AI84" i="1"/>
  <c r="AJ84" i="1"/>
  <c r="AM84" i="1"/>
  <c r="AN84" i="1"/>
  <c r="AO84" i="1"/>
  <c r="AP84" i="1"/>
  <c r="AQ84" i="1"/>
  <c r="AR84" i="1"/>
  <c r="AS84" i="1"/>
  <c r="AT84" i="1"/>
  <c r="AU84" i="1"/>
  <c r="AW84" i="1"/>
  <c r="AX84" i="1"/>
  <c r="AY84" i="1"/>
  <c r="AZ84" i="1"/>
  <c r="D85" i="1"/>
  <c r="L85" i="1"/>
  <c r="M85" i="1"/>
  <c r="P85" i="1"/>
  <c r="R85" i="1"/>
  <c r="T85" i="1"/>
  <c r="V85" i="1"/>
  <c r="AG85" i="1"/>
  <c r="AH85" i="1"/>
  <c r="AI85" i="1"/>
  <c r="AJ85" i="1"/>
  <c r="AM85" i="1"/>
  <c r="AN85" i="1"/>
  <c r="AO85" i="1"/>
  <c r="AP85" i="1"/>
  <c r="AQ85" i="1"/>
  <c r="AR85" i="1"/>
  <c r="AS85" i="1"/>
  <c r="AT85" i="1"/>
  <c r="AU85" i="1"/>
  <c r="AW85" i="1"/>
  <c r="AX85" i="1"/>
  <c r="AY85" i="1"/>
  <c r="AZ85" i="1"/>
  <c r="D86" i="1"/>
  <c r="L86" i="1"/>
  <c r="M86" i="1"/>
  <c r="P86" i="1"/>
  <c r="R86" i="1"/>
  <c r="T86" i="1"/>
  <c r="V86" i="1"/>
  <c r="AG86" i="1"/>
  <c r="AH86" i="1"/>
  <c r="AI86" i="1"/>
  <c r="AJ86" i="1"/>
  <c r="AM86" i="1"/>
  <c r="AN86" i="1"/>
  <c r="AO86" i="1"/>
  <c r="AP86" i="1"/>
  <c r="AQ86" i="1"/>
  <c r="AR86" i="1"/>
  <c r="AS86" i="1"/>
  <c r="AT86" i="1"/>
  <c r="AU86" i="1"/>
  <c r="AW86" i="1"/>
  <c r="AX86" i="1"/>
  <c r="AY86" i="1"/>
  <c r="AZ86" i="1"/>
  <c r="D87" i="1"/>
  <c r="L87" i="1"/>
  <c r="M87" i="1"/>
  <c r="P87" i="1"/>
  <c r="R87" i="1"/>
  <c r="T87" i="1"/>
  <c r="V87" i="1"/>
  <c r="AG87" i="1"/>
  <c r="AH87" i="1"/>
  <c r="AI87" i="1"/>
  <c r="AJ87" i="1"/>
  <c r="AM87" i="1"/>
  <c r="AN87" i="1"/>
  <c r="AO87" i="1"/>
  <c r="AP87" i="1"/>
  <c r="AQ87" i="1"/>
  <c r="AR87" i="1"/>
  <c r="AS87" i="1"/>
  <c r="AT87" i="1"/>
  <c r="AU87" i="1"/>
  <c r="AW87" i="1"/>
  <c r="AX87" i="1"/>
  <c r="AY87" i="1"/>
  <c r="AZ87" i="1"/>
  <c r="D88" i="1"/>
  <c r="L88" i="1"/>
  <c r="M88" i="1"/>
  <c r="P88" i="1"/>
  <c r="R88" i="1"/>
  <c r="T88" i="1" s="1"/>
  <c r="V88" i="1"/>
  <c r="AG88" i="1"/>
  <c r="AH88" i="1"/>
  <c r="AI88" i="1"/>
  <c r="AJ88" i="1"/>
  <c r="AM88" i="1"/>
  <c r="AN88" i="1"/>
  <c r="AO88" i="1"/>
  <c r="AP88" i="1"/>
  <c r="AQ88" i="1"/>
  <c r="AR88" i="1"/>
  <c r="AS88" i="1"/>
  <c r="AT88" i="1"/>
  <c r="AU88" i="1"/>
  <c r="AW88" i="1"/>
  <c r="AX88" i="1"/>
  <c r="AY88" i="1"/>
  <c r="AZ88" i="1"/>
  <c r="D89" i="1"/>
  <c r="L89" i="1"/>
  <c r="M89" i="1"/>
  <c r="P89" i="1"/>
  <c r="R89" i="1"/>
  <c r="T89" i="1" s="1"/>
  <c r="V89" i="1"/>
  <c r="AG89" i="1"/>
  <c r="AH89" i="1"/>
  <c r="AI89" i="1"/>
  <c r="AJ89" i="1"/>
  <c r="AM89" i="1"/>
  <c r="AN89" i="1"/>
  <c r="AO89" i="1"/>
  <c r="AP89" i="1"/>
  <c r="AQ89" i="1"/>
  <c r="AR89" i="1"/>
  <c r="AS89" i="1"/>
  <c r="AT89" i="1"/>
  <c r="AU89" i="1"/>
  <c r="AW89" i="1"/>
  <c r="AX89" i="1"/>
  <c r="AY89" i="1"/>
  <c r="AZ89" i="1"/>
  <c r="D90" i="1"/>
  <c r="L90" i="1"/>
  <c r="M90" i="1"/>
  <c r="P90" i="1"/>
  <c r="R90" i="1"/>
  <c r="T90" i="1"/>
  <c r="V90" i="1"/>
  <c r="AG90" i="1"/>
  <c r="AH90" i="1"/>
  <c r="AI90" i="1"/>
  <c r="AJ90" i="1"/>
  <c r="AM90" i="1"/>
  <c r="AN90" i="1"/>
  <c r="AO90" i="1"/>
  <c r="AP90" i="1"/>
  <c r="AQ90" i="1"/>
  <c r="AR90" i="1"/>
  <c r="AS90" i="1"/>
  <c r="AT90" i="1"/>
  <c r="AU90" i="1"/>
  <c r="AW90" i="1"/>
  <c r="AX90" i="1"/>
  <c r="AY90" i="1"/>
  <c r="AZ90" i="1"/>
  <c r="D91" i="1"/>
  <c r="L91" i="1"/>
  <c r="M91" i="1"/>
  <c r="P91" i="1"/>
  <c r="R91" i="1"/>
  <c r="T91" i="1"/>
  <c r="V91" i="1"/>
  <c r="AG91" i="1"/>
  <c r="AH91" i="1"/>
  <c r="AI91" i="1"/>
  <c r="AJ91" i="1"/>
  <c r="AM91" i="1"/>
  <c r="AN91" i="1"/>
  <c r="AO91" i="1"/>
  <c r="AP91" i="1"/>
  <c r="AQ91" i="1"/>
  <c r="AR91" i="1"/>
  <c r="AS91" i="1"/>
  <c r="AT91" i="1"/>
  <c r="AU91" i="1"/>
  <c r="AW91" i="1"/>
  <c r="AX91" i="1"/>
  <c r="AY91" i="1"/>
  <c r="AZ91" i="1"/>
  <c r="D92" i="1"/>
  <c r="L92" i="1"/>
  <c r="M92" i="1"/>
  <c r="P92" i="1"/>
  <c r="R92" i="1"/>
  <c r="T92" i="1"/>
  <c r="V92" i="1"/>
  <c r="AG92" i="1"/>
  <c r="AH92" i="1"/>
  <c r="AI92" i="1"/>
  <c r="AJ92" i="1"/>
  <c r="AM92" i="1"/>
  <c r="AN92" i="1"/>
  <c r="AO92" i="1"/>
  <c r="AP92" i="1"/>
  <c r="AQ92" i="1"/>
  <c r="AR92" i="1"/>
  <c r="AS92" i="1"/>
  <c r="AT92" i="1"/>
  <c r="AU92" i="1"/>
  <c r="AW92" i="1"/>
  <c r="AX92" i="1"/>
  <c r="AY92" i="1"/>
  <c r="AZ92" i="1"/>
  <c r="D93" i="1"/>
  <c r="L93" i="1"/>
  <c r="M93" i="1"/>
  <c r="P93" i="1"/>
  <c r="R93" i="1"/>
  <c r="T93" i="1" s="1"/>
  <c r="V93" i="1"/>
  <c r="AG93" i="1"/>
  <c r="AH93" i="1"/>
  <c r="AI93" i="1"/>
  <c r="AJ93" i="1"/>
  <c r="AM93" i="1"/>
  <c r="AN93" i="1"/>
  <c r="AO93" i="1"/>
  <c r="AP93" i="1"/>
  <c r="AQ93" i="1"/>
  <c r="AR93" i="1"/>
  <c r="AS93" i="1"/>
  <c r="AT93" i="1"/>
  <c r="AU93" i="1"/>
  <c r="AW93" i="1"/>
  <c r="AX93" i="1"/>
  <c r="AY93" i="1"/>
  <c r="AZ93" i="1"/>
  <c r="D94" i="1"/>
  <c r="L94" i="1"/>
  <c r="M94" i="1"/>
  <c r="P94" i="1"/>
  <c r="R94" i="1"/>
  <c r="T94" i="1" s="1"/>
  <c r="V94" i="1"/>
  <c r="AG94" i="1"/>
  <c r="AH94" i="1"/>
  <c r="AI94" i="1"/>
  <c r="AJ94" i="1"/>
  <c r="AM94" i="1"/>
  <c r="AN94" i="1"/>
  <c r="AO94" i="1"/>
  <c r="AP94" i="1"/>
  <c r="AQ94" i="1"/>
  <c r="AR94" i="1"/>
  <c r="AS94" i="1"/>
  <c r="AT94" i="1"/>
  <c r="AU94" i="1"/>
  <c r="AW94" i="1"/>
  <c r="AX94" i="1"/>
  <c r="AY94" i="1"/>
  <c r="AZ94" i="1"/>
  <c r="D95" i="1"/>
  <c r="L95" i="1"/>
  <c r="M95" i="1"/>
  <c r="P95" i="1"/>
  <c r="R95" i="1"/>
  <c r="T95" i="1"/>
  <c r="V95" i="1"/>
  <c r="AG95" i="1"/>
  <c r="AH95" i="1"/>
  <c r="AI95" i="1"/>
  <c r="AJ95" i="1"/>
  <c r="AM95" i="1"/>
  <c r="AN95" i="1"/>
  <c r="AO95" i="1"/>
  <c r="AP95" i="1"/>
  <c r="AQ95" i="1"/>
  <c r="AR95" i="1"/>
  <c r="AS95" i="1"/>
  <c r="AT95" i="1"/>
  <c r="AU95" i="1"/>
  <c r="AW95" i="1"/>
  <c r="AX95" i="1"/>
  <c r="AY95" i="1"/>
  <c r="AZ95" i="1"/>
  <c r="D96" i="1"/>
  <c r="L96" i="1"/>
  <c r="M96" i="1"/>
  <c r="P96" i="1"/>
  <c r="R96" i="1"/>
  <c r="T96" i="1"/>
  <c r="V96" i="1"/>
  <c r="AG96" i="1"/>
  <c r="AH96" i="1"/>
  <c r="AI96" i="1"/>
  <c r="AJ96" i="1"/>
  <c r="AM96" i="1"/>
  <c r="AN96" i="1"/>
  <c r="AO96" i="1"/>
  <c r="AP96" i="1"/>
  <c r="AQ96" i="1"/>
  <c r="AR96" i="1"/>
  <c r="AS96" i="1"/>
  <c r="AT96" i="1"/>
  <c r="AU96" i="1"/>
  <c r="AW96" i="1"/>
  <c r="AX96" i="1"/>
  <c r="AY96" i="1"/>
  <c r="AZ96" i="1"/>
  <c r="D97" i="1"/>
  <c r="L97" i="1"/>
  <c r="M97" i="1"/>
  <c r="P97" i="1"/>
  <c r="R97" i="1"/>
  <c r="T97" i="1"/>
  <c r="V97" i="1"/>
  <c r="AG97" i="1"/>
  <c r="AH97" i="1"/>
  <c r="AI97" i="1"/>
  <c r="AJ97" i="1"/>
  <c r="AM97" i="1"/>
  <c r="AN97" i="1"/>
  <c r="AO97" i="1"/>
  <c r="AP97" i="1"/>
  <c r="AQ97" i="1"/>
  <c r="AR97" i="1"/>
  <c r="AS97" i="1"/>
  <c r="AT97" i="1"/>
  <c r="AU97" i="1"/>
  <c r="AW97" i="1"/>
  <c r="AX97" i="1"/>
  <c r="AY97" i="1"/>
  <c r="AZ97" i="1"/>
  <c r="D98" i="1"/>
  <c r="L98" i="1"/>
  <c r="M98" i="1"/>
  <c r="P98" i="1"/>
  <c r="R98" i="1"/>
  <c r="T98" i="1" s="1"/>
  <c r="V98" i="1"/>
  <c r="AG98" i="1"/>
  <c r="AH98" i="1"/>
  <c r="AI98" i="1"/>
  <c r="AJ98" i="1"/>
  <c r="AM98" i="1"/>
  <c r="AN98" i="1"/>
  <c r="AO98" i="1"/>
  <c r="AP98" i="1"/>
  <c r="AQ98" i="1"/>
  <c r="AR98" i="1"/>
  <c r="AS98" i="1"/>
  <c r="AT98" i="1"/>
  <c r="AU98" i="1"/>
  <c r="AW98" i="1"/>
  <c r="AX98" i="1"/>
  <c r="AY98" i="1"/>
  <c r="AZ98" i="1"/>
  <c r="D99" i="1"/>
  <c r="L99" i="1"/>
  <c r="M99" i="1"/>
  <c r="P99" i="1"/>
  <c r="R99" i="1"/>
  <c r="T99" i="1" s="1"/>
  <c r="V99" i="1"/>
  <c r="AG99" i="1"/>
  <c r="AH99" i="1"/>
  <c r="AI99" i="1"/>
  <c r="AJ99" i="1"/>
  <c r="AM99" i="1"/>
  <c r="AN99" i="1"/>
  <c r="AO99" i="1"/>
  <c r="AP99" i="1"/>
  <c r="AQ99" i="1"/>
  <c r="AR99" i="1"/>
  <c r="AS99" i="1"/>
  <c r="AT99" i="1"/>
  <c r="AU99" i="1"/>
  <c r="AW99" i="1"/>
  <c r="AX99" i="1"/>
  <c r="AY99" i="1"/>
  <c r="AZ99" i="1"/>
  <c r="D100" i="1"/>
  <c r="L100" i="1"/>
  <c r="M100" i="1"/>
  <c r="P100" i="1"/>
  <c r="R100" i="1"/>
  <c r="T100" i="1"/>
  <c r="V100" i="1"/>
  <c r="AG100" i="1"/>
  <c r="AH100" i="1"/>
  <c r="AI100" i="1"/>
  <c r="AJ100" i="1"/>
  <c r="AM100" i="1"/>
  <c r="AN100" i="1"/>
  <c r="AO100" i="1"/>
  <c r="AP100" i="1"/>
  <c r="AQ100" i="1"/>
  <c r="AR100" i="1"/>
  <c r="AS100" i="1"/>
  <c r="AT100" i="1"/>
  <c r="AU100" i="1"/>
  <c r="AW100" i="1"/>
  <c r="AX100" i="1"/>
  <c r="AY100" i="1"/>
  <c r="AZ100" i="1"/>
  <c r="D101" i="1"/>
  <c r="L101" i="1"/>
  <c r="M101" i="1"/>
  <c r="P101" i="1"/>
  <c r="R101" i="1"/>
  <c r="T101" i="1"/>
  <c r="V101" i="1"/>
  <c r="AG101" i="1"/>
  <c r="AH101" i="1"/>
  <c r="AI101" i="1"/>
  <c r="AJ101" i="1"/>
  <c r="AM101" i="1"/>
  <c r="AN101" i="1"/>
  <c r="AO101" i="1"/>
  <c r="AP101" i="1"/>
  <c r="AQ101" i="1"/>
  <c r="AR101" i="1"/>
  <c r="AS101" i="1"/>
  <c r="AT101" i="1"/>
  <c r="AU101" i="1"/>
  <c r="AW101" i="1"/>
  <c r="AX101" i="1"/>
  <c r="AY101" i="1"/>
  <c r="AZ101" i="1"/>
  <c r="D102" i="1"/>
  <c r="L102" i="1"/>
  <c r="M102" i="1"/>
  <c r="P102" i="1"/>
  <c r="R102" i="1"/>
  <c r="T102" i="1"/>
  <c r="V102" i="1"/>
  <c r="AG102" i="1"/>
  <c r="AH102" i="1"/>
  <c r="AI102" i="1"/>
  <c r="AJ102" i="1"/>
  <c r="AM102" i="1"/>
  <c r="AN102" i="1"/>
  <c r="AO102" i="1"/>
  <c r="AP102" i="1"/>
  <c r="AQ102" i="1"/>
  <c r="AR102" i="1"/>
  <c r="AS102" i="1"/>
  <c r="AT102" i="1"/>
  <c r="AU102" i="1"/>
  <c r="AW102" i="1"/>
  <c r="AX102" i="1"/>
  <c r="AY102" i="1"/>
  <c r="AZ102" i="1"/>
  <c r="D103" i="1"/>
  <c r="L103" i="1"/>
  <c r="M103" i="1"/>
  <c r="P103" i="1"/>
  <c r="R103" i="1"/>
  <c r="T103" i="1" s="1"/>
  <c r="V103" i="1"/>
  <c r="AG103" i="1"/>
  <c r="AH103" i="1"/>
  <c r="AI103" i="1"/>
  <c r="AJ103" i="1"/>
  <c r="AM103" i="1"/>
  <c r="AN103" i="1"/>
  <c r="AO103" i="1"/>
  <c r="AP103" i="1"/>
  <c r="AQ103" i="1"/>
  <c r="AR103" i="1"/>
  <c r="AS103" i="1"/>
  <c r="AT103" i="1"/>
  <c r="AU103" i="1"/>
  <c r="AW103" i="1"/>
  <c r="AX103" i="1"/>
  <c r="AY103" i="1"/>
  <c r="AZ103" i="1"/>
  <c r="D104" i="1"/>
  <c r="L104" i="1"/>
  <c r="M104" i="1"/>
  <c r="P104" i="1"/>
  <c r="R104" i="1"/>
  <c r="T104" i="1" s="1"/>
  <c r="V104" i="1"/>
  <c r="AG104" i="1"/>
  <c r="AH104" i="1"/>
  <c r="AI104" i="1"/>
  <c r="AJ104" i="1"/>
  <c r="AM104" i="1"/>
  <c r="AN104" i="1"/>
  <c r="AO104" i="1"/>
  <c r="AP104" i="1"/>
  <c r="AQ104" i="1"/>
  <c r="AR104" i="1"/>
  <c r="AS104" i="1"/>
  <c r="AT104" i="1"/>
  <c r="AU104" i="1"/>
  <c r="AW104" i="1"/>
  <c r="AX104" i="1"/>
  <c r="AY104" i="1"/>
  <c r="AZ104" i="1"/>
  <c r="D105" i="1"/>
  <c r="L105" i="1"/>
  <c r="M105" i="1"/>
  <c r="P105" i="1"/>
  <c r="R105" i="1"/>
  <c r="T105" i="1"/>
  <c r="V105" i="1"/>
  <c r="AG105" i="1"/>
  <c r="AH105" i="1"/>
  <c r="AI105" i="1"/>
  <c r="AJ105" i="1"/>
  <c r="AM105" i="1"/>
  <c r="AN105" i="1"/>
  <c r="AO105" i="1"/>
  <c r="AP105" i="1"/>
  <c r="AQ105" i="1"/>
  <c r="AR105" i="1"/>
  <c r="AS105" i="1"/>
  <c r="AT105" i="1"/>
  <c r="AU105" i="1"/>
  <c r="AW105" i="1"/>
  <c r="AX105" i="1"/>
  <c r="AY105" i="1"/>
  <c r="AZ105" i="1"/>
  <c r="D106" i="1"/>
  <c r="L106" i="1"/>
  <c r="M106" i="1"/>
  <c r="P106" i="1"/>
  <c r="R106" i="1"/>
  <c r="T106" i="1"/>
  <c r="V106" i="1"/>
  <c r="AG106" i="1"/>
  <c r="AH106" i="1"/>
  <c r="AI106" i="1"/>
  <c r="AJ106" i="1"/>
  <c r="AM106" i="1"/>
  <c r="AN106" i="1"/>
  <c r="AO106" i="1"/>
  <c r="AP106" i="1"/>
  <c r="AQ106" i="1"/>
  <c r="AR106" i="1"/>
  <c r="AS106" i="1"/>
  <c r="AT106" i="1"/>
  <c r="AU106" i="1"/>
  <c r="AW106" i="1"/>
  <c r="AX106" i="1"/>
  <c r="AY106" i="1"/>
  <c r="AZ106" i="1"/>
  <c r="D107" i="1"/>
  <c r="L107" i="1"/>
  <c r="M107" i="1"/>
  <c r="P107" i="1"/>
  <c r="R107" i="1"/>
  <c r="T107" i="1"/>
  <c r="V107" i="1"/>
  <c r="AG107" i="1"/>
  <c r="AH107" i="1"/>
  <c r="AI107" i="1"/>
  <c r="AJ107" i="1"/>
  <c r="AM107" i="1"/>
  <c r="AN107" i="1"/>
  <c r="AO107" i="1"/>
  <c r="AP107" i="1"/>
  <c r="AQ107" i="1"/>
  <c r="AR107" i="1"/>
  <c r="AS107" i="1"/>
  <c r="AT107" i="1"/>
  <c r="AU107" i="1"/>
  <c r="AW107" i="1"/>
  <c r="AX107" i="1"/>
  <c r="AY107" i="1"/>
  <c r="AZ107" i="1"/>
  <c r="D108" i="1"/>
  <c r="L108" i="1"/>
  <c r="M108" i="1"/>
  <c r="P108" i="1"/>
  <c r="R108" i="1"/>
  <c r="T108" i="1" s="1"/>
  <c r="V108" i="1"/>
  <c r="AG108" i="1"/>
  <c r="AH108" i="1"/>
  <c r="AI108" i="1"/>
  <c r="AJ108" i="1"/>
  <c r="AM108" i="1"/>
  <c r="AN108" i="1"/>
  <c r="AO108" i="1"/>
  <c r="AP108" i="1"/>
  <c r="AQ108" i="1"/>
  <c r="AR108" i="1"/>
  <c r="AS108" i="1"/>
  <c r="AT108" i="1"/>
  <c r="AU108" i="1"/>
  <c r="AW108" i="1"/>
  <c r="AX108" i="1"/>
  <c r="AY108" i="1"/>
  <c r="AZ108" i="1"/>
  <c r="D109" i="1"/>
  <c r="L109" i="1"/>
  <c r="M109" i="1"/>
  <c r="P109" i="1"/>
  <c r="R109" i="1"/>
  <c r="T109" i="1" s="1"/>
  <c r="V109" i="1"/>
  <c r="AG109" i="1"/>
  <c r="AH109" i="1"/>
  <c r="AI109" i="1"/>
  <c r="AJ109" i="1"/>
  <c r="AM109" i="1"/>
  <c r="AN109" i="1"/>
  <c r="AO109" i="1"/>
  <c r="AP109" i="1"/>
  <c r="AQ109" i="1"/>
  <c r="AR109" i="1"/>
  <c r="AS109" i="1"/>
  <c r="AT109" i="1"/>
  <c r="AU109" i="1"/>
  <c r="AW109" i="1"/>
  <c r="AX109" i="1"/>
  <c r="AY109" i="1"/>
  <c r="AZ109" i="1"/>
  <c r="D110" i="1"/>
  <c r="L110" i="1"/>
  <c r="M110" i="1"/>
  <c r="P110" i="1"/>
  <c r="R110" i="1"/>
  <c r="T110" i="1"/>
  <c r="V110" i="1"/>
  <c r="AG110" i="1"/>
  <c r="AH110" i="1"/>
  <c r="AI110" i="1"/>
  <c r="AJ110" i="1"/>
  <c r="AM110" i="1"/>
  <c r="AN110" i="1"/>
  <c r="AO110" i="1"/>
  <c r="AP110" i="1"/>
  <c r="AQ110" i="1"/>
  <c r="AR110" i="1"/>
  <c r="AS110" i="1"/>
  <c r="AT110" i="1"/>
  <c r="AU110" i="1"/>
  <c r="AW110" i="1"/>
  <c r="AX110" i="1"/>
  <c r="AY110" i="1"/>
  <c r="AZ110" i="1"/>
  <c r="D111" i="1"/>
  <c r="L111" i="1"/>
  <c r="M111" i="1"/>
  <c r="P111" i="1"/>
  <c r="R111" i="1"/>
  <c r="T111" i="1"/>
  <c r="V111" i="1"/>
  <c r="AG111" i="1"/>
  <c r="AH111" i="1"/>
  <c r="AI111" i="1"/>
  <c r="AJ111" i="1"/>
  <c r="AM111" i="1"/>
  <c r="AN111" i="1"/>
  <c r="AO111" i="1"/>
  <c r="AP111" i="1"/>
  <c r="AQ111" i="1"/>
  <c r="AR111" i="1"/>
  <c r="AS111" i="1"/>
  <c r="AT111" i="1"/>
  <c r="AU111" i="1"/>
  <c r="AW111" i="1"/>
  <c r="AX111" i="1"/>
  <c r="AY111" i="1"/>
  <c r="AZ111" i="1"/>
  <c r="D112" i="1"/>
  <c r="L112" i="1"/>
  <c r="M112" i="1"/>
  <c r="P112" i="1"/>
  <c r="R112" i="1"/>
  <c r="T112" i="1"/>
  <c r="V112" i="1"/>
  <c r="AG112" i="1"/>
  <c r="AH112" i="1"/>
  <c r="AI112" i="1"/>
  <c r="AJ112" i="1"/>
  <c r="AM112" i="1"/>
  <c r="AN112" i="1"/>
  <c r="AO112" i="1"/>
  <c r="AP112" i="1"/>
  <c r="AQ112" i="1"/>
  <c r="AR112" i="1"/>
  <c r="AS112" i="1"/>
  <c r="AT112" i="1"/>
  <c r="AU112" i="1"/>
  <c r="AW112" i="1"/>
  <c r="AX112" i="1"/>
  <c r="AY112" i="1"/>
  <c r="AZ112" i="1"/>
  <c r="D113" i="1"/>
  <c r="L113" i="1"/>
  <c r="M113" i="1"/>
  <c r="P113" i="1"/>
  <c r="R113" i="1"/>
  <c r="T113" i="1" s="1"/>
  <c r="V113" i="1"/>
  <c r="AG113" i="1"/>
  <c r="AH113" i="1"/>
  <c r="AI113" i="1"/>
  <c r="AJ113" i="1"/>
  <c r="AM113" i="1"/>
  <c r="AN113" i="1"/>
  <c r="AO113" i="1"/>
  <c r="AP113" i="1"/>
  <c r="AQ113" i="1"/>
  <c r="AR113" i="1"/>
  <c r="AS113" i="1"/>
  <c r="AT113" i="1"/>
  <c r="AU113" i="1"/>
  <c r="AW113" i="1"/>
  <c r="AX113" i="1"/>
  <c r="AY113" i="1"/>
  <c r="AZ113" i="1"/>
  <c r="D114" i="1"/>
  <c r="L114" i="1"/>
  <c r="M114" i="1"/>
  <c r="P114" i="1"/>
  <c r="R114" i="1"/>
  <c r="T114" i="1" s="1"/>
  <c r="V114" i="1"/>
  <c r="AG114" i="1"/>
  <c r="AH114" i="1"/>
  <c r="AI114" i="1"/>
  <c r="AJ114" i="1"/>
  <c r="AM114" i="1"/>
  <c r="AN114" i="1"/>
  <c r="AO114" i="1"/>
  <c r="AP114" i="1"/>
  <c r="AQ114" i="1"/>
  <c r="AR114" i="1"/>
  <c r="AS114" i="1"/>
  <c r="AT114" i="1"/>
  <c r="AU114" i="1"/>
  <c r="AW114" i="1"/>
  <c r="AX114" i="1"/>
  <c r="AY114" i="1"/>
  <c r="AZ114" i="1"/>
  <c r="D115" i="1"/>
  <c r="L115" i="1"/>
  <c r="M115" i="1"/>
  <c r="P115" i="1"/>
  <c r="R115" i="1"/>
  <c r="T115" i="1"/>
  <c r="V115" i="1"/>
  <c r="AG115" i="1"/>
  <c r="AH115" i="1"/>
  <c r="AI115" i="1"/>
  <c r="AJ115" i="1"/>
  <c r="AM115" i="1"/>
  <c r="AN115" i="1"/>
  <c r="AO115" i="1"/>
  <c r="AP115" i="1"/>
  <c r="AQ115" i="1"/>
  <c r="AR115" i="1"/>
  <c r="AS115" i="1"/>
  <c r="AT115" i="1"/>
  <c r="AU115" i="1"/>
  <c r="AW115" i="1"/>
  <c r="AX115" i="1"/>
  <c r="AY115" i="1"/>
  <c r="AZ115" i="1"/>
  <c r="D116" i="1"/>
  <c r="L116" i="1"/>
  <c r="M116" i="1"/>
  <c r="P116" i="1"/>
  <c r="R116" i="1"/>
  <c r="T116" i="1"/>
  <c r="V116" i="1"/>
  <c r="AG116" i="1"/>
  <c r="AH116" i="1"/>
  <c r="AI116" i="1"/>
  <c r="AJ116" i="1"/>
  <c r="AM116" i="1"/>
  <c r="AN116" i="1"/>
  <c r="AO116" i="1"/>
  <c r="AP116" i="1"/>
  <c r="AQ116" i="1"/>
  <c r="AR116" i="1"/>
  <c r="AS116" i="1"/>
  <c r="AT116" i="1"/>
  <c r="AU116" i="1"/>
  <c r="AW116" i="1"/>
  <c r="AX116" i="1"/>
  <c r="AY116" i="1"/>
  <c r="AZ116" i="1"/>
  <c r="D117" i="1"/>
  <c r="L117" i="1"/>
  <c r="M117" i="1"/>
  <c r="P117" i="1"/>
  <c r="R117" i="1"/>
  <c r="T117" i="1"/>
  <c r="V117" i="1"/>
  <c r="AG117" i="1"/>
  <c r="AH117" i="1"/>
  <c r="AI117" i="1"/>
  <c r="AJ117" i="1"/>
  <c r="AM117" i="1"/>
  <c r="AN117" i="1"/>
  <c r="AO117" i="1"/>
  <c r="AP117" i="1"/>
  <c r="AQ117" i="1"/>
  <c r="AR117" i="1"/>
  <c r="AS117" i="1"/>
  <c r="AT117" i="1"/>
  <c r="AU117" i="1"/>
  <c r="AW117" i="1"/>
  <c r="AX117" i="1"/>
  <c r="AY117" i="1"/>
  <c r="AZ117" i="1"/>
  <c r="D118" i="1"/>
  <c r="L118" i="1"/>
  <c r="M118" i="1"/>
  <c r="P118" i="1"/>
  <c r="R118" i="1"/>
  <c r="T118" i="1" s="1"/>
  <c r="V118" i="1"/>
  <c r="AG118" i="1"/>
  <c r="AH118" i="1"/>
  <c r="AI118" i="1"/>
  <c r="AJ118" i="1"/>
  <c r="AM118" i="1"/>
  <c r="AN118" i="1"/>
  <c r="AO118" i="1"/>
  <c r="AP118" i="1"/>
  <c r="AQ118" i="1"/>
  <c r="AR118" i="1"/>
  <c r="AS118" i="1"/>
  <c r="AT118" i="1"/>
  <c r="AU118" i="1"/>
  <c r="AW118" i="1"/>
  <c r="AX118" i="1"/>
  <c r="AY118" i="1"/>
  <c r="AZ118" i="1"/>
  <c r="D119" i="1"/>
  <c r="L119" i="1"/>
  <c r="M119" i="1"/>
  <c r="P119" i="1"/>
  <c r="R119" i="1"/>
  <c r="T119" i="1" s="1"/>
  <c r="V119" i="1"/>
  <c r="AG119" i="1"/>
  <c r="AH119" i="1"/>
  <c r="AI119" i="1"/>
  <c r="AJ119" i="1"/>
  <c r="AM119" i="1"/>
  <c r="AN119" i="1"/>
  <c r="AO119" i="1"/>
  <c r="AP119" i="1"/>
  <c r="AQ119" i="1"/>
  <c r="AR119" i="1"/>
  <c r="AS119" i="1"/>
  <c r="AT119" i="1"/>
  <c r="AU119" i="1"/>
  <c r="AW119" i="1"/>
  <c r="AX119" i="1"/>
  <c r="AY119" i="1"/>
  <c r="AZ119" i="1"/>
  <c r="D120" i="1"/>
  <c r="L120" i="1"/>
  <c r="M120" i="1"/>
  <c r="P120" i="1"/>
  <c r="R120" i="1"/>
  <c r="T120" i="1"/>
  <c r="V120" i="1"/>
  <c r="AG120" i="1"/>
  <c r="AH120" i="1"/>
  <c r="AI120" i="1"/>
  <c r="AJ120" i="1"/>
  <c r="AM120" i="1"/>
  <c r="AN120" i="1"/>
  <c r="AO120" i="1"/>
  <c r="AP120" i="1"/>
  <c r="AQ120" i="1"/>
  <c r="AR120" i="1"/>
  <c r="AS120" i="1"/>
  <c r="AT120" i="1"/>
  <c r="AU120" i="1"/>
  <c r="AW120" i="1"/>
  <c r="AX120" i="1"/>
  <c r="AY120" i="1"/>
  <c r="AZ120" i="1"/>
  <c r="D121" i="1"/>
  <c r="L121" i="1"/>
  <c r="M121" i="1"/>
  <c r="P121" i="1"/>
  <c r="R121" i="1"/>
  <c r="T121" i="1"/>
  <c r="V121" i="1"/>
  <c r="AG121" i="1"/>
  <c r="AH121" i="1"/>
  <c r="AI121" i="1"/>
  <c r="AJ121" i="1"/>
  <c r="AM121" i="1"/>
  <c r="AN121" i="1"/>
  <c r="AO121" i="1"/>
  <c r="AP121" i="1"/>
  <c r="AQ121" i="1"/>
  <c r="AR121" i="1"/>
  <c r="AS121" i="1"/>
  <c r="AT121" i="1"/>
  <c r="AU121" i="1"/>
  <c r="AW121" i="1"/>
  <c r="AX121" i="1"/>
  <c r="AY121" i="1"/>
  <c r="AZ121" i="1"/>
  <c r="D122" i="1"/>
  <c r="L122" i="1"/>
  <c r="M122" i="1"/>
  <c r="P122" i="1"/>
  <c r="R122" i="1"/>
  <c r="T122" i="1"/>
  <c r="V122" i="1"/>
  <c r="AG122" i="1"/>
  <c r="AH122" i="1"/>
  <c r="AI122" i="1"/>
  <c r="AJ122" i="1"/>
  <c r="AM122" i="1"/>
  <c r="AN122" i="1"/>
  <c r="AO122" i="1"/>
  <c r="AP122" i="1"/>
  <c r="AQ122" i="1"/>
  <c r="AR122" i="1"/>
  <c r="AS122" i="1"/>
  <c r="AT122" i="1"/>
  <c r="AU122" i="1"/>
  <c r="AW122" i="1"/>
  <c r="AX122" i="1"/>
  <c r="AY122" i="1"/>
  <c r="AZ122" i="1"/>
  <c r="D123" i="1"/>
  <c r="L123" i="1"/>
  <c r="M123" i="1"/>
  <c r="P123" i="1"/>
  <c r="R123" i="1"/>
  <c r="T123" i="1" s="1"/>
  <c r="V123" i="1"/>
  <c r="AG123" i="1"/>
  <c r="AH123" i="1"/>
  <c r="AI123" i="1"/>
  <c r="AJ123" i="1"/>
  <c r="AM123" i="1"/>
  <c r="AN123" i="1"/>
  <c r="AO123" i="1"/>
  <c r="AP123" i="1"/>
  <c r="AQ123" i="1"/>
  <c r="AR123" i="1"/>
  <c r="AS123" i="1"/>
  <c r="AT123" i="1"/>
  <c r="AU123" i="1"/>
  <c r="AW123" i="1"/>
  <c r="AX123" i="1"/>
  <c r="AY123" i="1"/>
  <c r="AZ123" i="1"/>
  <c r="D124" i="1"/>
  <c r="L124" i="1"/>
  <c r="M124" i="1"/>
  <c r="P124" i="1"/>
  <c r="R124" i="1"/>
  <c r="T124" i="1" s="1"/>
  <c r="V124" i="1"/>
  <c r="AG124" i="1"/>
  <c r="AH124" i="1"/>
  <c r="AI124" i="1"/>
  <c r="AJ124" i="1"/>
  <c r="AM124" i="1"/>
  <c r="AN124" i="1"/>
  <c r="AO124" i="1"/>
  <c r="AP124" i="1"/>
  <c r="AQ124" i="1"/>
  <c r="AR124" i="1"/>
  <c r="AS124" i="1"/>
  <c r="AT124" i="1"/>
  <c r="AU124" i="1"/>
  <c r="AW124" i="1"/>
  <c r="AX124" i="1"/>
  <c r="AY124" i="1"/>
  <c r="AZ124" i="1"/>
  <c r="D125" i="1"/>
  <c r="L125" i="1"/>
  <c r="M125" i="1"/>
  <c r="P125" i="1"/>
  <c r="R125" i="1"/>
  <c r="T125" i="1"/>
  <c r="V125" i="1"/>
  <c r="AG125" i="1"/>
  <c r="AH125" i="1"/>
  <c r="AI125" i="1"/>
  <c r="AJ125" i="1"/>
  <c r="AM125" i="1"/>
  <c r="AN125" i="1"/>
  <c r="AO125" i="1"/>
  <c r="AP125" i="1"/>
  <c r="AQ125" i="1"/>
  <c r="AR125" i="1"/>
  <c r="AS125" i="1"/>
  <c r="AT125" i="1"/>
  <c r="AU125" i="1"/>
  <c r="AW125" i="1"/>
  <c r="AX125" i="1"/>
  <c r="AY125" i="1"/>
  <c r="AZ125" i="1"/>
  <c r="D126" i="1"/>
  <c r="L126" i="1"/>
  <c r="M126" i="1"/>
  <c r="P126" i="1"/>
  <c r="R126" i="1"/>
  <c r="T126" i="1"/>
  <c r="V126" i="1"/>
  <c r="AG126" i="1"/>
  <c r="AH126" i="1"/>
  <c r="AI126" i="1"/>
  <c r="AJ126" i="1"/>
  <c r="AM126" i="1"/>
  <c r="AN126" i="1"/>
  <c r="AO126" i="1"/>
  <c r="AP126" i="1"/>
  <c r="AQ126" i="1"/>
  <c r="AR126" i="1"/>
  <c r="AS126" i="1"/>
  <c r="AT126" i="1"/>
  <c r="AU126" i="1"/>
  <c r="AW126" i="1"/>
  <c r="AX126" i="1"/>
  <c r="AY126" i="1"/>
  <c r="AZ126" i="1"/>
  <c r="D127" i="1"/>
  <c r="L127" i="1"/>
  <c r="M127" i="1"/>
  <c r="P127" i="1"/>
  <c r="R127" i="1"/>
  <c r="T127" i="1"/>
  <c r="V127" i="1"/>
  <c r="AG127" i="1"/>
  <c r="AH127" i="1"/>
  <c r="AI127" i="1"/>
  <c r="AJ127" i="1"/>
  <c r="AM127" i="1"/>
  <c r="AN127" i="1"/>
  <c r="AO127" i="1"/>
  <c r="AP127" i="1"/>
  <c r="AQ127" i="1"/>
  <c r="AR127" i="1"/>
  <c r="AS127" i="1"/>
  <c r="AT127" i="1"/>
  <c r="AU127" i="1"/>
  <c r="AW127" i="1"/>
  <c r="AX127" i="1"/>
  <c r="AY127" i="1"/>
  <c r="AZ127" i="1"/>
  <c r="D128" i="1"/>
  <c r="L128" i="1"/>
  <c r="M128" i="1"/>
  <c r="P128" i="1"/>
  <c r="R128" i="1"/>
  <c r="T128" i="1" s="1"/>
  <c r="V128" i="1"/>
  <c r="AG128" i="1"/>
  <c r="AH128" i="1"/>
  <c r="AI128" i="1"/>
  <c r="AJ128" i="1"/>
  <c r="AM128" i="1"/>
  <c r="AN128" i="1"/>
  <c r="AO128" i="1"/>
  <c r="AP128" i="1"/>
  <c r="AQ128" i="1"/>
  <c r="AR128" i="1"/>
  <c r="AS128" i="1"/>
  <c r="AT128" i="1"/>
  <c r="AU128" i="1"/>
  <c r="AW128" i="1"/>
  <c r="AX128" i="1"/>
  <c r="AY128" i="1"/>
  <c r="AZ128" i="1"/>
  <c r="D129" i="1"/>
  <c r="L129" i="1"/>
  <c r="M129" i="1"/>
  <c r="P129" i="1"/>
  <c r="R129" i="1"/>
  <c r="T129" i="1" s="1"/>
  <c r="V129" i="1"/>
  <c r="AG129" i="1"/>
  <c r="AH129" i="1"/>
  <c r="AI129" i="1"/>
  <c r="AJ129" i="1"/>
  <c r="AM129" i="1"/>
  <c r="AN129" i="1"/>
  <c r="AO129" i="1"/>
  <c r="AP129" i="1"/>
  <c r="AQ129" i="1"/>
  <c r="AR129" i="1"/>
  <c r="AS129" i="1"/>
  <c r="AT129" i="1"/>
  <c r="AU129" i="1"/>
  <c r="AW129" i="1"/>
  <c r="AX129" i="1"/>
  <c r="AY129" i="1"/>
  <c r="AZ129" i="1"/>
  <c r="D130" i="1"/>
  <c r="L130" i="1"/>
  <c r="M130" i="1"/>
  <c r="P130" i="1"/>
  <c r="R130" i="1"/>
  <c r="T130" i="1"/>
  <c r="V130" i="1"/>
  <c r="AG130" i="1"/>
  <c r="AH130" i="1"/>
  <c r="AI130" i="1"/>
  <c r="AJ130" i="1"/>
  <c r="AM130" i="1"/>
  <c r="AN130" i="1"/>
  <c r="AO130" i="1"/>
  <c r="AP130" i="1"/>
  <c r="AQ130" i="1"/>
  <c r="AR130" i="1"/>
  <c r="AS130" i="1"/>
  <c r="AT130" i="1"/>
  <c r="AU130" i="1"/>
  <c r="AW130" i="1"/>
  <c r="AX130" i="1"/>
  <c r="AY130" i="1"/>
  <c r="AZ130" i="1"/>
  <c r="D131" i="1"/>
  <c r="L131" i="1"/>
  <c r="M131" i="1"/>
  <c r="P131" i="1"/>
  <c r="R131" i="1"/>
  <c r="T131" i="1"/>
  <c r="V131" i="1"/>
  <c r="AG131" i="1"/>
  <c r="AH131" i="1"/>
  <c r="AI131" i="1"/>
  <c r="AJ131" i="1"/>
  <c r="AM131" i="1"/>
  <c r="AN131" i="1"/>
  <c r="AO131" i="1"/>
  <c r="AP131" i="1"/>
  <c r="AQ131" i="1"/>
  <c r="AR131" i="1"/>
  <c r="AS131" i="1"/>
  <c r="AT131" i="1"/>
  <c r="AU131" i="1"/>
  <c r="AW131" i="1"/>
  <c r="AX131" i="1"/>
  <c r="AY131" i="1"/>
  <c r="AZ131" i="1"/>
  <c r="D132" i="1"/>
  <c r="L132" i="1"/>
  <c r="M132" i="1"/>
  <c r="P132" i="1"/>
  <c r="R132" i="1"/>
  <c r="T132" i="1"/>
  <c r="V132" i="1"/>
  <c r="AG132" i="1"/>
  <c r="AH132" i="1"/>
  <c r="AI132" i="1"/>
  <c r="AJ132" i="1"/>
  <c r="AM132" i="1"/>
  <c r="AN132" i="1"/>
  <c r="AO132" i="1"/>
  <c r="AP132" i="1"/>
  <c r="AQ132" i="1"/>
  <c r="AR132" i="1"/>
  <c r="AS132" i="1"/>
  <c r="AT132" i="1"/>
  <c r="AU132" i="1"/>
  <c r="AW132" i="1"/>
  <c r="AX132" i="1"/>
  <c r="AY132" i="1"/>
  <c r="AZ132" i="1"/>
  <c r="D133" i="1"/>
  <c r="L133" i="1"/>
  <c r="M133" i="1"/>
  <c r="P133" i="1"/>
  <c r="R133" i="1"/>
  <c r="T133" i="1" s="1"/>
  <c r="V133" i="1"/>
  <c r="AG133" i="1"/>
  <c r="AH133" i="1"/>
  <c r="AI133" i="1"/>
  <c r="AJ133" i="1"/>
  <c r="AM133" i="1"/>
  <c r="AN133" i="1"/>
  <c r="AO133" i="1"/>
  <c r="AP133" i="1"/>
  <c r="AQ133" i="1"/>
  <c r="AR133" i="1"/>
  <c r="AS133" i="1"/>
  <c r="AT133" i="1"/>
  <c r="AU133" i="1"/>
  <c r="AW133" i="1"/>
  <c r="AX133" i="1"/>
  <c r="AY133" i="1"/>
  <c r="AZ133" i="1"/>
  <c r="D134" i="1"/>
  <c r="L134" i="1"/>
  <c r="M134" i="1"/>
  <c r="P134" i="1"/>
  <c r="R134" i="1"/>
  <c r="T134" i="1" s="1"/>
  <c r="V134" i="1"/>
  <c r="AG134" i="1"/>
  <c r="AH134" i="1"/>
  <c r="AI134" i="1"/>
  <c r="AJ134" i="1"/>
  <c r="AM134" i="1"/>
  <c r="AN134" i="1"/>
  <c r="AO134" i="1"/>
  <c r="AP134" i="1"/>
  <c r="AQ134" i="1"/>
  <c r="AR134" i="1"/>
  <c r="AS134" i="1"/>
  <c r="AT134" i="1"/>
  <c r="AU134" i="1"/>
  <c r="AW134" i="1"/>
  <c r="AX134" i="1"/>
  <c r="AY134" i="1"/>
  <c r="AZ134" i="1"/>
  <c r="D135" i="1"/>
  <c r="L135" i="1"/>
  <c r="M135" i="1"/>
  <c r="P135" i="1"/>
  <c r="R135" i="1"/>
  <c r="T135" i="1"/>
  <c r="V135" i="1"/>
  <c r="AG135" i="1"/>
  <c r="AH135" i="1"/>
  <c r="AI135" i="1"/>
  <c r="AJ135" i="1"/>
  <c r="AM135" i="1"/>
  <c r="AN135" i="1"/>
  <c r="AO135" i="1"/>
  <c r="AP135" i="1"/>
  <c r="AQ135" i="1"/>
  <c r="AR135" i="1"/>
  <c r="AS135" i="1"/>
  <c r="AT135" i="1"/>
  <c r="AU135" i="1"/>
  <c r="AW135" i="1"/>
  <c r="AX135" i="1"/>
  <c r="AY135" i="1"/>
  <c r="AZ135" i="1"/>
  <c r="D136" i="1"/>
  <c r="L136" i="1"/>
  <c r="M136" i="1"/>
  <c r="P136" i="1"/>
  <c r="R136" i="1"/>
  <c r="T136" i="1"/>
  <c r="V136" i="1"/>
  <c r="AG136" i="1"/>
  <c r="AH136" i="1"/>
  <c r="AI136" i="1"/>
  <c r="AJ136" i="1"/>
  <c r="AM136" i="1"/>
  <c r="AN136" i="1"/>
  <c r="AO136" i="1"/>
  <c r="AP136" i="1"/>
  <c r="AQ136" i="1"/>
  <c r="AR136" i="1"/>
  <c r="AS136" i="1"/>
  <c r="AT136" i="1"/>
  <c r="AU136" i="1"/>
  <c r="AW136" i="1"/>
  <c r="AX136" i="1"/>
  <c r="AY136" i="1"/>
  <c r="AZ136" i="1"/>
  <c r="D137" i="1"/>
  <c r="L137" i="1"/>
  <c r="M137" i="1"/>
  <c r="P137" i="1"/>
  <c r="R137" i="1"/>
  <c r="T137" i="1"/>
  <c r="V137" i="1"/>
  <c r="AG137" i="1"/>
  <c r="AH137" i="1"/>
  <c r="AI137" i="1"/>
  <c r="AJ137" i="1"/>
  <c r="AM137" i="1"/>
  <c r="AN137" i="1"/>
  <c r="AO137" i="1"/>
  <c r="AP137" i="1"/>
  <c r="AQ137" i="1"/>
  <c r="AR137" i="1"/>
  <c r="AS137" i="1"/>
  <c r="AT137" i="1"/>
  <c r="AU137" i="1"/>
  <c r="AW137" i="1"/>
  <c r="AX137" i="1"/>
  <c r="AY137" i="1"/>
  <c r="AZ137" i="1"/>
  <c r="D138" i="1"/>
  <c r="L138" i="1"/>
  <c r="M138" i="1"/>
  <c r="P138" i="1"/>
  <c r="R138" i="1"/>
  <c r="T138" i="1" s="1"/>
  <c r="V138" i="1"/>
  <c r="AG138" i="1"/>
  <c r="AH138" i="1"/>
  <c r="AI138" i="1"/>
  <c r="AJ138" i="1"/>
  <c r="AM138" i="1"/>
  <c r="AN138" i="1"/>
  <c r="AO138" i="1"/>
  <c r="AP138" i="1"/>
  <c r="AQ138" i="1"/>
  <c r="AR138" i="1"/>
  <c r="AS138" i="1"/>
  <c r="AT138" i="1"/>
  <c r="AU138" i="1"/>
  <c r="AW138" i="1"/>
  <c r="AX138" i="1"/>
  <c r="AY138" i="1"/>
  <c r="AZ138" i="1"/>
  <c r="D139" i="1"/>
  <c r="L139" i="1"/>
  <c r="M139" i="1"/>
  <c r="P139" i="1"/>
  <c r="R139" i="1"/>
  <c r="T139" i="1" s="1"/>
  <c r="V139" i="1"/>
  <c r="AG139" i="1"/>
  <c r="AH139" i="1"/>
  <c r="AI139" i="1"/>
  <c r="AJ139" i="1"/>
  <c r="AM139" i="1"/>
  <c r="AN139" i="1"/>
  <c r="AO139" i="1"/>
  <c r="AP139" i="1"/>
  <c r="AQ139" i="1"/>
  <c r="AR139" i="1"/>
  <c r="AS139" i="1"/>
  <c r="AT139" i="1"/>
  <c r="AU139" i="1"/>
  <c r="AW139" i="1"/>
  <c r="AX139" i="1"/>
  <c r="AY139" i="1"/>
  <c r="AZ139" i="1"/>
  <c r="D140" i="1"/>
  <c r="L140" i="1"/>
  <c r="M140" i="1"/>
  <c r="P140" i="1"/>
  <c r="R140" i="1"/>
  <c r="T140" i="1"/>
  <c r="V140" i="1"/>
  <c r="AG140" i="1"/>
  <c r="AH140" i="1"/>
  <c r="AI140" i="1"/>
  <c r="AJ140" i="1"/>
  <c r="AM140" i="1"/>
  <c r="AN140" i="1"/>
  <c r="AO140" i="1"/>
  <c r="AP140" i="1"/>
  <c r="AQ140" i="1"/>
  <c r="AR140" i="1"/>
  <c r="AS140" i="1"/>
  <c r="AT140" i="1"/>
  <c r="AU140" i="1"/>
  <c r="AW140" i="1"/>
  <c r="AX140" i="1"/>
  <c r="AY140" i="1"/>
  <c r="AZ140" i="1"/>
  <c r="D141" i="1"/>
  <c r="L141" i="1"/>
  <c r="M141" i="1"/>
  <c r="P141" i="1"/>
  <c r="R141" i="1"/>
  <c r="T141" i="1"/>
  <c r="V141" i="1"/>
  <c r="AG141" i="1"/>
  <c r="AH141" i="1"/>
  <c r="AI141" i="1"/>
  <c r="AJ141" i="1"/>
  <c r="AM141" i="1"/>
  <c r="AN141" i="1"/>
  <c r="AO141" i="1"/>
  <c r="AP141" i="1"/>
  <c r="AQ141" i="1"/>
  <c r="AR141" i="1"/>
  <c r="AS141" i="1"/>
  <c r="AT141" i="1"/>
  <c r="AU141" i="1"/>
  <c r="AW141" i="1"/>
  <c r="AX141" i="1"/>
  <c r="AY141" i="1"/>
  <c r="AZ141" i="1"/>
  <c r="D142" i="1"/>
  <c r="L142" i="1"/>
  <c r="M142" i="1"/>
  <c r="P142" i="1"/>
  <c r="R142" i="1"/>
  <c r="T142" i="1"/>
  <c r="V142" i="1"/>
  <c r="AG142" i="1"/>
  <c r="AH142" i="1"/>
  <c r="AI142" i="1"/>
  <c r="AJ142" i="1"/>
  <c r="AM142" i="1"/>
  <c r="AN142" i="1"/>
  <c r="AO142" i="1"/>
  <c r="AP142" i="1"/>
  <c r="AQ142" i="1"/>
  <c r="AR142" i="1"/>
  <c r="AS142" i="1"/>
  <c r="AT142" i="1"/>
  <c r="AU142" i="1"/>
  <c r="AW142" i="1"/>
  <c r="AX142" i="1"/>
  <c r="AY142" i="1"/>
  <c r="AZ142" i="1"/>
  <c r="D143" i="1"/>
  <c r="L143" i="1"/>
  <c r="M143" i="1"/>
  <c r="P143" i="1"/>
  <c r="R143" i="1"/>
  <c r="T143" i="1" s="1"/>
  <c r="V143" i="1"/>
  <c r="AG143" i="1"/>
  <c r="AH143" i="1"/>
  <c r="AI143" i="1"/>
  <c r="AJ143" i="1"/>
  <c r="AM143" i="1"/>
  <c r="AN143" i="1"/>
  <c r="AO143" i="1"/>
  <c r="AP143" i="1"/>
  <c r="AQ143" i="1"/>
  <c r="AR143" i="1"/>
  <c r="AS143" i="1"/>
  <c r="AT143" i="1"/>
  <c r="AU143" i="1"/>
  <c r="AW143" i="1"/>
  <c r="AX143" i="1"/>
  <c r="AY143" i="1"/>
  <c r="AZ143" i="1"/>
  <c r="D144" i="1"/>
  <c r="L144" i="1"/>
  <c r="M144" i="1"/>
  <c r="P144" i="1"/>
  <c r="R144" i="1"/>
  <c r="T144" i="1" s="1"/>
  <c r="V144" i="1"/>
  <c r="AG144" i="1"/>
  <c r="AH144" i="1"/>
  <c r="AI144" i="1"/>
  <c r="AJ144" i="1"/>
  <c r="AM144" i="1"/>
  <c r="AN144" i="1"/>
  <c r="AO144" i="1"/>
  <c r="AP144" i="1"/>
  <c r="AQ144" i="1"/>
  <c r="AR144" i="1"/>
  <c r="AS144" i="1"/>
  <c r="AT144" i="1"/>
  <c r="AU144" i="1"/>
  <c r="AW144" i="1"/>
  <c r="AX144" i="1"/>
  <c r="AY144" i="1"/>
  <c r="AZ144" i="1"/>
  <c r="D145" i="1"/>
  <c r="L145" i="1"/>
  <c r="M145" i="1"/>
  <c r="P145" i="1"/>
  <c r="R145" i="1"/>
  <c r="T145" i="1"/>
  <c r="V145" i="1"/>
  <c r="AG145" i="1"/>
  <c r="AH145" i="1"/>
  <c r="AI145" i="1"/>
  <c r="AJ145" i="1"/>
  <c r="AM145" i="1"/>
  <c r="AN145" i="1"/>
  <c r="AO145" i="1"/>
  <c r="AP145" i="1"/>
  <c r="AQ145" i="1"/>
  <c r="AR145" i="1"/>
  <c r="AS145" i="1"/>
  <c r="AT145" i="1"/>
  <c r="AU145" i="1"/>
  <c r="AW145" i="1"/>
  <c r="AX145" i="1"/>
  <c r="AY145" i="1"/>
  <c r="AZ145" i="1"/>
  <c r="D146" i="1"/>
  <c r="L146" i="1"/>
  <c r="M146" i="1"/>
  <c r="P146" i="1"/>
  <c r="R146" i="1"/>
  <c r="T146" i="1"/>
  <c r="V146" i="1"/>
  <c r="AG146" i="1"/>
  <c r="AH146" i="1"/>
  <c r="AI146" i="1"/>
  <c r="AJ146" i="1"/>
  <c r="AM146" i="1"/>
  <c r="AN146" i="1"/>
  <c r="AO146" i="1"/>
  <c r="AP146" i="1"/>
  <c r="AQ146" i="1"/>
  <c r="AR146" i="1"/>
  <c r="AS146" i="1"/>
  <c r="AT146" i="1"/>
  <c r="AU146" i="1"/>
  <c r="AW146" i="1"/>
  <c r="AX146" i="1"/>
  <c r="AY146" i="1"/>
  <c r="AZ146" i="1"/>
  <c r="D147" i="1"/>
  <c r="L147" i="1"/>
  <c r="M147" i="1"/>
  <c r="P147" i="1"/>
  <c r="R147" i="1"/>
  <c r="T147" i="1"/>
  <c r="V147" i="1"/>
  <c r="AG147" i="1"/>
  <c r="AH147" i="1"/>
  <c r="AI147" i="1"/>
  <c r="AJ147" i="1"/>
  <c r="AM147" i="1"/>
  <c r="AN147" i="1"/>
  <c r="AO147" i="1"/>
  <c r="AP147" i="1"/>
  <c r="AQ147" i="1"/>
  <c r="AR147" i="1"/>
  <c r="AS147" i="1"/>
  <c r="AT147" i="1"/>
  <c r="AU147" i="1"/>
  <c r="AW147" i="1"/>
  <c r="AX147" i="1"/>
  <c r="AY147" i="1"/>
  <c r="AZ147" i="1"/>
  <c r="D148" i="1"/>
  <c r="L148" i="1"/>
  <c r="M148" i="1"/>
  <c r="P148" i="1"/>
  <c r="R148" i="1"/>
  <c r="T148" i="1" s="1"/>
  <c r="V148" i="1"/>
  <c r="AG148" i="1"/>
  <c r="AH148" i="1"/>
  <c r="AI148" i="1"/>
  <c r="AJ148" i="1"/>
  <c r="AM148" i="1"/>
  <c r="AN148" i="1"/>
  <c r="AO148" i="1"/>
  <c r="AP148" i="1"/>
  <c r="AQ148" i="1"/>
  <c r="AR148" i="1"/>
  <c r="AS148" i="1"/>
  <c r="AT148" i="1"/>
  <c r="AU148" i="1"/>
  <c r="AW148" i="1"/>
  <c r="AX148" i="1"/>
  <c r="AY148" i="1"/>
  <c r="AZ148" i="1"/>
  <c r="D149" i="1"/>
  <c r="L149" i="1"/>
  <c r="M149" i="1"/>
  <c r="P149" i="1"/>
  <c r="R149" i="1"/>
  <c r="T149" i="1" s="1"/>
  <c r="V149" i="1"/>
  <c r="AG149" i="1"/>
  <c r="AH149" i="1"/>
  <c r="AI149" i="1"/>
  <c r="AJ149" i="1"/>
  <c r="AM149" i="1"/>
  <c r="AN149" i="1"/>
  <c r="AO149" i="1"/>
  <c r="AP149" i="1"/>
  <c r="AQ149" i="1"/>
  <c r="AR149" i="1"/>
  <c r="AS149" i="1"/>
  <c r="AT149" i="1"/>
  <c r="AU149" i="1"/>
  <c r="AW149" i="1"/>
  <c r="AX149" i="1"/>
  <c r="AY149" i="1"/>
  <c r="AZ149" i="1"/>
  <c r="D150" i="1"/>
  <c r="L150" i="1"/>
  <c r="M150" i="1"/>
  <c r="P150" i="1"/>
  <c r="R150" i="1"/>
  <c r="T150" i="1"/>
  <c r="V150" i="1"/>
  <c r="AG150" i="1"/>
  <c r="AH150" i="1"/>
  <c r="AI150" i="1"/>
  <c r="AJ150" i="1"/>
  <c r="AM150" i="1"/>
  <c r="AN150" i="1"/>
  <c r="AO150" i="1"/>
  <c r="AP150" i="1"/>
  <c r="AQ150" i="1"/>
  <c r="AR150" i="1"/>
  <c r="AS150" i="1"/>
  <c r="AT150" i="1"/>
  <c r="AU150" i="1"/>
  <c r="AW150" i="1"/>
  <c r="AX150" i="1"/>
  <c r="AY150" i="1"/>
  <c r="AZ150" i="1"/>
  <c r="D151" i="1"/>
  <c r="L151" i="1"/>
  <c r="M151" i="1"/>
  <c r="P151" i="1"/>
  <c r="R151" i="1"/>
  <c r="T151" i="1"/>
  <c r="V151" i="1"/>
  <c r="AG151" i="1"/>
  <c r="AH151" i="1"/>
  <c r="AI151" i="1"/>
  <c r="AJ151" i="1"/>
  <c r="AM151" i="1"/>
  <c r="AN151" i="1"/>
  <c r="AO151" i="1"/>
  <c r="AP151" i="1"/>
  <c r="AQ151" i="1"/>
  <c r="AR151" i="1"/>
  <c r="AS151" i="1"/>
  <c r="AT151" i="1"/>
  <c r="AU151" i="1"/>
  <c r="AW151" i="1"/>
  <c r="AX151" i="1"/>
  <c r="AY151" i="1"/>
  <c r="AZ151" i="1"/>
  <c r="D152" i="1"/>
  <c r="L152" i="1"/>
  <c r="M152" i="1"/>
  <c r="P152" i="1"/>
  <c r="R152" i="1"/>
  <c r="T152" i="1"/>
  <c r="V152" i="1"/>
  <c r="AG152" i="1"/>
  <c r="AH152" i="1"/>
  <c r="AI152" i="1"/>
  <c r="AJ152" i="1"/>
  <c r="AM152" i="1"/>
  <c r="AN152" i="1"/>
  <c r="AO152" i="1"/>
  <c r="AP152" i="1"/>
  <c r="AQ152" i="1"/>
  <c r="AR152" i="1"/>
  <c r="AS152" i="1"/>
  <c r="AT152" i="1"/>
  <c r="AU152" i="1"/>
  <c r="AW152" i="1"/>
  <c r="AX152" i="1"/>
  <c r="AY152" i="1"/>
  <c r="AZ152" i="1"/>
  <c r="D153" i="1"/>
  <c r="L153" i="1"/>
  <c r="M153" i="1"/>
  <c r="P153" i="1"/>
  <c r="R153" i="1"/>
  <c r="T153" i="1" s="1"/>
  <c r="V153" i="1"/>
  <c r="AG153" i="1"/>
  <c r="AH153" i="1"/>
  <c r="AI153" i="1"/>
  <c r="AJ153" i="1"/>
  <c r="AM153" i="1"/>
  <c r="AN153" i="1"/>
  <c r="AO153" i="1"/>
  <c r="AP153" i="1"/>
  <c r="AQ153" i="1"/>
  <c r="AR153" i="1"/>
  <c r="AS153" i="1"/>
  <c r="AT153" i="1"/>
  <c r="AU153" i="1"/>
  <c r="AW153" i="1"/>
  <c r="AX153" i="1"/>
  <c r="AY153" i="1"/>
  <c r="AZ153" i="1"/>
  <c r="D154" i="1"/>
  <c r="L154" i="1"/>
  <c r="M154" i="1"/>
  <c r="P154" i="1"/>
  <c r="R154" i="1"/>
  <c r="T154" i="1" s="1"/>
  <c r="V154" i="1"/>
  <c r="AG154" i="1"/>
  <c r="AH154" i="1"/>
  <c r="AI154" i="1"/>
  <c r="AJ154" i="1"/>
  <c r="AM154" i="1"/>
  <c r="AN154" i="1"/>
  <c r="AO154" i="1"/>
  <c r="AP154" i="1"/>
  <c r="AQ154" i="1"/>
  <c r="AR154" i="1"/>
  <c r="AS154" i="1"/>
  <c r="AT154" i="1"/>
  <c r="AU154" i="1"/>
  <c r="AW154" i="1"/>
  <c r="AX154" i="1"/>
  <c r="AY154" i="1"/>
  <c r="AZ154" i="1"/>
  <c r="D155" i="1"/>
  <c r="L155" i="1"/>
  <c r="M155" i="1"/>
  <c r="P155" i="1"/>
  <c r="R155" i="1"/>
  <c r="T155" i="1"/>
  <c r="V155" i="1"/>
  <c r="AG155" i="1"/>
  <c r="AH155" i="1"/>
  <c r="AI155" i="1"/>
  <c r="AJ155" i="1"/>
  <c r="AM155" i="1"/>
  <c r="AN155" i="1"/>
  <c r="AO155" i="1"/>
  <c r="AP155" i="1"/>
  <c r="AQ155" i="1"/>
  <c r="AR155" i="1"/>
  <c r="AS155" i="1"/>
  <c r="AT155" i="1"/>
  <c r="AU155" i="1"/>
  <c r="AW155" i="1"/>
  <c r="AX155" i="1"/>
  <c r="AY155" i="1"/>
  <c r="AZ155" i="1"/>
  <c r="D156" i="1"/>
  <c r="L156" i="1"/>
  <c r="M156" i="1"/>
  <c r="P156" i="1"/>
  <c r="R156" i="1"/>
  <c r="T156" i="1"/>
  <c r="V156" i="1"/>
  <c r="AG156" i="1"/>
  <c r="AH156" i="1"/>
  <c r="AI156" i="1"/>
  <c r="AJ156" i="1"/>
  <c r="AM156" i="1"/>
  <c r="AN156" i="1"/>
  <c r="AO156" i="1"/>
  <c r="AP156" i="1"/>
  <c r="AQ156" i="1"/>
  <c r="AR156" i="1"/>
  <c r="AS156" i="1"/>
  <c r="AT156" i="1"/>
  <c r="AU156" i="1"/>
  <c r="AW156" i="1"/>
  <c r="AX156" i="1"/>
  <c r="AY156" i="1"/>
  <c r="AZ156" i="1"/>
  <c r="D157" i="1"/>
  <c r="L157" i="1"/>
  <c r="M157" i="1"/>
  <c r="P157" i="1"/>
  <c r="R157" i="1"/>
  <c r="T157" i="1"/>
  <c r="V157" i="1"/>
  <c r="AG157" i="1"/>
  <c r="AH157" i="1"/>
  <c r="AI157" i="1"/>
  <c r="AJ157" i="1"/>
  <c r="AM157" i="1"/>
  <c r="AN157" i="1"/>
  <c r="AO157" i="1"/>
  <c r="AP157" i="1"/>
  <c r="AQ157" i="1"/>
  <c r="AR157" i="1"/>
  <c r="AS157" i="1"/>
  <c r="AT157" i="1"/>
  <c r="AU157" i="1"/>
  <c r="AW157" i="1"/>
  <c r="AX157" i="1"/>
  <c r="AY157" i="1"/>
  <c r="AZ157" i="1"/>
  <c r="D158" i="1"/>
  <c r="L158" i="1"/>
  <c r="M158" i="1"/>
  <c r="P158" i="1"/>
  <c r="R158" i="1"/>
  <c r="T158" i="1" s="1"/>
  <c r="V158" i="1"/>
  <c r="AG158" i="1"/>
  <c r="AH158" i="1"/>
  <c r="AI158" i="1"/>
  <c r="AJ158" i="1"/>
  <c r="AM158" i="1"/>
  <c r="AN158" i="1"/>
  <c r="AO158" i="1"/>
  <c r="AP158" i="1"/>
  <c r="AQ158" i="1"/>
  <c r="AR158" i="1"/>
  <c r="AS158" i="1"/>
  <c r="AT158" i="1"/>
  <c r="AU158" i="1"/>
  <c r="AW158" i="1"/>
  <c r="AX158" i="1"/>
  <c r="AY158" i="1"/>
  <c r="AZ158" i="1"/>
  <c r="D159" i="1"/>
  <c r="L159" i="1"/>
  <c r="M159" i="1"/>
  <c r="P159" i="1"/>
  <c r="R159" i="1"/>
  <c r="T159" i="1" s="1"/>
  <c r="V159" i="1"/>
  <c r="AG159" i="1"/>
  <c r="AH159" i="1"/>
  <c r="AI159" i="1"/>
  <c r="AJ159" i="1"/>
  <c r="AM159" i="1"/>
  <c r="AN159" i="1"/>
  <c r="AO159" i="1"/>
  <c r="AP159" i="1"/>
  <c r="AQ159" i="1"/>
  <c r="AR159" i="1"/>
  <c r="AS159" i="1"/>
  <c r="AT159" i="1"/>
  <c r="AU159" i="1"/>
  <c r="AW159" i="1"/>
  <c r="AX159" i="1"/>
  <c r="AY159" i="1"/>
  <c r="AZ159" i="1"/>
  <c r="D160" i="1"/>
  <c r="L160" i="1"/>
  <c r="M160" i="1"/>
  <c r="P160" i="1"/>
  <c r="R160" i="1"/>
  <c r="T160" i="1"/>
  <c r="V160" i="1"/>
  <c r="AG160" i="1"/>
  <c r="AH160" i="1"/>
  <c r="AI160" i="1"/>
  <c r="AJ160" i="1"/>
  <c r="AM160" i="1"/>
  <c r="AN160" i="1"/>
  <c r="AO160" i="1"/>
  <c r="AP160" i="1"/>
  <c r="AQ160" i="1"/>
  <c r="AR160" i="1"/>
  <c r="AS160" i="1"/>
  <c r="AT160" i="1"/>
  <c r="AU160" i="1"/>
  <c r="AW160" i="1"/>
  <c r="AX160" i="1"/>
  <c r="AY160" i="1"/>
  <c r="AZ160" i="1"/>
  <c r="D161" i="1"/>
  <c r="L161" i="1"/>
  <c r="M161" i="1"/>
  <c r="P161" i="1"/>
  <c r="R161" i="1"/>
  <c r="T161" i="1"/>
  <c r="V161" i="1"/>
  <c r="AG161" i="1"/>
  <c r="AH161" i="1"/>
  <c r="AI161" i="1"/>
  <c r="AJ161" i="1"/>
  <c r="AM161" i="1"/>
  <c r="AN161" i="1"/>
  <c r="AO161" i="1"/>
  <c r="AP161" i="1"/>
  <c r="AQ161" i="1"/>
  <c r="AR161" i="1"/>
  <c r="AS161" i="1"/>
  <c r="AT161" i="1"/>
  <c r="AU161" i="1"/>
  <c r="AW161" i="1"/>
  <c r="AX161" i="1"/>
  <c r="AY161" i="1"/>
  <c r="AZ161" i="1"/>
  <c r="D162" i="1"/>
  <c r="L162" i="1"/>
  <c r="M162" i="1"/>
  <c r="P162" i="1"/>
  <c r="R162" i="1"/>
  <c r="T162" i="1"/>
  <c r="V162" i="1"/>
  <c r="AG162" i="1"/>
  <c r="AH162" i="1"/>
  <c r="AI162" i="1"/>
  <c r="AJ162" i="1"/>
  <c r="AM162" i="1"/>
  <c r="AN162" i="1"/>
  <c r="AO162" i="1"/>
  <c r="AP162" i="1"/>
  <c r="AQ162" i="1"/>
  <c r="AR162" i="1"/>
  <c r="AS162" i="1"/>
  <c r="AT162" i="1"/>
  <c r="AU162" i="1"/>
  <c r="AW162" i="1"/>
  <c r="AX162" i="1"/>
  <c r="AY162" i="1"/>
  <c r="AZ162" i="1"/>
  <c r="D163" i="1"/>
  <c r="L163" i="1"/>
  <c r="M163" i="1"/>
  <c r="P163" i="1"/>
  <c r="R163" i="1"/>
  <c r="T163" i="1" s="1"/>
  <c r="V163" i="1"/>
  <c r="AG163" i="1"/>
  <c r="AH163" i="1"/>
  <c r="AI163" i="1"/>
  <c r="AJ163" i="1"/>
  <c r="AM163" i="1"/>
  <c r="AN163" i="1"/>
  <c r="AO163" i="1"/>
  <c r="AP163" i="1"/>
  <c r="AQ163" i="1"/>
  <c r="AR163" i="1"/>
  <c r="AS163" i="1"/>
  <c r="AT163" i="1"/>
  <c r="AU163" i="1"/>
  <c r="AW163" i="1"/>
  <c r="AX163" i="1"/>
  <c r="AY163" i="1"/>
  <c r="AZ163" i="1"/>
  <c r="D164" i="1"/>
  <c r="L164" i="1"/>
  <c r="M164" i="1"/>
  <c r="P164" i="1"/>
  <c r="R164" i="1"/>
  <c r="T164" i="1" s="1"/>
  <c r="V164" i="1"/>
  <c r="AG164" i="1"/>
  <c r="AH164" i="1"/>
  <c r="AI164" i="1"/>
  <c r="AJ164" i="1"/>
  <c r="AM164" i="1"/>
  <c r="AN164" i="1"/>
  <c r="AO164" i="1"/>
  <c r="AP164" i="1"/>
  <c r="AQ164" i="1"/>
  <c r="AR164" i="1"/>
  <c r="AS164" i="1"/>
  <c r="AT164" i="1"/>
  <c r="AU164" i="1"/>
  <c r="AW164" i="1"/>
  <c r="AX164" i="1"/>
  <c r="AY164" i="1"/>
  <c r="AZ164" i="1"/>
  <c r="D165" i="1"/>
  <c r="L165" i="1"/>
  <c r="M165" i="1"/>
  <c r="P165" i="1"/>
  <c r="R165" i="1"/>
  <c r="T165" i="1"/>
  <c r="V165" i="1"/>
  <c r="AG165" i="1"/>
  <c r="AH165" i="1"/>
  <c r="AI165" i="1"/>
  <c r="AJ165" i="1"/>
  <c r="AM165" i="1"/>
  <c r="AN165" i="1"/>
  <c r="AO165" i="1"/>
  <c r="AP165" i="1"/>
  <c r="AQ165" i="1"/>
  <c r="AR165" i="1"/>
  <c r="AS165" i="1"/>
  <c r="AT165" i="1"/>
  <c r="AU165" i="1"/>
  <c r="AW165" i="1"/>
  <c r="AX165" i="1"/>
  <c r="AY165" i="1"/>
  <c r="AZ165" i="1"/>
  <c r="D166" i="1"/>
  <c r="L166" i="1"/>
  <c r="M166" i="1"/>
  <c r="P166" i="1"/>
  <c r="R166" i="1"/>
  <c r="T166" i="1"/>
  <c r="V166" i="1"/>
  <c r="AG166" i="1"/>
  <c r="AH166" i="1"/>
  <c r="AI166" i="1"/>
  <c r="AJ166" i="1"/>
  <c r="AM166" i="1"/>
  <c r="AN166" i="1"/>
  <c r="AO166" i="1"/>
  <c r="AP166" i="1"/>
  <c r="AQ166" i="1"/>
  <c r="AR166" i="1"/>
  <c r="AS166" i="1"/>
  <c r="AT166" i="1"/>
  <c r="AU166" i="1"/>
  <c r="AW166" i="1"/>
  <c r="AX166" i="1"/>
  <c r="AY166" i="1"/>
  <c r="AZ166" i="1"/>
  <c r="D167" i="1"/>
  <c r="L167" i="1"/>
  <c r="M167" i="1"/>
  <c r="P167" i="1"/>
  <c r="R167" i="1"/>
  <c r="T167" i="1"/>
  <c r="V167" i="1"/>
  <c r="AG167" i="1"/>
  <c r="AH167" i="1"/>
  <c r="AI167" i="1"/>
  <c r="AJ167" i="1"/>
  <c r="AM167" i="1"/>
  <c r="AN167" i="1"/>
  <c r="AO167" i="1"/>
  <c r="AP167" i="1"/>
  <c r="AQ167" i="1"/>
  <c r="AR167" i="1"/>
  <c r="AS167" i="1"/>
  <c r="AT167" i="1"/>
  <c r="AU167" i="1"/>
  <c r="AW167" i="1"/>
  <c r="AX167" i="1"/>
  <c r="AY167" i="1"/>
  <c r="AZ167" i="1"/>
  <c r="D168" i="1"/>
  <c r="L168" i="1"/>
  <c r="M168" i="1"/>
  <c r="P168" i="1"/>
  <c r="R168" i="1"/>
  <c r="T168" i="1" s="1"/>
  <c r="V168" i="1"/>
  <c r="AG168" i="1"/>
  <c r="AH168" i="1"/>
  <c r="AI168" i="1"/>
  <c r="AJ168" i="1"/>
  <c r="AM168" i="1"/>
  <c r="AN168" i="1"/>
  <c r="AO168" i="1"/>
  <c r="AP168" i="1"/>
  <c r="AQ168" i="1"/>
  <c r="AR168" i="1"/>
  <c r="AS168" i="1"/>
  <c r="AT168" i="1"/>
  <c r="AU168" i="1"/>
  <c r="AW168" i="1"/>
  <c r="AX168" i="1"/>
  <c r="AY168" i="1"/>
  <c r="AZ168" i="1"/>
  <c r="D169" i="1"/>
  <c r="L169" i="1"/>
  <c r="M169" i="1"/>
  <c r="P169" i="1"/>
  <c r="R169" i="1"/>
  <c r="T169" i="1" s="1"/>
  <c r="V169" i="1"/>
  <c r="AG169" i="1"/>
  <c r="AH169" i="1"/>
  <c r="AI169" i="1"/>
  <c r="AJ169" i="1"/>
  <c r="AM169" i="1"/>
  <c r="AN169" i="1"/>
  <c r="AO169" i="1"/>
  <c r="AP169" i="1"/>
  <c r="AQ169" i="1"/>
  <c r="AR169" i="1"/>
  <c r="AS169" i="1"/>
  <c r="AT169" i="1"/>
  <c r="AU169" i="1"/>
  <c r="AW169" i="1"/>
  <c r="AX169" i="1"/>
  <c r="AY169" i="1"/>
  <c r="AZ169" i="1"/>
  <c r="D170" i="1"/>
  <c r="L170" i="1"/>
  <c r="M170" i="1"/>
  <c r="P170" i="1"/>
  <c r="R170" i="1"/>
  <c r="T170" i="1"/>
  <c r="V170" i="1"/>
  <c r="AG170" i="1"/>
  <c r="AH170" i="1"/>
  <c r="AI170" i="1"/>
  <c r="AJ170" i="1"/>
  <c r="AM170" i="1"/>
  <c r="AN170" i="1"/>
  <c r="AO170" i="1"/>
  <c r="AP170" i="1"/>
  <c r="AQ170" i="1"/>
  <c r="AR170" i="1"/>
  <c r="AS170" i="1"/>
  <c r="AT170" i="1"/>
  <c r="AU170" i="1"/>
  <c r="AW170" i="1"/>
  <c r="AX170" i="1"/>
  <c r="AY170" i="1"/>
  <c r="AZ170" i="1"/>
  <c r="D171" i="1"/>
  <c r="L171" i="1"/>
  <c r="M171" i="1"/>
  <c r="P171" i="1"/>
  <c r="R171" i="1"/>
  <c r="T171" i="1"/>
  <c r="V171" i="1"/>
  <c r="AG171" i="1"/>
  <c r="AH171" i="1"/>
  <c r="AI171" i="1"/>
  <c r="AJ171" i="1"/>
  <c r="AM171" i="1"/>
  <c r="AN171" i="1"/>
  <c r="AO171" i="1"/>
  <c r="AP171" i="1"/>
  <c r="AQ171" i="1"/>
  <c r="AR171" i="1"/>
  <c r="AS171" i="1"/>
  <c r="AT171" i="1"/>
  <c r="AU171" i="1"/>
  <c r="AW171" i="1"/>
  <c r="AX171" i="1"/>
  <c r="AY171" i="1"/>
  <c r="AZ171" i="1"/>
  <c r="D172" i="1"/>
  <c r="L172" i="1"/>
  <c r="M172" i="1"/>
  <c r="P172" i="1"/>
  <c r="R172" i="1"/>
  <c r="T172" i="1"/>
  <c r="V172" i="1"/>
  <c r="AG172" i="1"/>
  <c r="AH172" i="1"/>
  <c r="AI172" i="1"/>
  <c r="AJ172" i="1"/>
  <c r="AM172" i="1"/>
  <c r="AN172" i="1"/>
  <c r="AO172" i="1"/>
  <c r="AP172" i="1"/>
  <c r="AQ172" i="1"/>
  <c r="AR172" i="1"/>
  <c r="AS172" i="1"/>
  <c r="AT172" i="1"/>
  <c r="AU172" i="1"/>
  <c r="AW172" i="1"/>
  <c r="AX172" i="1"/>
  <c r="AY172" i="1"/>
  <c r="AZ172" i="1"/>
  <c r="D173" i="1"/>
  <c r="L173" i="1"/>
  <c r="M173" i="1"/>
  <c r="P173" i="1"/>
  <c r="R173" i="1"/>
  <c r="T173" i="1" s="1"/>
  <c r="V173" i="1"/>
  <c r="AG173" i="1"/>
  <c r="AH173" i="1"/>
  <c r="AI173" i="1"/>
  <c r="AJ173" i="1"/>
  <c r="AM173" i="1"/>
  <c r="AN173" i="1"/>
  <c r="AO173" i="1"/>
  <c r="AP173" i="1"/>
  <c r="AQ173" i="1"/>
  <c r="AR173" i="1"/>
  <c r="AS173" i="1"/>
  <c r="AT173" i="1"/>
  <c r="AU173" i="1"/>
  <c r="AW173" i="1"/>
  <c r="AX173" i="1"/>
  <c r="AY173" i="1"/>
  <c r="AZ173" i="1"/>
  <c r="D174" i="1"/>
  <c r="L174" i="1"/>
  <c r="M174" i="1"/>
  <c r="P174" i="1"/>
  <c r="R174" i="1"/>
  <c r="T174" i="1" s="1"/>
  <c r="V174" i="1"/>
  <c r="AG174" i="1"/>
  <c r="AH174" i="1"/>
  <c r="AI174" i="1"/>
  <c r="AJ174" i="1"/>
  <c r="AM174" i="1"/>
  <c r="AN174" i="1"/>
  <c r="AO174" i="1"/>
  <c r="AP174" i="1"/>
  <c r="AQ174" i="1"/>
  <c r="AR174" i="1"/>
  <c r="AS174" i="1"/>
  <c r="AT174" i="1"/>
  <c r="AU174" i="1"/>
  <c r="AW174" i="1"/>
  <c r="AX174" i="1"/>
  <c r="AY174" i="1"/>
  <c r="AZ174" i="1"/>
  <c r="D175" i="1"/>
  <c r="L175" i="1"/>
  <c r="M175" i="1"/>
  <c r="P175" i="1"/>
  <c r="R175" i="1"/>
  <c r="T175" i="1"/>
  <c r="V175" i="1"/>
  <c r="AG175" i="1"/>
  <c r="AH175" i="1"/>
  <c r="AI175" i="1"/>
  <c r="AJ175" i="1"/>
  <c r="AM175" i="1"/>
  <c r="AN175" i="1"/>
  <c r="AO175" i="1"/>
  <c r="AP175" i="1"/>
  <c r="AQ175" i="1"/>
  <c r="AR175" i="1"/>
  <c r="AS175" i="1"/>
  <c r="AT175" i="1"/>
  <c r="AU175" i="1"/>
  <c r="AW175" i="1"/>
  <c r="AX175" i="1"/>
  <c r="AY175" i="1"/>
  <c r="AZ175" i="1"/>
  <c r="D176" i="1"/>
  <c r="L176" i="1"/>
  <c r="M176" i="1"/>
  <c r="P176" i="1"/>
  <c r="R176" i="1"/>
  <c r="T176" i="1"/>
  <c r="V176" i="1"/>
  <c r="AG176" i="1"/>
  <c r="AH176" i="1"/>
  <c r="AI176" i="1"/>
  <c r="AJ176" i="1"/>
  <c r="AM176" i="1"/>
  <c r="AN176" i="1"/>
  <c r="AO176" i="1"/>
  <c r="AP176" i="1"/>
  <c r="AQ176" i="1"/>
  <c r="AR176" i="1"/>
  <c r="AS176" i="1"/>
  <c r="AT176" i="1"/>
  <c r="AU176" i="1"/>
  <c r="AW176" i="1"/>
  <c r="AX176" i="1"/>
  <c r="AY176" i="1"/>
  <c r="AZ176" i="1"/>
  <c r="D177" i="1"/>
  <c r="L177" i="1"/>
  <c r="M177" i="1"/>
  <c r="P177" i="1"/>
  <c r="R177" i="1"/>
  <c r="T177" i="1"/>
  <c r="V177" i="1"/>
  <c r="AG177" i="1"/>
  <c r="AH177" i="1"/>
  <c r="AI177" i="1"/>
  <c r="AJ177" i="1"/>
  <c r="AM177" i="1"/>
  <c r="AN177" i="1"/>
  <c r="AO177" i="1"/>
  <c r="AP177" i="1"/>
  <c r="AQ177" i="1"/>
  <c r="AR177" i="1"/>
  <c r="AS177" i="1"/>
  <c r="AT177" i="1"/>
  <c r="AU177" i="1"/>
  <c r="AW177" i="1"/>
  <c r="AX177" i="1"/>
  <c r="AY177" i="1"/>
  <c r="AZ177" i="1"/>
  <c r="D178" i="1"/>
  <c r="L178" i="1"/>
  <c r="M178" i="1"/>
  <c r="P178" i="1"/>
  <c r="R178" i="1"/>
  <c r="T178" i="1" s="1"/>
  <c r="V178" i="1"/>
  <c r="AG178" i="1"/>
  <c r="AH178" i="1"/>
  <c r="AI178" i="1"/>
  <c r="AJ178" i="1"/>
  <c r="AM178" i="1"/>
  <c r="AN178" i="1"/>
  <c r="AO178" i="1"/>
  <c r="AP178" i="1"/>
  <c r="AQ178" i="1"/>
  <c r="AR178" i="1"/>
  <c r="AS178" i="1"/>
  <c r="AT178" i="1"/>
  <c r="AU178" i="1"/>
  <c r="AW178" i="1"/>
  <c r="AX178" i="1"/>
  <c r="AY178" i="1"/>
  <c r="AZ178" i="1"/>
  <c r="D179" i="1"/>
  <c r="L179" i="1"/>
  <c r="M179" i="1"/>
  <c r="P179" i="1"/>
  <c r="R179" i="1"/>
  <c r="T179" i="1" s="1"/>
  <c r="V179" i="1"/>
  <c r="AG179" i="1"/>
  <c r="AH179" i="1"/>
  <c r="AI179" i="1"/>
  <c r="AJ179" i="1"/>
  <c r="AM179" i="1"/>
  <c r="AN179" i="1"/>
  <c r="AO179" i="1"/>
  <c r="AP179" i="1"/>
  <c r="AQ179" i="1"/>
  <c r="AR179" i="1"/>
  <c r="AS179" i="1"/>
  <c r="AT179" i="1"/>
  <c r="AU179" i="1"/>
  <c r="AW179" i="1"/>
  <c r="AX179" i="1"/>
  <c r="AY179" i="1"/>
  <c r="AZ179" i="1"/>
  <c r="D180" i="1"/>
  <c r="L180" i="1"/>
  <c r="M180" i="1"/>
  <c r="P180" i="1"/>
  <c r="R180" i="1"/>
  <c r="T180" i="1"/>
  <c r="V180" i="1"/>
  <c r="AG180" i="1"/>
  <c r="AH180" i="1"/>
  <c r="AI180" i="1"/>
  <c r="AJ180" i="1"/>
  <c r="AM180" i="1"/>
  <c r="AN180" i="1"/>
  <c r="AO180" i="1"/>
  <c r="AP180" i="1"/>
  <c r="AQ180" i="1"/>
  <c r="AR180" i="1"/>
  <c r="AS180" i="1"/>
  <c r="AT180" i="1"/>
  <c r="AU180" i="1"/>
  <c r="AW180" i="1"/>
  <c r="AX180" i="1"/>
  <c r="AY180" i="1"/>
  <c r="AZ180" i="1"/>
  <c r="D181" i="1"/>
  <c r="L181" i="1"/>
  <c r="M181" i="1"/>
  <c r="P181" i="1"/>
  <c r="R181" i="1"/>
  <c r="T181" i="1"/>
  <c r="V181" i="1"/>
  <c r="AG181" i="1"/>
  <c r="AH181" i="1"/>
  <c r="AI181" i="1"/>
  <c r="AJ181" i="1"/>
  <c r="AM181" i="1"/>
  <c r="AN181" i="1"/>
  <c r="AO181" i="1"/>
  <c r="AP181" i="1"/>
  <c r="AQ181" i="1"/>
  <c r="AR181" i="1"/>
  <c r="AS181" i="1"/>
  <c r="AT181" i="1"/>
  <c r="AU181" i="1"/>
  <c r="AW181" i="1"/>
  <c r="AX181" i="1"/>
  <c r="AY181" i="1"/>
  <c r="AZ181" i="1"/>
  <c r="D182" i="1"/>
  <c r="L182" i="1"/>
  <c r="M182" i="1"/>
  <c r="P182" i="1"/>
  <c r="R182" i="1"/>
  <c r="T182" i="1"/>
  <c r="V182" i="1"/>
  <c r="AG182" i="1"/>
  <c r="AH182" i="1"/>
  <c r="AI182" i="1"/>
  <c r="AJ182" i="1"/>
  <c r="AM182" i="1"/>
  <c r="AN182" i="1"/>
  <c r="AO182" i="1"/>
  <c r="AP182" i="1"/>
  <c r="AQ182" i="1"/>
  <c r="AR182" i="1"/>
  <c r="AS182" i="1"/>
  <c r="AT182" i="1"/>
  <c r="AU182" i="1"/>
  <c r="AW182" i="1"/>
  <c r="AX182" i="1"/>
  <c r="AY182" i="1"/>
  <c r="AZ182" i="1"/>
  <c r="D183" i="1"/>
  <c r="L183" i="1"/>
  <c r="M183" i="1"/>
  <c r="P183" i="1"/>
  <c r="R183" i="1"/>
  <c r="T183" i="1" s="1"/>
  <c r="V183" i="1"/>
  <c r="AG183" i="1"/>
  <c r="AH183" i="1"/>
  <c r="AI183" i="1"/>
  <c r="AJ183" i="1"/>
  <c r="AM183" i="1"/>
  <c r="AN183" i="1"/>
  <c r="AO183" i="1"/>
  <c r="AP183" i="1"/>
  <c r="AQ183" i="1"/>
  <c r="AR183" i="1"/>
  <c r="AS183" i="1"/>
  <c r="AT183" i="1"/>
  <c r="AU183" i="1"/>
  <c r="AW183" i="1"/>
  <c r="AX183" i="1"/>
  <c r="AY183" i="1"/>
  <c r="AZ183" i="1"/>
  <c r="D184" i="1"/>
  <c r="L184" i="1"/>
  <c r="M184" i="1"/>
  <c r="P184" i="1"/>
  <c r="R184" i="1"/>
  <c r="T184" i="1" s="1"/>
  <c r="V184" i="1"/>
  <c r="AG184" i="1"/>
  <c r="AH184" i="1"/>
  <c r="AI184" i="1"/>
  <c r="AJ184" i="1"/>
  <c r="AM184" i="1"/>
  <c r="AN184" i="1"/>
  <c r="AO184" i="1"/>
  <c r="AP184" i="1"/>
  <c r="AQ184" i="1"/>
  <c r="AR184" i="1"/>
  <c r="AS184" i="1"/>
  <c r="AT184" i="1"/>
  <c r="AU184" i="1"/>
  <c r="AW184" i="1"/>
  <c r="AX184" i="1"/>
  <c r="AY184" i="1"/>
  <c r="AZ184" i="1"/>
  <c r="D185" i="1"/>
  <c r="L185" i="1"/>
  <c r="M185" i="1"/>
  <c r="P185" i="1"/>
  <c r="R185" i="1"/>
  <c r="T185" i="1"/>
  <c r="V185" i="1"/>
  <c r="AG185" i="1"/>
  <c r="AH185" i="1"/>
  <c r="AI185" i="1"/>
  <c r="AJ185" i="1"/>
  <c r="AM185" i="1"/>
  <c r="AN185" i="1"/>
  <c r="AO185" i="1"/>
  <c r="AP185" i="1"/>
  <c r="AQ185" i="1"/>
  <c r="AR185" i="1"/>
  <c r="AS185" i="1"/>
  <c r="AT185" i="1"/>
  <c r="AU185" i="1"/>
  <c r="AW185" i="1"/>
  <c r="AX185" i="1"/>
  <c r="AY185" i="1"/>
  <c r="AZ185" i="1"/>
  <c r="D186" i="1"/>
  <c r="L186" i="1"/>
  <c r="M186" i="1"/>
  <c r="P186" i="1"/>
  <c r="R186" i="1"/>
  <c r="T186" i="1"/>
  <c r="V186" i="1"/>
  <c r="AG186" i="1"/>
  <c r="AH186" i="1"/>
  <c r="AI186" i="1"/>
  <c r="AJ186" i="1"/>
  <c r="AM186" i="1"/>
  <c r="AN186" i="1"/>
  <c r="AO186" i="1"/>
  <c r="AP186" i="1"/>
  <c r="AQ186" i="1"/>
  <c r="AR186" i="1"/>
  <c r="AS186" i="1"/>
  <c r="AT186" i="1"/>
  <c r="AU186" i="1"/>
  <c r="AW186" i="1"/>
  <c r="AX186" i="1"/>
  <c r="AY186" i="1"/>
  <c r="AZ186" i="1"/>
  <c r="D187" i="1"/>
  <c r="L187" i="1"/>
  <c r="M187" i="1"/>
  <c r="P187" i="1"/>
  <c r="R187" i="1"/>
  <c r="T187" i="1"/>
  <c r="V187" i="1"/>
  <c r="AG187" i="1"/>
  <c r="AH187" i="1"/>
  <c r="AI187" i="1"/>
  <c r="AJ187" i="1"/>
  <c r="AM187" i="1"/>
  <c r="AN187" i="1"/>
  <c r="AO187" i="1"/>
  <c r="AP187" i="1"/>
  <c r="AQ187" i="1"/>
  <c r="AR187" i="1"/>
  <c r="AS187" i="1"/>
  <c r="AT187" i="1"/>
  <c r="AU187" i="1"/>
  <c r="AW187" i="1"/>
  <c r="AX187" i="1"/>
  <c r="AY187" i="1"/>
  <c r="AZ187" i="1"/>
  <c r="D188" i="1"/>
  <c r="L188" i="1"/>
  <c r="M188" i="1"/>
  <c r="P188" i="1"/>
  <c r="R188" i="1"/>
  <c r="T188" i="1" s="1"/>
  <c r="V188" i="1"/>
  <c r="AG188" i="1"/>
  <c r="AH188" i="1"/>
  <c r="AI188" i="1"/>
  <c r="AJ188" i="1"/>
  <c r="AM188" i="1"/>
  <c r="AN188" i="1"/>
  <c r="AO188" i="1"/>
  <c r="AP188" i="1"/>
  <c r="AQ188" i="1"/>
  <c r="AR188" i="1"/>
  <c r="AS188" i="1"/>
  <c r="AT188" i="1"/>
  <c r="AU188" i="1"/>
  <c r="AW188" i="1"/>
  <c r="AX188" i="1"/>
  <c r="AY188" i="1"/>
  <c r="AZ188" i="1"/>
  <c r="D189" i="1"/>
  <c r="L189" i="1"/>
  <c r="M189" i="1"/>
  <c r="P189" i="1"/>
  <c r="R189" i="1"/>
  <c r="T189" i="1" s="1"/>
  <c r="V189" i="1"/>
  <c r="AG189" i="1"/>
  <c r="AH189" i="1"/>
  <c r="AI189" i="1"/>
  <c r="AJ189" i="1"/>
  <c r="AM189" i="1"/>
  <c r="AN189" i="1"/>
  <c r="AO189" i="1"/>
  <c r="AP189" i="1"/>
  <c r="AQ189" i="1"/>
  <c r="AR189" i="1"/>
  <c r="AS189" i="1"/>
  <c r="AT189" i="1"/>
  <c r="AU189" i="1"/>
  <c r="AW189" i="1"/>
  <c r="AX189" i="1"/>
  <c r="AY189" i="1"/>
  <c r="AZ189" i="1"/>
  <c r="D190" i="1"/>
  <c r="L190" i="1"/>
  <c r="M190" i="1"/>
  <c r="P190" i="1"/>
  <c r="R190" i="1"/>
  <c r="T190" i="1"/>
  <c r="V190" i="1"/>
  <c r="AG190" i="1"/>
  <c r="AH190" i="1"/>
  <c r="AI190" i="1"/>
  <c r="AJ190" i="1"/>
  <c r="AM190" i="1"/>
  <c r="AN190" i="1"/>
  <c r="AO190" i="1"/>
  <c r="AP190" i="1"/>
  <c r="AQ190" i="1"/>
  <c r="AR190" i="1"/>
  <c r="AS190" i="1"/>
  <c r="AT190" i="1"/>
  <c r="AU190" i="1"/>
  <c r="AW190" i="1"/>
  <c r="AX190" i="1"/>
  <c r="AY190" i="1"/>
  <c r="AZ190" i="1"/>
  <c r="D191" i="1"/>
  <c r="L191" i="1"/>
  <c r="M191" i="1"/>
  <c r="P191" i="1"/>
  <c r="R191" i="1"/>
  <c r="T191" i="1"/>
  <c r="V191" i="1"/>
  <c r="AG191" i="1"/>
  <c r="AH191" i="1"/>
  <c r="AI191" i="1"/>
  <c r="AJ191" i="1"/>
  <c r="AM191" i="1"/>
  <c r="AN191" i="1"/>
  <c r="AO191" i="1"/>
  <c r="AP191" i="1"/>
  <c r="AQ191" i="1"/>
  <c r="AR191" i="1"/>
  <c r="AS191" i="1"/>
  <c r="AT191" i="1"/>
  <c r="AU191" i="1"/>
  <c r="AW191" i="1"/>
  <c r="AX191" i="1"/>
  <c r="AY191" i="1"/>
  <c r="AZ191" i="1"/>
  <c r="D192" i="1"/>
  <c r="L192" i="1"/>
  <c r="M192" i="1"/>
  <c r="P192" i="1"/>
  <c r="R192" i="1"/>
  <c r="T192" i="1"/>
  <c r="V192" i="1"/>
  <c r="AG192" i="1"/>
  <c r="AH192" i="1"/>
  <c r="AI192" i="1"/>
  <c r="AJ192" i="1"/>
  <c r="AM192" i="1"/>
  <c r="AN192" i="1"/>
  <c r="AO192" i="1"/>
  <c r="AP192" i="1"/>
  <c r="AQ192" i="1"/>
  <c r="AR192" i="1"/>
  <c r="AS192" i="1"/>
  <c r="AT192" i="1"/>
  <c r="AU192" i="1"/>
  <c r="AW192" i="1"/>
  <c r="AX192" i="1"/>
  <c r="AY192" i="1"/>
  <c r="AZ192" i="1"/>
  <c r="D193" i="1"/>
  <c r="L193" i="1"/>
  <c r="M193" i="1"/>
  <c r="P193" i="1"/>
  <c r="R193" i="1"/>
  <c r="T193" i="1" s="1"/>
  <c r="V193" i="1"/>
  <c r="AG193" i="1"/>
  <c r="AH193" i="1"/>
  <c r="AI193" i="1"/>
  <c r="AJ193" i="1"/>
  <c r="AM193" i="1"/>
  <c r="AN193" i="1"/>
  <c r="AO193" i="1"/>
  <c r="AP193" i="1"/>
  <c r="AQ193" i="1"/>
  <c r="AR193" i="1"/>
  <c r="AS193" i="1"/>
  <c r="AT193" i="1"/>
  <c r="AU193" i="1"/>
  <c r="AW193" i="1"/>
  <c r="AX193" i="1"/>
  <c r="AY193" i="1"/>
  <c r="AZ193" i="1"/>
  <c r="D194" i="1"/>
  <c r="L194" i="1"/>
  <c r="M194" i="1"/>
  <c r="P194" i="1"/>
  <c r="R194" i="1"/>
  <c r="T194" i="1" s="1"/>
  <c r="V194" i="1"/>
  <c r="AG194" i="1"/>
  <c r="AH194" i="1"/>
  <c r="AI194" i="1"/>
  <c r="AJ194" i="1"/>
  <c r="AM194" i="1"/>
  <c r="AN194" i="1"/>
  <c r="AO194" i="1"/>
  <c r="AP194" i="1"/>
  <c r="AQ194" i="1"/>
  <c r="AR194" i="1"/>
  <c r="AS194" i="1"/>
  <c r="AT194" i="1"/>
  <c r="AU194" i="1"/>
  <c r="AW194" i="1"/>
  <c r="AX194" i="1"/>
  <c r="AY194" i="1"/>
  <c r="AZ194" i="1"/>
  <c r="D195" i="1"/>
  <c r="L195" i="1"/>
  <c r="M195" i="1"/>
  <c r="P195" i="1"/>
  <c r="R195" i="1"/>
  <c r="T195" i="1"/>
  <c r="V195" i="1"/>
  <c r="AG195" i="1"/>
  <c r="AH195" i="1"/>
  <c r="AI195" i="1"/>
  <c r="AJ195" i="1"/>
  <c r="AM195" i="1"/>
  <c r="AN195" i="1"/>
  <c r="AO195" i="1"/>
  <c r="AP195" i="1"/>
  <c r="AQ195" i="1"/>
  <c r="AR195" i="1"/>
  <c r="AS195" i="1"/>
  <c r="AT195" i="1"/>
  <c r="AU195" i="1"/>
  <c r="AW195" i="1"/>
  <c r="AX195" i="1"/>
  <c r="AY195" i="1"/>
  <c r="AZ195" i="1"/>
  <c r="D196" i="1"/>
  <c r="L196" i="1"/>
  <c r="M196" i="1"/>
  <c r="P196" i="1"/>
  <c r="R196" i="1"/>
  <c r="T196" i="1"/>
  <c r="V196" i="1"/>
  <c r="AG196" i="1"/>
  <c r="AH196" i="1"/>
  <c r="AI196" i="1"/>
  <c r="AJ196" i="1"/>
  <c r="AM196" i="1"/>
  <c r="AN196" i="1"/>
  <c r="AO196" i="1"/>
  <c r="AP196" i="1"/>
  <c r="AQ196" i="1"/>
  <c r="AR196" i="1"/>
  <c r="AS196" i="1"/>
  <c r="AT196" i="1"/>
  <c r="AU196" i="1"/>
  <c r="AW196" i="1"/>
  <c r="AX196" i="1"/>
  <c r="AY196" i="1"/>
  <c r="AZ196" i="1"/>
  <c r="D197" i="1"/>
  <c r="L197" i="1"/>
  <c r="M197" i="1"/>
  <c r="P197" i="1"/>
  <c r="R197" i="1"/>
  <c r="T197" i="1"/>
  <c r="V197" i="1"/>
  <c r="AG197" i="1"/>
  <c r="AH197" i="1"/>
  <c r="AI197" i="1"/>
  <c r="AJ197" i="1"/>
  <c r="AM197" i="1"/>
  <c r="AN197" i="1"/>
  <c r="AO197" i="1"/>
  <c r="AP197" i="1"/>
  <c r="AQ197" i="1"/>
  <c r="AR197" i="1"/>
  <c r="AS197" i="1"/>
  <c r="AT197" i="1"/>
  <c r="AU197" i="1"/>
  <c r="AW197" i="1"/>
  <c r="AX197" i="1"/>
  <c r="AY197" i="1"/>
  <c r="AZ197" i="1"/>
  <c r="D198" i="1"/>
  <c r="L198" i="1"/>
  <c r="M198" i="1"/>
  <c r="P198" i="1"/>
  <c r="R198" i="1"/>
  <c r="T198" i="1" s="1"/>
  <c r="V198" i="1"/>
  <c r="AG198" i="1"/>
  <c r="AH198" i="1"/>
  <c r="AI198" i="1"/>
  <c r="AJ198" i="1"/>
  <c r="AM198" i="1"/>
  <c r="AN198" i="1"/>
  <c r="AO198" i="1"/>
  <c r="AP198" i="1"/>
  <c r="AQ198" i="1"/>
  <c r="AR198" i="1"/>
  <c r="AS198" i="1"/>
  <c r="AT198" i="1"/>
  <c r="AU198" i="1"/>
  <c r="AW198" i="1"/>
  <c r="AX198" i="1"/>
  <c r="AY198" i="1"/>
  <c r="AZ198" i="1"/>
  <c r="D199" i="1"/>
  <c r="L199" i="1"/>
  <c r="M199" i="1"/>
  <c r="P199" i="1"/>
  <c r="R199" i="1"/>
  <c r="T199" i="1" s="1"/>
  <c r="V199" i="1"/>
  <c r="AG199" i="1"/>
  <c r="AH199" i="1"/>
  <c r="AI199" i="1"/>
  <c r="AJ199" i="1"/>
  <c r="AM199" i="1"/>
  <c r="AN199" i="1"/>
  <c r="AO199" i="1"/>
  <c r="AP199" i="1"/>
  <c r="AQ199" i="1"/>
  <c r="AR199" i="1"/>
  <c r="AS199" i="1"/>
  <c r="AT199" i="1"/>
  <c r="AU199" i="1"/>
  <c r="AW199" i="1"/>
  <c r="AX199" i="1"/>
  <c r="AY199" i="1"/>
  <c r="AZ199" i="1"/>
  <c r="D200" i="1"/>
  <c r="L200" i="1"/>
  <c r="M200" i="1"/>
  <c r="P200" i="1"/>
  <c r="R200" i="1"/>
  <c r="T200" i="1"/>
  <c r="V200" i="1"/>
  <c r="AG200" i="1"/>
  <c r="AH200" i="1"/>
  <c r="AI200" i="1"/>
  <c r="AJ200" i="1"/>
  <c r="AM200" i="1"/>
  <c r="AN200" i="1"/>
  <c r="AO200" i="1"/>
  <c r="AP200" i="1"/>
  <c r="AQ200" i="1"/>
  <c r="AR200" i="1"/>
  <c r="AS200" i="1"/>
  <c r="AT200" i="1"/>
  <c r="AU200" i="1"/>
  <c r="AW200" i="1"/>
  <c r="AX200" i="1"/>
  <c r="AY200" i="1"/>
  <c r="AZ200" i="1"/>
  <c r="D201" i="1"/>
  <c r="L201" i="1"/>
  <c r="M201" i="1"/>
  <c r="P201" i="1"/>
  <c r="R201" i="1"/>
  <c r="T201" i="1"/>
  <c r="V201" i="1"/>
  <c r="AG201" i="1"/>
  <c r="AH201" i="1"/>
  <c r="AI201" i="1"/>
  <c r="AJ201" i="1"/>
  <c r="AM201" i="1"/>
  <c r="AN201" i="1"/>
  <c r="AO201" i="1"/>
  <c r="AP201" i="1"/>
  <c r="AQ201" i="1"/>
  <c r="AR201" i="1"/>
  <c r="AS201" i="1"/>
  <c r="AT201" i="1"/>
  <c r="AU201" i="1"/>
  <c r="AW201" i="1"/>
  <c r="AX201" i="1"/>
  <c r="AY201" i="1"/>
  <c r="AZ201" i="1"/>
  <c r="D202" i="1"/>
  <c r="L202" i="1"/>
  <c r="M202" i="1"/>
  <c r="P202" i="1"/>
  <c r="R202" i="1"/>
  <c r="T202" i="1"/>
  <c r="V202" i="1"/>
  <c r="AG202" i="1"/>
  <c r="AH202" i="1"/>
  <c r="AI202" i="1"/>
  <c r="AJ202" i="1"/>
  <c r="AM202" i="1"/>
  <c r="AN202" i="1"/>
  <c r="AO202" i="1"/>
  <c r="AP202" i="1"/>
  <c r="AQ202" i="1"/>
  <c r="AR202" i="1"/>
  <c r="AS202" i="1"/>
  <c r="AT202" i="1"/>
  <c r="AU202" i="1"/>
  <c r="AW202" i="1"/>
  <c r="AX202" i="1"/>
  <c r="AY202" i="1"/>
  <c r="AZ202" i="1"/>
  <c r="D203" i="1"/>
  <c r="L203" i="1"/>
  <c r="M203" i="1"/>
  <c r="P203" i="1"/>
  <c r="R203" i="1"/>
  <c r="T203" i="1" s="1"/>
  <c r="V203" i="1"/>
  <c r="AG203" i="1"/>
  <c r="AH203" i="1"/>
  <c r="AI203" i="1"/>
  <c r="AJ203" i="1"/>
  <c r="AM203" i="1"/>
  <c r="AN203" i="1"/>
  <c r="AO203" i="1"/>
  <c r="AP203" i="1"/>
  <c r="AQ203" i="1"/>
  <c r="AR203" i="1"/>
  <c r="AS203" i="1"/>
  <c r="AT203" i="1"/>
  <c r="AU203" i="1"/>
  <c r="AW203" i="1"/>
  <c r="AX203" i="1"/>
  <c r="AY203" i="1"/>
  <c r="AZ203" i="1"/>
  <c r="D204" i="1"/>
  <c r="L204" i="1"/>
  <c r="M204" i="1"/>
  <c r="P204" i="1"/>
  <c r="R204" i="1"/>
  <c r="T204" i="1" s="1"/>
  <c r="V204" i="1"/>
  <c r="AG204" i="1"/>
  <c r="AH204" i="1"/>
  <c r="AI204" i="1"/>
  <c r="AJ204" i="1"/>
  <c r="AM204" i="1"/>
  <c r="AN204" i="1"/>
  <c r="AO204" i="1"/>
  <c r="AP204" i="1"/>
  <c r="AQ204" i="1"/>
  <c r="AR204" i="1"/>
  <c r="AS204" i="1"/>
  <c r="AT204" i="1"/>
  <c r="AU204" i="1"/>
  <c r="AW204" i="1"/>
  <c r="AX204" i="1"/>
  <c r="AY204" i="1"/>
  <c r="AZ204" i="1"/>
  <c r="D205" i="1"/>
  <c r="L205" i="1"/>
  <c r="M205" i="1"/>
  <c r="P205" i="1"/>
  <c r="R205" i="1"/>
  <c r="T205" i="1"/>
  <c r="V205" i="1"/>
  <c r="AG205" i="1"/>
  <c r="AH205" i="1"/>
  <c r="AI205" i="1"/>
  <c r="AJ205" i="1"/>
  <c r="AM205" i="1"/>
  <c r="AN205" i="1"/>
  <c r="AO205" i="1"/>
  <c r="AP205" i="1"/>
  <c r="AQ205" i="1"/>
  <c r="AR205" i="1"/>
  <c r="AS205" i="1"/>
  <c r="AT205" i="1"/>
  <c r="AU205" i="1"/>
  <c r="AW205" i="1"/>
  <c r="AX205" i="1"/>
  <c r="AY205" i="1"/>
  <c r="AZ205" i="1"/>
  <c r="D206" i="1"/>
  <c r="L206" i="1"/>
  <c r="M206" i="1"/>
  <c r="P206" i="1"/>
  <c r="R206" i="1"/>
  <c r="T206" i="1"/>
  <c r="V206" i="1"/>
  <c r="AG206" i="1"/>
  <c r="AH206" i="1"/>
  <c r="AI206" i="1"/>
  <c r="AJ206" i="1"/>
  <c r="AM206" i="1"/>
  <c r="AN206" i="1"/>
  <c r="AO206" i="1"/>
  <c r="AP206" i="1"/>
  <c r="AQ206" i="1"/>
  <c r="AR206" i="1"/>
  <c r="AS206" i="1"/>
  <c r="AT206" i="1"/>
  <c r="AU206" i="1"/>
  <c r="AW206" i="1"/>
  <c r="AX206" i="1"/>
  <c r="AY206" i="1"/>
  <c r="AZ206" i="1"/>
  <c r="D207" i="1"/>
  <c r="L207" i="1"/>
  <c r="M207" i="1"/>
  <c r="P207" i="1"/>
  <c r="R207" i="1"/>
  <c r="T207" i="1"/>
  <c r="V207" i="1"/>
  <c r="AG207" i="1"/>
  <c r="AH207" i="1"/>
  <c r="AI207" i="1"/>
  <c r="AJ207" i="1"/>
  <c r="AM207" i="1"/>
  <c r="AN207" i="1"/>
  <c r="AO207" i="1"/>
  <c r="AP207" i="1"/>
  <c r="AQ207" i="1"/>
  <c r="AR207" i="1"/>
  <c r="AS207" i="1"/>
  <c r="AT207" i="1"/>
  <c r="AU207" i="1"/>
  <c r="AW207" i="1"/>
  <c r="AX207" i="1"/>
  <c r="AY207" i="1"/>
  <c r="AZ207" i="1"/>
  <c r="D208" i="1"/>
  <c r="L208" i="1"/>
  <c r="M208" i="1"/>
  <c r="P208" i="1"/>
  <c r="R208" i="1"/>
  <c r="T208" i="1" s="1"/>
  <c r="V208" i="1"/>
  <c r="AG208" i="1"/>
  <c r="AH208" i="1"/>
  <c r="AI208" i="1"/>
  <c r="AJ208" i="1"/>
  <c r="AM208" i="1"/>
  <c r="AN208" i="1"/>
  <c r="AO208" i="1"/>
  <c r="AP208" i="1"/>
  <c r="AQ208" i="1"/>
  <c r="AR208" i="1"/>
  <c r="AS208" i="1"/>
  <c r="AT208" i="1"/>
  <c r="AU208" i="1"/>
  <c r="AW208" i="1"/>
  <c r="AX208" i="1"/>
  <c r="AY208" i="1"/>
  <c r="AZ208" i="1"/>
  <c r="D209" i="1"/>
  <c r="L209" i="1"/>
  <c r="M209" i="1"/>
  <c r="P209" i="1"/>
  <c r="R209" i="1"/>
  <c r="T209" i="1" s="1"/>
  <c r="V209" i="1"/>
  <c r="AG209" i="1"/>
  <c r="AH209" i="1"/>
  <c r="AI209" i="1"/>
  <c r="AJ209" i="1"/>
  <c r="AM209" i="1"/>
  <c r="AN209" i="1"/>
  <c r="AO209" i="1"/>
  <c r="AP209" i="1"/>
  <c r="AQ209" i="1"/>
  <c r="AR209" i="1"/>
  <c r="AS209" i="1"/>
  <c r="AT209" i="1"/>
  <c r="AU209" i="1"/>
  <c r="AW209" i="1"/>
  <c r="AX209" i="1"/>
  <c r="AY209" i="1"/>
  <c r="AZ209" i="1"/>
  <c r="D210" i="1"/>
  <c r="L210" i="1"/>
  <c r="M210" i="1"/>
  <c r="P210" i="1"/>
  <c r="R210" i="1"/>
  <c r="T210" i="1"/>
  <c r="V210" i="1"/>
  <c r="AG210" i="1"/>
  <c r="AH210" i="1"/>
  <c r="AI210" i="1"/>
  <c r="AJ210" i="1"/>
  <c r="AM210" i="1"/>
  <c r="AN210" i="1"/>
  <c r="AO210" i="1"/>
  <c r="AP210" i="1"/>
  <c r="AQ210" i="1"/>
  <c r="AR210" i="1"/>
  <c r="AS210" i="1"/>
  <c r="AT210" i="1"/>
  <c r="AU210" i="1"/>
  <c r="AW210" i="1"/>
  <c r="AX210" i="1"/>
  <c r="AY210" i="1"/>
  <c r="AZ210" i="1"/>
  <c r="D211" i="1"/>
  <c r="L211" i="1"/>
  <c r="M211" i="1"/>
  <c r="P211" i="1"/>
  <c r="R211" i="1"/>
  <c r="T211" i="1"/>
  <c r="V211" i="1"/>
  <c r="AG211" i="1"/>
  <c r="AH211" i="1"/>
  <c r="AI211" i="1"/>
  <c r="AJ211" i="1"/>
  <c r="AM211" i="1"/>
  <c r="AN211" i="1"/>
  <c r="AO211" i="1"/>
  <c r="AP211" i="1"/>
  <c r="AQ211" i="1"/>
  <c r="AR211" i="1"/>
  <c r="AS211" i="1"/>
  <c r="AT211" i="1"/>
  <c r="AU211" i="1"/>
  <c r="AW211" i="1"/>
  <c r="AX211" i="1"/>
  <c r="AY211" i="1"/>
  <c r="AZ211" i="1"/>
  <c r="D212" i="1"/>
  <c r="L212" i="1"/>
  <c r="M212" i="1"/>
  <c r="P212" i="1"/>
  <c r="R212" i="1"/>
  <c r="T212" i="1"/>
  <c r="V212" i="1"/>
  <c r="AG212" i="1"/>
  <c r="AH212" i="1"/>
  <c r="AI212" i="1"/>
  <c r="AJ212" i="1"/>
  <c r="AM212" i="1"/>
  <c r="AN212" i="1"/>
  <c r="AO212" i="1"/>
  <c r="AP212" i="1"/>
  <c r="AQ212" i="1"/>
  <c r="AR212" i="1"/>
  <c r="AS212" i="1"/>
  <c r="AT212" i="1"/>
  <c r="AU212" i="1"/>
  <c r="AW212" i="1"/>
  <c r="AX212" i="1"/>
  <c r="AY212" i="1"/>
  <c r="AZ212" i="1"/>
  <c r="D213" i="1"/>
  <c r="L213" i="1"/>
  <c r="M213" i="1"/>
  <c r="P213" i="1"/>
  <c r="R213" i="1"/>
  <c r="T213" i="1" s="1"/>
  <c r="V213" i="1"/>
  <c r="AG213" i="1"/>
  <c r="AH213" i="1"/>
  <c r="AI213" i="1"/>
  <c r="AJ213" i="1"/>
  <c r="AM213" i="1"/>
  <c r="AN213" i="1"/>
  <c r="AO213" i="1"/>
  <c r="AP213" i="1"/>
  <c r="AQ213" i="1"/>
  <c r="AR213" i="1"/>
  <c r="AS213" i="1"/>
  <c r="AT213" i="1"/>
  <c r="AU213" i="1"/>
  <c r="AW213" i="1"/>
  <c r="AX213" i="1"/>
  <c r="AY213" i="1"/>
  <c r="AZ213" i="1"/>
  <c r="D214" i="1"/>
  <c r="L214" i="1"/>
  <c r="M214" i="1"/>
  <c r="P214" i="1"/>
  <c r="R214" i="1"/>
  <c r="T214" i="1" s="1"/>
  <c r="V214" i="1"/>
  <c r="AG214" i="1"/>
  <c r="AH214" i="1"/>
  <c r="AI214" i="1"/>
  <c r="AJ214" i="1"/>
  <c r="AM214" i="1"/>
  <c r="AN214" i="1"/>
  <c r="AO214" i="1"/>
  <c r="AP214" i="1"/>
  <c r="AQ214" i="1"/>
  <c r="AR214" i="1"/>
  <c r="AS214" i="1"/>
  <c r="AT214" i="1"/>
  <c r="AU214" i="1"/>
  <c r="AW214" i="1"/>
  <c r="AX214" i="1"/>
  <c r="AY214" i="1"/>
  <c r="AZ214" i="1"/>
  <c r="D215" i="1"/>
  <c r="L215" i="1"/>
  <c r="M215" i="1"/>
  <c r="P215" i="1"/>
  <c r="R215" i="1"/>
  <c r="T215" i="1"/>
  <c r="V215" i="1"/>
  <c r="AG215" i="1"/>
  <c r="AH215" i="1"/>
  <c r="AI215" i="1"/>
  <c r="AJ215" i="1"/>
  <c r="AM215" i="1"/>
  <c r="AN215" i="1"/>
  <c r="AO215" i="1"/>
  <c r="AP215" i="1"/>
  <c r="AQ215" i="1"/>
  <c r="AR215" i="1"/>
  <c r="AS215" i="1"/>
  <c r="AT215" i="1"/>
  <c r="AU215" i="1"/>
  <c r="AW215" i="1"/>
  <c r="AX215" i="1"/>
  <c r="AY215" i="1"/>
  <c r="AZ215" i="1"/>
  <c r="D216" i="1"/>
  <c r="L216" i="1"/>
  <c r="M216" i="1"/>
  <c r="P216" i="1"/>
  <c r="R216" i="1"/>
  <c r="T216" i="1"/>
  <c r="V216" i="1"/>
  <c r="AG216" i="1"/>
  <c r="AH216" i="1"/>
  <c r="AI216" i="1"/>
  <c r="AJ216" i="1"/>
  <c r="AM216" i="1"/>
  <c r="AN216" i="1"/>
  <c r="AO216" i="1"/>
  <c r="AP216" i="1"/>
  <c r="AQ216" i="1"/>
  <c r="AR216" i="1"/>
  <c r="AS216" i="1"/>
  <c r="AT216" i="1"/>
  <c r="AU216" i="1"/>
  <c r="AW216" i="1"/>
  <c r="AX216" i="1"/>
  <c r="AY216" i="1"/>
  <c r="AZ216" i="1"/>
  <c r="D217" i="1"/>
  <c r="L217" i="1"/>
  <c r="M217" i="1"/>
  <c r="P217" i="1"/>
  <c r="R217" i="1"/>
  <c r="T217" i="1"/>
  <c r="V217" i="1"/>
  <c r="AG217" i="1"/>
  <c r="AH217" i="1"/>
  <c r="AI217" i="1"/>
  <c r="AJ217" i="1"/>
  <c r="AM217" i="1"/>
  <c r="AN217" i="1"/>
  <c r="AO217" i="1"/>
  <c r="AP217" i="1"/>
  <c r="AQ217" i="1"/>
  <c r="AR217" i="1"/>
  <c r="AS217" i="1"/>
  <c r="AT217" i="1"/>
  <c r="AU217" i="1"/>
  <c r="AW217" i="1"/>
  <c r="AX217" i="1"/>
  <c r="AY217" i="1"/>
  <c r="AZ217" i="1"/>
  <c r="D218" i="1"/>
  <c r="L218" i="1"/>
  <c r="M218" i="1"/>
  <c r="P218" i="1"/>
  <c r="R218" i="1"/>
  <c r="T218" i="1" s="1"/>
  <c r="V218" i="1"/>
  <c r="AG218" i="1"/>
  <c r="AH218" i="1"/>
  <c r="AI218" i="1"/>
  <c r="AJ218" i="1"/>
  <c r="AM218" i="1"/>
  <c r="AN218" i="1"/>
  <c r="AO218" i="1"/>
  <c r="AP218" i="1"/>
  <c r="AQ218" i="1"/>
  <c r="AR218" i="1"/>
  <c r="AS218" i="1"/>
  <c r="AT218" i="1"/>
  <c r="AU218" i="1"/>
  <c r="AW218" i="1"/>
  <c r="AX218" i="1"/>
  <c r="AY218" i="1"/>
  <c r="AZ218" i="1"/>
  <c r="D219" i="1"/>
  <c r="L219" i="1"/>
  <c r="M219" i="1"/>
  <c r="P219" i="1"/>
  <c r="R219" i="1"/>
  <c r="T219" i="1" s="1"/>
  <c r="V219" i="1"/>
  <c r="AG219" i="1"/>
  <c r="AH219" i="1"/>
  <c r="AI219" i="1"/>
  <c r="AJ219" i="1"/>
  <c r="AM219" i="1"/>
  <c r="AN219" i="1"/>
  <c r="AO219" i="1"/>
  <c r="AP219" i="1"/>
  <c r="AQ219" i="1"/>
  <c r="AR219" i="1"/>
  <c r="AS219" i="1"/>
  <c r="AT219" i="1"/>
  <c r="AU219" i="1"/>
  <c r="AW219" i="1"/>
  <c r="AX219" i="1"/>
  <c r="AY219" i="1"/>
  <c r="AZ219" i="1"/>
  <c r="D220" i="1"/>
  <c r="L220" i="1"/>
  <c r="M220" i="1"/>
  <c r="P220" i="1"/>
  <c r="R220" i="1"/>
  <c r="T220" i="1"/>
  <c r="V220" i="1"/>
  <c r="AG220" i="1"/>
  <c r="AH220" i="1"/>
  <c r="AI220" i="1"/>
  <c r="AJ220" i="1"/>
  <c r="AM220" i="1"/>
  <c r="AN220" i="1"/>
  <c r="AO220" i="1"/>
  <c r="AP220" i="1"/>
  <c r="AQ220" i="1"/>
  <c r="AR220" i="1"/>
  <c r="AS220" i="1"/>
  <c r="AT220" i="1"/>
  <c r="AU220" i="1"/>
  <c r="AW220" i="1"/>
  <c r="AX220" i="1"/>
  <c r="AY220" i="1"/>
  <c r="AZ220" i="1"/>
  <c r="D221" i="1"/>
  <c r="L221" i="1"/>
  <c r="M221" i="1"/>
  <c r="P221" i="1"/>
  <c r="R221" i="1"/>
  <c r="T221" i="1"/>
  <c r="V221" i="1"/>
  <c r="AG221" i="1"/>
  <c r="AH221" i="1"/>
  <c r="AI221" i="1"/>
  <c r="AJ221" i="1"/>
  <c r="AM221" i="1"/>
  <c r="AN221" i="1"/>
  <c r="AO221" i="1"/>
  <c r="AP221" i="1"/>
  <c r="AQ221" i="1"/>
  <c r="AR221" i="1"/>
  <c r="AS221" i="1"/>
  <c r="AT221" i="1"/>
  <c r="AU221" i="1"/>
  <c r="AW221" i="1"/>
  <c r="AX221" i="1"/>
  <c r="AY221" i="1"/>
  <c r="AZ221" i="1"/>
  <c r="D222" i="1"/>
  <c r="L222" i="1"/>
  <c r="M222" i="1"/>
  <c r="P222" i="1"/>
  <c r="R222" i="1"/>
  <c r="T222" i="1"/>
  <c r="V222" i="1"/>
  <c r="AG222" i="1"/>
  <c r="AH222" i="1"/>
  <c r="AI222" i="1"/>
  <c r="AJ222" i="1"/>
  <c r="AM222" i="1"/>
  <c r="AN222" i="1"/>
  <c r="AO222" i="1"/>
  <c r="AP222" i="1"/>
  <c r="AQ222" i="1"/>
  <c r="AR222" i="1"/>
  <c r="AS222" i="1"/>
  <c r="AT222" i="1"/>
  <c r="AU222" i="1"/>
  <c r="AW222" i="1"/>
  <c r="AX222" i="1"/>
  <c r="AY222" i="1"/>
  <c r="AZ222" i="1"/>
  <c r="D223" i="1"/>
  <c r="L223" i="1"/>
  <c r="M223" i="1"/>
  <c r="P223" i="1"/>
  <c r="R223" i="1"/>
  <c r="T223" i="1" s="1"/>
  <c r="V223" i="1"/>
  <c r="AG223" i="1"/>
  <c r="AH223" i="1"/>
  <c r="AI223" i="1"/>
  <c r="AJ223" i="1"/>
  <c r="AM223" i="1"/>
  <c r="AN223" i="1"/>
  <c r="AO223" i="1"/>
  <c r="AP223" i="1"/>
  <c r="AQ223" i="1"/>
  <c r="AR223" i="1"/>
  <c r="AS223" i="1"/>
  <c r="AT223" i="1"/>
  <c r="AU223" i="1"/>
  <c r="AW223" i="1"/>
  <c r="AX223" i="1"/>
  <c r="AY223" i="1"/>
  <c r="AZ223" i="1"/>
  <c r="D224" i="1"/>
  <c r="L224" i="1"/>
  <c r="M224" i="1"/>
  <c r="P224" i="1"/>
  <c r="R224" i="1"/>
  <c r="T224" i="1" s="1"/>
  <c r="V224" i="1"/>
  <c r="AG224" i="1"/>
  <c r="AH224" i="1"/>
  <c r="AI224" i="1"/>
  <c r="AJ224" i="1"/>
  <c r="AM224" i="1"/>
  <c r="AN224" i="1"/>
  <c r="AO224" i="1"/>
  <c r="AP224" i="1"/>
  <c r="AQ224" i="1"/>
  <c r="AR224" i="1"/>
  <c r="AS224" i="1"/>
  <c r="AT224" i="1"/>
  <c r="AU224" i="1"/>
  <c r="AW224" i="1"/>
  <c r="AX224" i="1"/>
  <c r="AY224" i="1"/>
  <c r="AZ224" i="1"/>
  <c r="D225" i="1"/>
  <c r="L225" i="1"/>
  <c r="M225" i="1"/>
  <c r="P225" i="1"/>
  <c r="R225" i="1"/>
  <c r="T225" i="1"/>
  <c r="V225" i="1"/>
  <c r="AG225" i="1"/>
  <c r="AH225" i="1"/>
  <c r="AI225" i="1"/>
  <c r="AJ225" i="1"/>
  <c r="AM225" i="1"/>
  <c r="AN225" i="1"/>
  <c r="AO225" i="1"/>
  <c r="AP225" i="1"/>
  <c r="AQ225" i="1"/>
  <c r="AR225" i="1"/>
  <c r="AS225" i="1"/>
  <c r="AT225" i="1"/>
  <c r="AU225" i="1"/>
  <c r="AW225" i="1"/>
  <c r="AX225" i="1"/>
  <c r="AY225" i="1"/>
  <c r="AZ225" i="1"/>
  <c r="D226" i="1"/>
  <c r="L226" i="1"/>
  <c r="M226" i="1"/>
  <c r="P226" i="1"/>
  <c r="R226" i="1"/>
  <c r="T226" i="1"/>
  <c r="V226" i="1"/>
  <c r="AG226" i="1"/>
  <c r="AH226" i="1"/>
  <c r="AI226" i="1"/>
  <c r="AJ226" i="1"/>
  <c r="AM226" i="1"/>
  <c r="AN226" i="1"/>
  <c r="AO226" i="1"/>
  <c r="AP226" i="1"/>
  <c r="AQ226" i="1"/>
  <c r="AR226" i="1"/>
  <c r="AS226" i="1"/>
  <c r="AT226" i="1"/>
  <c r="AU226" i="1"/>
  <c r="AW226" i="1"/>
  <c r="AX226" i="1"/>
  <c r="AY226" i="1"/>
  <c r="AZ226" i="1"/>
  <c r="D227" i="1"/>
  <c r="L227" i="1"/>
  <c r="M227" i="1"/>
  <c r="P227" i="1"/>
  <c r="R227" i="1"/>
  <c r="T227" i="1"/>
  <c r="V227" i="1"/>
  <c r="AG227" i="1"/>
  <c r="AH227" i="1"/>
  <c r="AI227" i="1"/>
  <c r="AJ227" i="1"/>
  <c r="AM227" i="1"/>
  <c r="AN227" i="1"/>
  <c r="AO227" i="1"/>
  <c r="AP227" i="1"/>
  <c r="AQ227" i="1"/>
  <c r="AR227" i="1"/>
  <c r="AS227" i="1"/>
  <c r="AT227" i="1"/>
  <c r="AU227" i="1"/>
  <c r="AW227" i="1"/>
  <c r="AX227" i="1"/>
  <c r="AY227" i="1"/>
  <c r="AZ227" i="1"/>
  <c r="D228" i="1"/>
  <c r="L228" i="1"/>
  <c r="M228" i="1"/>
  <c r="P228" i="1"/>
  <c r="R228" i="1"/>
  <c r="T228" i="1" s="1"/>
  <c r="V228" i="1"/>
  <c r="AG228" i="1"/>
  <c r="AH228" i="1"/>
  <c r="AI228" i="1"/>
  <c r="AJ228" i="1"/>
  <c r="AM228" i="1"/>
  <c r="AN228" i="1"/>
  <c r="AO228" i="1"/>
  <c r="AP228" i="1"/>
  <c r="AQ228" i="1"/>
  <c r="AR228" i="1"/>
  <c r="AS228" i="1"/>
  <c r="AT228" i="1"/>
  <c r="AU228" i="1"/>
  <c r="AW228" i="1"/>
  <c r="AX228" i="1"/>
  <c r="AY228" i="1"/>
  <c r="AZ228" i="1"/>
  <c r="D229" i="1"/>
  <c r="L229" i="1"/>
  <c r="M229" i="1"/>
  <c r="P229" i="1"/>
  <c r="R229" i="1"/>
  <c r="T229" i="1" s="1"/>
  <c r="V229" i="1"/>
  <c r="AG229" i="1"/>
  <c r="AH229" i="1"/>
  <c r="AI229" i="1"/>
  <c r="AJ229" i="1"/>
  <c r="AM229" i="1"/>
  <c r="AN229" i="1"/>
  <c r="AO229" i="1"/>
  <c r="AP229" i="1"/>
  <c r="AQ229" i="1"/>
  <c r="AR229" i="1"/>
  <c r="AS229" i="1"/>
  <c r="AT229" i="1"/>
  <c r="AU229" i="1"/>
  <c r="AW229" i="1"/>
  <c r="AX229" i="1"/>
  <c r="AY229" i="1"/>
  <c r="AZ229" i="1"/>
  <c r="D230" i="1"/>
  <c r="L230" i="1"/>
  <c r="M230" i="1"/>
  <c r="P230" i="1"/>
  <c r="R230" i="1"/>
  <c r="T230" i="1"/>
  <c r="V230" i="1"/>
  <c r="AG230" i="1"/>
  <c r="AH230" i="1"/>
  <c r="AI230" i="1"/>
  <c r="AJ230" i="1"/>
  <c r="AM230" i="1"/>
  <c r="AN230" i="1"/>
  <c r="AO230" i="1"/>
  <c r="AP230" i="1"/>
  <c r="AQ230" i="1"/>
  <c r="AR230" i="1"/>
  <c r="AS230" i="1"/>
  <c r="AT230" i="1"/>
  <c r="AU230" i="1"/>
  <c r="AW230" i="1"/>
  <c r="AX230" i="1"/>
  <c r="AY230" i="1"/>
  <c r="AZ230" i="1"/>
  <c r="D231" i="1"/>
  <c r="L231" i="1"/>
  <c r="M231" i="1"/>
  <c r="P231" i="1"/>
  <c r="R231" i="1"/>
  <c r="T231" i="1"/>
  <c r="V231" i="1"/>
  <c r="AG231" i="1"/>
  <c r="AH231" i="1"/>
  <c r="AI231" i="1"/>
  <c r="AJ231" i="1"/>
  <c r="AM231" i="1"/>
  <c r="AN231" i="1"/>
  <c r="AO231" i="1"/>
  <c r="AP231" i="1"/>
  <c r="AQ231" i="1"/>
  <c r="AR231" i="1"/>
  <c r="AS231" i="1"/>
  <c r="AT231" i="1"/>
  <c r="AU231" i="1"/>
  <c r="AW231" i="1"/>
  <c r="AX231" i="1"/>
  <c r="AY231" i="1"/>
  <c r="AZ231" i="1"/>
  <c r="D232" i="1"/>
  <c r="L232" i="1"/>
  <c r="M232" i="1"/>
  <c r="P232" i="1"/>
  <c r="R232" i="1"/>
  <c r="T232" i="1"/>
  <c r="V232" i="1"/>
  <c r="AG232" i="1"/>
  <c r="AH232" i="1"/>
  <c r="AI232" i="1"/>
  <c r="AJ232" i="1"/>
  <c r="AM232" i="1"/>
  <c r="AN232" i="1"/>
  <c r="AO232" i="1"/>
  <c r="AP232" i="1"/>
  <c r="AQ232" i="1"/>
  <c r="AR232" i="1"/>
  <c r="AS232" i="1"/>
  <c r="AT232" i="1"/>
  <c r="AU232" i="1"/>
  <c r="AW232" i="1"/>
  <c r="AX232" i="1"/>
  <c r="AY232" i="1"/>
  <c r="AZ232" i="1"/>
  <c r="D233" i="1"/>
  <c r="L233" i="1"/>
  <c r="M233" i="1"/>
  <c r="P233" i="1"/>
  <c r="R233" i="1"/>
  <c r="T233" i="1" s="1"/>
  <c r="V233" i="1"/>
  <c r="AG233" i="1"/>
  <c r="AH233" i="1"/>
  <c r="AI233" i="1"/>
  <c r="AJ233" i="1"/>
  <c r="AM233" i="1"/>
  <c r="AN233" i="1"/>
  <c r="AO233" i="1"/>
  <c r="AP233" i="1"/>
  <c r="AQ233" i="1"/>
  <c r="AR233" i="1"/>
  <c r="AS233" i="1"/>
  <c r="AT233" i="1"/>
  <c r="AU233" i="1"/>
  <c r="AW233" i="1"/>
  <c r="AX233" i="1"/>
  <c r="AY233" i="1"/>
  <c r="AZ233" i="1"/>
  <c r="D234" i="1"/>
  <c r="L234" i="1"/>
  <c r="M234" i="1"/>
  <c r="P234" i="1"/>
  <c r="R234" i="1"/>
  <c r="T234" i="1" s="1"/>
  <c r="V234" i="1"/>
  <c r="AG234" i="1"/>
  <c r="AH234" i="1"/>
  <c r="AI234" i="1"/>
  <c r="AJ234" i="1"/>
  <c r="AM234" i="1"/>
  <c r="AN234" i="1"/>
  <c r="AO234" i="1"/>
  <c r="AP234" i="1"/>
  <c r="AQ234" i="1"/>
  <c r="AR234" i="1"/>
  <c r="AS234" i="1"/>
  <c r="AT234" i="1"/>
  <c r="AU234" i="1"/>
  <c r="AW234" i="1"/>
  <c r="AX234" i="1"/>
  <c r="AY234" i="1"/>
  <c r="AZ234" i="1"/>
  <c r="D235" i="1"/>
  <c r="L235" i="1"/>
  <c r="M235" i="1"/>
  <c r="P235" i="1"/>
  <c r="R235" i="1"/>
  <c r="T235" i="1"/>
  <c r="V235" i="1"/>
  <c r="AG235" i="1"/>
  <c r="AH235" i="1"/>
  <c r="AI235" i="1"/>
  <c r="AJ235" i="1"/>
  <c r="AM235" i="1"/>
  <c r="AN235" i="1"/>
  <c r="AO235" i="1"/>
  <c r="AP235" i="1"/>
  <c r="AQ235" i="1"/>
  <c r="AR235" i="1"/>
  <c r="AS235" i="1"/>
  <c r="AT235" i="1"/>
  <c r="AU235" i="1"/>
  <c r="AW235" i="1"/>
  <c r="AX235" i="1"/>
  <c r="AY235" i="1"/>
  <c r="AZ235" i="1"/>
  <c r="D236" i="1"/>
  <c r="L236" i="1"/>
  <c r="M236" i="1"/>
  <c r="P236" i="1"/>
  <c r="R236" i="1"/>
  <c r="T236" i="1"/>
  <c r="V236" i="1"/>
  <c r="AG236" i="1"/>
  <c r="AH236" i="1"/>
  <c r="AI236" i="1"/>
  <c r="AJ236" i="1"/>
  <c r="AM236" i="1"/>
  <c r="AN236" i="1"/>
  <c r="AO236" i="1"/>
  <c r="AP236" i="1"/>
  <c r="AQ236" i="1"/>
  <c r="AR236" i="1"/>
  <c r="AS236" i="1"/>
  <c r="AT236" i="1"/>
  <c r="AU236" i="1"/>
  <c r="AW236" i="1"/>
  <c r="AX236" i="1"/>
  <c r="AY236" i="1"/>
  <c r="AZ236" i="1"/>
  <c r="D237" i="1"/>
  <c r="L237" i="1"/>
  <c r="M237" i="1"/>
  <c r="P237" i="1"/>
  <c r="R237" i="1"/>
  <c r="T237" i="1"/>
  <c r="V237" i="1"/>
  <c r="AG237" i="1"/>
  <c r="AH237" i="1"/>
  <c r="AI237" i="1"/>
  <c r="AJ237" i="1"/>
  <c r="AM237" i="1"/>
  <c r="AN237" i="1"/>
  <c r="AO237" i="1"/>
  <c r="AP237" i="1"/>
  <c r="AQ237" i="1"/>
  <c r="AR237" i="1"/>
  <c r="AS237" i="1"/>
  <c r="AT237" i="1"/>
  <c r="AU237" i="1"/>
  <c r="AW237" i="1"/>
  <c r="AX237" i="1"/>
  <c r="AY237" i="1"/>
  <c r="AZ237" i="1"/>
  <c r="D238" i="1"/>
  <c r="L238" i="1"/>
  <c r="M238" i="1"/>
  <c r="P238" i="1"/>
  <c r="R238" i="1"/>
  <c r="T238" i="1" s="1"/>
  <c r="V238" i="1"/>
  <c r="AG238" i="1"/>
  <c r="AH238" i="1"/>
  <c r="AI238" i="1"/>
  <c r="AJ238" i="1"/>
  <c r="AM238" i="1"/>
  <c r="AN238" i="1"/>
  <c r="AO238" i="1"/>
  <c r="AP238" i="1"/>
  <c r="AQ238" i="1"/>
  <c r="AR238" i="1"/>
  <c r="AS238" i="1"/>
  <c r="AT238" i="1"/>
  <c r="AU238" i="1"/>
  <c r="AW238" i="1"/>
  <c r="AX238" i="1"/>
  <c r="AY238" i="1"/>
  <c r="AZ238" i="1"/>
  <c r="D239" i="1"/>
  <c r="L239" i="1"/>
  <c r="M239" i="1"/>
  <c r="P239" i="1"/>
  <c r="R239" i="1"/>
  <c r="T239" i="1" s="1"/>
  <c r="V239" i="1"/>
  <c r="AG239" i="1"/>
  <c r="AH239" i="1"/>
  <c r="AI239" i="1"/>
  <c r="AJ239" i="1"/>
  <c r="AM239" i="1"/>
  <c r="AN239" i="1"/>
  <c r="AO239" i="1"/>
  <c r="AP239" i="1"/>
  <c r="AQ239" i="1"/>
  <c r="AR239" i="1"/>
  <c r="AS239" i="1"/>
  <c r="AT239" i="1"/>
  <c r="AU239" i="1"/>
  <c r="AW239" i="1"/>
  <c r="AX239" i="1"/>
  <c r="AY239" i="1"/>
  <c r="AZ239" i="1"/>
  <c r="D240" i="1"/>
  <c r="L240" i="1"/>
  <c r="M240" i="1"/>
  <c r="P240" i="1"/>
  <c r="R240" i="1"/>
  <c r="T240" i="1"/>
  <c r="V240" i="1"/>
  <c r="AG240" i="1"/>
  <c r="AH240" i="1"/>
  <c r="AI240" i="1"/>
  <c r="AJ240" i="1"/>
  <c r="AM240" i="1"/>
  <c r="AN240" i="1"/>
  <c r="AO240" i="1"/>
  <c r="AP240" i="1"/>
  <c r="AQ240" i="1"/>
  <c r="AR240" i="1"/>
  <c r="AS240" i="1"/>
  <c r="AT240" i="1"/>
  <c r="AU240" i="1"/>
  <c r="AW240" i="1"/>
  <c r="AX240" i="1"/>
  <c r="AY240" i="1"/>
  <c r="AZ240" i="1"/>
  <c r="D241" i="1"/>
  <c r="L241" i="1"/>
  <c r="M241" i="1"/>
  <c r="P241" i="1"/>
  <c r="R241" i="1"/>
  <c r="T241" i="1"/>
  <c r="V241" i="1"/>
  <c r="AG241" i="1"/>
  <c r="AH241" i="1"/>
  <c r="AI241" i="1"/>
  <c r="AJ241" i="1"/>
  <c r="AM241" i="1"/>
  <c r="AN241" i="1"/>
  <c r="AO241" i="1"/>
  <c r="AP241" i="1"/>
  <c r="AQ241" i="1"/>
  <c r="AR241" i="1"/>
  <c r="AS241" i="1"/>
  <c r="AT241" i="1"/>
  <c r="AU241" i="1"/>
  <c r="AW241" i="1"/>
  <c r="AX241" i="1"/>
  <c r="AY241" i="1"/>
  <c r="AZ241" i="1"/>
  <c r="D242" i="1"/>
  <c r="L242" i="1"/>
  <c r="M242" i="1"/>
  <c r="P242" i="1"/>
  <c r="R242" i="1"/>
  <c r="T242" i="1"/>
  <c r="V242" i="1"/>
  <c r="AG242" i="1"/>
  <c r="AH242" i="1"/>
  <c r="AI242" i="1"/>
  <c r="AJ242" i="1"/>
  <c r="AM242" i="1"/>
  <c r="AN242" i="1"/>
  <c r="AO242" i="1"/>
  <c r="AP242" i="1"/>
  <c r="AQ242" i="1"/>
  <c r="AR242" i="1"/>
  <c r="AS242" i="1"/>
  <c r="AT242" i="1"/>
  <c r="AU242" i="1"/>
  <c r="AW242" i="1"/>
  <c r="AX242" i="1"/>
  <c r="AY242" i="1"/>
  <c r="AZ242" i="1"/>
  <c r="D243" i="1"/>
  <c r="L243" i="1"/>
  <c r="M243" i="1"/>
  <c r="P243" i="1"/>
  <c r="R243" i="1"/>
  <c r="T243" i="1" s="1"/>
  <c r="V243" i="1"/>
  <c r="AG243" i="1"/>
  <c r="AH243" i="1"/>
  <c r="AI243" i="1"/>
  <c r="AJ243" i="1"/>
  <c r="AM243" i="1"/>
  <c r="AN243" i="1"/>
  <c r="AO243" i="1"/>
  <c r="AP243" i="1"/>
  <c r="AQ243" i="1"/>
  <c r="AR243" i="1"/>
  <c r="AS243" i="1"/>
  <c r="AT243" i="1"/>
  <c r="AU243" i="1"/>
  <c r="AW243" i="1"/>
  <c r="AX243" i="1"/>
  <c r="AY243" i="1"/>
  <c r="AZ243" i="1"/>
  <c r="D244" i="1"/>
  <c r="L244" i="1"/>
  <c r="M244" i="1"/>
  <c r="P244" i="1"/>
  <c r="R244" i="1"/>
  <c r="T244" i="1" s="1"/>
  <c r="V244" i="1"/>
  <c r="AG244" i="1"/>
  <c r="AH244" i="1"/>
  <c r="AI244" i="1"/>
  <c r="AJ244" i="1"/>
  <c r="AM244" i="1"/>
  <c r="AN244" i="1"/>
  <c r="AO244" i="1"/>
  <c r="AP244" i="1"/>
  <c r="AQ244" i="1"/>
  <c r="AR244" i="1"/>
  <c r="AS244" i="1"/>
  <c r="AT244" i="1"/>
  <c r="AU244" i="1"/>
  <c r="AW244" i="1"/>
  <c r="AX244" i="1"/>
  <c r="AY244" i="1"/>
  <c r="AZ244" i="1"/>
  <c r="D245" i="1"/>
  <c r="L245" i="1"/>
  <c r="M245" i="1"/>
  <c r="P245" i="1"/>
  <c r="R245" i="1"/>
  <c r="T245" i="1"/>
  <c r="V245" i="1"/>
  <c r="AG245" i="1"/>
  <c r="AH245" i="1"/>
  <c r="AI245" i="1"/>
  <c r="AJ245" i="1"/>
  <c r="AM245" i="1"/>
  <c r="AN245" i="1"/>
  <c r="AO245" i="1"/>
  <c r="AP245" i="1"/>
  <c r="AQ245" i="1"/>
  <c r="AR245" i="1"/>
  <c r="AS245" i="1"/>
  <c r="AT245" i="1"/>
  <c r="AU245" i="1"/>
  <c r="AW245" i="1"/>
  <c r="AX245" i="1"/>
  <c r="AY245" i="1"/>
  <c r="AZ245" i="1"/>
  <c r="D246" i="1"/>
  <c r="L246" i="1"/>
  <c r="M246" i="1"/>
  <c r="P246" i="1"/>
  <c r="R246" i="1"/>
  <c r="T246" i="1"/>
  <c r="V246" i="1"/>
  <c r="AG246" i="1"/>
  <c r="AH246" i="1"/>
  <c r="AI246" i="1"/>
  <c r="AJ246" i="1"/>
  <c r="AM246" i="1"/>
  <c r="AN246" i="1"/>
  <c r="AO246" i="1"/>
  <c r="AP246" i="1"/>
  <c r="AQ246" i="1"/>
  <c r="AR246" i="1"/>
  <c r="AS246" i="1"/>
  <c r="AT246" i="1"/>
  <c r="AU246" i="1"/>
  <c r="AW246" i="1"/>
  <c r="AX246" i="1"/>
  <c r="AY246" i="1"/>
  <c r="AZ246" i="1"/>
  <c r="D247" i="1"/>
  <c r="L247" i="1"/>
  <c r="M247" i="1"/>
  <c r="P247" i="1"/>
  <c r="R247" i="1"/>
  <c r="T247" i="1"/>
  <c r="V247" i="1"/>
  <c r="AG247" i="1"/>
  <c r="AH247" i="1"/>
  <c r="AI247" i="1"/>
  <c r="AJ247" i="1"/>
  <c r="AM247" i="1"/>
  <c r="AN247" i="1"/>
  <c r="AO247" i="1"/>
  <c r="AP247" i="1"/>
  <c r="AQ247" i="1"/>
  <c r="AR247" i="1"/>
  <c r="AS247" i="1"/>
  <c r="AT247" i="1"/>
  <c r="AU247" i="1"/>
  <c r="AW247" i="1"/>
  <c r="AX247" i="1"/>
  <c r="AY247" i="1"/>
  <c r="AZ247" i="1"/>
  <c r="D248" i="1"/>
  <c r="L248" i="1"/>
  <c r="M248" i="1"/>
  <c r="P248" i="1"/>
  <c r="R248" i="1"/>
  <c r="T248" i="1" s="1"/>
  <c r="V248" i="1"/>
  <c r="AG248" i="1"/>
  <c r="AH248" i="1"/>
  <c r="AI248" i="1"/>
  <c r="AJ248" i="1"/>
  <c r="AM248" i="1"/>
  <c r="AN248" i="1"/>
  <c r="AO248" i="1"/>
  <c r="AP248" i="1"/>
  <c r="AQ248" i="1"/>
  <c r="AR248" i="1"/>
  <c r="AS248" i="1"/>
  <c r="AT248" i="1"/>
  <c r="AU248" i="1"/>
  <c r="AW248" i="1"/>
  <c r="AX248" i="1"/>
  <c r="AY248" i="1"/>
  <c r="AZ248" i="1"/>
  <c r="D249" i="1"/>
  <c r="L249" i="1"/>
  <c r="M249" i="1"/>
  <c r="P249" i="1"/>
  <c r="R249" i="1"/>
  <c r="T249" i="1" s="1"/>
  <c r="V249" i="1"/>
  <c r="AG249" i="1"/>
  <c r="AH249" i="1"/>
  <c r="AI249" i="1"/>
  <c r="AJ249" i="1"/>
  <c r="AM249" i="1"/>
  <c r="AN249" i="1"/>
  <c r="AO249" i="1"/>
  <c r="AP249" i="1"/>
  <c r="AQ249" i="1"/>
  <c r="AR249" i="1"/>
  <c r="AS249" i="1"/>
  <c r="AT249" i="1"/>
  <c r="AU249" i="1"/>
  <c r="AW249" i="1"/>
  <c r="AX249" i="1"/>
  <c r="AY249" i="1"/>
  <c r="AZ249" i="1"/>
  <c r="D250" i="1"/>
  <c r="L250" i="1"/>
  <c r="M250" i="1"/>
  <c r="P250" i="1"/>
  <c r="R250" i="1"/>
  <c r="T250" i="1"/>
  <c r="V250" i="1"/>
  <c r="AG250" i="1"/>
  <c r="AH250" i="1"/>
  <c r="AI250" i="1"/>
  <c r="AJ250" i="1"/>
  <c r="AM250" i="1"/>
  <c r="AN250" i="1"/>
  <c r="AO250" i="1"/>
  <c r="AP250" i="1"/>
  <c r="AQ250" i="1"/>
  <c r="AR250" i="1"/>
  <c r="AS250" i="1"/>
  <c r="AT250" i="1"/>
  <c r="AU250" i="1"/>
  <c r="AW250" i="1"/>
  <c r="AX250" i="1"/>
  <c r="AY250" i="1"/>
  <c r="AZ250" i="1"/>
  <c r="D251" i="1"/>
  <c r="L251" i="1"/>
  <c r="M251" i="1"/>
  <c r="P251" i="1"/>
  <c r="R251" i="1"/>
  <c r="T251" i="1"/>
  <c r="V251" i="1"/>
  <c r="AG251" i="1"/>
  <c r="AH251" i="1"/>
  <c r="AI251" i="1"/>
  <c r="AJ251" i="1"/>
  <c r="AM251" i="1"/>
  <c r="AN251" i="1"/>
  <c r="AO251" i="1"/>
  <c r="AP251" i="1"/>
  <c r="AQ251" i="1"/>
  <c r="AR251" i="1"/>
  <c r="AS251" i="1"/>
  <c r="AT251" i="1"/>
  <c r="AU251" i="1"/>
  <c r="AW251" i="1"/>
  <c r="AX251" i="1"/>
  <c r="AY251" i="1"/>
  <c r="AZ251" i="1"/>
  <c r="D252" i="1"/>
  <c r="L252" i="1"/>
  <c r="M252" i="1"/>
  <c r="P252" i="1"/>
  <c r="R252" i="1"/>
  <c r="T252" i="1"/>
  <c r="V252" i="1"/>
  <c r="AG252" i="1"/>
  <c r="AH252" i="1"/>
  <c r="AI252" i="1"/>
  <c r="AJ252" i="1"/>
  <c r="AM252" i="1"/>
  <c r="AN252" i="1"/>
  <c r="AO252" i="1"/>
  <c r="AP252" i="1"/>
  <c r="AQ252" i="1"/>
  <c r="AR252" i="1"/>
  <c r="AS252" i="1"/>
  <c r="AT252" i="1"/>
  <c r="AU252" i="1"/>
  <c r="AW252" i="1"/>
  <c r="AX252" i="1"/>
  <c r="AY252" i="1"/>
  <c r="AZ252" i="1"/>
  <c r="D253" i="1"/>
  <c r="L253" i="1"/>
  <c r="M253" i="1"/>
  <c r="P253" i="1"/>
  <c r="R253" i="1"/>
  <c r="T253" i="1" s="1"/>
  <c r="V253" i="1"/>
  <c r="AG253" i="1"/>
  <c r="AH253" i="1"/>
  <c r="AI253" i="1"/>
  <c r="AJ253" i="1"/>
  <c r="AM253" i="1"/>
  <c r="AN253" i="1"/>
  <c r="AO253" i="1"/>
  <c r="AP253" i="1"/>
  <c r="AQ253" i="1"/>
  <c r="AR253" i="1"/>
  <c r="AS253" i="1"/>
  <c r="AT253" i="1"/>
  <c r="AU253" i="1"/>
  <c r="AW253" i="1"/>
  <c r="AX253" i="1"/>
  <c r="AY253" i="1"/>
  <c r="AZ253" i="1"/>
  <c r="D254" i="1"/>
  <c r="L254" i="1"/>
  <c r="M254" i="1"/>
  <c r="P254" i="1"/>
  <c r="R254" i="1"/>
  <c r="T254" i="1" s="1"/>
  <c r="V254" i="1"/>
  <c r="AG254" i="1"/>
  <c r="AH254" i="1"/>
  <c r="AI254" i="1"/>
  <c r="AJ254" i="1"/>
  <c r="AM254" i="1"/>
  <c r="AN254" i="1"/>
  <c r="AO254" i="1"/>
  <c r="AP254" i="1"/>
  <c r="AQ254" i="1"/>
  <c r="AR254" i="1"/>
  <c r="AS254" i="1"/>
  <c r="AT254" i="1"/>
  <c r="AU254" i="1"/>
  <c r="AW254" i="1"/>
  <c r="AX254" i="1"/>
  <c r="AY254" i="1"/>
  <c r="AZ254" i="1"/>
  <c r="D255" i="1"/>
  <c r="L255" i="1"/>
  <c r="M255" i="1"/>
  <c r="P255" i="1"/>
  <c r="R255" i="1"/>
  <c r="T255" i="1"/>
  <c r="V255" i="1"/>
  <c r="AG255" i="1"/>
  <c r="AH255" i="1"/>
  <c r="AI255" i="1"/>
  <c r="AJ255" i="1"/>
  <c r="AM255" i="1"/>
  <c r="AN255" i="1"/>
  <c r="AO255" i="1"/>
  <c r="AP255" i="1"/>
  <c r="AQ255" i="1"/>
  <c r="AR255" i="1"/>
  <c r="AS255" i="1"/>
  <c r="AT255" i="1"/>
  <c r="AU255" i="1"/>
  <c r="AW255" i="1"/>
  <c r="AX255" i="1"/>
  <c r="AY255" i="1"/>
  <c r="AZ255" i="1"/>
  <c r="D256" i="1"/>
  <c r="L256" i="1"/>
  <c r="M256" i="1"/>
  <c r="P256" i="1"/>
  <c r="R256" i="1"/>
  <c r="T256" i="1"/>
  <c r="V256" i="1"/>
  <c r="AG256" i="1"/>
  <c r="AH256" i="1"/>
  <c r="AI256" i="1"/>
  <c r="AJ256" i="1"/>
  <c r="AM256" i="1"/>
  <c r="AN256" i="1"/>
  <c r="AO256" i="1"/>
  <c r="AP256" i="1"/>
  <c r="AQ256" i="1"/>
  <c r="AR256" i="1"/>
  <c r="AS256" i="1"/>
  <c r="AT256" i="1"/>
  <c r="AU256" i="1"/>
  <c r="AW256" i="1"/>
  <c r="AX256" i="1"/>
  <c r="AY256" i="1"/>
  <c r="AZ256" i="1"/>
  <c r="D257" i="1"/>
  <c r="L257" i="1"/>
  <c r="M257" i="1"/>
  <c r="P257" i="1"/>
  <c r="R257" i="1"/>
  <c r="T257" i="1"/>
  <c r="V257" i="1"/>
  <c r="AG257" i="1"/>
  <c r="AH257" i="1"/>
  <c r="AI257" i="1"/>
  <c r="AJ257" i="1"/>
  <c r="AM257" i="1"/>
  <c r="AN257" i="1"/>
  <c r="AO257" i="1"/>
  <c r="AP257" i="1"/>
  <c r="AQ257" i="1"/>
  <c r="AR257" i="1"/>
  <c r="AS257" i="1"/>
  <c r="AT257" i="1"/>
  <c r="AU257" i="1"/>
  <c r="AW257" i="1"/>
  <c r="AX257" i="1"/>
  <c r="AY257" i="1"/>
  <c r="AZ257" i="1"/>
  <c r="D258" i="1"/>
  <c r="L258" i="1"/>
  <c r="M258" i="1"/>
  <c r="P258" i="1"/>
  <c r="R258" i="1"/>
  <c r="T258" i="1" s="1"/>
  <c r="V258" i="1"/>
  <c r="AG258" i="1"/>
  <c r="AH258" i="1"/>
  <c r="AI258" i="1"/>
  <c r="AJ258" i="1"/>
  <c r="AM258" i="1"/>
  <c r="AN258" i="1"/>
  <c r="AO258" i="1"/>
  <c r="AP258" i="1"/>
  <c r="AQ258" i="1"/>
  <c r="AR258" i="1"/>
  <c r="AS258" i="1"/>
  <c r="AT258" i="1"/>
  <c r="AU258" i="1"/>
  <c r="AW258" i="1"/>
  <c r="AX258" i="1"/>
  <c r="AY258" i="1"/>
  <c r="AZ258" i="1"/>
  <c r="D259" i="1"/>
  <c r="L259" i="1"/>
  <c r="M259" i="1"/>
  <c r="P259" i="1"/>
  <c r="R259" i="1"/>
  <c r="T259" i="1" s="1"/>
  <c r="V259" i="1"/>
  <c r="AG259" i="1"/>
  <c r="AH259" i="1"/>
  <c r="AI259" i="1"/>
  <c r="AJ259" i="1"/>
  <c r="AM259" i="1"/>
  <c r="AN259" i="1"/>
  <c r="AO259" i="1"/>
  <c r="AP259" i="1"/>
  <c r="AQ259" i="1"/>
  <c r="AR259" i="1"/>
  <c r="AS259" i="1"/>
  <c r="AT259" i="1"/>
  <c r="AU259" i="1"/>
  <c r="AW259" i="1"/>
  <c r="AX259" i="1"/>
  <c r="AY259" i="1"/>
  <c r="AZ259" i="1"/>
  <c r="D260" i="1"/>
  <c r="L260" i="1"/>
  <c r="M260" i="1"/>
  <c r="P260" i="1"/>
  <c r="R260" i="1"/>
  <c r="T260" i="1"/>
  <c r="V260" i="1"/>
  <c r="AG260" i="1"/>
  <c r="AH260" i="1"/>
  <c r="AI260" i="1"/>
  <c r="AJ260" i="1"/>
  <c r="AM260" i="1"/>
  <c r="AN260" i="1"/>
  <c r="AO260" i="1"/>
  <c r="AP260" i="1"/>
  <c r="AQ260" i="1"/>
  <c r="AR260" i="1"/>
  <c r="AS260" i="1"/>
  <c r="AT260" i="1"/>
  <c r="AU260" i="1"/>
  <c r="AW260" i="1"/>
  <c r="AX260" i="1"/>
  <c r="AY260" i="1"/>
  <c r="AZ260" i="1"/>
  <c r="D261" i="1"/>
  <c r="L261" i="1"/>
  <c r="M261" i="1"/>
  <c r="P261" i="1"/>
  <c r="R261" i="1"/>
  <c r="T261" i="1"/>
  <c r="V261" i="1"/>
  <c r="AG261" i="1"/>
  <c r="AH261" i="1"/>
  <c r="AI261" i="1"/>
  <c r="AJ261" i="1"/>
  <c r="AM261" i="1"/>
  <c r="AN261" i="1"/>
  <c r="AO261" i="1"/>
  <c r="AP261" i="1"/>
  <c r="AQ261" i="1"/>
  <c r="AR261" i="1"/>
  <c r="AS261" i="1"/>
  <c r="AT261" i="1"/>
  <c r="AU261" i="1"/>
  <c r="AW261" i="1"/>
  <c r="AX261" i="1"/>
  <c r="AY261" i="1"/>
  <c r="AZ261" i="1"/>
  <c r="D262" i="1"/>
  <c r="L262" i="1"/>
  <c r="M262" i="1"/>
  <c r="P262" i="1"/>
  <c r="R262" i="1"/>
  <c r="T262" i="1"/>
  <c r="V262" i="1"/>
  <c r="AG262" i="1"/>
  <c r="AH262" i="1"/>
  <c r="AI262" i="1"/>
  <c r="AJ262" i="1"/>
  <c r="AM262" i="1"/>
  <c r="AN262" i="1"/>
  <c r="AO262" i="1"/>
  <c r="AP262" i="1"/>
  <c r="AQ262" i="1"/>
  <c r="AR262" i="1"/>
  <c r="AS262" i="1"/>
  <c r="AT262" i="1"/>
  <c r="AU262" i="1"/>
  <c r="AW262" i="1"/>
  <c r="AX262" i="1"/>
  <c r="AY262" i="1"/>
  <c r="AZ262" i="1"/>
  <c r="D263" i="1"/>
  <c r="L263" i="1"/>
  <c r="M263" i="1"/>
  <c r="P263" i="1"/>
  <c r="R263" i="1"/>
  <c r="T263" i="1" s="1"/>
  <c r="V263" i="1"/>
  <c r="AG263" i="1"/>
  <c r="AH263" i="1"/>
  <c r="AI263" i="1"/>
  <c r="AJ263" i="1"/>
  <c r="AM263" i="1"/>
  <c r="AN263" i="1"/>
  <c r="AO263" i="1"/>
  <c r="AP263" i="1"/>
  <c r="AQ263" i="1"/>
  <c r="AR263" i="1"/>
  <c r="AS263" i="1"/>
  <c r="AT263" i="1"/>
  <c r="AU263" i="1"/>
  <c r="AW263" i="1"/>
  <c r="AX263" i="1"/>
  <c r="AY263" i="1"/>
  <c r="AZ263" i="1"/>
  <c r="D264" i="1"/>
  <c r="L264" i="1"/>
  <c r="M264" i="1"/>
  <c r="P264" i="1"/>
  <c r="R264" i="1"/>
  <c r="T264" i="1" s="1"/>
  <c r="V264" i="1"/>
  <c r="AG264" i="1"/>
  <c r="AH264" i="1"/>
  <c r="AI264" i="1"/>
  <c r="AJ264" i="1"/>
  <c r="AM264" i="1"/>
  <c r="AN264" i="1"/>
  <c r="AO264" i="1"/>
  <c r="AP264" i="1"/>
  <c r="AQ264" i="1"/>
  <c r="AR264" i="1"/>
  <c r="AS264" i="1"/>
  <c r="AT264" i="1"/>
  <c r="AU264" i="1"/>
  <c r="AW264" i="1"/>
  <c r="AX264" i="1"/>
  <c r="AY264" i="1"/>
  <c r="AZ264" i="1"/>
  <c r="D265" i="1"/>
  <c r="L265" i="1"/>
  <c r="M265" i="1"/>
  <c r="P265" i="1"/>
  <c r="R265" i="1"/>
  <c r="T265" i="1"/>
  <c r="V265" i="1"/>
  <c r="AG265" i="1"/>
  <c r="AH265" i="1"/>
  <c r="AI265" i="1"/>
  <c r="AJ265" i="1"/>
  <c r="AM265" i="1"/>
  <c r="AN265" i="1"/>
  <c r="AO265" i="1"/>
  <c r="AP265" i="1"/>
  <c r="AQ265" i="1"/>
  <c r="AR265" i="1"/>
  <c r="AS265" i="1"/>
  <c r="AT265" i="1"/>
  <c r="AU265" i="1"/>
  <c r="AW265" i="1"/>
  <c r="AX265" i="1"/>
  <c r="AY265" i="1"/>
  <c r="AZ265" i="1"/>
  <c r="D266" i="1"/>
  <c r="L266" i="1"/>
  <c r="M266" i="1"/>
  <c r="P266" i="1"/>
  <c r="R266" i="1"/>
  <c r="T266" i="1"/>
  <c r="V266" i="1"/>
  <c r="AG266" i="1"/>
  <c r="AH266" i="1"/>
  <c r="AI266" i="1"/>
  <c r="AJ266" i="1"/>
  <c r="AM266" i="1"/>
  <c r="AN266" i="1"/>
  <c r="AO266" i="1"/>
  <c r="AP266" i="1"/>
  <c r="AQ266" i="1"/>
  <c r="AR266" i="1"/>
  <c r="AS266" i="1"/>
  <c r="AT266" i="1"/>
  <c r="AU266" i="1"/>
  <c r="AW266" i="1"/>
  <c r="AX266" i="1"/>
  <c r="AY266" i="1"/>
  <c r="AZ266" i="1"/>
  <c r="D267" i="1"/>
  <c r="L267" i="1"/>
  <c r="M267" i="1"/>
  <c r="P267" i="1"/>
  <c r="R267" i="1"/>
  <c r="T267" i="1"/>
  <c r="V267" i="1"/>
  <c r="AG267" i="1"/>
  <c r="AH267" i="1"/>
  <c r="AI267" i="1"/>
  <c r="AJ267" i="1"/>
  <c r="AM267" i="1"/>
  <c r="AN267" i="1"/>
  <c r="AO267" i="1"/>
  <c r="AP267" i="1"/>
  <c r="AQ267" i="1"/>
  <c r="AR267" i="1"/>
  <c r="AS267" i="1"/>
  <c r="AT267" i="1"/>
  <c r="AU267" i="1"/>
  <c r="AW267" i="1"/>
  <c r="AX267" i="1"/>
  <c r="AY267" i="1"/>
  <c r="AZ267" i="1"/>
  <c r="D268" i="1"/>
  <c r="L268" i="1"/>
  <c r="M268" i="1"/>
  <c r="P268" i="1"/>
  <c r="R268" i="1"/>
  <c r="T268" i="1" s="1"/>
  <c r="V268" i="1"/>
  <c r="AG268" i="1"/>
  <c r="AH268" i="1"/>
  <c r="AI268" i="1"/>
  <c r="AJ268" i="1"/>
  <c r="AM268" i="1"/>
  <c r="AN268" i="1"/>
  <c r="AO268" i="1"/>
  <c r="AP268" i="1"/>
  <c r="AQ268" i="1"/>
  <c r="AR268" i="1"/>
  <c r="AS268" i="1"/>
  <c r="AT268" i="1"/>
  <c r="AU268" i="1"/>
  <c r="AW268" i="1"/>
  <c r="AX268" i="1"/>
  <c r="AY268" i="1"/>
  <c r="AZ268" i="1"/>
  <c r="D269" i="1"/>
  <c r="L269" i="1"/>
  <c r="M269" i="1"/>
  <c r="P269" i="1"/>
  <c r="R269" i="1"/>
  <c r="T269" i="1" s="1"/>
  <c r="V269" i="1"/>
  <c r="AG269" i="1"/>
  <c r="AH269" i="1"/>
  <c r="AI269" i="1"/>
  <c r="AJ269" i="1"/>
  <c r="AM269" i="1"/>
  <c r="AN269" i="1"/>
  <c r="AO269" i="1"/>
  <c r="AP269" i="1"/>
  <c r="AQ269" i="1"/>
  <c r="AR269" i="1"/>
  <c r="AS269" i="1"/>
  <c r="AT269" i="1"/>
  <c r="AU269" i="1"/>
  <c r="AW269" i="1"/>
  <c r="AX269" i="1"/>
  <c r="AY269" i="1"/>
  <c r="AZ269" i="1"/>
  <c r="D270" i="1"/>
  <c r="L270" i="1"/>
  <c r="M270" i="1"/>
  <c r="P270" i="1"/>
  <c r="R270" i="1"/>
  <c r="T270" i="1"/>
  <c r="V270" i="1"/>
  <c r="AG270" i="1"/>
  <c r="AH270" i="1"/>
  <c r="AI270" i="1"/>
  <c r="AJ270" i="1"/>
  <c r="AM270" i="1"/>
  <c r="AN270" i="1"/>
  <c r="AO270" i="1"/>
  <c r="AP270" i="1"/>
  <c r="AQ270" i="1"/>
  <c r="AR270" i="1"/>
  <c r="AS270" i="1"/>
  <c r="AT270" i="1"/>
  <c r="AU270" i="1"/>
  <c r="AW270" i="1"/>
  <c r="AX270" i="1"/>
  <c r="AY270" i="1"/>
  <c r="AZ270" i="1"/>
  <c r="D271" i="1"/>
  <c r="L271" i="1"/>
  <c r="M271" i="1"/>
  <c r="P271" i="1"/>
  <c r="R271" i="1"/>
  <c r="T271" i="1"/>
  <c r="V271" i="1"/>
  <c r="AG271" i="1"/>
  <c r="AH271" i="1"/>
  <c r="AI271" i="1"/>
  <c r="AJ271" i="1"/>
  <c r="AM271" i="1"/>
  <c r="AN271" i="1"/>
  <c r="AO271" i="1"/>
  <c r="AP271" i="1"/>
  <c r="AQ271" i="1"/>
  <c r="AR271" i="1"/>
  <c r="AS271" i="1"/>
  <c r="AT271" i="1"/>
  <c r="AU271" i="1"/>
  <c r="AW271" i="1"/>
  <c r="AX271" i="1"/>
  <c r="AY271" i="1"/>
  <c r="AZ271" i="1"/>
  <c r="D272" i="1"/>
  <c r="L272" i="1"/>
  <c r="M272" i="1"/>
  <c r="P272" i="1"/>
  <c r="R272" i="1"/>
  <c r="T272" i="1"/>
  <c r="V272" i="1"/>
  <c r="AG272" i="1"/>
  <c r="AH272" i="1"/>
  <c r="AI272" i="1"/>
  <c r="AJ272" i="1"/>
  <c r="AM272" i="1"/>
  <c r="AN272" i="1"/>
  <c r="AO272" i="1"/>
  <c r="AP272" i="1"/>
  <c r="AQ272" i="1"/>
  <c r="AR272" i="1"/>
  <c r="AS272" i="1"/>
  <c r="AT272" i="1"/>
  <c r="AU272" i="1"/>
  <c r="AW272" i="1"/>
  <c r="AX272" i="1"/>
  <c r="AY272" i="1"/>
  <c r="AZ272" i="1"/>
  <c r="D273" i="1"/>
  <c r="L273" i="1"/>
  <c r="M273" i="1"/>
  <c r="P273" i="1"/>
  <c r="R273" i="1"/>
  <c r="T273" i="1" s="1"/>
  <c r="V273" i="1"/>
  <c r="AG273" i="1"/>
  <c r="AH273" i="1"/>
  <c r="AI273" i="1"/>
  <c r="AJ273" i="1"/>
  <c r="AM273" i="1"/>
  <c r="AN273" i="1"/>
  <c r="AO273" i="1"/>
  <c r="AP273" i="1"/>
  <c r="AQ273" i="1"/>
  <c r="AR273" i="1"/>
  <c r="AS273" i="1"/>
  <c r="AT273" i="1"/>
  <c r="AU273" i="1"/>
  <c r="AW273" i="1"/>
  <c r="AX273" i="1"/>
  <c r="AY273" i="1"/>
  <c r="AZ273" i="1"/>
  <c r="D274" i="1"/>
  <c r="L274" i="1"/>
  <c r="M274" i="1"/>
  <c r="P274" i="1"/>
  <c r="R274" i="1"/>
  <c r="T274" i="1" s="1"/>
  <c r="V274" i="1"/>
  <c r="AG274" i="1"/>
  <c r="AH274" i="1"/>
  <c r="AI274" i="1"/>
  <c r="AJ274" i="1"/>
  <c r="AM274" i="1"/>
  <c r="AN274" i="1"/>
  <c r="AO274" i="1"/>
  <c r="AP274" i="1"/>
  <c r="AQ274" i="1"/>
  <c r="AR274" i="1"/>
  <c r="AS274" i="1"/>
  <c r="AT274" i="1"/>
  <c r="AU274" i="1"/>
  <c r="AW274" i="1"/>
  <c r="AX274" i="1"/>
  <c r="AY274" i="1"/>
  <c r="AZ274" i="1"/>
  <c r="D275" i="1"/>
  <c r="L275" i="1"/>
  <c r="M275" i="1"/>
  <c r="P275" i="1"/>
  <c r="R275" i="1"/>
  <c r="T275" i="1"/>
  <c r="V275" i="1"/>
  <c r="AG275" i="1"/>
  <c r="AH275" i="1"/>
  <c r="AI275" i="1"/>
  <c r="AJ275" i="1"/>
  <c r="AM275" i="1"/>
  <c r="AN275" i="1"/>
  <c r="AO275" i="1"/>
  <c r="AP275" i="1"/>
  <c r="AQ275" i="1"/>
  <c r="AR275" i="1"/>
  <c r="AS275" i="1"/>
  <c r="AT275" i="1"/>
  <c r="AU275" i="1"/>
  <c r="AW275" i="1"/>
  <c r="AX275" i="1"/>
  <c r="AY275" i="1"/>
  <c r="AZ275" i="1"/>
  <c r="D276" i="1"/>
  <c r="L276" i="1"/>
  <c r="M276" i="1"/>
  <c r="P276" i="1"/>
  <c r="R276" i="1"/>
  <c r="T276" i="1"/>
  <c r="V276" i="1"/>
  <c r="AG276" i="1"/>
  <c r="AH276" i="1"/>
  <c r="AI276" i="1"/>
  <c r="AJ276" i="1"/>
  <c r="AM276" i="1"/>
  <c r="AN276" i="1"/>
  <c r="AO276" i="1"/>
  <c r="AP276" i="1"/>
  <c r="AQ276" i="1"/>
  <c r="AR276" i="1"/>
  <c r="AS276" i="1"/>
  <c r="AT276" i="1"/>
  <c r="AU276" i="1"/>
  <c r="AW276" i="1"/>
  <c r="AX276" i="1"/>
  <c r="AY276" i="1"/>
  <c r="AZ276" i="1"/>
  <c r="D277" i="1"/>
  <c r="L277" i="1"/>
  <c r="M277" i="1"/>
  <c r="P277" i="1"/>
  <c r="R277" i="1"/>
  <c r="T277" i="1"/>
  <c r="V277" i="1"/>
  <c r="AG277" i="1"/>
  <c r="AH277" i="1"/>
  <c r="AI277" i="1"/>
  <c r="AJ277" i="1"/>
  <c r="AM277" i="1"/>
  <c r="AN277" i="1"/>
  <c r="AO277" i="1"/>
  <c r="AP277" i="1"/>
  <c r="AQ277" i="1"/>
  <c r="AR277" i="1"/>
  <c r="AS277" i="1"/>
  <c r="AT277" i="1"/>
  <c r="AU277" i="1"/>
  <c r="AW277" i="1"/>
  <c r="AX277" i="1"/>
  <c r="AY277" i="1"/>
  <c r="AZ277" i="1"/>
  <c r="D278" i="1"/>
  <c r="L278" i="1"/>
  <c r="M278" i="1"/>
  <c r="P278" i="1"/>
  <c r="R278" i="1"/>
  <c r="T278" i="1" s="1"/>
  <c r="V278" i="1"/>
  <c r="AG278" i="1"/>
  <c r="AH278" i="1"/>
  <c r="AI278" i="1"/>
  <c r="AJ278" i="1"/>
  <c r="AM278" i="1"/>
  <c r="AN278" i="1"/>
  <c r="AO278" i="1"/>
  <c r="AP278" i="1"/>
  <c r="AQ278" i="1"/>
  <c r="AR278" i="1"/>
  <c r="AS278" i="1"/>
  <c r="AT278" i="1"/>
  <c r="AU278" i="1"/>
  <c r="AW278" i="1"/>
  <c r="AX278" i="1"/>
  <c r="AY278" i="1"/>
  <c r="AZ278" i="1"/>
  <c r="D279" i="1"/>
  <c r="L279" i="1"/>
  <c r="M279" i="1"/>
  <c r="P279" i="1"/>
  <c r="R279" i="1"/>
  <c r="T279" i="1" s="1"/>
  <c r="V279" i="1"/>
  <c r="AG279" i="1"/>
  <c r="AH279" i="1"/>
  <c r="AI279" i="1"/>
  <c r="AJ279" i="1"/>
  <c r="AM279" i="1"/>
  <c r="AN279" i="1"/>
  <c r="AO279" i="1"/>
  <c r="AP279" i="1"/>
  <c r="AQ279" i="1"/>
  <c r="AR279" i="1"/>
  <c r="AS279" i="1"/>
  <c r="AT279" i="1"/>
  <c r="AU279" i="1"/>
  <c r="AW279" i="1"/>
  <c r="AX279" i="1"/>
  <c r="AY279" i="1"/>
  <c r="AZ279" i="1"/>
  <c r="D280" i="1"/>
  <c r="L280" i="1"/>
  <c r="M280" i="1"/>
  <c r="P280" i="1"/>
  <c r="R280" i="1"/>
  <c r="T280" i="1"/>
  <c r="V280" i="1"/>
  <c r="AG280" i="1"/>
  <c r="AH280" i="1"/>
  <c r="AI280" i="1"/>
  <c r="AJ280" i="1"/>
  <c r="AM280" i="1"/>
  <c r="AN280" i="1"/>
  <c r="AO280" i="1"/>
  <c r="AP280" i="1"/>
  <c r="AQ280" i="1"/>
  <c r="AR280" i="1"/>
  <c r="AS280" i="1"/>
  <c r="AT280" i="1"/>
  <c r="AU280" i="1"/>
  <c r="AW280" i="1"/>
  <c r="AX280" i="1"/>
  <c r="AY280" i="1"/>
  <c r="AZ280" i="1"/>
  <c r="D281" i="1"/>
  <c r="L281" i="1"/>
  <c r="M281" i="1"/>
  <c r="P281" i="1"/>
  <c r="R281" i="1"/>
  <c r="T281" i="1"/>
  <c r="V281" i="1"/>
  <c r="AG281" i="1"/>
  <c r="AH281" i="1"/>
  <c r="AI281" i="1"/>
  <c r="AJ281" i="1"/>
  <c r="AM281" i="1"/>
  <c r="AN281" i="1"/>
  <c r="AO281" i="1"/>
  <c r="AP281" i="1"/>
  <c r="AQ281" i="1"/>
  <c r="AR281" i="1"/>
  <c r="AS281" i="1"/>
  <c r="AT281" i="1"/>
  <c r="AU281" i="1"/>
  <c r="AW281" i="1"/>
  <c r="AX281" i="1"/>
  <c r="AY281" i="1"/>
  <c r="AZ281" i="1"/>
  <c r="D282" i="1"/>
  <c r="L282" i="1"/>
  <c r="M282" i="1"/>
  <c r="P282" i="1"/>
  <c r="R282" i="1"/>
  <c r="T282" i="1"/>
  <c r="V282" i="1"/>
  <c r="AG282" i="1"/>
  <c r="AH282" i="1"/>
  <c r="AI282" i="1"/>
  <c r="AJ282" i="1"/>
  <c r="AM282" i="1"/>
  <c r="AN282" i="1"/>
  <c r="AO282" i="1"/>
  <c r="AP282" i="1"/>
  <c r="AQ282" i="1"/>
  <c r="AR282" i="1"/>
  <c r="AS282" i="1"/>
  <c r="AT282" i="1"/>
  <c r="AU282" i="1"/>
  <c r="AW282" i="1"/>
  <c r="AX282" i="1"/>
  <c r="AY282" i="1"/>
  <c r="AZ282" i="1"/>
  <c r="D283" i="1"/>
  <c r="L283" i="1"/>
  <c r="M283" i="1"/>
  <c r="P283" i="1"/>
  <c r="R283" i="1"/>
  <c r="T283" i="1" s="1"/>
  <c r="V283" i="1"/>
  <c r="AG283" i="1"/>
  <c r="AH283" i="1"/>
  <c r="AI283" i="1"/>
  <c r="AJ283" i="1"/>
  <c r="AM283" i="1"/>
  <c r="AN283" i="1"/>
  <c r="AO283" i="1"/>
  <c r="AP283" i="1"/>
  <c r="AQ283" i="1"/>
  <c r="AR283" i="1"/>
  <c r="AS283" i="1"/>
  <c r="AT283" i="1"/>
  <c r="AU283" i="1"/>
  <c r="AW283" i="1"/>
  <c r="AX283" i="1"/>
  <c r="AY283" i="1"/>
  <c r="AZ283" i="1"/>
  <c r="D284" i="1"/>
  <c r="L284" i="1"/>
  <c r="M284" i="1"/>
  <c r="P284" i="1"/>
  <c r="R284" i="1"/>
  <c r="T284" i="1" s="1"/>
  <c r="V284" i="1"/>
  <c r="AG284" i="1"/>
  <c r="AH284" i="1"/>
  <c r="AI284" i="1"/>
  <c r="AJ284" i="1"/>
  <c r="AM284" i="1"/>
  <c r="AN284" i="1"/>
  <c r="AO284" i="1"/>
  <c r="AP284" i="1"/>
  <c r="AQ284" i="1"/>
  <c r="AR284" i="1"/>
  <c r="AS284" i="1"/>
  <c r="AT284" i="1"/>
  <c r="AU284" i="1"/>
  <c r="AW284" i="1"/>
  <c r="AX284" i="1"/>
  <c r="AY284" i="1"/>
  <c r="AZ284" i="1"/>
  <c r="D285" i="1"/>
  <c r="L285" i="1"/>
  <c r="M285" i="1"/>
  <c r="P285" i="1"/>
  <c r="R285" i="1"/>
  <c r="T285" i="1"/>
  <c r="V285" i="1"/>
  <c r="AG285" i="1"/>
  <c r="AH285" i="1"/>
  <c r="AI285" i="1"/>
  <c r="AJ285" i="1"/>
  <c r="AM285" i="1"/>
  <c r="AN285" i="1"/>
  <c r="AO285" i="1"/>
  <c r="AP285" i="1"/>
  <c r="AQ285" i="1"/>
  <c r="AR285" i="1"/>
  <c r="AS285" i="1"/>
  <c r="AT285" i="1"/>
  <c r="AU285" i="1"/>
  <c r="AW285" i="1"/>
  <c r="AX285" i="1"/>
  <c r="AY285" i="1"/>
  <c r="AZ285" i="1"/>
  <c r="D286" i="1"/>
  <c r="L286" i="1"/>
  <c r="M286" i="1"/>
  <c r="P286" i="1"/>
  <c r="R286" i="1"/>
  <c r="T286" i="1"/>
  <c r="V286" i="1"/>
  <c r="AG286" i="1"/>
  <c r="AH286" i="1"/>
  <c r="AI286" i="1"/>
  <c r="AJ286" i="1"/>
  <c r="AM286" i="1"/>
  <c r="AN286" i="1"/>
  <c r="AO286" i="1"/>
  <c r="AP286" i="1"/>
  <c r="AQ286" i="1"/>
  <c r="AR286" i="1"/>
  <c r="AS286" i="1"/>
  <c r="AT286" i="1"/>
  <c r="AU286" i="1"/>
  <c r="AW286" i="1"/>
  <c r="AX286" i="1"/>
  <c r="AY286" i="1"/>
  <c r="AZ286" i="1"/>
  <c r="D287" i="1"/>
  <c r="L287" i="1"/>
  <c r="M287" i="1"/>
  <c r="P287" i="1"/>
  <c r="R287" i="1"/>
  <c r="T287" i="1"/>
  <c r="V287" i="1"/>
  <c r="AG287" i="1"/>
  <c r="AH287" i="1"/>
  <c r="AI287" i="1"/>
  <c r="AJ287" i="1"/>
  <c r="AM287" i="1"/>
  <c r="AN287" i="1"/>
  <c r="AO287" i="1"/>
  <c r="AP287" i="1"/>
  <c r="AQ287" i="1"/>
  <c r="AR287" i="1"/>
  <c r="AS287" i="1"/>
  <c r="AT287" i="1"/>
  <c r="AU287" i="1"/>
  <c r="AW287" i="1"/>
  <c r="AX287" i="1"/>
  <c r="AY287" i="1"/>
  <c r="AZ287" i="1"/>
  <c r="D288" i="1"/>
  <c r="L288" i="1"/>
  <c r="M288" i="1"/>
  <c r="P288" i="1"/>
  <c r="R288" i="1"/>
  <c r="T288" i="1" s="1"/>
  <c r="V288" i="1"/>
  <c r="AG288" i="1"/>
  <c r="AH288" i="1"/>
  <c r="AI288" i="1"/>
  <c r="AJ288" i="1"/>
  <c r="AM288" i="1"/>
  <c r="AN288" i="1"/>
  <c r="AO288" i="1"/>
  <c r="AP288" i="1"/>
  <c r="AQ288" i="1"/>
  <c r="AR288" i="1"/>
  <c r="AS288" i="1"/>
  <c r="AT288" i="1"/>
  <c r="AU288" i="1"/>
  <c r="AW288" i="1"/>
  <c r="AX288" i="1"/>
  <c r="AY288" i="1"/>
  <c r="AZ288" i="1"/>
  <c r="D289" i="1"/>
  <c r="L289" i="1"/>
  <c r="M289" i="1"/>
  <c r="P289" i="1"/>
  <c r="R289" i="1"/>
  <c r="T289" i="1" s="1"/>
  <c r="V289" i="1"/>
  <c r="AG289" i="1"/>
  <c r="AH289" i="1"/>
  <c r="AI289" i="1"/>
  <c r="AJ289" i="1"/>
  <c r="AM289" i="1"/>
  <c r="AN289" i="1"/>
  <c r="AO289" i="1"/>
  <c r="AP289" i="1"/>
  <c r="AQ289" i="1"/>
  <c r="AR289" i="1"/>
  <c r="AS289" i="1"/>
  <c r="AT289" i="1"/>
  <c r="AU289" i="1"/>
  <c r="AW289" i="1"/>
  <c r="AX289" i="1"/>
  <c r="AY289" i="1"/>
  <c r="AZ289" i="1"/>
  <c r="D290" i="1"/>
  <c r="L290" i="1"/>
  <c r="M290" i="1"/>
  <c r="P290" i="1"/>
  <c r="R290" i="1"/>
  <c r="T290" i="1"/>
  <c r="V290" i="1"/>
  <c r="AG290" i="1"/>
  <c r="AH290" i="1"/>
  <c r="AI290" i="1"/>
  <c r="AJ290" i="1"/>
  <c r="AM290" i="1"/>
  <c r="AN290" i="1"/>
  <c r="AO290" i="1"/>
  <c r="AP290" i="1"/>
  <c r="AQ290" i="1"/>
  <c r="AR290" i="1"/>
  <c r="AS290" i="1"/>
  <c r="AT290" i="1"/>
  <c r="AU290" i="1"/>
  <c r="AW290" i="1"/>
  <c r="AX290" i="1"/>
  <c r="AY290" i="1"/>
  <c r="AZ290" i="1"/>
  <c r="D291" i="1"/>
  <c r="L291" i="1"/>
  <c r="M291" i="1"/>
  <c r="P291" i="1"/>
  <c r="R291" i="1"/>
  <c r="T291" i="1"/>
  <c r="V291" i="1"/>
  <c r="AG291" i="1"/>
  <c r="AH291" i="1"/>
  <c r="AI291" i="1"/>
  <c r="AJ291" i="1"/>
  <c r="AM291" i="1"/>
  <c r="AN291" i="1"/>
  <c r="AO291" i="1"/>
  <c r="AP291" i="1"/>
  <c r="AQ291" i="1"/>
  <c r="AR291" i="1"/>
  <c r="AS291" i="1"/>
  <c r="AT291" i="1"/>
  <c r="AU291" i="1"/>
  <c r="AW291" i="1"/>
  <c r="AX291" i="1"/>
  <c r="AY291" i="1"/>
  <c r="AZ291" i="1"/>
  <c r="D292" i="1"/>
  <c r="L292" i="1"/>
  <c r="M292" i="1"/>
  <c r="P292" i="1"/>
  <c r="R292" i="1"/>
  <c r="T292" i="1"/>
  <c r="V292" i="1"/>
  <c r="AG292" i="1"/>
  <c r="AH292" i="1"/>
  <c r="AI292" i="1"/>
  <c r="AJ292" i="1"/>
  <c r="AM292" i="1"/>
  <c r="AN292" i="1"/>
  <c r="AO292" i="1"/>
  <c r="AP292" i="1"/>
  <c r="AQ292" i="1"/>
  <c r="AR292" i="1"/>
  <c r="AS292" i="1"/>
  <c r="AT292" i="1"/>
  <c r="AU292" i="1"/>
  <c r="AW292" i="1"/>
  <c r="AX292" i="1"/>
  <c r="AY292" i="1"/>
  <c r="AZ292" i="1"/>
  <c r="D293" i="1"/>
  <c r="L293" i="1"/>
  <c r="M293" i="1"/>
  <c r="P293" i="1"/>
  <c r="R293" i="1"/>
  <c r="T293" i="1" s="1"/>
  <c r="V293" i="1"/>
  <c r="AG293" i="1"/>
  <c r="AH293" i="1"/>
  <c r="AI293" i="1"/>
  <c r="AJ293" i="1"/>
  <c r="AM293" i="1"/>
  <c r="AN293" i="1"/>
  <c r="AO293" i="1"/>
  <c r="AP293" i="1"/>
  <c r="AQ293" i="1"/>
  <c r="AR293" i="1"/>
  <c r="AS293" i="1"/>
  <c r="AT293" i="1"/>
  <c r="AU293" i="1"/>
  <c r="AW293" i="1"/>
  <c r="AX293" i="1"/>
  <c r="AY293" i="1"/>
  <c r="AZ293" i="1"/>
  <c r="D294" i="1"/>
  <c r="L294" i="1"/>
  <c r="M294" i="1"/>
  <c r="P294" i="1"/>
  <c r="R294" i="1"/>
  <c r="T294" i="1" s="1"/>
  <c r="V294" i="1"/>
  <c r="AG294" i="1"/>
  <c r="AH294" i="1"/>
  <c r="AI294" i="1"/>
  <c r="AJ294" i="1"/>
  <c r="AM294" i="1"/>
  <c r="AN294" i="1"/>
  <c r="AO294" i="1"/>
  <c r="AP294" i="1"/>
  <c r="AQ294" i="1"/>
  <c r="AR294" i="1"/>
  <c r="AS294" i="1"/>
  <c r="AT294" i="1"/>
  <c r="AU294" i="1"/>
  <c r="AW294" i="1"/>
  <c r="AX294" i="1"/>
  <c r="AY294" i="1"/>
  <c r="AZ294" i="1"/>
  <c r="D295" i="1"/>
  <c r="L295" i="1"/>
  <c r="M295" i="1"/>
  <c r="P295" i="1"/>
  <c r="R295" i="1"/>
  <c r="T295" i="1"/>
  <c r="V295" i="1"/>
  <c r="AG295" i="1"/>
  <c r="AH295" i="1"/>
  <c r="AI295" i="1"/>
  <c r="AJ295" i="1"/>
  <c r="AM295" i="1"/>
  <c r="AN295" i="1"/>
  <c r="AO295" i="1"/>
  <c r="AP295" i="1"/>
  <c r="AQ295" i="1"/>
  <c r="AR295" i="1"/>
  <c r="AS295" i="1"/>
  <c r="AT295" i="1"/>
  <c r="AU295" i="1"/>
  <c r="AW295" i="1"/>
  <c r="AX295" i="1"/>
  <c r="AY295" i="1"/>
  <c r="AZ295" i="1"/>
  <c r="D296" i="1"/>
  <c r="L296" i="1"/>
  <c r="M296" i="1"/>
  <c r="P296" i="1"/>
  <c r="R296" i="1"/>
  <c r="T296" i="1"/>
  <c r="V296" i="1"/>
  <c r="AG296" i="1"/>
  <c r="AH296" i="1"/>
  <c r="AI296" i="1"/>
  <c r="AJ296" i="1"/>
  <c r="AM296" i="1"/>
  <c r="AN296" i="1"/>
  <c r="AO296" i="1"/>
  <c r="AP296" i="1"/>
  <c r="AQ296" i="1"/>
  <c r="AR296" i="1"/>
  <c r="AS296" i="1"/>
  <c r="AT296" i="1"/>
  <c r="AU296" i="1"/>
  <c r="AW296" i="1"/>
  <c r="AX296" i="1"/>
  <c r="AY296" i="1"/>
  <c r="AZ296" i="1"/>
  <c r="D297" i="1"/>
  <c r="L297" i="1"/>
  <c r="M297" i="1"/>
  <c r="P297" i="1"/>
  <c r="R297" i="1"/>
  <c r="T297" i="1"/>
  <c r="V297" i="1"/>
  <c r="AG297" i="1"/>
  <c r="AH297" i="1"/>
  <c r="AI297" i="1"/>
  <c r="AJ297" i="1"/>
  <c r="AM297" i="1"/>
  <c r="AN297" i="1"/>
  <c r="AO297" i="1"/>
  <c r="AP297" i="1"/>
  <c r="AQ297" i="1"/>
  <c r="AR297" i="1"/>
  <c r="AS297" i="1"/>
  <c r="AT297" i="1"/>
  <c r="AU297" i="1"/>
  <c r="AW297" i="1"/>
  <c r="AX297" i="1"/>
  <c r="AY297" i="1"/>
  <c r="AZ297" i="1"/>
  <c r="D298" i="1"/>
  <c r="L298" i="1"/>
  <c r="M298" i="1"/>
  <c r="P298" i="1"/>
  <c r="R298" i="1"/>
  <c r="T298" i="1" s="1"/>
  <c r="V298" i="1"/>
  <c r="AG298" i="1"/>
  <c r="AH298" i="1"/>
  <c r="AI298" i="1"/>
  <c r="AJ298" i="1"/>
  <c r="AM298" i="1"/>
  <c r="AN298" i="1"/>
  <c r="AO298" i="1"/>
  <c r="AP298" i="1"/>
  <c r="AQ298" i="1"/>
  <c r="AR298" i="1"/>
  <c r="AS298" i="1"/>
  <c r="AT298" i="1"/>
  <c r="AU298" i="1"/>
  <c r="AW298" i="1"/>
  <c r="AX298" i="1"/>
  <c r="AY298" i="1"/>
  <c r="AZ298" i="1"/>
  <c r="D299" i="1"/>
  <c r="L299" i="1"/>
  <c r="M299" i="1"/>
  <c r="P299" i="1"/>
  <c r="R299" i="1"/>
  <c r="T299" i="1" s="1"/>
  <c r="V299" i="1"/>
  <c r="AG299" i="1"/>
  <c r="AH299" i="1"/>
  <c r="AI299" i="1"/>
  <c r="AJ299" i="1"/>
  <c r="AM299" i="1"/>
  <c r="AN299" i="1"/>
  <c r="AO299" i="1"/>
  <c r="AP299" i="1"/>
  <c r="AQ299" i="1"/>
  <c r="AR299" i="1"/>
  <c r="AS299" i="1"/>
  <c r="AT299" i="1"/>
  <c r="AU299" i="1"/>
  <c r="AW299" i="1"/>
  <c r="AX299" i="1"/>
  <c r="AY299" i="1"/>
  <c r="AZ299" i="1"/>
  <c r="D300" i="1"/>
  <c r="L300" i="1"/>
  <c r="M300" i="1"/>
  <c r="P300" i="1"/>
  <c r="R300" i="1"/>
  <c r="T300" i="1"/>
  <c r="V300" i="1"/>
  <c r="AG300" i="1"/>
  <c r="AH300" i="1"/>
  <c r="AI300" i="1"/>
  <c r="AJ300" i="1"/>
  <c r="AM300" i="1"/>
  <c r="AN300" i="1"/>
  <c r="AO300" i="1"/>
  <c r="AP300" i="1"/>
  <c r="AQ300" i="1"/>
  <c r="AR300" i="1"/>
  <c r="AS300" i="1"/>
  <c r="AT300" i="1"/>
  <c r="AU300" i="1"/>
  <c r="AW300" i="1"/>
  <c r="AX300" i="1"/>
  <c r="AY300" i="1"/>
  <c r="AZ300" i="1"/>
  <c r="BC10" i="2"/>
  <c r="BE10" i="2"/>
  <c r="BD10" i="2"/>
  <c r="AY10" i="2"/>
  <c r="AX10" i="2"/>
  <c r="AN10" i="2"/>
  <c r="AM2" i="2" s="1"/>
  <c r="AM10" i="2"/>
  <c r="AP10" i="2"/>
  <c r="AO10" i="2"/>
  <c r="AW10" i="2"/>
  <c r="AV10" i="2"/>
  <c r="AU10" i="2"/>
  <c r="AT10" i="2"/>
  <c r="BA10" i="2"/>
  <c r="AZ2" i="2" s="1"/>
  <c r="AZ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C2" i="2"/>
  <c r="AW10" i="1"/>
  <c r="AY10" i="1"/>
  <c r="AX2" i="1" s="1"/>
  <c r="AX10" i="1"/>
  <c r="AS10" i="1"/>
  <c r="AR2" i="1" s="1"/>
  <c r="AR10" i="1"/>
  <c r="AH10" i="1"/>
  <c r="AG10" i="1"/>
  <c r="AJ10" i="1"/>
  <c r="AI2" i="1" s="1"/>
  <c r="AI10" i="1"/>
  <c r="AQ10" i="1"/>
  <c r="AP2" i="1" s="1"/>
  <c r="AP10" i="1"/>
  <c r="AO10" i="1"/>
  <c r="AN2" i="1" s="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U2" i="1"/>
  <c r="K2" i="1"/>
  <c r="BF10" i="2"/>
  <c r="R10" i="2"/>
  <c r="T10" i="2" s="1"/>
  <c r="M10" i="2"/>
  <c r="AS10" i="2"/>
  <c r="AB10" i="2"/>
  <c r="X10" i="2"/>
  <c r="P10" i="2"/>
  <c r="L10" i="2"/>
  <c r="D10" i="2"/>
  <c r="AZ10" i="1"/>
  <c r="R10" i="1"/>
  <c r="T10" i="1" s="1"/>
  <c r="M10" i="1"/>
  <c r="AM10" i="1"/>
  <c r="V10" i="1"/>
  <c r="P10" i="1"/>
  <c r="L10" i="1"/>
  <c r="D10" i="1"/>
  <c r="O5" i="2"/>
  <c r="O5" i="1"/>
  <c r="AX2" i="2" l="1"/>
  <c r="BD2" i="2"/>
  <c r="AT2" i="2"/>
  <c r="W2" i="2"/>
  <c r="AA2" i="2"/>
  <c r="AV2" i="2"/>
  <c r="AR2" i="2"/>
  <c r="AO2" i="2"/>
  <c r="AG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B63BE7B-129B-452B-AA0B-1A6DD90B1EA8}">
      <text>
        <r>
          <rPr>
            <sz val="9"/>
            <color indexed="81"/>
            <rFont val="Tahoma"/>
            <family val="2"/>
          </rPr>
          <t>prompt</t>
        </r>
      </text>
    </comment>
    <comment ref="B3" authorId="0" shapeId="0" xr:uid="{69F3026F-AE9F-43A8-A608-1B8A4E8617F1}">
      <text>
        <r>
          <rPr>
            <sz val="9"/>
            <color indexed="81"/>
            <rFont val="Tahoma"/>
            <family val="2"/>
          </rPr>
          <t>Every Custom Asset requires a uniqe identifier so that it is distinguishable from all other Assets</t>
        </r>
      </text>
    </comment>
    <comment ref="C3" authorId="0" shapeId="0" xr:uid="{861DC507-E16D-40E6-9109-85F7B74B210B}">
      <text>
        <r>
          <rPr>
            <sz val="9"/>
            <color indexed="81"/>
            <rFont val="Tahoma"/>
            <family val="2"/>
          </rPr>
          <t>The Road the item is on.</t>
        </r>
      </text>
    </comment>
    <comment ref="E3" authorId="0" shapeId="0" xr:uid="{215CAA6F-93A4-49CC-8E77-D704AA12B1DC}">
      <text>
        <r>
          <rPr>
            <sz val="9"/>
            <color indexed="81"/>
            <rFont val="Tahoma"/>
            <family val="2"/>
          </rPr>
          <t>NZTM2000 Easting</t>
        </r>
      </text>
    </comment>
    <comment ref="F3" authorId="0" shapeId="0" xr:uid="{BC775274-8FB9-4B9A-8018-815EBC28FEF3}">
      <text>
        <r>
          <rPr>
            <sz val="9"/>
            <color indexed="81"/>
            <rFont val="Tahoma"/>
            <family val="2"/>
          </rPr>
          <t>NZTM2000 Northing</t>
        </r>
      </text>
    </comment>
    <comment ref="G3" authorId="0" shapeId="0" xr:uid="{13811700-9369-42DC-9D60-A974D6D9E60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BB5AB4E-9B28-449F-B408-5507F3EE9C2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5154B36-2B90-4CD5-A7AC-FEE841DAFDA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F9D59A5-741B-436F-961D-4386021E063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560A77C-0068-4AE7-9941-FC2557785954}">
      <text>
        <r>
          <rPr>
            <sz val="9"/>
            <color indexed="81"/>
            <rFont val="Tahoma"/>
            <family val="2"/>
          </rPr>
          <t>L=Left hand side, R=Right hand side, B=Both, C=Centre</t>
        </r>
      </text>
    </comment>
    <comment ref="M3" authorId="0" shapeId="0" xr:uid="{316E07DB-3DAC-420C-809A-9123F8E664E6}">
      <text>
        <r>
          <rPr>
            <sz val="9"/>
            <color indexed="81"/>
            <rFont val="Tahoma"/>
            <family val="2"/>
          </rPr>
          <t>Length is calculated from the difference in the Start and End displacements</t>
        </r>
      </text>
    </comment>
    <comment ref="N3" authorId="0" shapeId="0" xr:uid="{9EB7623D-0936-46B6-981C-1BE8A861384E}">
      <text>
        <r>
          <rPr>
            <sz val="9"/>
            <color indexed="81"/>
            <rFont val="Tahoma"/>
            <family val="2"/>
          </rPr>
          <t>Where the standard Length calculation does not accurately represent the real-world Length of an item, the user can specify the difference in m.</t>
        </r>
      </text>
    </comment>
    <comment ref="O3" authorId="0" shapeId="0" xr:uid="{1B9197E6-DCDE-44E5-B5FE-7BE205BEAB9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6B4976FA-944A-4B80-893A-3EC8C8CE7D1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A0B83350-466F-4DEB-9B4D-BBD1EEEE3F7C}">
      <text>
        <r>
          <rPr>
            <sz val="9"/>
            <color indexed="81"/>
            <rFont val="Tahoma"/>
            <family val="2"/>
          </rPr>
          <t>Standard Areas are the result of simple calculations of length x width</t>
        </r>
      </text>
    </comment>
    <comment ref="S3" authorId="0" shapeId="0" xr:uid="{8D3EB1E5-DFFC-4C82-971A-2AE7097D84E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D30476E-3C87-4A66-84EE-492085AA2121}">
      <text>
        <r>
          <rPr>
            <sz val="9"/>
            <color indexed="81"/>
            <rFont val="Tahoma"/>
            <family val="2"/>
          </rPr>
          <t>Where a user has added an Area correction to the standard calculated Area, the two values are summed to give a Total Area.</t>
        </r>
      </text>
    </comment>
    <comment ref="U3" authorId="0" shapeId="0" xr:uid="{9AF7E3BE-7B0A-4DD8-A87E-2157634B9999}">
      <text>
        <r>
          <rPr>
            <sz val="9"/>
            <color indexed="81"/>
            <rFont val="Tahoma"/>
            <family val="2"/>
          </rPr>
          <t>The type of berm.</t>
        </r>
      </text>
    </comment>
    <comment ref="W3" authorId="0" shapeId="0" xr:uid="{FCA78C07-DE44-4380-8D4D-DAE4B53F0A3E}">
      <text>
        <r>
          <rPr>
            <sz val="9"/>
            <color indexed="81"/>
            <rFont val="Tahoma"/>
            <family val="2"/>
          </rPr>
          <t>Does this asset require a cyclic management activity?</t>
        </r>
      </text>
    </comment>
    <comment ref="X3" authorId="0" shapeId="0" xr:uid="{9720628E-4222-43CC-BC94-24F2F97A1D04}">
      <text>
        <r>
          <rPr>
            <sz val="9"/>
            <color indexed="81"/>
            <rFont val="Tahoma"/>
            <family val="2"/>
          </rPr>
          <t>Number of weeks between maintenance activity.</t>
        </r>
      </text>
    </comment>
    <comment ref="Y3" authorId="0" shapeId="0" xr:uid="{C9B2ACB8-41EE-4724-8265-152611232030}">
      <text>
        <r>
          <rPr>
            <sz val="9"/>
            <color indexed="81"/>
            <rFont val="Tahoma"/>
            <family val="2"/>
          </rPr>
          <t>Grass</t>
        </r>
      </text>
    </comment>
    <comment ref="Z3" authorId="0" shapeId="0" xr:uid="{CEB537ED-8016-4BA1-889D-2508C9D4E9AC}">
      <text>
        <r>
          <rPr>
            <sz val="9"/>
            <color indexed="81"/>
            <rFont val="Tahoma"/>
            <family val="2"/>
          </rPr>
          <t>Mulch</t>
        </r>
      </text>
    </comment>
    <comment ref="AA3" authorId="0" shapeId="0" xr:uid="{16A8BA0D-A8E3-490D-B055-8EA8818059A9}">
      <text>
        <r>
          <rPr>
            <sz val="9"/>
            <color indexed="81"/>
            <rFont val="Tahoma"/>
            <family val="2"/>
          </rPr>
          <t>Planted</t>
        </r>
      </text>
    </comment>
    <comment ref="AB3" authorId="0" shapeId="0" xr:uid="{B1A95A43-10F6-46CB-967F-014CABDBA7EE}">
      <text>
        <r>
          <rPr>
            <sz val="9"/>
            <color indexed="81"/>
            <rFont val="Tahoma"/>
            <family val="2"/>
          </rPr>
          <t>Flower</t>
        </r>
      </text>
    </comment>
    <comment ref="AC3" authorId="0" shapeId="0" xr:uid="{0CA27D80-C806-4FF7-B8B0-09CB8A01EEE3}">
      <text>
        <r>
          <rPr>
            <sz val="9"/>
            <color indexed="81"/>
            <rFont val="Tahoma"/>
            <family val="2"/>
          </rPr>
          <t>Block</t>
        </r>
      </text>
    </comment>
    <comment ref="AD3" authorId="0" shapeId="0" xr:uid="{F3471AD3-E929-4446-BA28-CD090C92F3D5}">
      <text>
        <r>
          <rPr>
            <sz val="9"/>
            <color indexed="81"/>
            <rFont val="Tahoma"/>
            <family val="2"/>
          </rPr>
          <t>Shrub</t>
        </r>
      </text>
    </comment>
    <comment ref="AE3" authorId="0" shapeId="0" xr:uid="{32AAC77D-BE6B-4F5E-B759-F7A02751792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05BAAC73-21C1-4A51-809F-E906ADAF469D}">
      <text>
        <r>
          <rPr>
            <sz val="9"/>
            <color indexed="81"/>
            <rFont val="Tahoma"/>
            <family val="2"/>
          </rPr>
          <t>Expected life of asset at the time of design</t>
        </r>
      </text>
    </comment>
    <comment ref="AG3" authorId="0" shapeId="0" xr:uid="{00B031BC-41C2-44DC-9D97-168AD40B6E9A}">
      <text>
        <r>
          <rPr>
            <sz val="9"/>
            <color indexed="81"/>
            <rFont val="Tahoma"/>
            <family val="2"/>
          </rPr>
          <t>Has this asset been replaced? Does is replace another? Or neither.</t>
        </r>
      </text>
    </comment>
    <comment ref="AI3" authorId="0" shapeId="0" xr:uid="{51DBF8A1-9F1F-4653-B296-A095A2E54DAB}">
      <text>
        <r>
          <rPr>
            <sz val="9"/>
            <color indexed="81"/>
            <rFont val="Tahoma"/>
            <family val="2"/>
          </rPr>
          <t>Lifecycle Status of the Asset</t>
        </r>
      </text>
    </comment>
    <comment ref="AK3" authorId="0" shapeId="0" xr:uid="{F1112A3F-A455-4B84-BBD9-A3307C5D6BF5}">
      <text>
        <r>
          <rPr>
            <sz val="9"/>
            <color indexed="81"/>
            <rFont val="Tahoma"/>
            <family val="2"/>
          </rPr>
          <t>Replacement Date specifies the date when an Asset/Component was replaced. They are used for statistical, financial and warranty reporting purposes.</t>
        </r>
      </text>
    </comment>
    <comment ref="AL3" authorId="0" shapeId="0" xr:uid="{C07F1B07-63A1-4023-A49E-7DE3E769983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CFC7EC29-FD4F-4C47-A9EC-30287CC93E80}">
      <text>
        <r>
          <rPr>
            <sz val="9"/>
            <color indexed="81"/>
            <rFont val="Tahoma"/>
            <family val="2"/>
          </rPr>
          <t>The entity that owns the asset</t>
        </r>
      </text>
    </comment>
    <comment ref="AP3" authorId="0" shapeId="0" xr:uid="{D84B624E-123C-4A97-9957-71BF67F40067}">
      <text>
        <r>
          <rPr>
            <sz val="9"/>
            <color indexed="81"/>
            <rFont val="Tahoma"/>
            <family val="2"/>
          </rPr>
          <t>The entity that manages the asset, on behalf of the owner</t>
        </r>
      </text>
    </comment>
    <comment ref="AR3" authorId="0" shapeId="0" xr:uid="{46AD95D4-BF58-4387-ADD5-3139F4CBC9B8}">
      <text>
        <r>
          <rPr>
            <sz val="9"/>
            <color indexed="81"/>
            <rFont val="Tahoma"/>
            <family val="2"/>
          </rPr>
          <t>What department or group within the road controlling authority owns the asset? E.g. Parks and Recreation, Property, Housing.</t>
        </r>
      </text>
    </comment>
    <comment ref="AT3" authorId="0" shapeId="0" xr:uid="{BBB2A39F-DFF9-45AE-B3D9-9758649D113D}">
      <text>
        <r>
          <rPr>
            <sz val="9"/>
            <color indexed="81"/>
            <rFont val="Tahoma"/>
            <family val="2"/>
          </rPr>
          <t>A combination of activity class and work category.</t>
        </r>
      </text>
    </comment>
    <comment ref="AV3" authorId="0" shapeId="0" xr:uid="{33D9E1BC-6131-4529-99DB-0CFE9561C351}">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D0B80F3D-6A33-47D6-AEAD-89B0BEF24BDF}">
      <text>
        <r>
          <rPr>
            <sz val="9"/>
            <color indexed="81"/>
            <rFont val="Tahoma"/>
            <family val="2"/>
          </rPr>
          <t>Is the maintenance of this asset at least partly funded by the National Land Transport Programme (NLTP) administered by Waka Kotahi?</t>
        </r>
      </text>
    </comment>
    <comment ref="AX3" authorId="0" shapeId="0" xr:uid="{4223D516-59D0-4ACF-8622-A97428B93D4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2289E4CF-E295-41C9-A16E-BAA6F52532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BAAA2580-7848-4786-9E93-E4C430E3DB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CBD03663-64C4-46E5-B81B-8CF733DD12DC}">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7D5E2B1-825E-442D-94DB-82246D1912E6}">
      <text>
        <r>
          <rPr>
            <sz val="9"/>
            <color indexed="81"/>
            <rFont val="Tahoma"/>
            <family val="2"/>
          </rPr>
          <t>prompt</t>
        </r>
      </text>
    </comment>
    <comment ref="B3" authorId="0" shapeId="0" xr:uid="{9627F736-67F6-4278-848E-33E500A75893}">
      <text>
        <r>
          <rPr>
            <sz val="9"/>
            <color indexed="81"/>
            <rFont val="Tahoma"/>
            <family val="2"/>
          </rPr>
          <t>Every Custom Asset requires a uniqe identifier so that it is distinguishable from all other Assets</t>
        </r>
      </text>
    </comment>
    <comment ref="C3" authorId="0" shapeId="0" xr:uid="{E20CD63A-0D4B-41BA-AC61-1ACA75FB8B82}">
      <text>
        <r>
          <rPr>
            <sz val="9"/>
            <color indexed="81"/>
            <rFont val="Tahoma"/>
            <family val="2"/>
          </rPr>
          <t>The Road the item is on.</t>
        </r>
      </text>
    </comment>
    <comment ref="E3" authorId="0" shapeId="0" xr:uid="{125AFB4E-8A56-46EE-BBDB-08203EA1DDFD}">
      <text>
        <r>
          <rPr>
            <sz val="9"/>
            <color indexed="81"/>
            <rFont val="Tahoma"/>
            <family val="2"/>
          </rPr>
          <t>NZTM2000 Easting</t>
        </r>
      </text>
    </comment>
    <comment ref="F3" authorId="0" shapeId="0" xr:uid="{8774522A-7641-4966-9E3C-DBF82821D39A}">
      <text>
        <r>
          <rPr>
            <sz val="9"/>
            <color indexed="81"/>
            <rFont val="Tahoma"/>
            <family val="2"/>
          </rPr>
          <t>NZTM2000 Northing</t>
        </r>
      </text>
    </comment>
    <comment ref="G3" authorId="0" shapeId="0" xr:uid="{3D789786-B7FB-4150-B6DC-FA1D1C80578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E8DCCE1-7A0E-4670-9621-D450A79FF09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1D2092D-B0C6-411B-87F5-EBB68ACBE7A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53CBB7D-371B-455C-8B49-D0C68827D5D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38C7B18-97DD-4687-A8BF-3E7E92A71511}">
      <text>
        <r>
          <rPr>
            <sz val="9"/>
            <color indexed="81"/>
            <rFont val="Tahoma"/>
            <family val="2"/>
          </rPr>
          <t>L=Left hand side, R=Right hand side, B=Both, C=Centre</t>
        </r>
      </text>
    </comment>
    <comment ref="M3" authorId="0" shapeId="0" xr:uid="{EE554ECF-9BF1-46DF-ABCD-011A12985890}">
      <text>
        <r>
          <rPr>
            <sz val="9"/>
            <color indexed="81"/>
            <rFont val="Tahoma"/>
            <family val="2"/>
          </rPr>
          <t>Length is calculated from the difference in the Start and End displacements</t>
        </r>
      </text>
    </comment>
    <comment ref="N3" authorId="0" shapeId="0" xr:uid="{E646AE09-9256-4DCF-9C5E-83FF4610EE93}">
      <text>
        <r>
          <rPr>
            <sz val="9"/>
            <color indexed="81"/>
            <rFont val="Tahoma"/>
            <family val="2"/>
          </rPr>
          <t>Where the standard Length calculation does not accurately represent the real-world Length of an item, the user can specify the difference in m.</t>
        </r>
      </text>
    </comment>
    <comment ref="O3" authorId="0" shapeId="0" xr:uid="{D434E934-518E-47C5-908D-95DD3CE49B9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559281DF-0A2D-4741-8366-EC311F48586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28D31FF-32BA-4FD6-9E91-9774BF77F26C}">
      <text>
        <r>
          <rPr>
            <sz val="9"/>
            <color indexed="81"/>
            <rFont val="Tahoma"/>
            <family val="2"/>
          </rPr>
          <t>Standard Areas are the result of simple calculations of length x width</t>
        </r>
      </text>
    </comment>
    <comment ref="S3" authorId="0" shapeId="0" xr:uid="{A3E7B760-16F7-4FEB-87F4-FDE508DA52F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6A297C4D-2D4F-4C86-9BF6-3A21148FED52}">
      <text>
        <r>
          <rPr>
            <sz val="9"/>
            <color indexed="81"/>
            <rFont val="Tahoma"/>
            <family val="2"/>
          </rPr>
          <t>Where a user has added an Area correction to the standard calculated Area, the two values are summed to give a Total Area.</t>
        </r>
      </text>
    </comment>
    <comment ref="U3" authorId="0" shapeId="0" xr:uid="{2810BA61-4B78-49B4-A9B1-203434AB7CD7}">
      <text>
        <r>
          <rPr>
            <sz val="9"/>
            <color indexed="81"/>
            <rFont val="Tahoma"/>
            <family val="2"/>
          </rPr>
          <t>The height of the wheel stopper.</t>
        </r>
      </text>
    </comment>
    <comment ref="V3" authorId="0" shapeId="0" xr:uid="{C961456A-52EC-4585-8FF8-0A137D0EFB10}">
      <text>
        <r>
          <rPr>
            <sz val="9"/>
            <color indexed="81"/>
            <rFont val="Tahoma"/>
            <family val="2"/>
          </rPr>
          <t>The year when the tree was planted.</t>
        </r>
      </text>
    </comment>
    <comment ref="W3" authorId="0" shapeId="0" xr:uid="{D2269B76-AE11-43B3-93EF-2BE71BFCA74D}">
      <text>
        <r>
          <rPr>
            <sz val="9"/>
            <color indexed="81"/>
            <rFont val="Tahoma"/>
            <family val="2"/>
          </rPr>
          <t>Is the year of planting estimated or actual?</t>
        </r>
      </text>
    </comment>
    <comment ref="Y3" authorId="0" shapeId="0" xr:uid="{5C568411-C770-49E8-97FC-B552F644672B}">
      <text>
        <r>
          <rPr>
            <sz val="9"/>
            <color indexed="81"/>
            <rFont val="Tahoma"/>
            <family val="2"/>
          </rPr>
          <t>The species of the tree. Each RCA will specify the reference data values they want. This value list will not be managed under the AMDS standard.</t>
        </r>
      </text>
    </comment>
    <comment ref="Z3" authorId="0" shapeId="0" xr:uid="{A6F67C16-A3AF-46DC-897D-0285695B3B5E}">
      <text>
        <r>
          <rPr>
            <sz val="9"/>
            <color indexed="81"/>
            <rFont val="Tahoma"/>
            <family val="2"/>
          </rPr>
          <t>Is this a group of trees?</t>
        </r>
      </text>
    </comment>
    <comment ref="AA3" authorId="0" shapeId="0" xr:uid="{7D00EC08-D019-450A-AA5E-71F324AFA2A8}">
      <text>
        <r>
          <rPr>
            <sz val="9"/>
            <color indexed="81"/>
            <rFont val="Tahoma"/>
            <family val="2"/>
          </rPr>
          <t>The medium in which the tree is placed.</t>
        </r>
      </text>
    </comment>
    <comment ref="AC3" authorId="0" shapeId="0" xr:uid="{44C1544F-B0CD-4548-B007-F394247F0DBC}">
      <text>
        <r>
          <rPr>
            <sz val="9"/>
            <color indexed="81"/>
            <rFont val="Tahoma"/>
            <family val="2"/>
          </rPr>
          <t>Is there a overhead wire present?</t>
        </r>
      </text>
    </comment>
    <comment ref="AD3" authorId="0" shapeId="0" xr:uid="{872281B7-749D-46C9-B04A-6441589C2D99}">
      <text>
        <r>
          <rPr>
            <sz val="9"/>
            <color indexed="81"/>
            <rFont val="Tahoma"/>
            <family val="2"/>
          </rPr>
          <t>Climber Support</t>
        </r>
      </text>
    </comment>
    <comment ref="AE3" authorId="0" shapeId="0" xr:uid="{71162F75-D16F-4984-9B1C-608138E08380}">
      <text>
        <r>
          <rPr>
            <sz val="9"/>
            <color indexed="81"/>
            <rFont val="Tahoma"/>
            <family val="2"/>
          </rPr>
          <t>Matting</t>
        </r>
      </text>
    </comment>
    <comment ref="AF3" authorId="0" shapeId="0" xr:uid="{F836AE7B-4B34-4E6B-80DB-A8FC35A57BAA}">
      <text>
        <r>
          <rPr>
            <sz val="9"/>
            <color indexed="81"/>
            <rFont val="Tahoma"/>
            <family val="2"/>
          </rPr>
          <t>Ties</t>
        </r>
      </text>
    </comment>
    <comment ref="AG3" authorId="0" shapeId="0" xr:uid="{12B4256F-705E-4C24-87D3-3D8E13172A0E}">
      <text>
        <r>
          <rPr>
            <sz val="9"/>
            <color indexed="81"/>
            <rFont val="Tahoma"/>
            <family val="2"/>
          </rPr>
          <t>Tree Guard</t>
        </r>
      </text>
    </comment>
    <comment ref="AH3" authorId="0" shapeId="0" xr:uid="{82FD51A9-AF14-4DD0-87A1-F2911B5EB089}">
      <text>
        <r>
          <rPr>
            <sz val="9"/>
            <color indexed="81"/>
            <rFont val="Tahoma"/>
            <family val="2"/>
          </rPr>
          <t>Tree Stake</t>
        </r>
      </text>
    </comment>
    <comment ref="AI3" authorId="0" shapeId="0" xr:uid="{C218EB6C-E2CC-4812-839D-46A9FC3738DC}">
      <text>
        <r>
          <rPr>
            <sz val="9"/>
            <color indexed="81"/>
            <rFont val="Tahoma"/>
            <family val="2"/>
          </rPr>
          <t>Other</t>
        </r>
      </text>
    </comment>
    <comment ref="AJ3" authorId="0" shapeId="0" xr:uid="{1E559ED4-DF5C-471B-A421-342D476F59A1}">
      <text>
        <r>
          <rPr>
            <sz val="9"/>
            <color indexed="81"/>
            <rFont val="Tahoma"/>
            <family val="2"/>
          </rPr>
          <t>None</t>
        </r>
      </text>
    </comment>
    <comment ref="AK3" authorId="0" shapeId="0" xr:uid="{B2C0405A-5139-4D5F-847A-721171A1B7B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5AF92256-564E-4F08-92C3-9764F71ED3E7}">
      <text>
        <r>
          <rPr>
            <sz val="9"/>
            <color indexed="81"/>
            <rFont val="Tahoma"/>
            <family val="2"/>
          </rPr>
          <t>Expected life of asset at the time of design</t>
        </r>
      </text>
    </comment>
    <comment ref="AM3" authorId="0" shapeId="0" xr:uid="{57EE314A-9943-400D-9A03-1B0AD6C91D46}">
      <text>
        <r>
          <rPr>
            <sz val="9"/>
            <color indexed="81"/>
            <rFont val="Tahoma"/>
            <family val="2"/>
          </rPr>
          <t>Has this asset been replaced? Does is replace another? Or neither.</t>
        </r>
      </text>
    </comment>
    <comment ref="AO3" authorId="0" shapeId="0" xr:uid="{B4FE73F7-2A8D-450A-A2D7-1483ECE2E317}">
      <text>
        <r>
          <rPr>
            <sz val="9"/>
            <color indexed="81"/>
            <rFont val="Tahoma"/>
            <family val="2"/>
          </rPr>
          <t>Lifecycle Status of the Asset</t>
        </r>
      </text>
    </comment>
    <comment ref="AQ3" authorId="0" shapeId="0" xr:uid="{A73FB298-E6B6-40CE-A573-41BB0C6BF955}">
      <text>
        <r>
          <rPr>
            <sz val="9"/>
            <color indexed="81"/>
            <rFont val="Tahoma"/>
            <family val="2"/>
          </rPr>
          <t>Replacement Date specifies the date when an Asset/Component was replaced. They are used for statistical, financial and warranty reporting purposes.</t>
        </r>
      </text>
    </comment>
    <comment ref="AR3" authorId="0" shapeId="0" xr:uid="{F6EAF007-7D28-44BB-B6A0-1BB230B06831}">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T3" authorId="0" shapeId="0" xr:uid="{77E1615B-984B-4BDA-9488-53F2410096C4}">
      <text>
        <r>
          <rPr>
            <sz val="9"/>
            <color indexed="81"/>
            <rFont val="Tahoma"/>
            <family val="2"/>
          </rPr>
          <t>The entity that owns the asset</t>
        </r>
      </text>
    </comment>
    <comment ref="AV3" authorId="0" shapeId="0" xr:uid="{F70E2347-DD1C-416C-B9CA-D2A93F2D8090}">
      <text>
        <r>
          <rPr>
            <sz val="9"/>
            <color indexed="81"/>
            <rFont val="Tahoma"/>
            <family val="2"/>
          </rPr>
          <t>The entity that manages the asset, on behalf of the owner</t>
        </r>
      </text>
    </comment>
    <comment ref="AX3" authorId="0" shapeId="0" xr:uid="{3C321621-EE1B-42A0-AD66-44A6D08A6555}">
      <text>
        <r>
          <rPr>
            <sz val="9"/>
            <color indexed="81"/>
            <rFont val="Tahoma"/>
            <family val="2"/>
          </rPr>
          <t>What department or group within the road controlling authority owns the asset? E.g. Parks and Recreation, Property, Housing.</t>
        </r>
      </text>
    </comment>
    <comment ref="AZ3" authorId="0" shapeId="0" xr:uid="{9FFFC840-E416-4ACB-BA4A-9744D75F78AD}">
      <text>
        <r>
          <rPr>
            <sz val="9"/>
            <color indexed="81"/>
            <rFont val="Tahoma"/>
            <family val="2"/>
          </rPr>
          <t>A combination of activity class and work category.</t>
        </r>
      </text>
    </comment>
    <comment ref="BB3" authorId="0" shapeId="0" xr:uid="{69CB46AF-29CD-4EE6-93BC-7CC2D8AF2A0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2589055F-5C67-4D07-AF42-0C8CABE2D750}">
      <text>
        <r>
          <rPr>
            <sz val="9"/>
            <color indexed="81"/>
            <rFont val="Tahoma"/>
            <family val="2"/>
          </rPr>
          <t>Is the maintenance of this asset at least partly funded by the National Land Transport Programme (NLTP) administered by Waka Kotahi?</t>
        </r>
      </text>
    </comment>
    <comment ref="BD3" authorId="0" shapeId="0" xr:uid="{A8971C5E-AE68-4964-B216-4DDCF381EFF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3ED3BE58-751D-4609-86DC-360EE2548C8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05E7F2C2-13F2-4077-97AF-52D0EF35AA0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237486E4-4E9C-47D0-8DD4-E9622A7015D5}">
      <text>
        <r>
          <rPr>
            <sz val="9"/>
            <color indexed="81"/>
            <rFont val="Tahoma"/>
            <family val="2"/>
          </rPr>
          <t>Well-known Text (WKT) geometry in NZTM</t>
        </r>
      </text>
    </comment>
  </commentList>
</comments>
</file>

<file path=xl/sharedStrings.xml><?xml version="1.0" encoding="utf-8"?>
<sst xmlns="http://schemas.openxmlformats.org/spreadsheetml/2006/main" count="7303" uniqueCount="6495">
  <si>
    <t>Asset ID</t>
  </si>
  <si>
    <t>Road</t>
  </si>
  <si>
    <t>Easting</t>
  </si>
  <si>
    <t>Northing</t>
  </si>
  <si>
    <t>Start</t>
  </si>
  <si>
    <t>End</t>
  </si>
  <si>
    <t>Offset</t>
  </si>
  <si>
    <t>Offset (End)</t>
  </si>
  <si>
    <t>Side</t>
  </si>
  <si>
    <t>Length</t>
  </si>
  <si>
    <t>Adjustment</t>
  </si>
  <si>
    <t>Reason</t>
  </si>
  <si>
    <t>Width</t>
  </si>
  <si>
    <t>Area</t>
  </si>
  <si>
    <t>Extra Area</t>
  </si>
  <si>
    <t>Total Area</t>
  </si>
  <si>
    <t>Berm Type</t>
  </si>
  <si>
    <t>Cyclic Management Activity?</t>
  </si>
  <si>
    <t>Number Of Weeks</t>
  </si>
  <si>
    <t>Grass</t>
  </si>
  <si>
    <t>Mulch</t>
  </si>
  <si>
    <t>Planted</t>
  </si>
  <si>
    <t>Flower</t>
  </si>
  <si>
    <t>Block</t>
  </si>
  <si>
    <t>Shrub</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</si>
  <si>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</si>
  <si>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</si>
  <si>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</si>
  <si>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</si>
  <si>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</si>
  <si>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</si>
  <si>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</si>
  <si>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</si>
  <si>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</si>
  <si>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</si>
  <si>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</si>
  <si>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</si>
  <si>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</si>
  <si>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</si>
  <si>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</si>
  <si>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</si>
  <si>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</si>
  <si>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</si>
  <si>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</si>
  <si>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</si>
  <si>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</si>
  <si>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</si>
  <si>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</si>
  <si>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</si>
  <si>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</si>
  <si>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</si>
  <si>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</si>
  <si>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</si>
  <si>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</si>
  <si>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</si>
  <si>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</si>
  <si>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</si>
  <si>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</si>
  <si>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berm_type</t>
  </si>
  <si>
    <t>cyclic_management_activity</t>
  </si>
  <si>
    <t>number_of_weeks</t>
  </si>
  <si>
    <t>grass</t>
  </si>
  <si>
    <t>mulch</t>
  </si>
  <si>
    <t>planted</t>
  </si>
  <si>
    <t>flower</t>
  </si>
  <si>
    <t>block</t>
  </si>
  <si>
    <t>shrub</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</si>
  <si>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</si>
  <si>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</si>
  <si>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</si>
  <si>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</si>
  <si>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</si>
  <si>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</si>
  <si>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</si>
  <si>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</si>
  <si>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</si>
  <si>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</si>
  <si>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</si>
  <si>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</si>
  <si>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</si>
  <si>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</si>
  <si>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</si>
  <si>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</si>
  <si>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</si>
  <si>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</si>
  <si>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</si>
  <si>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</si>
  <si>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</si>
  <si>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</si>
  <si>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</si>
  <si>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</si>
  <si>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</si>
  <si>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</si>
  <si>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</si>
  <si>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</si>
  <si>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integer(10)</t>
  </si>
  <si>
    <t>boolean</t>
  </si>
  <si>
    <t>integer</t>
  </si>
  <si>
    <t>date</t>
  </si>
  <si>
    <t>money(12,2)</t>
  </si>
  <si>
    <t>varchar(255)</t>
  </si>
  <si>
    <t>varchar</t>
  </si>
  <si>
    <t>isRequired</t>
  </si>
  <si>
    <t>isCalculated</t>
  </si>
  <si>
    <t>isLookup</t>
  </si>
  <si>
    <t>lookupTable</t>
  </si>
  <si>
    <t>roadnames</t>
  </si>
  <si>
    <t>ud_berm_type</t>
  </si>
  <si>
    <t>ud_replacement_status</t>
  </si>
  <si>
    <t>ud_asset_status</t>
  </si>
  <si>
    <t>ar_replace_reason</t>
  </si>
  <si>
    <t>ud_organisation_owner</t>
  </si>
  <si>
    <t>ud_sub_organisation</t>
  </si>
  <si>
    <t>ud_work_category</t>
  </si>
  <si>
    <t>suffix</t>
  </si>
  <si>
    <t>m</t>
  </si>
  <si>
    <t>m2</t>
  </si>
  <si>
    <t>year</t>
  </si>
  <si>
    <t>Height</t>
  </si>
  <si>
    <t>Year Of Planting</t>
  </si>
  <si>
    <t>Actual Or Estimate?</t>
  </si>
  <si>
    <t>Species</t>
  </si>
  <si>
    <t>Grove?</t>
  </si>
  <si>
    <t>Planting Medium</t>
  </si>
  <si>
    <t>Overhead Wire?</t>
  </si>
  <si>
    <t>Climber Support</t>
  </si>
  <si>
    <t>Matting</t>
  </si>
  <si>
    <t>Ties</t>
  </si>
  <si>
    <t>Tree Guard</t>
  </si>
  <si>
    <t>Tree Stake</t>
  </si>
  <si>
    <t>Other</t>
  </si>
  <si>
    <t>None</t>
  </si>
  <si>
    <t>wheel_stop_height</t>
  </si>
  <si>
    <t>year_of_planting</t>
  </si>
  <si>
    <t>actual_or_estimate</t>
  </si>
  <si>
    <t>species</t>
  </si>
  <si>
    <t>grove</t>
  </si>
  <si>
    <t>planting_medium</t>
  </si>
  <si>
    <t>overhead_wire</t>
  </si>
  <si>
    <t>climber_support</t>
  </si>
  <si>
    <t>matting</t>
  </si>
  <si>
    <t>ties</t>
  </si>
  <si>
    <t>tree_guard</t>
  </si>
  <si>
    <t>tree_stake</t>
  </si>
  <si>
    <t>other</t>
  </si>
  <si>
    <t>none</t>
  </si>
  <si>
    <t>datetime year to year</t>
  </si>
  <si>
    <t>varchar(254)</t>
  </si>
  <si>
    <t>ud_actual_estimate</t>
  </si>
  <si>
    <t>ud_planting_medium</t>
  </si>
  <si>
    <t>mm</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</si>
  <si>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</si>
  <si>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</si>
  <si>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</si>
  <si>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</si>
  <si>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</si>
  <si>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</si>
  <si>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</si>
  <si>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</si>
  <si>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</si>
  <si>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</si>
  <si>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</si>
  <si>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</si>
  <si>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</si>
  <si>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</si>
  <si>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</si>
  <si>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</si>
  <si>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</si>
  <si>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</si>
  <si>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</si>
  <si>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</si>
  <si>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</si>
  <si>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</si>
  <si>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</si>
  <si>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</si>
  <si>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</si>
  <si>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</si>
  <si>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</si>
  <si>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</si>
  <si>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</si>
  <si>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</si>
  <si>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</si>
  <si>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</si>
  <si>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</si>
  <si>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</si>
  <si>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</si>
  <si>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</si>
  <si>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</si>
  <si>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</si>
  <si>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</si>
  <si>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</si>
  <si>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</si>
  <si>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</si>
  <si>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</si>
  <si>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</si>
  <si>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</si>
  <si>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</si>
  <si>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</si>
  <si>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</si>
  <si>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</si>
  <si>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</si>
  <si>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</si>
  <si>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</si>
  <si>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</si>
  <si>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</si>
  <si>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</si>
  <si>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</si>
  <si>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</si>
  <si>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</si>
  <si>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</si>
  <si>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</si>
  <si>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</si>
  <si>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</si>
  <si>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</si>
  <si>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</si>
  <si>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</si>
  <si>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</si>
  <si>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</si>
  <si>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</si>
  <si>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</si>
  <si>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</si>
  <si>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</si>
  <si>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</si>
  <si>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</si>
  <si>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</si>
  <si>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</si>
  <si>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</si>
  <si>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</si>
  <si>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</si>
  <si>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</si>
  <si>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</si>
  <si>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</si>
  <si>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</si>
  <si>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</si>
  <si>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</si>
  <si>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</si>
  <si>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</si>
  <si>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</si>
  <si>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</si>
  <si>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</si>
  <si>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</si>
  <si>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</si>
  <si>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</si>
  <si>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</si>
  <si>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</si>
  <si>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</si>
  <si>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</si>
  <si>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</si>
  <si>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</si>
  <si>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</si>
  <si>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</si>
  <si>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</si>
  <si>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</si>
  <si>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</si>
  <si>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</si>
  <si>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</si>
  <si>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</si>
  <si>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</si>
  <si>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</si>
  <si>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</si>
  <si>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</si>
  <si>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</si>
  <si>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</si>
  <si>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</si>
  <si>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</si>
  <si>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</si>
  <si>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</si>
  <si>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</si>
  <si>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</si>
  <si>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</si>
  <si>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</si>
  <si>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</si>
  <si>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</si>
  <si>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</si>
  <si>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</si>
  <si>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</si>
  <si>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</si>
  <si>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</si>
  <si>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</si>
  <si>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</si>
  <si>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</si>
  <si>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</si>
  <si>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</si>
  <si>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</si>
  <si>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</si>
  <si>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</si>
  <si>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</si>
  <si>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</si>
  <si>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</si>
  <si>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</si>
  <si>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</si>
  <si>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</si>
  <si>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</si>
  <si>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</si>
  <si>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</si>
  <si>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</si>
  <si>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</si>
  <si>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</si>
  <si>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</si>
  <si>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</si>
  <si>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</si>
  <si>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</si>
  <si>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</si>
  <si>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</si>
  <si>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</si>
  <si>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</si>
  <si>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</si>
  <si>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</si>
  <si>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</si>
  <si>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</si>
  <si>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</si>
  <si>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</si>
  <si>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</si>
  <si>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</si>
  <si>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</si>
  <si>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</si>
  <si>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</si>
  <si>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</si>
  <si>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</si>
  <si>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</si>
  <si>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</si>
  <si>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</si>
  <si>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</si>
  <si>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</si>
  <si>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</si>
  <si>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</si>
  <si>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</si>
  <si>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</si>
  <si>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</si>
  <si>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</si>
  <si>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</si>
  <si>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</si>
  <si>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</si>
  <si>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</si>
  <si>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</si>
  <si>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</si>
  <si>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</si>
  <si>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</si>
  <si>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</si>
  <si>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</si>
  <si>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</si>
  <si>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</si>
  <si>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</si>
  <si>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</si>
  <si>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</si>
  <si>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</si>
  <si>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</si>
  <si>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</si>
  <si>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</si>
  <si>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</si>
  <si>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</si>
  <si>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</si>
  <si>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</si>
  <si>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</si>
  <si>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</si>
  <si>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</si>
  <si>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</si>
  <si>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</si>
  <si>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</si>
  <si>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</si>
  <si>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</si>
  <si>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</si>
  <si>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</si>
  <si>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</si>
  <si>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</si>
  <si>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</si>
  <si>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</si>
  <si>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</si>
  <si>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</si>
  <si>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</si>
  <si>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</si>
  <si>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</si>
  <si>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</si>
  <si>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</si>
  <si>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</si>
  <si>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</si>
  <si>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</si>
  <si>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</si>
  <si>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</si>
  <si>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</si>
  <si>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</si>
  <si>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</si>
  <si>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</si>
  <si>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</si>
  <si>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</si>
  <si>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</si>
  <si>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</si>
  <si>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</si>
  <si>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</si>
  <si>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</si>
  <si>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</si>
  <si>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</si>
  <si>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</si>
  <si>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</si>
  <si>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</si>
  <si>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</si>
  <si>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</si>
  <si>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</si>
  <si>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</si>
  <si>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</si>
  <si>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</si>
  <si>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</si>
  <si>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</si>
  <si>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</si>
  <si>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</si>
  <si>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</si>
  <si>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</si>
  <si>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</si>
  <si>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</si>
  <si>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</si>
  <si>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</si>
  <si>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</si>
  <si>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</si>
  <si>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</si>
  <si>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</si>
  <si>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</si>
  <si>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</si>
  <si>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</si>
  <si>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</si>
  <si>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</si>
  <si>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</si>
  <si>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</si>
  <si>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</si>
  <si>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</si>
  <si>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</si>
  <si>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</si>
  <si>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</si>
  <si>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</si>
  <si>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</si>
  <si>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</si>
  <si>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</si>
  <si>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</si>
  <si>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</si>
  <si>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</si>
  <si>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</si>
  <si>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</si>
  <si>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</si>
  <si>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</si>
  <si>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</si>
  <si>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</si>
  <si>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</si>
  <si>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</si>
  <si>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</si>
  <si>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</si>
  <si>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</si>
  <si>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</si>
  <si>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</si>
  <si>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</si>
  <si>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</si>
  <si>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</si>
  <si>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</si>
  <si>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</si>
  <si>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</si>
  <si>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</si>
  <si>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</si>
  <si>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</si>
  <si>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</si>
  <si>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</si>
  <si>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</si>
  <si>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</si>
  <si>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</si>
  <si>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</si>
  <si>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</si>
  <si>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</si>
  <si>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</si>
  <si>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</si>
  <si>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</si>
  <si>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</si>
  <si>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</si>
  <si>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</si>
  <si>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</si>
  <si>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</si>
  <si>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</si>
  <si>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</si>
  <si>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</si>
  <si>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</si>
  <si>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</si>
  <si>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</si>
  <si>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</si>
  <si>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</si>
  <si>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</si>
  <si>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</si>
  <si>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</si>
  <si>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</si>
  <si>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</si>
  <si>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</si>
  <si>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</si>
  <si>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</si>
  <si>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</si>
  <si>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</si>
  <si>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</si>
  <si>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</si>
  <si>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</si>
  <si>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</si>
  <si>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</si>
  <si>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</si>
  <si>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</si>
  <si>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</si>
  <si>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</si>
  <si>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</si>
  <si>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</si>
  <si>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</si>
  <si>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</si>
  <si>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</si>
  <si>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</si>
  <si>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</si>
  <si>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</si>
  <si>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</si>
  <si>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</si>
  <si>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</si>
  <si>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</si>
  <si>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</si>
  <si>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</si>
  <si>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</si>
  <si>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</si>
  <si>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</si>
  <si>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</si>
  <si>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</si>
  <si>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</si>
  <si>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</si>
  <si>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</si>
  <si>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</si>
  <si>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</si>
  <si>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</si>
  <si>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</si>
  <si>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</si>
  <si>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</si>
  <si>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</si>
  <si>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</si>
  <si>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</si>
  <si>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</si>
  <si>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</si>
  <si>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</si>
  <si>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</si>
  <si>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</si>
  <si>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</si>
  <si>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</si>
  <si>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</si>
  <si>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</si>
  <si>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</si>
  <si>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</si>
  <si>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</si>
  <si>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</si>
  <si>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</si>
  <si>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</si>
  <si>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</si>
  <si>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</si>
  <si>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</si>
  <si>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</si>
  <si>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</si>
  <si>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</si>
  <si>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</si>
  <si>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</si>
  <si>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</si>
  <si>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</si>
  <si>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</si>
  <si>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</si>
  <si>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</si>
  <si>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</si>
  <si>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</si>
  <si>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</si>
  <si>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</si>
  <si>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</si>
  <si>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</si>
  <si>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</si>
  <si>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</si>
  <si>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</si>
  <si>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</si>
  <si>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</si>
  <si>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</si>
  <si>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</si>
  <si>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</si>
  <si>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</si>
  <si>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</si>
  <si>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</si>
  <si>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</si>
  <si>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</si>
  <si>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</si>
  <si>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</si>
  <si>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</si>
  <si>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</si>
  <si>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</si>
  <si>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</si>
  <si>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</si>
  <si>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</si>
  <si>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</si>
  <si>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</si>
  <si>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</si>
  <si>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</si>
  <si>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</si>
  <si>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</si>
  <si>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</si>
  <si>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</si>
  <si>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</si>
  <si>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</si>
  <si>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</si>
  <si>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</si>
  <si>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</si>
  <si>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</si>
  <si>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</si>
  <si>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</si>
  <si>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</si>
  <si>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</si>
  <si>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</si>
  <si>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</si>
  <si>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</si>
  <si>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</si>
  <si>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</si>
  <si>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</si>
  <si>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</si>
  <si>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</si>
  <si>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</si>
  <si>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</si>
  <si>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</si>
  <si>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</si>
  <si>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</si>
  <si>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</si>
  <si>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</si>
  <si>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</si>
  <si>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</si>
  <si>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</si>
  <si>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</si>
  <si>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</si>
  <si>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</si>
  <si>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</si>
  <si>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</si>
  <si>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</si>
  <si>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</si>
  <si>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</si>
  <si>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</si>
  <si>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</si>
  <si>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</si>
  <si>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</si>
  <si>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</si>
  <si>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</si>
  <si>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</si>
  <si>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</si>
  <si>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</si>
  <si>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</si>
  <si>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</si>
  <si>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</si>
  <si>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</si>
  <si>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</si>
  <si>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</si>
  <si>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</si>
  <si>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</si>
  <si>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</si>
  <si>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</si>
  <si>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</si>
  <si>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</si>
  <si>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</si>
  <si>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</si>
  <si>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</si>
  <si>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</si>
  <si>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</si>
  <si>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</si>
  <si>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</si>
  <si>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</si>
  <si>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</si>
  <si>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</si>
  <si>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</si>
  <si>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</si>
  <si>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</si>
  <si>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</si>
  <si>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</si>
  <si>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</si>
  <si>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</si>
  <si>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</si>
  <si>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</si>
  <si>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</si>
  <si>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</si>
  <si>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</si>
  <si>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</si>
  <si>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</si>
  <si>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</si>
  <si>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</si>
  <si>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</si>
  <si>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</si>
  <si>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</si>
  <si>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</si>
  <si>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</si>
  <si>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</si>
  <si>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</si>
  <si>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</si>
  <si>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</si>
  <si>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</si>
  <si>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</si>
  <si>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</si>
  <si>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</si>
  <si>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</si>
  <si>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</si>
  <si>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</si>
  <si>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</si>
  <si>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</si>
  <si>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</si>
  <si>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</si>
  <si>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</si>
  <si>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</si>
  <si>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</si>
  <si>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</si>
  <si>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</si>
  <si>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</si>
  <si>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</si>
  <si>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</si>
  <si>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</si>
  <si>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</si>
  <si>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</si>
  <si>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</si>
  <si>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</si>
  <si>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</si>
  <si>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</si>
  <si>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</si>
  <si>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</si>
  <si>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</si>
  <si>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</si>
  <si>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</si>
  <si>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</si>
  <si>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</si>
  <si>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</si>
  <si>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</si>
  <si>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</si>
  <si>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</si>
  <si>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</si>
  <si>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</si>
  <si>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</si>
  <si>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</si>
  <si>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</si>
  <si>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</si>
  <si>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</si>
  <si>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</si>
  <si>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</si>
  <si>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</si>
  <si>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</si>
  <si>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</si>
  <si>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</si>
  <si>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</si>
  <si>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</si>
  <si>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</si>
  <si>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</si>
  <si>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</si>
  <si>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</si>
  <si>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</si>
  <si>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</si>
  <si>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</si>
  <si>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</si>
  <si>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</si>
  <si>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</si>
  <si>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</si>
  <si>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</si>
  <si>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</si>
  <si>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</si>
  <si>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</si>
  <si>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</si>
  <si>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</si>
  <si>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</si>
  <si>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</si>
  <si>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</si>
  <si>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</si>
  <si>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</si>
  <si>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</si>
  <si>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</si>
  <si>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</si>
  <si>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</si>
  <si>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</si>
  <si>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</si>
  <si>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</si>
  <si>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</si>
  <si>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</si>
  <si>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</si>
  <si>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</si>
  <si>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</si>
  <si>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</si>
  <si>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</si>
  <si>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</si>
  <si>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</si>
  <si>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</si>
  <si>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</si>
  <si>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</si>
  <si>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</si>
  <si>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</si>
  <si>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</si>
  <si>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</si>
  <si>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</si>
  <si>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</si>
  <si>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</si>
  <si>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</si>
  <si>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</si>
  <si>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</si>
  <si>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</si>
  <si>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</si>
  <si>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</si>
  <si>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</si>
  <si>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</si>
  <si>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</si>
  <si>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</si>
  <si>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</si>
  <si>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</si>
  <si>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</si>
  <si>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</si>
  <si>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</si>
  <si>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</si>
  <si>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</si>
  <si>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</si>
  <si>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</si>
  <si>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</si>
  <si>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</si>
  <si>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</si>
  <si>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</si>
  <si>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</si>
  <si>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</si>
  <si>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</si>
  <si>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</si>
  <si>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</si>
  <si>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</si>
  <si>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</si>
  <si>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</si>
  <si>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</si>
  <si>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</si>
  <si>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</si>
  <si>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</si>
  <si>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</si>
  <si>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</si>
  <si>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</si>
  <si>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</si>
  <si>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</si>
  <si>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</si>
  <si>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</si>
  <si>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</si>
  <si>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</si>
  <si>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</si>
  <si>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</si>
  <si>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</si>
  <si>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</si>
  <si>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</si>
  <si>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</si>
  <si>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</si>
  <si>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</si>
  <si>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</si>
  <si>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</si>
  <si>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</si>
  <si>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</si>
  <si>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</si>
  <si>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</si>
  <si>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</si>
  <si>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</si>
  <si>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</si>
  <si>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</si>
  <si>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</si>
  <si>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</si>
  <si>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</si>
  <si>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</si>
  <si>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</si>
  <si>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</si>
  <si>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</si>
  <si>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</si>
  <si>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</si>
  <si>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</si>
  <si>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</si>
  <si>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</si>
  <si>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</si>
  <si>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</si>
  <si>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</si>
  <si>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</si>
  <si>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</si>
  <si>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</si>
  <si>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</si>
  <si>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</si>
  <si>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</si>
  <si>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</si>
  <si>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</si>
  <si>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</si>
  <si>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</si>
  <si>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</si>
  <si>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</si>
  <si>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</si>
  <si>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</si>
  <si>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</si>
  <si>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</si>
  <si>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</si>
  <si>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</si>
  <si>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</si>
  <si>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</si>
  <si>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</si>
  <si>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</si>
  <si>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</si>
  <si>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</si>
  <si>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</si>
  <si>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</si>
  <si>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</si>
  <si>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</si>
  <si>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</si>
  <si>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</si>
  <si>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</si>
  <si>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</si>
  <si>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</si>
  <si>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</si>
  <si>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</si>
  <si>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</si>
  <si>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</si>
  <si>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</si>
  <si>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</si>
  <si>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</si>
  <si>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</si>
  <si>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</si>
  <si>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</si>
  <si>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</si>
  <si>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</si>
  <si>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</si>
  <si>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</si>
  <si>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</si>
  <si>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</si>
  <si>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</si>
  <si>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</si>
  <si>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</si>
  <si>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</si>
  <si>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</si>
  <si>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</si>
  <si>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</si>
  <si>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</si>
  <si>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</si>
  <si>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</si>
  <si>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</si>
  <si>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</si>
  <si>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</si>
  <si>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</si>
  <si>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</si>
  <si>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</si>
  <si>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</si>
  <si>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</si>
  <si>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</si>
  <si>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</si>
  <si>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</si>
  <si>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</si>
  <si>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</si>
  <si>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</si>
  <si>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</si>
  <si>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</si>
  <si>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</si>
  <si>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</si>
  <si>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</si>
  <si>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</si>
  <si>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</si>
  <si>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</si>
  <si>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</si>
  <si>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</si>
  <si>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</si>
  <si>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</si>
  <si>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</si>
  <si>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</si>
  <si>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</si>
  <si>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</si>
  <si>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</si>
  <si>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</si>
  <si>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</si>
  <si>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</si>
  <si>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</si>
  <si>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</si>
  <si>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</si>
  <si>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</si>
  <si>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</si>
  <si>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</si>
  <si>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</si>
  <si>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</si>
  <si>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</si>
  <si>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</si>
  <si>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</si>
  <si>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</si>
  <si>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</si>
  <si>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</si>
  <si>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</si>
  <si>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</si>
  <si>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</si>
  <si>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</si>
  <si>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</si>
  <si>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</si>
  <si>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</si>
  <si>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</si>
  <si>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</si>
  <si>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</si>
  <si>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</si>
  <si>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</si>
  <si>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</si>
  <si>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</si>
  <si>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</si>
  <si>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</si>
  <si>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</si>
  <si>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</si>
  <si>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</si>
  <si>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</si>
  <si>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</si>
  <si>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</si>
  <si>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</si>
  <si>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</si>
  <si>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</si>
  <si>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</si>
  <si>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</si>
  <si>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</si>
  <si>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</si>
  <si>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</si>
  <si>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</si>
  <si>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</si>
  <si>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</si>
  <si>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</si>
  <si>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</si>
  <si>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</si>
  <si>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</si>
  <si>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</si>
  <si>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</si>
  <si>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</si>
  <si>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</si>
  <si>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</si>
  <si>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</si>
  <si>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</si>
  <si>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</si>
  <si>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</si>
  <si>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</si>
  <si>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</si>
  <si>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</si>
  <si>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</si>
  <si>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</si>
  <si>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</si>
  <si>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</si>
  <si>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</si>
  <si>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</si>
  <si>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</si>
  <si>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</si>
  <si>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</si>
  <si>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</si>
  <si>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</si>
  <si>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</si>
  <si>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</si>
  <si>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</si>
  <si>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</si>
  <si>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</si>
  <si>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</si>
  <si>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</si>
  <si>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</si>
  <si>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</si>
  <si>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</si>
  <si>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</si>
  <si>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</si>
  <si>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</si>
  <si>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</si>
  <si>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</si>
  <si>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</si>
  <si>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</si>
  <si>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</si>
  <si>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</si>
  <si>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</si>
  <si>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</si>
  <si>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</si>
  <si>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</si>
  <si>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</si>
  <si>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</si>
  <si>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</si>
  <si>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</si>
  <si>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</si>
  <si>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</si>
  <si>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</si>
  <si>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</si>
  <si>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</si>
  <si>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</si>
  <si>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</si>
  <si>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</si>
  <si>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</si>
  <si>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</si>
  <si>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</si>
  <si>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</si>
  <si>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</si>
  <si>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</si>
  <si>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</si>
  <si>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</si>
  <si>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</si>
  <si>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</si>
  <si>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</si>
  <si>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</si>
  <si>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</si>
  <si>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</si>
  <si>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</si>
  <si>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</si>
  <si>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</si>
  <si>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</si>
  <si>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</si>
  <si>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</si>
  <si>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</si>
  <si>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</si>
  <si>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</si>
  <si>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</si>
  <si>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</si>
  <si>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</si>
  <si>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</si>
  <si>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</si>
  <si>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</si>
  <si>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</si>
  <si>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</si>
  <si>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</si>
  <si>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</si>
  <si>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</si>
  <si>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</si>
  <si>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</si>
  <si>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</si>
  <si>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</si>
  <si>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</si>
  <si>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</si>
  <si>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</si>
  <si>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</si>
  <si>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</si>
  <si>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</si>
  <si>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</si>
  <si>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</si>
  <si>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</si>
  <si>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</si>
  <si>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</si>
  <si>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</si>
  <si>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</si>
  <si>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</si>
  <si>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</si>
  <si>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</si>
  <si>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</si>
  <si>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</si>
  <si>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</si>
  <si>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</si>
  <si>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</si>
  <si>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</si>
  <si>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</si>
  <si>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</si>
  <si>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</si>
  <si>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</si>
  <si>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</si>
  <si>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</si>
  <si>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</si>
  <si>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</si>
  <si>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</si>
  <si>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</si>
  <si>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</si>
  <si>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</si>
  <si>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</si>
  <si>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</si>
  <si>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</si>
  <si>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</si>
  <si>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</si>
  <si>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</si>
  <si>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</si>
  <si>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</si>
  <si>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</si>
  <si>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</si>
  <si>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</si>
  <si>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</si>
  <si>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</si>
  <si>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</si>
  <si>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</si>
  <si>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</si>
  <si>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</si>
  <si>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</si>
  <si>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</si>
  <si>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</si>
  <si>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</si>
  <si>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</si>
  <si>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</si>
  <si>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</si>
  <si>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</si>
  <si>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</si>
  <si>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</si>
  <si>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</si>
  <si>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</si>
  <si>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</si>
  <si>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</si>
  <si>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</si>
  <si>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</si>
  <si>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</si>
  <si>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</si>
  <si>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</si>
  <si>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</si>
  <si>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</si>
  <si>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</si>
  <si>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</si>
  <si>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</si>
  <si>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</si>
  <si>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</si>
  <si>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</si>
  <si>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</si>
  <si>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</si>
  <si>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</si>
  <si>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</si>
  <si>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</si>
  <si>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</si>
  <si>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</si>
  <si>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</si>
  <si>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</si>
  <si>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</si>
  <si>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</si>
  <si>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</si>
  <si>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</si>
  <si>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</si>
  <si>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</si>
  <si>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</si>
  <si>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</si>
  <si>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</si>
  <si>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</si>
  <si>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</si>
  <si>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</si>
  <si>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</si>
  <si>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</si>
  <si>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</si>
  <si>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</si>
  <si>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</si>
  <si>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</si>
  <si>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</si>
  <si>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</si>
  <si>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</si>
  <si>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</si>
  <si>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</si>
  <si>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</si>
  <si>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</si>
  <si>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</si>
  <si>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</si>
  <si>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</si>
  <si>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</si>
  <si>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</si>
  <si>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</si>
  <si>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</si>
  <si>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</si>
  <si>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</si>
  <si>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</si>
  <si>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</si>
  <si>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</si>
  <si>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</si>
  <si>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</si>
  <si>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</si>
  <si>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</si>
  <si>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</si>
  <si>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</si>
  <si>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</si>
  <si>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</si>
  <si>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</si>
  <si>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</si>
  <si>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</si>
  <si>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</si>
  <si>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</si>
  <si>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</si>
  <si>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</si>
  <si>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</si>
  <si>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</si>
  <si>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</si>
  <si>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</si>
  <si>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</si>
  <si>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</si>
  <si>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</si>
  <si>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</si>
  <si>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</si>
  <si>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</si>
  <si>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</si>
  <si>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</si>
  <si>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</si>
  <si>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</si>
  <si>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</si>
  <si>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</si>
  <si>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</si>
  <si>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</si>
  <si>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</si>
  <si>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</si>
  <si>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</si>
  <si>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</si>
  <si>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</si>
  <si>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</si>
  <si>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</si>
  <si>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</si>
  <si>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</si>
  <si>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</si>
  <si>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</si>
  <si>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</si>
  <si>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</si>
  <si>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</si>
  <si>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</si>
  <si>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</si>
  <si>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</si>
  <si>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</si>
  <si>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</si>
  <si>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</si>
  <si>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</si>
  <si>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</si>
  <si>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</si>
  <si>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</si>
  <si>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</si>
  <si>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</si>
  <si>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</si>
  <si>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</si>
  <si>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</si>
  <si>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</si>
  <si>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</si>
  <si>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</si>
  <si>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</si>
  <si>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</si>
  <si>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</si>
  <si>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</si>
  <si>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</si>
  <si>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</si>
  <si>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</si>
  <si>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</si>
  <si>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</si>
  <si>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</si>
  <si>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</si>
  <si>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</si>
  <si>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</si>
  <si>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</si>
  <si>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</si>
  <si>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</si>
  <si>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</si>
  <si>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</si>
  <si>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</si>
  <si>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</si>
  <si>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</si>
  <si>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</si>
  <si>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</si>
  <si>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</si>
  <si>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</si>
  <si>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</si>
  <si>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</si>
  <si>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</si>
  <si>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</si>
  <si>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</si>
  <si>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</si>
  <si>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</si>
  <si>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</si>
  <si>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</si>
  <si>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</si>
  <si>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</si>
  <si>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</si>
  <si>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</si>
  <si>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</si>
  <si>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</si>
  <si>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</si>
  <si>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</si>
  <si>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</si>
  <si>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</si>
  <si>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</si>
  <si>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</si>
  <si>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</si>
  <si>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</si>
  <si>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</si>
  <si>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</si>
  <si>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</si>
  <si>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</si>
  <si>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</si>
  <si>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</si>
  <si>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</si>
  <si>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</si>
  <si>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</si>
  <si>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</si>
  <si>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</si>
  <si>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</si>
  <si>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</si>
  <si>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</si>
  <si>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</si>
  <si>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</si>
  <si>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</si>
  <si>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</si>
  <si>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</si>
  <si>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</si>
  <si>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</si>
  <si>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</si>
  <si>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</si>
  <si>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</si>
  <si>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</si>
  <si>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</si>
  <si>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</si>
  <si>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</si>
  <si>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</si>
  <si>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</si>
  <si>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</si>
  <si>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</si>
  <si>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</si>
  <si>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</si>
  <si>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</si>
  <si>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</si>
  <si>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</si>
  <si>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</si>
  <si>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</si>
  <si>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</si>
  <si>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</si>
  <si>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</si>
  <si>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</si>
  <si>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</si>
  <si>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</si>
  <si>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</si>
  <si>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</si>
  <si>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</si>
  <si>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</si>
  <si>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</si>
  <si>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</si>
  <si>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</si>
  <si>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</si>
  <si>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</si>
  <si>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</si>
  <si>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</si>
  <si>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</si>
  <si>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</si>
  <si>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</si>
  <si>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</si>
  <si>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</si>
  <si>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</si>
  <si>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</si>
  <si>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</si>
  <si>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</si>
  <si>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</si>
  <si>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</si>
  <si>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</si>
  <si>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</si>
  <si>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</si>
  <si>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</si>
  <si>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</si>
  <si>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</si>
  <si>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</si>
  <si>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</si>
  <si>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</si>
  <si>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</si>
  <si>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</si>
  <si>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</si>
  <si>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</si>
  <si>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</si>
  <si>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</si>
  <si>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</si>
  <si>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</si>
  <si>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</si>
  <si>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</si>
  <si>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</si>
  <si>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</si>
  <si>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</si>
  <si>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</si>
  <si>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</si>
  <si>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</si>
  <si>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</si>
  <si>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</si>
  <si>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</si>
  <si>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</si>
  <si>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</si>
  <si>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</si>
  <si>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</si>
  <si>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</si>
  <si>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</si>
  <si>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</si>
  <si>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</si>
  <si>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</si>
  <si>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</si>
  <si>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</si>
  <si>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</si>
  <si>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</si>
  <si>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</si>
  <si>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</si>
  <si>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</si>
  <si>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</si>
  <si>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</si>
  <si>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</si>
  <si>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</si>
  <si>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</si>
  <si>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</si>
  <si>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</si>
  <si>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</si>
  <si>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</si>
  <si>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</si>
  <si>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</si>
  <si>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</si>
  <si>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</si>
  <si>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</si>
  <si>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</si>
  <si>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</si>
  <si>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</si>
  <si>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</si>
  <si>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</si>
  <si>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</si>
  <si>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</si>
  <si>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</si>
  <si>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</si>
  <si>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</si>
  <si>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</si>
  <si>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</si>
  <si>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</si>
  <si>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</si>
  <si>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</si>
  <si>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</si>
  <si>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</si>
  <si>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</si>
  <si>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</si>
  <si>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</si>
  <si>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</si>
  <si>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</si>
  <si>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</si>
  <si>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</si>
  <si>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</si>
  <si>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</si>
  <si>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</si>
  <si>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</si>
  <si>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</si>
  <si>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</si>
  <si>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</si>
  <si>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</si>
  <si>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</si>
  <si>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</si>
  <si>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</si>
  <si>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</si>
  <si>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</si>
  <si>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</si>
  <si>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</si>
  <si>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</si>
  <si>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</si>
  <si>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</si>
  <si>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</si>
  <si>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</si>
  <si>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</si>
  <si>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</si>
  <si>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</si>
  <si>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</si>
  <si>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</si>
  <si>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</si>
  <si>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</si>
  <si>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</si>
  <si>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</si>
  <si>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</si>
  <si>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</si>
  <si>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</si>
  <si>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</si>
  <si>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</si>
  <si>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</si>
  <si>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</si>
  <si>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</si>
  <si>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</si>
  <si>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</si>
  <si>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</si>
  <si>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</si>
  <si>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</si>
  <si>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</si>
  <si>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</si>
  <si>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</si>
  <si>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</si>
  <si>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</si>
  <si>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</si>
  <si>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</si>
  <si>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</si>
  <si>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</si>
  <si>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</si>
  <si>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</si>
  <si>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</si>
  <si>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</si>
  <si>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</si>
  <si>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</si>
  <si>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</si>
  <si>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</si>
  <si>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</si>
  <si>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</si>
  <si>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</si>
  <si>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</si>
  <si>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</si>
  <si>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</si>
  <si>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</si>
  <si>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</si>
  <si>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</si>
  <si>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</si>
  <si>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</si>
  <si>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</si>
  <si>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</si>
  <si>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</si>
  <si>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</si>
  <si>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</si>
  <si>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</si>
  <si>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</si>
  <si>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</si>
  <si>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</si>
  <si>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</si>
  <si>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</si>
  <si>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</si>
  <si>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</si>
  <si>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</si>
  <si>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</si>
  <si>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</si>
  <si>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</si>
  <si>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</si>
  <si>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</si>
  <si>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</si>
  <si>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</si>
  <si>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</si>
  <si>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</si>
  <si>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</si>
  <si>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</si>
  <si>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</si>
  <si>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</si>
  <si>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</si>
  <si>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</si>
  <si>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</si>
  <si>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</si>
  <si>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</si>
  <si>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</si>
  <si>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</si>
  <si>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</si>
  <si>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</si>
  <si>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</si>
  <si>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</si>
  <si>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</si>
  <si>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</si>
  <si>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</si>
  <si>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</si>
  <si>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</si>
  <si>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</si>
  <si>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</si>
  <si>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</si>
  <si>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</si>
  <si>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</si>
  <si>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</si>
  <si>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</si>
  <si>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</si>
  <si>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</si>
  <si>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</si>
  <si>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</si>
  <si>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</si>
  <si>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</si>
  <si>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</si>
  <si>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</si>
  <si>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</si>
  <si>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</si>
  <si>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</si>
  <si>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</si>
  <si>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</si>
  <si>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</si>
  <si>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</si>
  <si>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</si>
  <si>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</si>
  <si>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</si>
  <si>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</si>
  <si>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</si>
  <si>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</si>
  <si>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</si>
  <si>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</si>
  <si>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</si>
  <si>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</si>
  <si>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</si>
  <si>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</si>
  <si>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</si>
  <si>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</si>
  <si>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</si>
  <si>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</si>
  <si>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</si>
  <si>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</si>
  <si>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</si>
  <si>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</si>
  <si>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</si>
  <si>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</si>
  <si>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</si>
  <si>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</si>
  <si>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</si>
  <si>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</si>
  <si>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</si>
  <si>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</si>
  <si>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</si>
  <si>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</si>
  <si>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</si>
  <si>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</si>
  <si>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</si>
  <si>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</si>
  <si>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</si>
  <si>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</si>
  <si>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</si>
  <si>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</si>
  <si>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</si>
  <si>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</si>
  <si>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</si>
  <si>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</si>
  <si>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</si>
  <si>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</si>
  <si>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</si>
  <si>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</si>
  <si>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</si>
  <si>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</si>
  <si>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</si>
  <si>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</si>
  <si>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</si>
  <si>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</si>
  <si>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</si>
  <si>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</si>
  <si>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</si>
  <si>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</si>
  <si>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</si>
  <si>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</si>
  <si>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</si>
  <si>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</si>
  <si>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</si>
  <si>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</si>
  <si>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</si>
  <si>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</si>
  <si>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</si>
  <si>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</si>
  <si>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</si>
  <si>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</si>
  <si>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</si>
  <si>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</si>
  <si>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</si>
  <si>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</si>
  <si>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</si>
  <si>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</si>
  <si>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</si>
  <si>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</si>
  <si>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</si>
  <si>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</si>
  <si>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</si>
  <si>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</si>
  <si>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</si>
  <si>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</si>
  <si>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</si>
  <si>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</si>
  <si>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</si>
  <si>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</si>
  <si>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</si>
  <si>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</si>
  <si>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</si>
  <si>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</si>
  <si>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</si>
  <si>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</si>
  <si>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</si>
  <si>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</si>
  <si>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</si>
  <si>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</si>
  <si>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</si>
  <si>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</si>
  <si>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</si>
  <si>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</si>
  <si>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</si>
  <si>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</si>
  <si>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</si>
  <si>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</si>
  <si>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</si>
  <si>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</si>
  <si>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</si>
  <si>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</si>
  <si>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</si>
  <si>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</si>
  <si>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</si>
  <si>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</si>
  <si>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</si>
  <si>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</si>
  <si>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</si>
  <si>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</si>
  <si>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</si>
  <si>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</si>
  <si>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</si>
  <si>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</si>
  <si>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</si>
  <si>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</si>
  <si>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</si>
  <si>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</si>
  <si>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</si>
  <si>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</si>
  <si>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</si>
  <si>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</si>
  <si>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</si>
  <si>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</si>
  <si>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</si>
  <si>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</si>
  <si>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</si>
  <si>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</si>
  <si>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</si>
  <si>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</si>
  <si>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</si>
  <si>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</si>
  <si>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</si>
  <si>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</si>
  <si>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</si>
  <si>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</si>
  <si>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</si>
  <si>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</si>
  <si>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</si>
  <si>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</si>
  <si>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</si>
  <si>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</si>
  <si>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</si>
  <si>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</si>
  <si>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</si>
  <si>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</si>
  <si>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</si>
  <si>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</si>
  <si>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</si>
  <si>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</si>
  <si>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</si>
  <si>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</si>
  <si>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</si>
  <si>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</si>
  <si>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</si>
  <si>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</si>
  <si>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</si>
  <si>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</si>
  <si>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</si>
  <si>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</si>
  <si>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</si>
  <si>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</si>
  <si>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</si>
  <si>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</si>
  <si>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</si>
  <si>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</si>
  <si>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</si>
  <si>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</si>
  <si>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</si>
  <si>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</si>
  <si>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</si>
  <si>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</si>
  <si>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</si>
  <si>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</si>
  <si>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</si>
  <si>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</si>
  <si>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</si>
  <si>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</si>
  <si>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</si>
  <si>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</si>
  <si>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</si>
  <si>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</si>
  <si>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</si>
  <si>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</si>
  <si>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</si>
  <si>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</si>
  <si>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</si>
  <si>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</si>
  <si>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</si>
  <si>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</si>
  <si>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</si>
  <si>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</si>
  <si>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</si>
  <si>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</si>
  <si>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</si>
  <si>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</si>
  <si>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</si>
  <si>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</si>
  <si>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</si>
  <si>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</si>
  <si>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</si>
  <si>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</si>
  <si>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</si>
  <si>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</si>
  <si>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</si>
  <si>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</si>
  <si>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</si>
  <si>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</si>
  <si>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</si>
  <si>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</si>
  <si>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</si>
  <si>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</si>
  <si>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</si>
  <si>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</si>
  <si>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</si>
  <si>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</si>
  <si>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</si>
  <si>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</si>
  <si>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</si>
  <si>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</si>
  <si>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</si>
  <si>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</si>
  <si>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</si>
  <si>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</si>
  <si>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</si>
  <si>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</si>
  <si>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</si>
  <si>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</si>
  <si>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</si>
  <si>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</si>
  <si>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</si>
  <si>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</si>
  <si>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</si>
  <si>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</si>
  <si>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</si>
  <si>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</si>
  <si>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</si>
  <si>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</si>
  <si>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</si>
  <si>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</si>
  <si>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</si>
  <si>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</si>
  <si>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</si>
  <si>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</si>
  <si>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</si>
  <si>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</si>
  <si>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</si>
  <si>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</si>
  <si>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</si>
  <si>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</si>
  <si>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</si>
  <si>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</si>
  <si>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</si>
  <si>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</si>
  <si>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</si>
  <si>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</si>
  <si>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</si>
  <si>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</si>
  <si>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</si>
  <si>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</si>
  <si>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</si>
  <si>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</si>
  <si>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</si>
  <si>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</si>
  <si>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</si>
  <si>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</si>
  <si>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</si>
  <si>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</si>
  <si>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</si>
  <si>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</si>
  <si>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</si>
  <si>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</si>
  <si>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</si>
  <si>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</si>
  <si>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</si>
  <si>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</si>
  <si>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</si>
  <si>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</si>
  <si>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</si>
  <si>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</si>
  <si>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</si>
  <si>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</si>
  <si>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</si>
  <si>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</si>
  <si>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</si>
  <si>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</si>
  <si>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</si>
  <si>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</si>
  <si>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</si>
  <si>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</si>
  <si>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</si>
  <si>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</si>
  <si>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</si>
  <si>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</si>
  <si>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</si>
  <si>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</si>
  <si>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</si>
  <si>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</si>
  <si>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</si>
  <si>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</si>
  <si>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</si>
  <si>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</si>
  <si>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</si>
  <si>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</si>
  <si>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</si>
  <si>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</si>
  <si>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</si>
  <si>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</si>
  <si>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</si>
  <si>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</si>
  <si>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</si>
  <si>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</si>
  <si>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</si>
  <si>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</si>
  <si>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</si>
  <si>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</si>
  <si>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</si>
  <si>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</si>
  <si>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</si>
  <si>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</si>
  <si>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</si>
  <si>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</si>
  <si>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</si>
  <si>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</si>
  <si>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</si>
  <si>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</si>
  <si>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</si>
  <si>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</si>
  <si>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</si>
  <si>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</si>
  <si>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</si>
  <si>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</si>
  <si>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</si>
  <si>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</si>
  <si>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</si>
  <si>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</si>
  <si>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</si>
  <si>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</si>
  <si>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</si>
  <si>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</si>
  <si>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</si>
  <si>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</si>
  <si>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</si>
  <si>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</si>
  <si>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</si>
  <si>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</si>
  <si>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</si>
  <si>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</si>
  <si>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</si>
  <si>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</si>
  <si>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</si>
  <si>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</si>
  <si>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</si>
  <si>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</si>
  <si>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</si>
  <si>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</si>
  <si>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</si>
  <si>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</si>
  <si>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</si>
  <si>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</si>
  <si>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</si>
  <si>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</si>
  <si>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</si>
  <si>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</si>
  <si>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</si>
  <si>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</si>
  <si>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</si>
  <si>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</si>
  <si>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</si>
  <si>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</si>
  <si>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</si>
  <si>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</si>
  <si>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</si>
  <si>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</si>
  <si>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</si>
  <si>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</si>
  <si>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</si>
  <si>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</si>
  <si>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</si>
  <si>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</si>
  <si>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</si>
  <si>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</si>
  <si>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</si>
  <si>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</si>
  <si>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</si>
  <si>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</si>
  <si>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</si>
  <si>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</si>
  <si>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</si>
  <si>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</si>
  <si>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</si>
  <si>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</si>
  <si>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</si>
  <si>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</si>
  <si>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</si>
  <si>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</si>
  <si>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</si>
  <si>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</si>
  <si>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</si>
  <si>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</si>
  <si>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</si>
  <si>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</si>
  <si>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</si>
  <si>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</si>
  <si>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</si>
  <si>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</si>
  <si>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</si>
  <si>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</si>
  <si>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</si>
  <si>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</si>
  <si>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</si>
  <si>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</si>
  <si>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</si>
  <si>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</si>
  <si>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</si>
  <si>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</si>
  <si>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</si>
  <si>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</si>
  <si>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</si>
  <si>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</si>
  <si>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</si>
  <si>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</si>
  <si>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</si>
  <si>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</si>
  <si>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</si>
  <si>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</si>
  <si>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</si>
  <si>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</si>
  <si>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</si>
  <si>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</si>
  <si>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</si>
  <si>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</si>
  <si>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</si>
  <si>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</si>
  <si>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</si>
  <si>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</si>
  <si>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</si>
  <si>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</si>
  <si>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</si>
  <si>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</si>
  <si>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</si>
  <si>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</si>
  <si>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</si>
  <si>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</si>
  <si>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</si>
  <si>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</si>
  <si>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</si>
  <si>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</si>
  <si>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</si>
  <si>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</si>
  <si>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</si>
  <si>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</si>
  <si>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</si>
  <si>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</si>
  <si>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</si>
  <si>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</si>
  <si>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</si>
  <si>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</si>
  <si>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</si>
  <si>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</si>
  <si>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</si>
  <si>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</si>
  <si>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</si>
  <si>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</si>
  <si>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</si>
  <si>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</si>
  <si>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</si>
  <si>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</si>
  <si>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</si>
  <si>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</si>
  <si>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</si>
  <si>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</si>
  <si>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</si>
  <si>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</si>
  <si>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</si>
  <si>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</si>
  <si>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</si>
  <si>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</si>
  <si>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</si>
  <si>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</si>
  <si>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</si>
  <si>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</si>
  <si>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</si>
  <si>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</si>
  <si>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</si>
  <si>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</si>
  <si>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</si>
  <si>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</si>
  <si>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</si>
  <si>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</si>
  <si>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</si>
  <si>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</si>
  <si>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</si>
  <si>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</si>
  <si>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</si>
  <si>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</si>
  <si>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</si>
  <si>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</si>
  <si>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</si>
  <si>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</si>
  <si>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</si>
  <si>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</si>
  <si>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</si>
  <si>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</si>
  <si>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</si>
  <si>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</si>
  <si>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</si>
  <si>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</si>
  <si>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</si>
  <si>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</si>
  <si>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</si>
  <si>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</si>
  <si>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</si>
  <si>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</si>
  <si>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</si>
  <si>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</si>
  <si>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</si>
  <si>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</si>
  <si>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</si>
  <si>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</si>
  <si>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</si>
  <si>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</si>
  <si>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</si>
  <si>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</si>
  <si>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</si>
  <si>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</si>
  <si>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</si>
  <si>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</si>
  <si>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</si>
  <si>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</si>
  <si>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</si>
  <si>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</si>
  <si>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</si>
  <si>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</si>
  <si>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</si>
  <si>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</si>
  <si>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</si>
  <si>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</si>
  <si>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</si>
  <si>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</si>
  <si>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</si>
  <si>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</si>
  <si>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</si>
  <si>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</si>
  <si>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</si>
  <si>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</si>
  <si>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</si>
  <si>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</si>
  <si>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</si>
  <si>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</si>
  <si>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</si>
  <si>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</si>
  <si>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</si>
  <si>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</si>
  <si>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</si>
  <si>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</si>
  <si>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</si>
  <si>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</si>
  <si>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</si>
  <si>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</si>
  <si>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</si>
  <si>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</si>
  <si>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</si>
  <si>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</si>
  <si>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</si>
  <si>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</si>
  <si>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</si>
  <si>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</si>
  <si>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</si>
  <si>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</si>
  <si>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</si>
  <si>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</si>
  <si>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</si>
  <si>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</si>
  <si>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</si>
  <si>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</si>
  <si>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</si>
  <si>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</si>
  <si>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</si>
  <si>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</si>
  <si>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</si>
  <si>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</si>
  <si>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</si>
  <si>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</si>
  <si>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</si>
  <si>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</si>
  <si>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</si>
  <si>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</si>
  <si>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</si>
  <si>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</si>
  <si>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</si>
  <si>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</si>
  <si>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</si>
  <si>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</si>
  <si>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</si>
  <si>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</si>
  <si>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</si>
  <si>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</si>
  <si>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</si>
  <si>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</si>
  <si>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</si>
  <si>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</si>
  <si>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</si>
  <si>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</si>
  <si>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</si>
  <si>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</si>
  <si>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</si>
  <si>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</si>
  <si>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</si>
  <si>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</si>
  <si>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</si>
  <si>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</si>
  <si>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</si>
  <si>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</si>
  <si>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</si>
  <si>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</si>
  <si>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</si>
  <si>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</si>
  <si>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</si>
  <si>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</si>
  <si>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</si>
  <si>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</si>
  <si>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</si>
  <si>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</si>
  <si>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</si>
  <si>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</si>
  <si>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</si>
  <si>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</si>
  <si>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</si>
  <si>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</si>
  <si>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</si>
  <si>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</si>
  <si>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</si>
  <si>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</si>
  <si>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</si>
  <si>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</si>
  <si>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</si>
  <si>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</si>
  <si>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</si>
  <si>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</si>
  <si>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</si>
  <si>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</si>
  <si>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</si>
  <si>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</si>
  <si>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</si>
  <si>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</si>
  <si>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</si>
  <si>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</si>
  <si>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</si>
  <si>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</si>
  <si>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</si>
  <si>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</si>
  <si>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</si>
  <si>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</si>
  <si>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</si>
  <si>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</si>
  <si>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</si>
  <si>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</si>
  <si>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</si>
  <si>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</si>
  <si>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</si>
  <si>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</si>
  <si>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</si>
  <si>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</si>
  <si>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</si>
  <si>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</si>
  <si>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</si>
  <si>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</si>
  <si>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</si>
  <si>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</si>
  <si>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</si>
  <si>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</si>
  <si>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</si>
  <si>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</si>
  <si>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</si>
  <si>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</si>
  <si>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</si>
  <si>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</si>
  <si>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</si>
  <si>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</si>
  <si>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</si>
  <si>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</si>
  <si>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</si>
  <si>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</si>
  <si>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</si>
  <si>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</si>
  <si>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</si>
  <si>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</si>
  <si>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</si>
  <si>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</si>
  <si>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</si>
  <si>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</si>
  <si>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</si>
  <si>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</si>
  <si>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</si>
  <si>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</si>
  <si>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</si>
  <si>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</si>
  <si>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</si>
  <si>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</si>
  <si>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</si>
  <si>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</si>
  <si>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</si>
  <si>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</si>
  <si>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</si>
  <si>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</si>
  <si>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</si>
  <si>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</si>
  <si>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</si>
  <si>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</si>
  <si>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</si>
  <si>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</si>
  <si>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</si>
  <si>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</si>
  <si>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</si>
  <si>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</si>
  <si>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</si>
  <si>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</si>
  <si>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</si>
  <si>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</si>
  <si>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</si>
  <si>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</si>
  <si>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</si>
  <si>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</si>
  <si>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</si>
  <si>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</si>
  <si>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</si>
  <si>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</si>
  <si>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</si>
  <si>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</si>
  <si>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</si>
  <si>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</si>
  <si>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</si>
  <si>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</si>
  <si>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</si>
  <si>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</si>
  <si>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</si>
  <si>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</si>
  <si>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</si>
  <si>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</si>
  <si>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</si>
  <si>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</si>
  <si>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</si>
  <si>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</si>
  <si>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</si>
  <si>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</si>
  <si>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</si>
  <si>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</si>
  <si>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</si>
  <si>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</si>
  <si>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</si>
  <si>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</si>
  <si>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</si>
  <si>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</si>
  <si>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</si>
  <si>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</si>
  <si>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</si>
  <si>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</si>
  <si>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</si>
  <si>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</si>
  <si>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</si>
  <si>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</si>
  <si>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</si>
  <si>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</si>
  <si>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</si>
  <si>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</si>
  <si>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</si>
  <si>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</si>
  <si>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</si>
  <si>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</si>
  <si>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</si>
  <si>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</si>
  <si>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</si>
  <si>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</si>
  <si>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</si>
  <si>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</si>
  <si>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</si>
  <si>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</si>
  <si>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</si>
  <si>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</si>
  <si>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</si>
  <si>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</si>
  <si>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</si>
  <si>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</si>
  <si>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</si>
  <si>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</si>
  <si>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</si>
  <si>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</si>
  <si>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</si>
  <si>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</si>
  <si>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</si>
  <si>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</si>
  <si>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</si>
  <si>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</si>
  <si>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</si>
  <si>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</si>
  <si>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</si>
  <si>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</si>
  <si>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</si>
  <si>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</si>
  <si>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</si>
  <si>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</si>
  <si>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</si>
  <si>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</si>
  <si>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</si>
  <si>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</si>
  <si>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</si>
  <si>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</si>
  <si>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</si>
  <si>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</si>
  <si>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</si>
  <si>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</si>
  <si>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</si>
  <si>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</si>
  <si>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</si>
  <si>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</si>
  <si>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</si>
  <si>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</si>
  <si>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</si>
  <si>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</si>
  <si>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</si>
  <si>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</si>
  <si>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</si>
  <si>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</si>
  <si>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</si>
  <si>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</si>
  <si>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</si>
  <si>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</si>
  <si>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</si>
  <si>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</si>
  <si>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</si>
  <si>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</si>
  <si>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</si>
  <si>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</si>
  <si>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</si>
  <si>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</si>
  <si>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</si>
  <si>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</si>
  <si>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</si>
  <si>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</si>
  <si>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</si>
  <si>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</si>
  <si>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</si>
  <si>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</si>
  <si>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</si>
  <si>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</si>
  <si>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</si>
  <si>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</si>
  <si>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</si>
  <si>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</si>
  <si>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</si>
  <si>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</si>
  <si>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</si>
  <si>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</si>
  <si>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</si>
  <si>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</si>
  <si>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</si>
  <si>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</si>
  <si>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</si>
  <si>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</si>
  <si>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</si>
  <si>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</si>
  <si>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</si>
  <si>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</si>
  <si>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</si>
  <si>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</si>
  <si>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</si>
  <si>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</si>
  <si>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</si>
  <si>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</si>
  <si>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</si>
  <si>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</si>
  <si>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</si>
  <si>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</si>
  <si>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</si>
  <si>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</si>
  <si>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</si>
  <si>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</si>
  <si>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</si>
  <si>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</si>
  <si>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</si>
  <si>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</si>
  <si>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</si>
  <si>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</si>
  <si>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</si>
  <si>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</si>
  <si>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</si>
  <si>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</si>
  <si>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</si>
  <si>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</si>
  <si>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</si>
  <si>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</si>
  <si>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</si>
  <si>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</si>
  <si>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</si>
  <si>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</si>
  <si>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</si>
  <si>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</si>
  <si>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</si>
  <si>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</si>
  <si>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</si>
  <si>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</si>
  <si>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</si>
  <si>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</si>
  <si>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</si>
  <si>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</si>
  <si>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</si>
  <si>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</si>
  <si>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</si>
  <si>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</si>
  <si>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</si>
  <si>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</si>
  <si>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</si>
  <si>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</si>
  <si>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</si>
  <si>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</si>
  <si>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</si>
  <si>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</si>
  <si>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</si>
  <si>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</si>
  <si>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</si>
  <si>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</si>
  <si>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</si>
  <si>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</si>
  <si>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</si>
  <si>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</si>
  <si>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</si>
  <si>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</si>
  <si>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</si>
  <si>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</si>
  <si>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</si>
  <si>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</si>
  <si>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</si>
  <si>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</si>
  <si>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</si>
  <si>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</si>
  <si>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</si>
  <si>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</si>
  <si>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</si>
  <si>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</si>
  <si>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</si>
  <si>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</si>
  <si>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</si>
  <si>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</si>
  <si>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</si>
  <si>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</si>
  <si>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</si>
  <si>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</si>
  <si>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</si>
  <si>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</si>
  <si>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</si>
  <si>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</si>
  <si>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</si>
  <si>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</si>
  <si>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</si>
  <si>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</si>
  <si>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</si>
  <si>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</si>
  <si>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</si>
  <si>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</si>
  <si>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</si>
  <si>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</si>
  <si>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</si>
  <si>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</si>
  <si>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</si>
  <si>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</si>
  <si>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</si>
  <si>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</si>
  <si>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</si>
  <si>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</si>
  <si>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</si>
  <si>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</si>
  <si>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</si>
  <si>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</si>
  <si>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</si>
  <si>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</si>
  <si>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</si>
  <si>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</si>
  <si>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</si>
  <si>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</si>
  <si>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</si>
  <si>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</si>
  <si>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</si>
  <si>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</si>
  <si>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</si>
  <si>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</si>
  <si>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</si>
  <si>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</si>
  <si>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</si>
  <si>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</si>
  <si>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</si>
  <si>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</si>
  <si>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</si>
  <si>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</si>
  <si>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</si>
  <si>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</si>
  <si>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</si>
  <si>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</si>
  <si>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</si>
  <si>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</si>
  <si>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</si>
  <si>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</si>
  <si>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</si>
  <si>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</si>
  <si>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</si>
  <si>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</si>
  <si>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</si>
  <si>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</si>
  <si>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</si>
  <si>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</si>
  <si>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</si>
  <si>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</si>
  <si>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</si>
  <si>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</si>
  <si>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</si>
  <si>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</si>
  <si>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</si>
  <si>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</si>
  <si>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</si>
  <si>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</si>
  <si>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</si>
  <si>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</si>
  <si>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</si>
  <si>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</si>
  <si>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</si>
  <si>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</si>
  <si>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</si>
  <si>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</si>
  <si>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</si>
  <si>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</si>
  <si>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</si>
  <si>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</si>
  <si>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</si>
  <si>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</si>
  <si>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</si>
  <si>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</si>
  <si>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</si>
  <si>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</si>
  <si>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</si>
  <si>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</si>
  <si>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</si>
  <si>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</si>
  <si>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</si>
  <si>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</si>
  <si>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</si>
  <si>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</si>
  <si>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</si>
  <si>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</si>
  <si>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</si>
  <si>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</si>
  <si>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</si>
  <si>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</si>
  <si>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</si>
  <si>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</si>
  <si>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</si>
  <si>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</si>
  <si>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</si>
  <si>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</si>
  <si>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</si>
  <si>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</si>
  <si>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</si>
  <si>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</si>
  <si>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</si>
  <si>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</si>
  <si>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</si>
  <si>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</si>
  <si>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</si>
  <si>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</si>
  <si>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</si>
  <si>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</si>
  <si>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</si>
  <si>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</si>
  <si>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</si>
  <si>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</si>
  <si>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</si>
  <si>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</si>
  <si>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</si>
  <si>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</si>
  <si>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</si>
  <si>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</si>
  <si>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</si>
  <si>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</si>
  <si>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</si>
  <si>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</si>
  <si>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</si>
  <si>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</si>
  <si>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</si>
  <si>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</si>
  <si>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</si>
  <si>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</si>
  <si>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</si>
  <si>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</si>
  <si>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</si>
  <si>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</si>
  <si>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</si>
  <si>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</si>
  <si>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</si>
  <si>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</si>
  <si>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</si>
  <si>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</si>
  <si>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</si>
  <si>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</si>
  <si>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</si>
  <si>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</si>
  <si>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</si>
  <si>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</si>
  <si>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</si>
  <si>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</si>
  <si>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</si>
  <si>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</si>
  <si>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</si>
  <si>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</si>
  <si>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</si>
  <si>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</si>
  <si>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</si>
  <si>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</si>
  <si>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</si>
  <si>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</si>
  <si>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</si>
  <si>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</si>
  <si>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</si>
  <si>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</si>
  <si>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</si>
  <si>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</si>
  <si>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</si>
  <si>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</si>
  <si>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</si>
  <si>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</si>
  <si>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</si>
  <si>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</si>
  <si>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</si>
  <si>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</si>
  <si>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</si>
  <si>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</si>
  <si>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</si>
  <si>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</si>
  <si>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</si>
  <si>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</si>
  <si>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</si>
  <si>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</si>
  <si>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</si>
  <si>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</si>
  <si>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</si>
  <si>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</si>
  <si>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</si>
  <si>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</si>
  <si>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</si>
  <si>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</si>
  <si>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</si>
  <si>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</si>
  <si>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</si>
  <si>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</si>
  <si>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</si>
  <si>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</si>
  <si>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</si>
  <si>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</si>
  <si>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</si>
  <si>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</si>
  <si>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</si>
  <si>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</si>
  <si>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</si>
  <si>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</si>
  <si>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</si>
  <si>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</si>
  <si>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</si>
  <si>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</si>
  <si>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</si>
  <si>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</si>
  <si>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</si>
  <si>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</si>
  <si>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</si>
  <si>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</si>
  <si>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</si>
  <si>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</si>
  <si>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</si>
  <si>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</si>
  <si>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</si>
  <si>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</si>
  <si>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</si>
  <si>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</si>
  <si>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</si>
  <si>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</si>
  <si>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</si>
  <si>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</si>
  <si>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</si>
  <si>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</si>
  <si>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</si>
  <si>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</si>
  <si>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</si>
  <si>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</si>
  <si>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</si>
  <si>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</si>
  <si>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</si>
  <si>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</si>
  <si>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</si>
  <si>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</si>
  <si>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</si>
  <si>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</si>
  <si>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</si>
  <si>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</si>
  <si>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</si>
  <si>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</si>
  <si>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</si>
  <si>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</si>
  <si>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</si>
  <si>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</si>
  <si>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</si>
  <si>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</si>
  <si>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</si>
  <si>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</si>
  <si>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</si>
  <si>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</si>
  <si>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</si>
  <si>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</si>
  <si>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</si>
  <si>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</si>
  <si>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</si>
  <si>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</si>
  <si>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</si>
  <si>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</si>
  <si>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</si>
  <si>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</si>
  <si>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</si>
  <si>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</si>
  <si>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</si>
  <si>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</si>
  <si>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</si>
  <si>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</si>
  <si>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</si>
  <si>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</si>
  <si>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</si>
  <si>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</si>
  <si>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</si>
  <si>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</si>
  <si>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</si>
  <si>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</si>
  <si>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</si>
  <si>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</si>
  <si>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</si>
  <si>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</si>
  <si>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</si>
  <si>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</si>
  <si>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</si>
  <si>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</si>
  <si>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</si>
  <si>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</si>
  <si>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</si>
  <si>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</si>
  <si>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</si>
  <si>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</si>
  <si>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</si>
  <si>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</si>
  <si>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</si>
  <si>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</si>
  <si>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</si>
  <si>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</si>
  <si>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</si>
  <si>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</si>
  <si>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</si>
  <si>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</si>
  <si>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</si>
  <si>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</si>
  <si>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</si>
  <si>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</si>
  <si>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</si>
  <si>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</si>
  <si>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</si>
  <si>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</si>
  <si>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</si>
  <si>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</si>
  <si>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</si>
  <si>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</si>
  <si>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</si>
  <si>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</si>
  <si>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</si>
  <si>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</si>
  <si>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</si>
  <si>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</si>
  <si>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</si>
  <si>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</si>
  <si>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</si>
  <si>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</si>
  <si>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</si>
  <si>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</si>
  <si>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</si>
  <si>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</si>
  <si>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</si>
  <si>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</si>
  <si>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</si>
  <si>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</si>
  <si>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</si>
  <si>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</si>
  <si>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</si>
  <si>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</si>
  <si>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</si>
  <si>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</si>
  <si>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</si>
  <si>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</si>
  <si>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</si>
  <si>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</si>
  <si>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</si>
  <si>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</si>
  <si>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</si>
  <si>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</si>
  <si>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</si>
  <si>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</si>
  <si>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</si>
  <si>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</si>
  <si>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</si>
  <si>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</si>
  <si>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</si>
  <si>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</si>
  <si>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</si>
  <si>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</si>
  <si>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</si>
  <si>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</si>
  <si>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</si>
  <si>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</si>
  <si>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</si>
  <si>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</si>
  <si>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</si>
  <si>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</si>
  <si>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</si>
  <si>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</si>
  <si>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</si>
  <si>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</si>
  <si>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</si>
  <si>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</si>
  <si>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</si>
  <si>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</si>
  <si>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</si>
  <si>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</si>
  <si>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</si>
  <si>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</si>
  <si>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</si>
  <si>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</si>
  <si>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</si>
  <si>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</si>
  <si>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</si>
  <si>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</si>
  <si>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</si>
  <si>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</si>
  <si>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</si>
  <si>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</si>
  <si>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</si>
  <si>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</si>
  <si>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</si>
  <si>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</si>
  <si>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</si>
  <si>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</si>
  <si>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</si>
  <si>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</si>
  <si>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</si>
  <si>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</si>
  <si>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</si>
  <si>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</si>
  <si>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</si>
  <si>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</si>
  <si>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</si>
  <si>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</si>
  <si>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</si>
  <si>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</si>
  <si>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</si>
  <si>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</si>
  <si>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</si>
  <si>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</si>
  <si>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</si>
  <si>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</si>
  <si>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</si>
  <si>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</si>
  <si>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</si>
  <si>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</si>
  <si>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</si>
  <si>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</si>
  <si>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</si>
  <si>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</si>
  <si>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</si>
  <si>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</si>
  <si>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</si>
  <si>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</si>
  <si>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</si>
  <si>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</si>
  <si>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</si>
  <si>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</si>
  <si>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</si>
  <si>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</si>
  <si>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</si>
  <si>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</si>
  <si>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</si>
  <si>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</si>
  <si>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</si>
  <si>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</si>
  <si>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</si>
  <si>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</si>
  <si>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</si>
  <si>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</si>
  <si>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</si>
  <si>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</si>
  <si>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</si>
  <si>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</si>
  <si>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</si>
  <si>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</si>
  <si>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</si>
  <si>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</si>
  <si>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</si>
  <si>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</si>
  <si>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</si>
  <si>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</si>
  <si>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</si>
  <si>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</si>
  <si>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</si>
  <si>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</si>
  <si>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</si>
  <si>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</si>
  <si>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</si>
  <si>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</si>
  <si>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</si>
  <si>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</si>
  <si>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</si>
  <si>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</si>
  <si>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</si>
  <si>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</si>
  <si>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</si>
  <si>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</si>
  <si>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</si>
  <si>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</si>
  <si>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</si>
  <si>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</si>
  <si>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</si>
  <si>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</si>
  <si>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</si>
  <si>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</si>
  <si>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</si>
  <si>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</si>
  <si>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</si>
  <si>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</si>
  <si>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</si>
  <si>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</si>
  <si>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</si>
  <si>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</si>
  <si>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</si>
  <si>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</si>
  <si>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</si>
  <si>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</si>
  <si>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</si>
  <si>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</si>
  <si>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</si>
  <si>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</si>
  <si>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</si>
  <si>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</si>
  <si>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</si>
  <si>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</si>
  <si>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</si>
  <si>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</si>
  <si>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</si>
  <si>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</si>
  <si>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</si>
  <si>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</si>
  <si>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</si>
  <si>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</si>
  <si>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</si>
  <si>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</si>
  <si>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</si>
  <si>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</si>
  <si>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</si>
  <si>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</si>
  <si>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</si>
  <si>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</si>
  <si>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</si>
  <si>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</si>
  <si>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</si>
  <si>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</si>
  <si>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</si>
  <si>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</si>
  <si>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</si>
  <si>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</si>
  <si>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</si>
  <si>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</si>
  <si>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</si>
  <si>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</si>
  <si>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</si>
  <si>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</si>
  <si>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</si>
  <si>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</si>
  <si>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</si>
  <si>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</si>
  <si>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</si>
  <si>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</si>
  <si>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</si>
  <si>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</si>
  <si>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</si>
  <si>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</si>
  <si>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</si>
  <si>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</si>
  <si>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</si>
  <si>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</si>
  <si>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</si>
  <si>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</si>
  <si>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</si>
  <si>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</si>
  <si>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</si>
  <si>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</si>
  <si>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</si>
  <si>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</si>
  <si>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</si>
  <si>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</si>
  <si>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</si>
  <si>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</si>
  <si>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</si>
  <si>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</si>
  <si>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</si>
  <si>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</si>
  <si>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</si>
  <si>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</si>
  <si>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</si>
  <si>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</si>
  <si>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</si>
  <si>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</si>
  <si>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</si>
  <si>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</si>
  <si>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</si>
  <si>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</si>
  <si>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</si>
  <si>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</si>
  <si>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</si>
  <si>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</si>
  <si>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</si>
  <si>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</si>
  <si>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</si>
  <si>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</si>
  <si>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</si>
  <si>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</si>
  <si>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</si>
  <si>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</si>
  <si>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</si>
  <si>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</si>
  <si>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</si>
  <si>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</si>
  <si>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</si>
  <si>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</si>
  <si>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</si>
  <si>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</si>
  <si>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</si>
  <si>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</si>
  <si>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</si>
  <si>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</si>
  <si>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</si>
  <si>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</si>
  <si>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</si>
  <si>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</si>
  <si>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</si>
  <si>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</si>
  <si>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</si>
  <si>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</si>
  <si>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</si>
  <si>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</si>
  <si>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</si>
  <si>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</si>
  <si>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</si>
  <si>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</si>
  <si>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</si>
  <si>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</si>
  <si>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</si>
  <si>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</si>
  <si>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</si>
  <si>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</si>
  <si>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</si>
  <si>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</si>
  <si>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</si>
  <si>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</si>
  <si>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</si>
  <si>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</si>
  <si>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</si>
  <si>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</si>
  <si>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</si>
  <si>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</si>
  <si>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</si>
  <si>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</si>
  <si>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</si>
  <si>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</si>
  <si>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</si>
  <si>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</si>
  <si>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</si>
  <si>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</si>
  <si>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</si>
  <si>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</si>
  <si>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</si>
  <si>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</si>
  <si>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</si>
  <si>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</si>
  <si>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</si>
  <si>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</si>
  <si>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</si>
  <si>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</si>
  <si>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</si>
  <si>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</si>
  <si>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</si>
  <si>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</si>
  <si>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</si>
  <si>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</si>
  <si>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</si>
  <si>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</si>
  <si>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</si>
  <si>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</si>
  <si>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</si>
  <si>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</si>
  <si>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</si>
  <si>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</si>
  <si>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</si>
  <si>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</si>
  <si>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</si>
  <si>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</si>
  <si>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</si>
  <si>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</si>
  <si>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</si>
  <si>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</si>
  <si>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</si>
  <si>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</si>
  <si>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</si>
  <si>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</si>
  <si>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</si>
  <si>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</si>
  <si>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</si>
  <si>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</si>
  <si>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</si>
  <si>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</si>
  <si>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</si>
  <si>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</si>
  <si>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</si>
  <si>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</si>
  <si>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</si>
  <si>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</si>
  <si>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</si>
  <si>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</si>
  <si>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</si>
  <si>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</si>
  <si>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</si>
  <si>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</si>
  <si>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</si>
  <si>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</si>
  <si>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</si>
  <si>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</si>
  <si>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</si>
  <si>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</si>
  <si>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</si>
  <si>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</si>
  <si>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</si>
  <si>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</si>
  <si>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</si>
  <si>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</si>
  <si>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</si>
  <si>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</si>
  <si>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</si>
  <si>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</si>
  <si>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</si>
  <si>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</si>
  <si>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</si>
  <si>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</si>
  <si>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</si>
  <si>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</si>
  <si>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</si>
  <si>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</si>
  <si>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</si>
  <si>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</si>
  <si>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</si>
  <si>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</si>
  <si>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</si>
  <si>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</si>
  <si>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</si>
  <si>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</si>
  <si>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</si>
  <si>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</si>
  <si>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</si>
  <si>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</si>
  <si>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</si>
  <si>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</si>
  <si>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</si>
  <si>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</si>
  <si>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</si>
  <si>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</si>
  <si>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</si>
  <si>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</si>
  <si>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</si>
  <si>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</si>
  <si>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</si>
  <si>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</si>
  <si>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</si>
  <si>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</si>
  <si>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</si>
  <si>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</si>
  <si>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</si>
  <si>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</si>
  <si>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</si>
  <si>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</si>
  <si>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</si>
  <si>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</si>
  <si>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</si>
  <si>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</si>
  <si>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</si>
  <si>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</si>
  <si>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</si>
  <si>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</si>
  <si>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</si>
  <si>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</si>
  <si>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</si>
  <si>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</si>
  <si>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</si>
  <si>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</si>
  <si>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</si>
  <si>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</si>
  <si>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</si>
  <si>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</si>
  <si>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</si>
  <si>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</si>
  <si>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</si>
  <si>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</si>
  <si>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</si>
  <si>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</si>
  <si>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</si>
  <si>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</si>
  <si>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</si>
  <si>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</si>
  <si>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</si>
  <si>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</si>
  <si>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</si>
  <si>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</si>
  <si>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</si>
  <si>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</si>
  <si>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</si>
  <si>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</si>
  <si>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</si>
  <si>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</si>
  <si>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</si>
  <si>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</si>
  <si>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</si>
  <si>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</si>
  <si>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</si>
  <si>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</si>
  <si>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</si>
  <si>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</si>
  <si>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</si>
  <si>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</si>
  <si>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</si>
  <si>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</si>
  <si>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</si>
  <si>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</si>
  <si>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</si>
  <si>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</si>
  <si>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</si>
  <si>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</si>
  <si>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</si>
  <si>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</si>
  <si>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</si>
  <si>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</si>
  <si>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</si>
  <si>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</si>
  <si>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</si>
  <si>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</si>
  <si>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</si>
  <si>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</si>
  <si>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</si>
  <si>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</si>
  <si>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</si>
  <si>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</si>
  <si>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</si>
  <si>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</si>
  <si>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</si>
  <si>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</si>
  <si>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</si>
  <si>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</si>
  <si>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</si>
  <si>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</si>
  <si>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</si>
  <si>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</si>
  <si>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</si>
  <si>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</si>
  <si>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</si>
  <si>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</si>
  <si>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</si>
  <si>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</si>
  <si>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</si>
  <si>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</si>
  <si>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</si>
  <si>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</si>
  <si>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</si>
  <si>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</si>
  <si>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</si>
  <si>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</si>
  <si>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</si>
  <si>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</si>
  <si>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</si>
  <si>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</si>
  <si>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</si>
  <si>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</si>
  <si>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</si>
  <si>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</si>
  <si>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</si>
  <si>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</si>
  <si>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</si>
  <si>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</si>
  <si>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</si>
  <si>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</si>
  <si>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</si>
  <si>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</si>
  <si>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</si>
  <si>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</si>
  <si>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</si>
  <si>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</si>
  <si>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</si>
  <si>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</si>
  <si>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</si>
  <si>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</si>
  <si>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</si>
  <si>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</si>
  <si>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</si>
  <si>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</si>
  <si>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</si>
  <si>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</si>
  <si>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</si>
  <si>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</si>
  <si>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</si>
  <si>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</si>
  <si>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</si>
  <si>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</si>
  <si>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</si>
  <si>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</si>
  <si>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</si>
  <si>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</si>
  <si>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</si>
  <si>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</si>
  <si>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</si>
  <si>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</si>
  <si>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</si>
  <si>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</si>
  <si>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</si>
  <si>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</si>
  <si>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</si>
  <si>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</si>
  <si>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</si>
  <si>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</si>
  <si>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</si>
  <si>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</si>
  <si>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</si>
  <si>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</si>
  <si>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</si>
  <si>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</si>
  <si>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</si>
  <si>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</si>
  <si>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</si>
  <si>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</si>
  <si>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</si>
  <si>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</si>
  <si>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</si>
  <si>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</si>
  <si>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</si>
  <si>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</si>
  <si>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</si>
  <si>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</si>
  <si>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</si>
  <si>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</si>
  <si>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</si>
  <si>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</si>
  <si>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</si>
  <si>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</si>
  <si>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</si>
  <si>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</si>
  <si>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</si>
  <si>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</si>
  <si>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</si>
  <si>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</si>
  <si>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</si>
  <si>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</si>
  <si>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</si>
  <si>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</si>
  <si>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</si>
  <si>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</si>
  <si>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</si>
  <si>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</si>
  <si>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</si>
  <si>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</si>
  <si>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</si>
  <si>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</si>
  <si>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</si>
  <si>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</si>
  <si>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</si>
  <si>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</si>
  <si>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</si>
  <si>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</si>
  <si>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</si>
  <si>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</si>
  <si>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</si>
  <si>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</si>
  <si>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</si>
  <si>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</si>
  <si>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</si>
  <si>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</si>
  <si>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</si>
  <si>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</si>
  <si>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</si>
  <si>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</si>
  <si>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</si>
  <si>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</si>
  <si>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</si>
  <si>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</si>
  <si>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</si>
  <si>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</si>
  <si>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</si>
  <si>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</si>
  <si>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</si>
  <si>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</si>
  <si>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</si>
  <si>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</si>
  <si>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</si>
  <si>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</si>
  <si>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</si>
  <si>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</si>
  <si>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</si>
  <si>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</si>
  <si>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</si>
  <si>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</si>
  <si>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</si>
  <si>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</si>
  <si>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</si>
  <si>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</si>
  <si>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</si>
  <si>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</si>
  <si>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</si>
  <si>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</si>
  <si>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</si>
  <si>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</si>
  <si>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</si>
  <si>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</si>
  <si>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</si>
  <si>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</si>
  <si>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</si>
  <si>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</si>
  <si>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</si>
  <si>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</si>
  <si>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</si>
  <si>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</si>
  <si>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</si>
  <si>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</si>
  <si>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</si>
  <si>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</si>
  <si>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</si>
  <si>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</si>
  <si>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</si>
  <si>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</si>
  <si>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</si>
  <si>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</si>
  <si>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</si>
  <si>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</si>
  <si>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</si>
  <si>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</si>
  <si>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</si>
  <si>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</si>
  <si>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</si>
  <si>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</si>
  <si>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</si>
  <si>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</si>
  <si>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</si>
  <si>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</si>
  <si>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</si>
  <si>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</si>
  <si>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</si>
  <si>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</si>
  <si>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</si>
  <si>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</si>
  <si>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</si>
  <si>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</si>
  <si>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</si>
  <si>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</si>
  <si>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</si>
  <si>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</si>
  <si>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</si>
  <si>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</si>
  <si>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</si>
  <si>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</si>
  <si>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</si>
  <si>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</si>
  <si>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</si>
  <si>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</si>
  <si>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</si>
  <si>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</si>
  <si>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</si>
  <si>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</si>
  <si>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</si>
  <si>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</si>
  <si>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</si>
  <si>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</si>
  <si>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</si>
  <si>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</si>
  <si>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</si>
  <si>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</si>
  <si>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</si>
  <si>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</si>
  <si>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</si>
  <si>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</si>
  <si>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</si>
  <si>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</si>
  <si>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</si>
  <si>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</si>
  <si>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</si>
  <si>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</si>
  <si>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</si>
  <si>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</si>
  <si>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</si>
  <si>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</si>
  <si>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</si>
  <si>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</si>
  <si>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</si>
  <si>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</si>
  <si>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</si>
  <si>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</si>
  <si>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</si>
  <si>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</si>
  <si>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</si>
  <si>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</si>
  <si>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</si>
  <si>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</si>
  <si>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</si>
  <si>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</si>
  <si>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</si>
  <si>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</si>
  <si>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</si>
  <si>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</si>
  <si>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</si>
  <si>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</si>
  <si>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</si>
  <si>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</si>
  <si>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</si>
  <si>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</si>
  <si>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</si>
  <si>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</si>
  <si>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</si>
  <si>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</si>
  <si>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</si>
  <si>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</si>
  <si>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</si>
  <si>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</si>
  <si>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</si>
  <si>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</si>
  <si>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</si>
  <si>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</si>
  <si>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</si>
  <si>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</si>
  <si>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</si>
  <si>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</si>
  <si>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</si>
  <si>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</si>
  <si>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</si>
  <si>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</si>
  <si>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</si>
  <si>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</si>
  <si>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</si>
  <si>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</si>
  <si>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</si>
  <si>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</si>
  <si>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</si>
  <si>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</si>
  <si>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</si>
  <si>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</si>
  <si>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</si>
  <si>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</si>
  <si>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</si>
  <si>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</si>
  <si>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</si>
  <si>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</si>
  <si>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</si>
  <si>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</si>
  <si>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</si>
  <si>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</si>
  <si>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</si>
  <si>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</si>
  <si>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</si>
  <si>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</si>
  <si>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</si>
  <si>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</si>
  <si>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</si>
  <si>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</si>
  <si>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</si>
  <si>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</si>
  <si>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</si>
  <si>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</si>
  <si>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</si>
  <si>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</si>
  <si>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</si>
  <si>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</si>
  <si>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</si>
  <si>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</si>
  <si>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</si>
  <si>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</si>
  <si>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</si>
  <si>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</si>
  <si>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</si>
  <si>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</si>
  <si>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</si>
  <si>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</si>
  <si>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</si>
  <si>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</si>
  <si>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</si>
  <si>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</si>
  <si>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</si>
  <si>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</si>
  <si>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</si>
  <si>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</si>
  <si>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</si>
  <si>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</si>
  <si>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</si>
  <si>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</si>
  <si>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</si>
  <si>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</si>
  <si>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</si>
  <si>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</si>
  <si>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</si>
  <si>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</si>
  <si>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</si>
  <si>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</si>
  <si>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</si>
  <si>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</si>
  <si>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</si>
  <si>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</si>
  <si>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</si>
  <si>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</si>
  <si>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</si>
  <si>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</si>
  <si>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</si>
  <si>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</si>
  <si>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</si>
  <si>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</si>
  <si>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</si>
  <si>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</si>
  <si>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</si>
  <si>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</si>
  <si>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</si>
  <si>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</si>
  <si>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</si>
  <si>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</si>
  <si>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</si>
  <si>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</si>
  <si>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</si>
  <si>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</si>
  <si>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</si>
  <si>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</si>
  <si>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</si>
  <si>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</si>
  <si>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</si>
  <si>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</si>
  <si>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</si>
  <si>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</si>
  <si>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</si>
  <si>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</si>
  <si>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</si>
  <si>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</si>
  <si>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</si>
  <si>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</si>
  <si>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</si>
  <si>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</si>
  <si>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</si>
  <si>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</si>
  <si>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</si>
  <si>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</si>
  <si>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</si>
  <si>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</si>
  <si>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</si>
  <si>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</si>
  <si>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</si>
  <si>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</si>
  <si>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</si>
  <si>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</si>
  <si>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</si>
  <si>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</si>
  <si>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</si>
  <si>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</si>
  <si>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</si>
  <si>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</si>
  <si>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</si>
  <si>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</si>
  <si>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</si>
  <si>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</si>
  <si>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</si>
  <si>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</si>
  <si>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</si>
  <si>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</si>
  <si>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</si>
  <si>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</si>
  <si>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</si>
  <si>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</si>
  <si>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</si>
  <si>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</si>
  <si>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</si>
  <si>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</si>
  <si>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</si>
  <si>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</si>
  <si>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</si>
  <si>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</si>
  <si>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</si>
  <si>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</si>
  <si>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</si>
  <si>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</si>
  <si>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</si>
  <si>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</si>
  <si>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</si>
  <si>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</si>
  <si>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</si>
  <si>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</si>
  <si>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</si>
  <si>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</si>
  <si>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</si>
  <si>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</si>
  <si>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</si>
  <si>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</si>
  <si>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</si>
  <si>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</si>
  <si>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</si>
  <si>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</si>
  <si>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</si>
  <si>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</si>
  <si>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</si>
  <si>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</si>
  <si>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</si>
  <si>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</si>
  <si>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</si>
  <si>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</si>
  <si>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</si>
  <si>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</si>
  <si>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</si>
  <si>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</si>
  <si>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</si>
  <si>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</si>
  <si>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</si>
  <si>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</si>
  <si>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</si>
  <si>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</si>
  <si>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</si>
  <si>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</si>
  <si>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</si>
  <si>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</si>
  <si>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</si>
  <si>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</si>
  <si>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</si>
  <si>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</si>
  <si>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</si>
  <si>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</si>
  <si>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</si>
  <si>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</si>
  <si>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</si>
  <si>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</si>
  <si>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</si>
  <si>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</si>
  <si>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</si>
  <si>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</si>
  <si>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</si>
  <si>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</si>
  <si>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</si>
  <si>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</si>
  <si>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</si>
  <si>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</si>
  <si>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</si>
  <si>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</si>
  <si>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</si>
  <si>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</si>
  <si>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</si>
  <si>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</si>
  <si>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</si>
  <si>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</si>
  <si>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</si>
  <si>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</si>
  <si>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</si>
  <si>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</si>
  <si>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</si>
  <si>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</si>
  <si>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</si>
  <si>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</si>
  <si>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</si>
  <si>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</si>
  <si>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</si>
  <si>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</si>
  <si>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</si>
  <si>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</si>
  <si>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</si>
  <si>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</si>
  <si>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</si>
  <si>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</si>
  <si>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</si>
  <si>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</si>
  <si>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</si>
  <si>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</si>
  <si>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</si>
  <si>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</si>
  <si>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</si>
  <si>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</si>
  <si>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</si>
  <si>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</si>
  <si>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</si>
  <si>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</si>
  <si>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</si>
  <si>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</si>
  <si>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</si>
  <si>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</si>
  <si>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</si>
  <si>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</si>
  <si>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</si>
  <si>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</si>
  <si>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</si>
  <si>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</si>
  <si>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</si>
  <si>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</si>
  <si>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</si>
  <si>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</si>
  <si>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</si>
  <si>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</si>
  <si>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</si>
  <si>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</si>
  <si>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</si>
  <si>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</si>
  <si>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</si>
  <si>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</si>
  <si>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</si>
  <si>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</si>
  <si>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</si>
  <si>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</si>
  <si>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</si>
  <si>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</si>
  <si>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</si>
  <si>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</si>
  <si>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</si>
  <si>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</si>
  <si>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</si>
  <si>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</si>
  <si>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</si>
  <si>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</si>
  <si>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</si>
  <si>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</si>
  <si>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</si>
  <si>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</si>
  <si>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</si>
  <si>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</si>
  <si>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</si>
  <si>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</si>
  <si>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</si>
  <si>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</si>
  <si>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</si>
  <si>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</si>
  <si>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</si>
  <si>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</si>
  <si>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</si>
  <si>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</si>
  <si>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</si>
  <si>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</si>
  <si>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</si>
  <si>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</si>
  <si>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</si>
  <si>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</si>
  <si>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</si>
  <si>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</si>
  <si>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</si>
  <si>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</si>
  <si>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</si>
  <si>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</si>
  <si>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</si>
  <si>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</si>
  <si>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</si>
  <si>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</si>
  <si>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</si>
  <si>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</si>
  <si>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</si>
  <si>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</si>
  <si>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</si>
  <si>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</si>
  <si>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</si>
  <si>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</si>
  <si>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</si>
  <si>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</si>
  <si>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</si>
  <si>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</si>
  <si>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</si>
  <si>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</si>
  <si>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</si>
  <si>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</si>
  <si>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</si>
  <si>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</si>
  <si>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</si>
  <si>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</si>
  <si>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</si>
  <si>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</si>
  <si>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</si>
  <si>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</si>
  <si>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</si>
  <si>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</si>
  <si>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</si>
  <si>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</si>
  <si>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</si>
  <si>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</si>
  <si>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</si>
  <si>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</si>
  <si>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</si>
  <si>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</si>
  <si>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</si>
  <si>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</si>
  <si>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</si>
  <si>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</si>
  <si>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</si>
  <si>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</si>
  <si>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</si>
  <si>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</si>
  <si>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</si>
  <si>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</si>
  <si>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</si>
  <si>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</si>
  <si>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</si>
  <si>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</si>
  <si>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</si>
  <si>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</si>
  <si>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</si>
  <si>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</si>
  <si>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</si>
  <si>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</si>
  <si>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</si>
  <si>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</si>
  <si>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</si>
  <si>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</si>
  <si>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</si>
  <si>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</si>
  <si>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</si>
  <si>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</si>
  <si>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</si>
  <si>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</si>
  <si>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</si>
  <si>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</si>
  <si>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</si>
  <si>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</si>
  <si>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</si>
  <si>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</si>
  <si>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</si>
  <si>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</si>
  <si>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</si>
  <si>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</si>
  <si>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</si>
  <si>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</si>
  <si>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</si>
  <si>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</si>
  <si>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</si>
  <si>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</si>
  <si>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</si>
  <si>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</si>
  <si>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</si>
  <si>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</si>
  <si>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</si>
  <si>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</si>
  <si>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</si>
  <si>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</si>
  <si>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</si>
  <si>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</si>
  <si>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</si>
  <si>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</si>
  <si>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</si>
  <si>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</si>
  <si>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</si>
  <si>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</si>
  <si>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</si>
  <si>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</si>
  <si>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</si>
  <si>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</si>
  <si>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</si>
  <si>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</si>
  <si>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</si>
  <si>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</si>
  <si>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</si>
  <si>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</si>
  <si>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</si>
  <si>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</si>
  <si>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</si>
  <si>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</si>
  <si>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</si>
  <si>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</si>
  <si>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</si>
  <si>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</si>
  <si>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</si>
  <si>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</si>
  <si>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</si>
  <si>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</si>
  <si>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</si>
  <si>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</si>
  <si>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</si>
  <si>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</si>
  <si>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</si>
  <si>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</si>
  <si>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</si>
  <si>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</si>
  <si>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</si>
  <si>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</si>
  <si>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</si>
  <si>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</si>
  <si>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</si>
  <si>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</si>
  <si>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</si>
  <si>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</si>
  <si>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</si>
  <si>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</si>
  <si>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</si>
  <si>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</si>
  <si>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</si>
  <si>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</si>
  <si>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</si>
  <si>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</si>
  <si>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</si>
  <si>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</si>
  <si>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</si>
  <si>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</si>
  <si>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</si>
  <si>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</si>
  <si>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</si>
  <si>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</si>
  <si>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</si>
  <si>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</si>
  <si>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</si>
  <si>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</si>
  <si>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</si>
  <si>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</si>
  <si>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</si>
  <si>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</si>
  <si>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</si>
  <si>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</si>
  <si>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</si>
  <si>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</si>
  <si>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</si>
  <si>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</si>
  <si>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</si>
  <si>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</si>
  <si>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</si>
  <si>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</si>
  <si>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</si>
  <si>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</si>
  <si>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</si>
  <si>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</si>
  <si>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</si>
  <si>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</si>
  <si>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</si>
  <si>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</si>
  <si>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</si>
  <si>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</si>
  <si>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</si>
  <si>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</si>
  <si>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</si>
  <si>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</si>
  <si>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</si>
  <si>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</si>
  <si>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</si>
  <si>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</si>
  <si>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</si>
  <si>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</si>
  <si>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</si>
  <si>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</si>
  <si>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</si>
  <si>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</si>
  <si>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</si>
  <si>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</si>
  <si>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</si>
  <si>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</si>
  <si>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</si>
  <si>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</si>
  <si>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</si>
  <si>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</si>
  <si>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</si>
  <si>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</si>
  <si>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</si>
  <si>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</si>
  <si>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</si>
  <si>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</si>
  <si>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</si>
  <si>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</si>
  <si>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</si>
  <si>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</si>
  <si>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</si>
  <si>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</si>
  <si>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</si>
  <si>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</si>
  <si>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</si>
  <si>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</si>
  <si>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</si>
  <si>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</si>
  <si>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</si>
  <si>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</si>
  <si>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</si>
  <si>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</si>
  <si>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</si>
  <si>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</si>
  <si>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</si>
  <si>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</si>
  <si>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</si>
  <si>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</si>
  <si>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</si>
  <si>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</si>
  <si>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</si>
  <si>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</si>
  <si>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</si>
  <si>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</si>
  <si>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</si>
  <si>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</si>
  <si>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</si>
  <si>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</si>
  <si>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</si>
  <si>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</si>
  <si>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</si>
  <si>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</si>
  <si>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</si>
  <si>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</si>
  <si>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</si>
  <si>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</si>
  <si>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</si>
  <si>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</si>
  <si>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</si>
  <si>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</si>
  <si>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</si>
  <si>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</si>
  <si>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</si>
  <si>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</si>
  <si>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</si>
  <si>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</si>
  <si>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</si>
  <si>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</si>
  <si>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</si>
  <si>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</si>
  <si>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</si>
  <si>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</si>
  <si>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</si>
  <si>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</si>
  <si>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</si>
  <si>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</si>
  <si>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</si>
  <si>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</si>
  <si>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</si>
  <si>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</si>
  <si>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</si>
  <si>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</si>
  <si>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</si>
  <si>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</si>
  <si>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</si>
  <si>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</si>
  <si>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</si>
  <si>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</si>
  <si>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</si>
  <si>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</si>
  <si>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</si>
  <si>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</si>
  <si>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</si>
  <si>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</si>
  <si>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</si>
  <si>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</si>
  <si>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</si>
  <si>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</si>
  <si>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</si>
  <si>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</si>
  <si>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</si>
  <si>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</si>
  <si>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</si>
  <si>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</si>
  <si>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</si>
  <si>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</si>
  <si>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</si>
  <si>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</si>
  <si>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</si>
  <si>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</si>
  <si>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</si>
  <si>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</si>
  <si>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</si>
  <si>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</si>
  <si>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</si>
  <si>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</si>
  <si>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</si>
  <si>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</si>
  <si>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</si>
  <si>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</si>
  <si>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</si>
  <si>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</si>
  <si>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</si>
  <si>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</si>
  <si>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</si>
  <si>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</si>
  <si>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</si>
  <si>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</si>
  <si>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</si>
  <si>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</si>
  <si>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</si>
  <si>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</si>
  <si>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</si>
  <si>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</si>
  <si>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</si>
  <si>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</si>
  <si>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</si>
  <si>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</si>
  <si>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</si>
  <si>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</si>
  <si>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</si>
  <si>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</si>
  <si>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</si>
  <si>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</si>
  <si>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</si>
  <si>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</si>
  <si>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</si>
  <si>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</si>
  <si>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</si>
  <si>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</si>
  <si>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</si>
  <si>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</si>
  <si>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</si>
  <si>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</si>
  <si>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</si>
  <si>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</si>
  <si>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</si>
  <si>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</si>
  <si>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</si>
  <si>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</si>
  <si>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</si>
  <si>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</si>
  <si>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</si>
  <si>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</si>
  <si>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</si>
  <si>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</si>
  <si>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</si>
  <si>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</si>
  <si>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</si>
  <si>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</si>
  <si>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</si>
  <si>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</si>
  <si>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</si>
  <si>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</si>
  <si>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</si>
  <si>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</si>
  <si>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</si>
  <si>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</si>
  <si>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</si>
  <si>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</si>
  <si>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</si>
  <si>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</si>
  <si>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</si>
  <si>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</si>
  <si>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</si>
  <si>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</si>
  <si>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</si>
  <si>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</si>
  <si>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</si>
  <si>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</si>
  <si>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</si>
  <si>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</si>
  <si>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</si>
  <si>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</si>
  <si>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</si>
  <si>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</si>
  <si>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</si>
  <si>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</si>
  <si>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</si>
  <si>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</si>
  <si>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</si>
  <si>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</si>
  <si>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</si>
  <si>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</si>
  <si>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</si>
  <si>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</si>
  <si>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</si>
  <si>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</si>
  <si>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</si>
  <si>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</si>
  <si>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</si>
  <si>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</si>
  <si>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</si>
  <si>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</si>
  <si>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</si>
  <si>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</si>
  <si>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</si>
  <si>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</si>
  <si>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</si>
  <si>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</si>
  <si>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</si>
  <si>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</si>
  <si>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</si>
  <si>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</si>
  <si>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</si>
  <si>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</si>
  <si>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</si>
  <si>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</si>
  <si>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</si>
  <si>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</si>
  <si>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</si>
  <si>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</si>
  <si>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</si>
  <si>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</si>
  <si>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</si>
  <si>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</si>
  <si>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</si>
  <si>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</si>
  <si>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</si>
  <si>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</si>
  <si>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</si>
  <si>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</si>
  <si>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</si>
  <si>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</si>
  <si>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</si>
  <si>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</si>
  <si>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</si>
  <si>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</si>
  <si>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</si>
  <si>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</si>
  <si>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</si>
  <si>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</si>
  <si>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</si>
  <si>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</si>
  <si>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</si>
  <si>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</si>
  <si>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</si>
  <si>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</si>
  <si>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</si>
  <si>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</si>
  <si>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</si>
  <si>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</si>
  <si>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</si>
  <si>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</si>
  <si>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</si>
  <si>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</si>
  <si>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</si>
  <si>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</si>
  <si>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</si>
  <si>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</si>
  <si>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</si>
  <si>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</si>
  <si>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</si>
  <si>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</si>
  <si>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</si>
  <si>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</si>
  <si>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</si>
  <si>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</si>
  <si>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</si>
  <si>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</si>
  <si>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</si>
  <si>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</si>
  <si>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</si>
  <si>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</si>
  <si>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</si>
  <si>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</si>
  <si>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</si>
  <si>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</si>
  <si>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</si>
  <si>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</si>
  <si>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</si>
  <si>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</si>
  <si>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</si>
  <si>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</si>
  <si>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</si>
  <si>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</si>
  <si>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</si>
  <si>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</si>
  <si>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</si>
  <si>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</si>
  <si>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</si>
  <si>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</si>
  <si>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</si>
  <si>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</si>
  <si>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</si>
  <si>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</si>
  <si>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</si>
  <si>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</si>
  <si>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</si>
  <si>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</si>
  <si>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</si>
  <si>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</si>
  <si>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</si>
  <si>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</si>
  <si>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</si>
  <si>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</si>
  <si>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</si>
  <si>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</si>
  <si>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</si>
  <si>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</si>
  <si>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</si>
  <si>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</si>
  <si>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</si>
  <si>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</si>
  <si>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</si>
  <si>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</si>
  <si>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</si>
  <si>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</si>
  <si>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</si>
  <si>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</si>
  <si>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</si>
  <si>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</si>
  <si>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</si>
  <si>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</si>
  <si>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</si>
  <si>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</si>
  <si>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</si>
  <si>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</si>
  <si>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</si>
  <si>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</si>
  <si>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</si>
  <si>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</si>
  <si>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</si>
  <si>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</si>
  <si>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</si>
  <si>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</si>
  <si>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</si>
  <si>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</si>
  <si>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</si>
  <si>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</si>
  <si>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</si>
  <si>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</si>
  <si>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</si>
  <si>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</si>
  <si>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</si>
  <si>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</si>
  <si>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</si>
  <si>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</si>
  <si>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</si>
  <si>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</si>
  <si>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</si>
  <si>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</si>
  <si>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</si>
  <si>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</si>
  <si>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</si>
  <si>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</si>
  <si>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</si>
  <si>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</si>
  <si>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</si>
  <si>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</si>
  <si>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</si>
  <si>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</si>
  <si>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</si>
  <si>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</si>
  <si>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</si>
  <si>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</si>
  <si>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</si>
  <si>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</si>
  <si>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</si>
  <si>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</si>
  <si>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</si>
  <si>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</si>
  <si>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</si>
  <si>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</si>
  <si>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</si>
  <si>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</si>
  <si>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</si>
  <si>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</si>
  <si>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</si>
  <si>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</si>
  <si>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</si>
  <si>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</si>
  <si>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</si>
  <si>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</si>
  <si>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</si>
  <si>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</si>
  <si>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</si>
  <si>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</si>
  <si>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</si>
  <si>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</si>
  <si>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</si>
  <si>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</si>
  <si>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</si>
  <si>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</si>
  <si>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</si>
  <si>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</si>
  <si>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</si>
  <si>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</si>
  <si>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</si>
  <si>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</si>
  <si>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</si>
  <si>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</si>
  <si>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</si>
  <si>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</si>
  <si>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</si>
  <si>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</si>
  <si>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</si>
  <si>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</si>
  <si>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</si>
  <si>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</si>
  <si>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</si>
  <si>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</si>
  <si>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</si>
  <si>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</si>
  <si>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</si>
  <si>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</si>
  <si>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</si>
  <si>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</si>
  <si>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</si>
  <si>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</si>
  <si>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</si>
  <si>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</si>
  <si>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</si>
  <si>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</si>
  <si>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</si>
  <si>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</si>
  <si>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</si>
  <si>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</si>
  <si>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</si>
  <si>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</si>
  <si>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</si>
  <si>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</si>
  <si>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</si>
  <si>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</si>
  <si>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</si>
  <si>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</si>
  <si>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</si>
  <si>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</si>
  <si>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</si>
  <si>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</si>
  <si>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</si>
  <si>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</si>
  <si>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</si>
  <si>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</si>
  <si>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</si>
  <si>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</si>
  <si>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</si>
  <si>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</si>
  <si>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</si>
  <si>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</si>
  <si>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</si>
  <si>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</si>
  <si>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</si>
  <si>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</si>
  <si>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</si>
  <si>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</si>
  <si>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</si>
  <si>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</si>
  <si>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</si>
  <si>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</si>
  <si>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</si>
  <si>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</si>
  <si>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</si>
  <si>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</si>
  <si>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</si>
  <si>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</si>
  <si>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</si>
  <si>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</si>
  <si>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</si>
  <si>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</si>
  <si>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</si>
  <si>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</si>
  <si>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</si>
  <si>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</si>
  <si>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</si>
  <si>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</si>
  <si>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</si>
  <si>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</si>
  <si>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</si>
  <si>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</si>
  <si>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</si>
  <si>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</si>
  <si>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</si>
  <si>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</si>
  <si>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</si>
  <si>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</si>
  <si>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</si>
  <si>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</si>
  <si>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</si>
  <si>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</si>
  <si>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</si>
  <si>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</si>
  <si>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</si>
  <si>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</si>
  <si>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</si>
  <si>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</si>
  <si>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</si>
  <si>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</si>
  <si>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</si>
  <si>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</si>
  <si>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</si>
  <si>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</si>
  <si>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</si>
  <si>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</si>
  <si>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</si>
  <si>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</si>
  <si>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</si>
  <si>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</si>
  <si>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</si>
  <si>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</si>
  <si>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</si>
  <si>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</si>
  <si>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</si>
  <si>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</si>
  <si>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</si>
  <si>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</si>
  <si>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</si>
  <si>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</si>
  <si>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</si>
  <si>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</si>
  <si>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</si>
  <si>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</si>
  <si>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</si>
  <si>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</si>
  <si>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</si>
  <si>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</si>
  <si>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</si>
  <si>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</si>
  <si>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</si>
  <si>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</si>
  <si>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</si>
  <si>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</si>
  <si>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</si>
  <si>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</si>
  <si>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</si>
  <si>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</si>
  <si>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</si>
  <si>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</si>
  <si>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</si>
  <si>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</si>
  <si>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</si>
  <si>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</si>
  <si>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</si>
  <si>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</si>
  <si>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</si>
  <si>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</si>
  <si>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</si>
  <si>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</si>
  <si>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</si>
  <si>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</si>
  <si>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</si>
  <si>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</si>
  <si>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</si>
  <si>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</si>
  <si>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</si>
  <si>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</si>
  <si>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</si>
  <si>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</si>
  <si>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</si>
  <si>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</si>
  <si>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</si>
  <si>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</si>
  <si>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</si>
  <si>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</si>
  <si>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</si>
  <si>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</si>
  <si>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</si>
  <si>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</si>
  <si>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</si>
  <si>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</si>
  <si>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</si>
  <si>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</si>
  <si>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</si>
  <si>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</si>
  <si>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</si>
  <si>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</si>
  <si>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</si>
  <si>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</si>
  <si>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</si>
  <si>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</si>
  <si>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</si>
  <si>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</si>
  <si>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</si>
  <si>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</si>
  <si>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</si>
  <si>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</si>
  <si>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</si>
  <si>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</si>
  <si>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</si>
  <si>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</si>
  <si>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</si>
  <si>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</si>
  <si>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</si>
  <si>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</si>
  <si>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</si>
  <si>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</si>
  <si>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</si>
  <si>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</si>
  <si>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</si>
  <si>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</si>
  <si>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</si>
  <si>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</si>
  <si>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</si>
  <si>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</si>
  <si>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</si>
  <si>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</si>
  <si>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</si>
  <si>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</si>
  <si>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</si>
  <si>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</si>
  <si>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</si>
  <si>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</si>
  <si>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</si>
  <si>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</si>
  <si>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</si>
  <si>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</si>
  <si>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</si>
  <si>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</si>
  <si>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</si>
  <si>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</si>
  <si>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</si>
  <si>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</si>
  <si>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</si>
  <si>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</si>
  <si>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</si>
  <si>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</si>
  <si>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</si>
  <si>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</si>
  <si>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</si>
  <si>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</si>
  <si>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</si>
  <si>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</si>
  <si>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</si>
  <si>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</si>
  <si>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</si>
  <si>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</si>
  <si>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</si>
  <si>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</si>
  <si>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</si>
  <si>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</si>
  <si>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</si>
  <si>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</si>
  <si>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</si>
  <si>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</si>
  <si>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</si>
  <si>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</si>
  <si>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</si>
  <si>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</si>
  <si>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</si>
  <si>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</si>
  <si>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</si>
  <si>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</si>
  <si>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</si>
  <si>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</si>
  <si>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</si>
  <si>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</si>
  <si>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</si>
  <si>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</si>
  <si>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</si>
  <si>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</si>
  <si>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</si>
  <si>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</si>
  <si>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</si>
  <si>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</si>
  <si>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</si>
  <si>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</si>
  <si>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</si>
  <si>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</si>
  <si>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</si>
  <si>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</si>
  <si>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</si>
  <si>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</si>
  <si>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</si>
  <si>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</si>
  <si>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</si>
  <si>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</si>
  <si>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</si>
  <si>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</si>
  <si>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</si>
  <si>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</si>
  <si>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</si>
  <si>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</si>
  <si>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</si>
  <si>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</si>
  <si>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</si>
  <si>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</si>
  <si>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</si>
  <si>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</si>
  <si>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</si>
  <si>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</si>
  <si>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</si>
  <si>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</si>
  <si>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</si>
  <si>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</si>
  <si>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</si>
  <si>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</si>
  <si>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</si>
  <si>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</si>
  <si>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</si>
  <si>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</si>
  <si>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</si>
  <si>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</si>
  <si>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</si>
  <si>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</si>
  <si>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</si>
  <si>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</si>
  <si>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</si>
  <si>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</si>
  <si>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</si>
  <si>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</si>
  <si>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</si>
  <si>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</si>
  <si>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</si>
  <si>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</si>
  <si>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</si>
  <si>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</si>
  <si>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</si>
  <si>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</si>
  <si>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</si>
  <si>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</si>
  <si>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</si>
  <si>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</si>
  <si>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</si>
  <si>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</si>
  <si>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</si>
  <si>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</si>
  <si>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</si>
  <si>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</si>
  <si>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</si>
  <si>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</si>
  <si>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</si>
  <si>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</si>
  <si>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</si>
  <si>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</si>
  <si>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</si>
  <si>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</si>
  <si>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</si>
  <si>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</si>
  <si>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</si>
  <si>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</si>
  <si>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</si>
  <si>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</si>
  <si>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</si>
  <si>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</si>
  <si>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</si>
  <si>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</si>
  <si>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</si>
  <si>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</si>
  <si>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</si>
  <si>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</si>
  <si>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</si>
  <si>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</si>
  <si>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</si>
  <si>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</si>
  <si>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</si>
  <si>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</si>
  <si>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</si>
  <si>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</si>
  <si>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</si>
  <si>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</si>
  <si>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</si>
  <si>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</si>
  <si>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</si>
  <si>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</si>
  <si>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</si>
  <si>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</si>
  <si>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</si>
  <si>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</si>
  <si>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</si>
  <si>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</si>
  <si>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</si>
  <si>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</si>
  <si>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</si>
  <si>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</si>
  <si>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</si>
  <si>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</si>
  <si>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</si>
  <si>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</si>
  <si>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</si>
  <si>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</si>
  <si>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</si>
  <si>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</si>
  <si>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</si>
  <si>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</si>
  <si>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</si>
  <si>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</si>
  <si>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</si>
  <si>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</si>
  <si>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</si>
  <si>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</si>
  <si>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</si>
  <si>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</si>
  <si>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</si>
  <si>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</si>
  <si>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</si>
  <si>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</si>
  <si>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</si>
  <si>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</si>
  <si>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</si>
  <si>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</si>
  <si>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</si>
  <si>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</si>
  <si>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</si>
  <si>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</si>
  <si>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</si>
  <si>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</si>
  <si>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</si>
  <si>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</si>
  <si>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</si>
  <si>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</si>
  <si>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</si>
  <si>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</si>
  <si>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</si>
  <si>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</si>
  <si>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</si>
  <si>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</si>
  <si>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</si>
  <si>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</si>
  <si>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</si>
  <si>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</si>
  <si>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</si>
  <si>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</si>
  <si>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</si>
  <si>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</si>
  <si>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</si>
  <si>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</si>
  <si>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</si>
  <si>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</si>
  <si>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</si>
  <si>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</si>
  <si>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</si>
  <si>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</si>
  <si>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</si>
  <si>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</si>
  <si>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</si>
  <si>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</si>
  <si>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</si>
  <si>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</si>
  <si>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</si>
  <si>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</si>
  <si>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</si>
  <si>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</si>
  <si>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</si>
  <si>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</si>
  <si>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</si>
  <si>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</si>
  <si>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</si>
  <si>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</si>
  <si>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</si>
  <si>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</si>
  <si>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</si>
  <si>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</si>
  <si>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</si>
  <si>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</si>
  <si>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</si>
  <si>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</si>
  <si>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</si>
  <si>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</si>
  <si>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</si>
  <si>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</si>
  <si>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</si>
  <si>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</si>
  <si>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</si>
  <si>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</si>
  <si>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</si>
  <si>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</si>
  <si>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</si>
  <si>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</si>
  <si>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</si>
  <si>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</si>
  <si>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</si>
  <si>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</si>
  <si>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</si>
  <si>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</si>
  <si>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</si>
  <si>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</si>
  <si>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</si>
  <si>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</si>
  <si>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</si>
  <si>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</si>
  <si>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</si>
  <si>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</si>
  <si>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</si>
  <si>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</si>
  <si>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</si>
  <si>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</si>
  <si>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</si>
  <si>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</si>
  <si>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</si>
  <si>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</si>
  <si>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</si>
  <si>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</si>
  <si>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</si>
  <si>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</si>
  <si>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</si>
  <si>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</si>
  <si>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</si>
  <si>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</si>
  <si>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</si>
  <si>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</si>
  <si>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</si>
  <si>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</si>
  <si>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</si>
  <si>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</si>
  <si>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</si>
  <si>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</si>
  <si>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</si>
  <si>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</si>
  <si>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</si>
  <si>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</si>
  <si>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</si>
  <si>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</si>
  <si>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</si>
  <si>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</si>
  <si>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</si>
  <si>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</si>
  <si>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</si>
  <si>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</si>
  <si>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</si>
  <si>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</si>
  <si>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</si>
  <si>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</si>
  <si>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</si>
  <si>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</si>
  <si>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</si>
  <si>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</si>
  <si>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</si>
  <si>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</si>
  <si>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</si>
  <si>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</si>
  <si>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</si>
  <si>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</si>
  <si>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</si>
  <si>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</si>
  <si>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</si>
  <si>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</si>
  <si>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</si>
  <si>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</si>
  <si>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</si>
  <si>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</si>
  <si>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</si>
  <si>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</si>
  <si>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</si>
  <si>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</si>
  <si>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</si>
  <si>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</si>
  <si>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</si>
  <si>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</si>
  <si>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</si>
  <si>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</si>
  <si>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</si>
  <si>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</si>
  <si>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</si>
  <si>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</si>
  <si>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</si>
  <si>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</si>
  <si>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</si>
  <si>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</si>
  <si>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</si>
  <si>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</si>
  <si>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</si>
  <si>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</si>
  <si>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</si>
  <si>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</si>
  <si>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</si>
  <si>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</si>
  <si>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</si>
  <si>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</si>
  <si>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</si>
  <si>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</si>
  <si>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</si>
  <si>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</si>
  <si>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</si>
  <si>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</si>
  <si>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</si>
  <si>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</si>
  <si>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</si>
  <si>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</si>
  <si>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</si>
  <si>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</si>
  <si>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</si>
  <si>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</si>
  <si>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</si>
  <si>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</si>
  <si>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</si>
  <si>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</si>
  <si>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</si>
  <si>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</si>
  <si>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</si>
  <si>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</si>
  <si>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</si>
  <si>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</si>
  <si>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</si>
  <si>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</si>
  <si>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</si>
  <si>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</si>
  <si>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</si>
  <si>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</si>
  <si>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</si>
  <si>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</si>
  <si>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</si>
  <si>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</si>
  <si>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</si>
  <si>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</si>
  <si>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</si>
  <si>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</si>
  <si>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</si>
  <si>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</si>
  <si>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</si>
  <si>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</si>
  <si>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</si>
  <si>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</si>
  <si>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</si>
  <si>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</si>
  <si>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</si>
  <si>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</si>
  <si>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</si>
  <si>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</si>
  <si>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</si>
  <si>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</si>
  <si>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</si>
  <si>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</si>
  <si>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</si>
  <si>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</si>
  <si>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</si>
  <si>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</si>
  <si>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</si>
  <si>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</si>
  <si>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</si>
  <si>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</si>
  <si>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</si>
  <si>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</si>
  <si>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</si>
  <si>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</si>
  <si>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</si>
  <si>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</si>
  <si>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</si>
  <si>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</si>
  <si>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</si>
  <si>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</si>
  <si>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</si>
  <si>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</si>
  <si>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</si>
  <si>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</si>
  <si>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</si>
  <si>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</si>
  <si>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</si>
  <si>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</si>
  <si>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</si>
  <si>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</si>
  <si>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</si>
  <si>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</si>
  <si>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</si>
  <si>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</si>
  <si>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</si>
  <si>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</si>
  <si>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</si>
  <si>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</si>
  <si>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</si>
  <si>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</si>
  <si>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</si>
  <si>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</si>
  <si>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</si>
  <si>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</si>
  <si>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</si>
  <si>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</si>
  <si>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</si>
  <si>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</si>
  <si>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</si>
  <si>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</si>
  <si>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</si>
  <si>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</si>
  <si>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</si>
  <si>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</si>
  <si>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Level</t>
  </si>
  <si>
    <t>2</t>
  </si>
  <si>
    <t>Slope</t>
  </si>
  <si>
    <t>Sealed Pavement Maintenance</t>
  </si>
  <si>
    <t>Unsealed Pavement Maintenance</t>
  </si>
  <si>
    <t>3</t>
  </si>
  <si>
    <t>Minor Events</t>
  </si>
  <si>
    <t>4</t>
  </si>
  <si>
    <t>Emergency Works</t>
  </si>
  <si>
    <t>5</t>
  </si>
  <si>
    <t>Unsealed Road Metalling</t>
  </si>
  <si>
    <t>6</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</si>
  <si>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</si>
  <si>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</si>
  <si>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</si>
  <si>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</si>
  <si>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</si>
  <si>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</si>
  <si>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</si>
  <si>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</si>
  <si>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</si>
  <si>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</si>
  <si>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</si>
  <si>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</si>
  <si>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</si>
  <si>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</si>
  <si>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</si>
  <si>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</si>
  <si>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</si>
  <si>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</si>
  <si>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</si>
  <si>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</si>
  <si>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</si>
  <si>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</si>
  <si>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</si>
  <si>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</si>
  <si>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</si>
  <si>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</si>
  <si>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</si>
  <si>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</si>
  <si>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</si>
  <si>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</si>
  <si>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</si>
  <si>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</si>
  <si>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</si>
  <si>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</si>
  <si>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</si>
  <si>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</si>
  <si>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</si>
  <si>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</si>
  <si>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</si>
  <si>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</si>
  <si>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</si>
  <si>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</si>
  <si>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</si>
  <si>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</si>
  <si>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</si>
  <si>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</si>
  <si>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</si>
  <si>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</si>
  <si>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</si>
  <si>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</si>
  <si>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</si>
  <si>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</si>
  <si>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</si>
  <si>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</si>
  <si>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</si>
  <si>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</si>
  <si>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</si>
  <si>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</si>
  <si>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</si>
  <si>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</si>
  <si>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</si>
  <si>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</si>
  <si>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</si>
  <si>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</si>
  <si>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</si>
  <si>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</si>
  <si>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</si>
  <si>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</si>
  <si>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</si>
  <si>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</si>
  <si>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</si>
  <si>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</si>
  <si>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</si>
  <si>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</si>
  <si>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</si>
  <si>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</si>
  <si>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</si>
  <si>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</si>
  <si>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</si>
  <si>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</si>
  <si>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</si>
  <si>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</si>
  <si>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</si>
  <si>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</si>
  <si>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</si>
  <si>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</si>
  <si>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</si>
  <si>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</si>
  <si>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</si>
  <si>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</si>
  <si>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</si>
  <si>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</si>
  <si>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</si>
  <si>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</si>
  <si>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</si>
  <si>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</si>
  <si>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</si>
  <si>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</si>
  <si>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</si>
  <si>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</si>
  <si>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</si>
  <si>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</si>
  <si>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</si>
  <si>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</si>
  <si>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</si>
  <si>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</si>
  <si>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</si>
  <si>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</si>
  <si>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</si>
  <si>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</si>
  <si>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</si>
  <si>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</si>
  <si>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</si>
  <si>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</si>
  <si>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</si>
  <si>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</si>
  <si>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</si>
  <si>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</si>
  <si>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</si>
  <si>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</si>
  <si>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</si>
  <si>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</si>
  <si>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</si>
  <si>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</si>
  <si>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</si>
  <si>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</si>
  <si>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</si>
  <si>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</si>
  <si>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</si>
  <si>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</si>
  <si>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</si>
  <si>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</si>
  <si>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</si>
  <si>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</si>
  <si>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</si>
  <si>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</si>
  <si>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</si>
  <si>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</si>
  <si>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</si>
  <si>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</si>
  <si>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</si>
  <si>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</si>
  <si>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</si>
  <si>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</si>
  <si>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</si>
  <si>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</si>
  <si>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</si>
  <si>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</si>
  <si>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</si>
  <si>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</si>
  <si>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</si>
  <si>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</si>
  <si>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</si>
  <si>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</si>
  <si>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</si>
  <si>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</si>
  <si>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</si>
  <si>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</si>
  <si>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</si>
  <si>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</si>
  <si>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</si>
  <si>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</si>
  <si>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</si>
  <si>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</si>
  <si>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</si>
  <si>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</si>
  <si>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</si>
  <si>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</si>
  <si>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</si>
  <si>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</si>
  <si>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</si>
  <si>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</si>
  <si>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</si>
  <si>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</si>
  <si>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</si>
  <si>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</si>
  <si>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</si>
  <si>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</si>
  <si>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</si>
  <si>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</si>
  <si>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</si>
  <si>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</si>
  <si>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</si>
  <si>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</si>
  <si>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</si>
  <si>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</si>
  <si>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</si>
  <si>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</si>
  <si>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</si>
  <si>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</si>
  <si>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</si>
  <si>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</si>
  <si>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</si>
  <si>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</si>
  <si>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</si>
  <si>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</si>
  <si>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</si>
  <si>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</si>
  <si>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</si>
  <si>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</si>
  <si>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</si>
  <si>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</si>
  <si>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</si>
  <si>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</si>
  <si>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</si>
  <si>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</si>
  <si>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</si>
  <si>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</si>
  <si>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</si>
  <si>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</si>
  <si>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</si>
  <si>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</si>
  <si>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</si>
  <si>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</si>
  <si>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</si>
  <si>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</si>
  <si>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</si>
  <si>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</si>
  <si>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</si>
  <si>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</si>
  <si>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</si>
  <si>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</si>
  <si>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</si>
  <si>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</si>
  <si>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</si>
  <si>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</si>
  <si>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</si>
  <si>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</si>
  <si>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</si>
  <si>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</si>
  <si>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</si>
  <si>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</si>
  <si>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</si>
  <si>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</si>
  <si>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</si>
  <si>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</si>
  <si>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</si>
  <si>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</si>
  <si>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</si>
  <si>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</si>
  <si>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</si>
  <si>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</si>
  <si>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</si>
  <si>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</si>
  <si>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</si>
  <si>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</si>
  <si>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</si>
  <si>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</si>
  <si>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</si>
  <si>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</si>
  <si>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</si>
  <si>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</si>
  <si>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</si>
  <si>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</si>
  <si>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</si>
  <si>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</si>
  <si>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</si>
  <si>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</si>
  <si>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</si>
  <si>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</si>
  <si>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</si>
  <si>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</si>
  <si>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</si>
  <si>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</si>
  <si>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</si>
  <si>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</si>
  <si>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</si>
  <si>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</si>
  <si>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</si>
  <si>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</si>
  <si>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</si>
  <si>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</si>
  <si>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</si>
  <si>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</si>
  <si>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</si>
  <si>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</si>
  <si>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</si>
  <si>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</si>
  <si>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</si>
  <si>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</si>
  <si>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</si>
  <si>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</si>
  <si>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</si>
  <si>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</si>
  <si>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</si>
  <si>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</si>
  <si>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</si>
  <si>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</si>
  <si>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</si>
  <si>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</si>
  <si>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</si>
  <si>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</si>
  <si>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</si>
  <si>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</si>
  <si>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</si>
  <si>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</si>
  <si>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</si>
  <si>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</si>
  <si>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</si>
  <si>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</si>
  <si>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</si>
  <si>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</si>
  <si>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</si>
  <si>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</si>
  <si>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</si>
  <si>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</si>
  <si>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</si>
  <si>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</si>
  <si>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</si>
  <si>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</si>
  <si>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</si>
  <si>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</si>
  <si>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</si>
  <si>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</si>
  <si>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</si>
  <si>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</si>
  <si>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</si>
  <si>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</si>
  <si>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</si>
  <si>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</si>
  <si>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</si>
  <si>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</si>
  <si>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</si>
  <si>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</si>
  <si>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</si>
  <si>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</si>
  <si>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</si>
  <si>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</si>
  <si>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</si>
  <si>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</si>
  <si>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</si>
  <si>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</si>
  <si>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</si>
  <si>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</si>
  <si>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Neither</t>
  </si>
  <si>
    <t>Replaced</t>
  </si>
  <si>
    <t>Replaces Existing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</si>
  <si>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</si>
  <si>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</si>
  <si>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</si>
  <si>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</si>
  <si>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</si>
  <si>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</si>
  <si>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</si>
  <si>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</si>
  <si>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</si>
  <si>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</si>
  <si>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</si>
  <si>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</si>
  <si>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</si>
  <si>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</si>
  <si>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</si>
  <si>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</si>
  <si>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</si>
  <si>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</si>
  <si>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</si>
  <si>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</si>
  <si>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</si>
  <si>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</si>
  <si>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</si>
  <si>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</si>
  <si>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</si>
  <si>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</si>
  <si>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</si>
  <si>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</si>
  <si>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</si>
  <si>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</si>
  <si>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</si>
  <si>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</si>
  <si>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</si>
  <si>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</si>
  <si>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</si>
  <si>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</si>
  <si>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</si>
  <si>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</si>
  <si>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</si>
  <si>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</si>
  <si>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</si>
  <si>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</si>
  <si>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</si>
  <si>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</si>
  <si>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</si>
  <si>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</si>
  <si>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</si>
  <si>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</si>
  <si>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</si>
  <si>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</si>
  <si>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</si>
  <si>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</si>
  <si>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</si>
  <si>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</si>
  <si>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</si>
  <si>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</si>
  <si>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</si>
  <si>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</si>
  <si>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</si>
  <si>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</si>
  <si>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</si>
  <si>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</si>
  <si>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</si>
  <si>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</si>
  <si>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</si>
  <si>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</si>
  <si>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</si>
  <si>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</si>
  <si>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</si>
  <si>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</si>
  <si>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</si>
  <si>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</si>
  <si>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</si>
  <si>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</si>
  <si>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</si>
  <si>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</si>
  <si>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</si>
  <si>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</si>
  <si>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</si>
  <si>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</si>
  <si>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</si>
  <si>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</si>
  <si>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</si>
  <si>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</si>
  <si>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</si>
  <si>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</si>
  <si>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</si>
  <si>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</si>
  <si>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</si>
  <si>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</si>
  <si>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</si>
  <si>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</si>
  <si>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</si>
  <si>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</si>
  <si>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</si>
  <si>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</si>
  <si>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</si>
  <si>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</si>
  <si>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</si>
  <si>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</si>
  <si>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</si>
  <si>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</si>
  <si>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</si>
  <si>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</si>
  <si>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</si>
  <si>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</si>
  <si>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</si>
  <si>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</si>
  <si>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</si>
  <si>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</si>
  <si>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</si>
  <si>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</si>
  <si>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</si>
  <si>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</si>
  <si>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</si>
  <si>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</si>
  <si>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</si>
  <si>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</si>
  <si>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</si>
  <si>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</si>
  <si>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</si>
  <si>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</si>
  <si>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</si>
  <si>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</si>
  <si>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</si>
  <si>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</si>
  <si>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</si>
  <si>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</si>
  <si>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</si>
  <si>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</si>
  <si>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</si>
  <si>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</si>
  <si>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</si>
  <si>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</si>
  <si>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</si>
  <si>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</si>
  <si>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</si>
  <si>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</si>
  <si>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</si>
  <si>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</si>
  <si>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</si>
  <si>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</si>
  <si>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</si>
  <si>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</si>
  <si>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</si>
  <si>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</si>
  <si>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</si>
  <si>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</si>
  <si>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</si>
  <si>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</si>
  <si>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</si>
  <si>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</si>
  <si>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</si>
  <si>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</si>
  <si>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</si>
  <si>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</si>
  <si>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</si>
  <si>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</si>
  <si>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</si>
  <si>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</si>
  <si>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</si>
  <si>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</si>
  <si>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</si>
  <si>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</si>
  <si>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</si>
  <si>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</si>
  <si>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</si>
  <si>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</si>
  <si>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</si>
  <si>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</si>
  <si>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</si>
  <si>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</si>
  <si>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</si>
  <si>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</si>
  <si>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</si>
  <si>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</si>
  <si>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</si>
  <si>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</si>
  <si>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</si>
  <si>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</si>
  <si>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</si>
  <si>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</si>
  <si>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</si>
  <si>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</si>
  <si>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</si>
  <si>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</si>
  <si>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</si>
  <si>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</si>
  <si>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</si>
  <si>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</si>
  <si>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</si>
  <si>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</si>
  <si>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</si>
  <si>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</si>
  <si>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</si>
  <si>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</si>
  <si>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</si>
  <si>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</si>
  <si>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</si>
  <si>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</si>
  <si>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</si>
  <si>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</si>
  <si>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</si>
  <si>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</si>
  <si>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</si>
  <si>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</si>
  <si>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</si>
  <si>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</si>
  <si>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</si>
  <si>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</si>
  <si>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</si>
  <si>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</si>
  <si>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</si>
  <si>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</si>
  <si>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</si>
  <si>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</si>
  <si>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</si>
  <si>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</si>
  <si>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</si>
  <si>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</si>
  <si>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</si>
  <si>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</si>
  <si>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</si>
  <si>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</si>
  <si>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</si>
  <si>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</si>
  <si>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</si>
  <si>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</si>
  <si>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</si>
  <si>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</si>
  <si>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</si>
  <si>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</si>
  <si>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</si>
  <si>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</si>
  <si>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</si>
  <si>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</si>
  <si>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</si>
  <si>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</si>
  <si>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</si>
  <si>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</si>
  <si>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</si>
  <si>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</si>
  <si>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</si>
  <si>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</si>
  <si>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</si>
  <si>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</si>
  <si>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</si>
  <si>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</si>
  <si>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</si>
  <si>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</si>
  <si>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</si>
  <si>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</si>
  <si>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</si>
  <si>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</si>
  <si>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</si>
  <si>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</si>
  <si>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</si>
  <si>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</si>
  <si>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</si>
  <si>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</si>
  <si>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</si>
  <si>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</si>
  <si>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</si>
  <si>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</si>
  <si>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</si>
  <si>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</si>
  <si>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</si>
  <si>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</si>
  <si>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</si>
  <si>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</si>
  <si>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</si>
  <si>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</si>
  <si>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</si>
  <si>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</si>
  <si>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</si>
  <si>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</si>
  <si>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</si>
  <si>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</si>
  <si>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</si>
  <si>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</si>
  <si>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</si>
  <si>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</si>
  <si>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</si>
  <si>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</si>
  <si>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</si>
  <si>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</si>
  <si>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</si>
  <si>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</si>
  <si>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</si>
  <si>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</si>
  <si>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</si>
  <si>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</si>
  <si>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</si>
  <si>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</si>
  <si>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</si>
  <si>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</si>
  <si>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</si>
  <si>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</si>
  <si>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</si>
  <si>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</si>
  <si>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</si>
  <si>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</si>
  <si>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</si>
  <si>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</si>
  <si>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</si>
  <si>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</si>
  <si>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</si>
  <si>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</si>
  <si>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</si>
  <si>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</si>
  <si>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</si>
  <si>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</si>
  <si>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</si>
  <si>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</si>
  <si>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</si>
  <si>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</si>
  <si>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</si>
  <si>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</si>
  <si>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</si>
  <si>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</si>
  <si>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</si>
  <si>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</si>
  <si>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</si>
  <si>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</si>
  <si>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</si>
  <si>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</si>
  <si>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</si>
  <si>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</si>
  <si>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</si>
  <si>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</si>
  <si>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</si>
  <si>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</si>
  <si>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</si>
  <si>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</si>
  <si>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</si>
  <si>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</si>
  <si>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</si>
  <si>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</si>
  <si>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</si>
  <si>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</si>
  <si>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</si>
  <si>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</si>
  <si>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</si>
  <si>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</si>
  <si>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</si>
  <si>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</si>
  <si>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</si>
  <si>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</si>
  <si>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</si>
  <si>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</si>
  <si>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</si>
  <si>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</si>
  <si>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</si>
  <si>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</si>
  <si>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</si>
  <si>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</si>
  <si>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</si>
  <si>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</si>
  <si>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</si>
  <si>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</si>
  <si>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</si>
  <si>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</si>
  <si>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</si>
  <si>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</si>
  <si>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</si>
  <si>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</si>
  <si>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</si>
  <si>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</si>
  <si>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</si>
  <si>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</si>
  <si>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</si>
  <si>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</si>
  <si>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</si>
  <si>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</si>
  <si>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</si>
  <si>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</si>
  <si>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</si>
  <si>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</si>
  <si>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</si>
  <si>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</si>
  <si>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</si>
  <si>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</si>
  <si>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</si>
  <si>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</si>
  <si>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</si>
  <si>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</si>
  <si>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</si>
  <si>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</si>
  <si>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</si>
  <si>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</si>
  <si>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</si>
  <si>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</si>
  <si>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</si>
  <si>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</si>
  <si>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</si>
  <si>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</si>
  <si>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</si>
  <si>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</si>
  <si>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</si>
  <si>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</si>
  <si>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</si>
  <si>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</si>
  <si>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</si>
  <si>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</si>
  <si>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</si>
  <si>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</si>
  <si>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</si>
  <si>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</si>
  <si>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</si>
  <si>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</si>
  <si>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</si>
  <si>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</si>
  <si>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</si>
  <si>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</si>
  <si>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</si>
  <si>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</si>
  <si>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</si>
  <si>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</si>
  <si>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</si>
  <si>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</si>
  <si>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</si>
  <si>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</si>
  <si>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</si>
  <si>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</si>
  <si>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</si>
  <si>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</si>
  <si>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</si>
  <si>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</si>
  <si>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</si>
  <si>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</si>
  <si>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</si>
  <si>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</si>
  <si>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</si>
  <si>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</si>
  <si>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</si>
  <si>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</si>
  <si>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</si>
  <si>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</si>
  <si>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</si>
  <si>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</si>
  <si>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</si>
  <si>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</si>
  <si>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</si>
  <si>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</si>
  <si>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</si>
  <si>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</si>
  <si>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</si>
  <si>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</si>
  <si>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</si>
  <si>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</si>
  <si>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</si>
  <si>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</si>
  <si>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</si>
  <si>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</si>
  <si>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</si>
  <si>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</si>
  <si>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</si>
  <si>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</si>
  <si>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</si>
  <si>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</si>
  <si>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</si>
  <si>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</si>
  <si>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</si>
  <si>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</si>
  <si>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</si>
  <si>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</si>
  <si>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</si>
  <si>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</si>
  <si>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</si>
  <si>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</si>
  <si>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</si>
  <si>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</si>
  <si>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</si>
  <si>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</si>
  <si>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</si>
  <si>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</si>
  <si>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</si>
  <si>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</si>
  <si>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</si>
  <si>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</si>
  <si>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</si>
  <si>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</si>
  <si>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</si>
  <si>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</si>
  <si>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</si>
  <si>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</si>
  <si>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</si>
  <si>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</si>
  <si>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</si>
  <si>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</si>
  <si>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</si>
  <si>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</si>
  <si>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</si>
  <si>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</si>
  <si>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</si>
  <si>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</si>
  <si>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</si>
  <si>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</si>
  <si>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</si>
  <si>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</si>
  <si>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</si>
  <si>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</si>
  <si>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</si>
  <si>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</si>
  <si>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</si>
  <si>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</si>
  <si>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</si>
  <si>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</si>
  <si>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</si>
  <si>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</si>
  <si>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</si>
  <si>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</si>
  <si>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</si>
  <si>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</si>
  <si>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</si>
  <si>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</si>
  <si>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</si>
  <si>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</si>
  <si>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</si>
  <si>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</si>
  <si>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</si>
  <si>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</si>
  <si>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</si>
  <si>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</si>
  <si>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</si>
  <si>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</si>
  <si>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</si>
  <si>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</si>
  <si>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</si>
  <si>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</si>
  <si>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</si>
  <si>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</si>
  <si>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</si>
  <si>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</si>
  <si>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</si>
  <si>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</si>
  <si>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</si>
  <si>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</si>
  <si>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</si>
  <si>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</si>
  <si>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</si>
  <si>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</si>
  <si>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</si>
  <si>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</si>
  <si>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</si>
  <si>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</si>
  <si>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</si>
  <si>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</si>
  <si>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</si>
  <si>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</si>
  <si>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</si>
  <si>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</si>
  <si>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</si>
  <si>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</si>
  <si>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</si>
  <si>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</si>
  <si>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</si>
  <si>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</si>
  <si>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</si>
  <si>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</si>
  <si>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</si>
  <si>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</si>
  <si>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</si>
  <si>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</si>
  <si>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</si>
  <si>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</si>
  <si>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</si>
  <si>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</si>
  <si>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</si>
  <si>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</si>
  <si>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</si>
  <si>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</si>
  <si>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</si>
  <si>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</si>
  <si>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</si>
  <si>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</si>
  <si>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</si>
  <si>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</si>
  <si>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</si>
  <si>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</si>
  <si>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</si>
  <si>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</si>
  <si>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</si>
  <si>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</si>
  <si>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</si>
  <si>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</si>
  <si>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</si>
  <si>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</si>
  <si>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</si>
  <si>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</si>
  <si>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</si>
  <si>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</si>
  <si>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</si>
  <si>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</si>
  <si>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</si>
  <si>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</si>
  <si>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</si>
  <si>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</si>
  <si>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</si>
  <si>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</si>
  <si>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</si>
  <si>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</si>
  <si>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</si>
  <si>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</si>
  <si>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</si>
  <si>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</si>
  <si>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</si>
  <si>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</si>
  <si>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</si>
  <si>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</si>
  <si>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</si>
  <si>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</si>
  <si>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</si>
  <si>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</si>
  <si>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</si>
  <si>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</si>
  <si>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</si>
  <si>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</si>
  <si>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</si>
  <si>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</si>
  <si>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</si>
  <si>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</si>
  <si>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</si>
  <si>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</si>
  <si>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</si>
  <si>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</si>
  <si>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</si>
  <si>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</si>
  <si>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</si>
  <si>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</si>
  <si>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</si>
  <si>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</si>
  <si>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</si>
  <si>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</si>
  <si>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</si>
  <si>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</si>
  <si>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</si>
  <si>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</si>
  <si>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</si>
  <si>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</si>
  <si>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</si>
  <si>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</si>
  <si>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</si>
  <si>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</si>
  <si>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</si>
  <si>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</si>
  <si>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</si>
  <si>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</si>
  <si>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</si>
  <si>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</si>
  <si>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</si>
  <si>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</si>
  <si>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</si>
  <si>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</si>
  <si>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</si>
  <si>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</si>
  <si>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</si>
  <si>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</si>
  <si>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</si>
  <si>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</si>
  <si>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</si>
  <si>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</si>
  <si>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</si>
  <si>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</si>
  <si>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</si>
  <si>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</si>
  <si>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</si>
  <si>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</si>
  <si>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</si>
  <si>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</si>
  <si>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</si>
  <si>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</si>
  <si>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</si>
  <si>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</si>
  <si>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</si>
  <si>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</si>
  <si>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</si>
  <si>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</si>
  <si>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</si>
  <si>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</si>
  <si>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</si>
  <si>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</si>
  <si>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</si>
  <si>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</si>
  <si>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</si>
  <si>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</si>
  <si>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</si>
  <si>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</si>
  <si>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</si>
  <si>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</si>
  <si>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</si>
  <si>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</si>
  <si>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</si>
  <si>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</si>
  <si>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</si>
  <si>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</si>
  <si>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</si>
  <si>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</si>
  <si>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</si>
  <si>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</si>
  <si>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</si>
  <si>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</si>
  <si>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</si>
  <si>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</si>
  <si>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</si>
  <si>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</si>
  <si>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</si>
  <si>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</si>
  <si>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</si>
  <si>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</si>
  <si>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</si>
  <si>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</si>
  <si>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</si>
  <si>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</si>
  <si>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</si>
  <si>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</si>
  <si>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</si>
  <si>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</si>
  <si>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</si>
  <si>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</si>
  <si>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</si>
  <si>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</si>
  <si>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</si>
  <si>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</si>
  <si>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</si>
  <si>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</si>
  <si>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</si>
  <si>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</si>
  <si>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</si>
  <si>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</si>
  <si>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</si>
  <si>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</si>
  <si>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</si>
  <si>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</si>
  <si>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</si>
  <si>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</si>
  <si>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</si>
  <si>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</si>
  <si>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</si>
  <si>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</si>
  <si>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</si>
  <si>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</si>
  <si>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</si>
  <si>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</si>
  <si>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</si>
  <si>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</si>
  <si>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</si>
  <si>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</si>
  <si>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</si>
  <si>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</si>
  <si>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</si>
  <si>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</si>
  <si>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</si>
  <si>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</si>
  <si>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</si>
  <si>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</si>
  <si>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</si>
  <si>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</si>
  <si>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</si>
  <si>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</si>
  <si>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</si>
  <si>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</si>
  <si>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</si>
  <si>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</si>
  <si>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</si>
  <si>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</si>
  <si>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</si>
  <si>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</si>
  <si>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</si>
  <si>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</si>
  <si>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</si>
  <si>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</si>
  <si>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</si>
  <si>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</si>
  <si>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</si>
  <si>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</si>
  <si>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</si>
  <si>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</si>
  <si>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</si>
  <si>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</si>
  <si>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</si>
  <si>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</si>
  <si>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</si>
  <si>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</si>
  <si>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</si>
  <si>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</si>
  <si>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</si>
  <si>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</si>
  <si>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</si>
  <si>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</si>
  <si>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</si>
  <si>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</si>
  <si>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</si>
  <si>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</si>
  <si>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</si>
  <si>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</si>
  <si>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</si>
  <si>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</si>
  <si>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</si>
  <si>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</si>
  <si>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</si>
  <si>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</si>
  <si>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</si>
  <si>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</si>
  <si>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</si>
  <si>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</si>
  <si>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</si>
  <si>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</si>
  <si>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</si>
  <si>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</si>
  <si>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</si>
  <si>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</si>
  <si>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</si>
  <si>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</si>
  <si>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</si>
  <si>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</si>
  <si>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</si>
  <si>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</si>
  <si>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</si>
  <si>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</si>
  <si>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</si>
  <si>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</si>
  <si>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</si>
  <si>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</si>
  <si>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</si>
  <si>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</si>
  <si>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</si>
  <si>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</si>
  <si>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</si>
  <si>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</si>
  <si>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</si>
  <si>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</si>
  <si>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</si>
  <si>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</si>
  <si>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</si>
  <si>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</si>
  <si>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</si>
  <si>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</si>
  <si>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</si>
  <si>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</si>
  <si>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</si>
  <si>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</si>
  <si>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</si>
  <si>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</si>
  <si>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</si>
  <si>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Actual</t>
  </si>
  <si>
    <t>Estimate</t>
  </si>
  <si>
    <t>Concrete</t>
  </si>
  <si>
    <t>Paver</t>
  </si>
  <si>
    <t>Tub</t>
  </si>
  <si>
    <t>Excellent</t>
  </si>
  <si>
    <t>Good</t>
  </si>
  <si>
    <t>Average</t>
  </si>
  <si>
    <t>Poor</t>
  </si>
  <si>
    <t>Very poor</t>
  </si>
  <si>
    <t>U</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</si>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</sst>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7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C9F24C-986C-4F4B-9C84-154A614007B2}" name="use_default_rc" displayName="use_default_rc" ref="A1:E3" totalsRowShown="0" headerRowDxfId="54" headerRowBorderDxfId="55" tableBorderDxfId="56">
  <autoFilter ref="A1:E3" xr:uid="{4DC9F24C-986C-4F4B-9C84-154A614007B2}"/>
  <sortState xmlns:xlrd2="http://schemas.microsoft.com/office/spreadsheetml/2017/richdata2" ref="A2:E3">
    <sortCondition ref="C2:C3"/>
    <sortCondition ref="D2:D3"/>
    <sortCondition ref="B2:B3"/>
  </sortState>
  <tableColumns count="5">
    <tableColumn id="1" xr3:uid="{2CC10BB8-80BB-4A66-B16D-130E2F70F932}" name="lookupKey"/>
    <tableColumn id="2" xr3:uid="{6E878FD2-055C-4176-BDD3-0541EE9D48ED}" name="lookupValue"/>
    <tableColumn id="3" xr3:uid="{B5B74486-2DF4-4F03-84B7-D51A9BE99609}" name="parentKey"/>
    <tableColumn id="4" xr3:uid="{B2908650-D1A9-4BEE-BA42-632784DEC207}" name="parentDescription"/>
    <tableColumn id="5" xr3:uid="{4B348548-7AD6-4209-909F-EB277414A95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693B91-334D-49BB-9F8D-7FBD059B47BE}" name="rul_reset" displayName="rul_reset" ref="A1:E3" totalsRowShown="0" headerRowDxfId="51" headerRowBorderDxfId="52" tableBorderDxfId="53">
  <autoFilter ref="A1:E3" xr:uid="{AC693B91-334D-49BB-9F8D-7FBD059B47BE}"/>
  <sortState xmlns:xlrd2="http://schemas.microsoft.com/office/spreadsheetml/2017/richdata2" ref="A2:E3">
    <sortCondition ref="C2:C3"/>
    <sortCondition ref="D2:D3"/>
    <sortCondition ref="B2:B3"/>
  </sortState>
  <tableColumns count="5">
    <tableColumn id="1" xr3:uid="{E3A99434-9FAF-4A5D-B900-EF08C2E8F79E}" name="lookupKey"/>
    <tableColumn id="2" xr3:uid="{FE07EBBB-89CA-46E0-ADB3-9749C5C9C57A}" name="lookupValue"/>
    <tableColumn id="3" xr3:uid="{7BE48EE6-2612-43FE-B5DD-D416607DDE74}" name="parentKey"/>
    <tableColumn id="4" xr3:uid="{D160E9CD-50B2-48CF-8628-3E363A9F2A62}" name="parentDescription"/>
    <tableColumn id="5" xr3:uid="{D78D15D6-F7C6-4B97-9DDD-FDE23DCA27E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77C2E0D-0A5F-4129-ACAD-0030156FC7F8}" name="risk_consequence" displayName="risk_consequence" ref="A1:E7" totalsRowShown="0" headerRowDxfId="48" headerRowBorderDxfId="49" tableBorderDxfId="50">
  <autoFilter ref="A1:E7" xr:uid="{477C2E0D-0A5F-4129-ACAD-0030156FC7F8}"/>
  <sortState xmlns:xlrd2="http://schemas.microsoft.com/office/spreadsheetml/2017/richdata2" ref="A2:E7">
    <sortCondition ref="C2:C7"/>
    <sortCondition ref="D2:D7"/>
    <sortCondition ref="B2:B7"/>
  </sortState>
  <tableColumns count="5">
    <tableColumn id="1" xr3:uid="{6CD02B7D-1221-4B6B-9446-200AEDEB4ADB}" name="lookupKey"/>
    <tableColumn id="2" xr3:uid="{D57B2107-8A1E-4613-9473-C08980057ACC}" name="lookupValue"/>
    <tableColumn id="3" xr3:uid="{9159D8F1-07BC-448E-AA9A-2C98081B3CAB}" name="parentKey"/>
    <tableColumn id="4" xr3:uid="{227E81CB-BB8B-4C84-8E38-8048F5A20917}" name="parentDescription"/>
    <tableColumn id="5" xr3:uid="{C423D759-EC66-4A61-A2FC-A10C91FE87C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7C276C-9423-4458-89D4-9162EBEBD9D9}" name="risk_likelihood" displayName="risk_likelihood" ref="A1:E7" totalsRowShown="0" headerRowDxfId="45" headerRowBorderDxfId="46" tableBorderDxfId="47">
  <autoFilter ref="A1:E7" xr:uid="{A37C276C-9423-4458-89D4-9162EBEBD9D9}"/>
  <sortState xmlns:xlrd2="http://schemas.microsoft.com/office/spreadsheetml/2017/richdata2" ref="A2:E7">
    <sortCondition ref="C2:C7"/>
    <sortCondition ref="D2:D7"/>
    <sortCondition ref="B2:B7"/>
  </sortState>
  <tableColumns count="5">
    <tableColumn id="1" xr3:uid="{C5C7F78C-D3DA-4AFA-B024-A82289FFF8D2}" name="lookupKey"/>
    <tableColumn id="2" xr3:uid="{8A391796-1102-4D9E-A808-5CB51F1A4F7E}" name="lookupValue"/>
    <tableColumn id="3" xr3:uid="{9545C0BA-BD51-43C4-A642-5C08B3EED5DB}" name="parentKey"/>
    <tableColumn id="4" xr3:uid="{686CC2A2-7C8B-49F9-8953-5E8B38A8452D}" name="parentDescription"/>
    <tableColumn id="5" xr3:uid="{21DB0229-DABB-4C67-ABA5-7BCCF3C9D2F1}"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B00DB9E-8AEF-47C4-A79B-B900ABA19765}" name="risk" displayName="risk" ref="A1:E7" totalsRowShown="0" headerRowDxfId="42" headerRowBorderDxfId="43" tableBorderDxfId="44">
  <autoFilter ref="A1:E7" xr:uid="{AB00DB9E-8AEF-47C4-A79B-B900ABA19765}"/>
  <sortState xmlns:xlrd2="http://schemas.microsoft.com/office/spreadsheetml/2017/richdata2" ref="A2:E7">
    <sortCondition ref="C2:C7"/>
    <sortCondition ref="D2:D7"/>
    <sortCondition ref="B2:B7"/>
  </sortState>
  <tableColumns count="5">
    <tableColumn id="1" xr3:uid="{B6D782CF-61E7-4BD1-850B-452F89884AD3}" name="lookupKey"/>
    <tableColumn id="2" xr3:uid="{EBF06D86-C537-463D-8785-C63F4E064ACD}" name="lookupValue"/>
    <tableColumn id="3" xr3:uid="{960FA5F6-1E92-48DE-8FEF-CF73D5F1ABA7}" name="parentKey"/>
    <tableColumn id="4" xr3:uid="{B9E1DB76-B16D-4A19-858C-0180E223B459}" name="parentDescription"/>
    <tableColumn id="5" xr3:uid="{A25AF10C-E0FC-4677-BA0D-95C73AA1761C}"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5A859BC-B17D-405A-92E4-7D1CADEADC41}" name="condition" displayName="condition" ref="A1:E7" totalsRowShown="0" headerRowDxfId="39" headerRowBorderDxfId="40" tableBorderDxfId="41">
  <autoFilter ref="A1:E7" xr:uid="{A5A859BC-B17D-405A-92E4-7D1CADEADC41}"/>
  <sortState xmlns:xlrd2="http://schemas.microsoft.com/office/spreadsheetml/2017/richdata2" ref="A2:E7">
    <sortCondition ref="C2:C7"/>
    <sortCondition ref="D2:D7"/>
    <sortCondition ref="B2:B7"/>
  </sortState>
  <tableColumns count="5">
    <tableColumn id="1" xr3:uid="{942A8011-2FE8-488D-A15B-9015615C3ECA}" name="lookupKey"/>
    <tableColumn id="2" xr3:uid="{53DE3F43-1F3B-4B25-ADBF-EA0207A14317}" name="lookupValue"/>
    <tableColumn id="3" xr3:uid="{5B5620D4-AD58-41B2-91DC-D5A37CCF5CE1}" name="parentKey"/>
    <tableColumn id="4" xr3:uid="{960F8602-0687-4C02-9C2F-C90B555553E0}" name="parentDescription"/>
    <tableColumn id="5" xr3:uid="{20FF0BE0-F81E-40A2-B5BB-D01890BFA7D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C7999E8-8E53-4A90-AAEA-44658226E16E}" name="ud_planting_medium" displayName="ud_planting_medium" ref="A1:E6" totalsRowShown="0" headerRowDxfId="36" headerRowBorderDxfId="37" tableBorderDxfId="38">
  <autoFilter ref="A1:E6" xr:uid="{CC7999E8-8E53-4A90-AAEA-44658226E16E}"/>
  <sortState xmlns:xlrd2="http://schemas.microsoft.com/office/spreadsheetml/2017/richdata2" ref="A2:E6">
    <sortCondition ref="C2:C6"/>
    <sortCondition ref="D2:D6"/>
    <sortCondition ref="B2:B6"/>
  </sortState>
  <tableColumns count="5">
    <tableColumn id="1" xr3:uid="{EDF1A000-F6D6-45DD-9377-0C6F561B28B6}" name="lookupKey"/>
    <tableColumn id="2" xr3:uid="{6D89FBB2-FB9D-4E4E-99D3-ABEE34FE004E}" name="lookupValue"/>
    <tableColumn id="3" xr3:uid="{90D49BD9-0624-4B07-85AD-9C877F346572}" name="parentKey"/>
    <tableColumn id="4" xr3:uid="{638507F3-0207-4C87-A2C6-1F03FF77C912}" name="parentDescription"/>
    <tableColumn id="5" xr3:uid="{9E802617-8671-49B9-9A45-ACA831E8EB6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BA5ECF7-E393-4076-A005-5A1E06C888BA}" name="ud_actual_estimate" displayName="ud_actual_estimate" ref="A1:E3" totalsRowShown="0" headerRowDxfId="33" headerRowBorderDxfId="34" tableBorderDxfId="35">
  <autoFilter ref="A1:E3" xr:uid="{1BA5ECF7-E393-4076-A005-5A1E06C888BA}"/>
  <sortState xmlns:xlrd2="http://schemas.microsoft.com/office/spreadsheetml/2017/richdata2" ref="A2:E3">
    <sortCondition ref="C2:C3"/>
    <sortCondition ref="D2:D3"/>
    <sortCondition ref="B2:B3"/>
  </sortState>
  <tableColumns count="5">
    <tableColumn id="1" xr3:uid="{972116BF-18BC-4076-BCD5-8E673A6888B9}" name="lookupKey"/>
    <tableColumn id="2" xr3:uid="{6B3B9F42-1565-46C4-8D65-B78D2C7BD352}" name="lookupValue"/>
    <tableColumn id="3" xr3:uid="{D799461E-4879-4A0B-8444-8BCE757F82B6}" name="parentKey"/>
    <tableColumn id="4" xr3:uid="{597B1CCA-DD80-4003-BAA5-66FA0CE4C5EC}" name="parentDescription"/>
    <tableColumn id="5" xr3:uid="{CC9AAEBF-13C4-4495-9EFC-45E6577054F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6C0E66C-C0C3-4B11-BA01-026508993F96}" name="av_standard_rc" displayName="av_standard_rc" ref="A1:E566" totalsRowShown="0" headerRowDxfId="30" headerRowBorderDxfId="31" tableBorderDxfId="32">
  <autoFilter ref="A1:E566" xr:uid="{E6C0E66C-C0C3-4B11-BA01-026508993F96}"/>
  <sortState xmlns:xlrd2="http://schemas.microsoft.com/office/spreadsheetml/2017/richdata2" ref="A2:E566">
    <sortCondition ref="C2:C566"/>
    <sortCondition ref="D2:D566"/>
    <sortCondition ref="B2:B566"/>
  </sortState>
  <tableColumns count="5">
    <tableColumn id="1" xr3:uid="{0B8C2801-54FA-4878-AC25-8C237F0D8BAC}" name="lookupKey"/>
    <tableColumn id="2" xr3:uid="{3A59C34E-C8F1-4719-9A6F-CAA50AE63062}" name="lookupValue"/>
    <tableColumn id="3" xr3:uid="{DFC85F68-B01F-42E4-B9E5-171057DCEDB8}" name="parentKey"/>
    <tableColumn id="4" xr3:uid="{37DDAECE-EF12-45F8-BEA6-4DCADA12EB44}" name="parentDescription"/>
    <tableColumn id="5" xr3:uid="{96C3D940-906D-40DD-B1D7-E9BFF38AE2AD}"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96278EA-022C-4A24-BE4A-4443BBB2F6FB}" name="ud_replacement_status" displayName="ud_replacement_status" ref="A1:E4" totalsRowShown="0" headerRowDxfId="27" headerRowBorderDxfId="28" tableBorderDxfId="29">
  <autoFilter ref="A1:E4" xr:uid="{B96278EA-022C-4A24-BE4A-4443BBB2F6FB}"/>
  <sortState xmlns:xlrd2="http://schemas.microsoft.com/office/spreadsheetml/2017/richdata2" ref="A2:E4">
    <sortCondition ref="C2:C4"/>
    <sortCondition ref="D2:D4"/>
    <sortCondition ref="B2:B4"/>
  </sortState>
  <tableColumns count="5">
    <tableColumn id="1" xr3:uid="{65DE2085-3D51-4F74-8A32-49762D0E62C2}" name="lookupKey"/>
    <tableColumn id="2" xr3:uid="{F19FA68A-ED9E-4131-A9C4-84F7D318AA92}" name="lookupValue"/>
    <tableColumn id="3" xr3:uid="{DE506E5D-19D0-4742-A3E4-6D94A8403130}" name="parentKey"/>
    <tableColumn id="4" xr3:uid="{77C1CF73-C98F-4857-81EE-CFBFEB3EC887}" name="parentDescription"/>
    <tableColumn id="5" xr3:uid="{C003999B-DDB0-4F3F-959E-0EA55014B13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F90043D-0B76-497C-A780-6BF12479C50D}" name="ar_replace_reason" displayName="ar_replace_reason" ref="A1:E14" totalsRowShown="0" headerRowDxfId="24" headerRowBorderDxfId="25" tableBorderDxfId="26">
  <autoFilter ref="A1:E14" xr:uid="{CF90043D-0B76-497C-A780-6BF12479C50D}"/>
  <sortState xmlns:xlrd2="http://schemas.microsoft.com/office/spreadsheetml/2017/richdata2" ref="A2:E14">
    <sortCondition ref="C2:C14"/>
    <sortCondition ref="D2:D14"/>
    <sortCondition ref="B2:B14"/>
  </sortState>
  <tableColumns count="5">
    <tableColumn id="1" xr3:uid="{07DC6706-34A2-48C9-8F0A-705F21204A3B}" name="lookupKey"/>
    <tableColumn id="2" xr3:uid="{502E3507-F038-4433-B038-6EB9AC8B4E9A}" name="lookupValue"/>
    <tableColumn id="3" xr3:uid="{7E6B894E-E534-4798-ACD4-DFCC48439EA3}" name="parentKey"/>
    <tableColumn id="4" xr3:uid="{97C85D6F-1B6B-4859-BA5B-59224CB46800}" name="parentDescription"/>
    <tableColumn id="5" xr3:uid="{ABB4BE20-46A7-4D05-B16D-E76BD66244D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2163B8F-15CE-43F0-842F-8082C284C43A}" name="side" displayName="side" ref="A1:E4" totalsRowShown="0" headerRowDxfId="21" headerRowBorderDxfId="22" tableBorderDxfId="23">
  <autoFilter ref="A1:E4" xr:uid="{D2163B8F-15CE-43F0-842F-8082C284C43A}"/>
  <sortState xmlns:xlrd2="http://schemas.microsoft.com/office/spreadsheetml/2017/richdata2" ref="A2:E4">
    <sortCondition ref="C2:C4"/>
    <sortCondition ref="D2:D4"/>
    <sortCondition ref="B2:B4"/>
  </sortState>
  <tableColumns count="5">
    <tableColumn id="1" xr3:uid="{88E03F07-C24A-411E-B29D-38F6014399DC}" name="lookupKey"/>
    <tableColumn id="2" xr3:uid="{B9C5D965-5BC9-4859-B25E-AB0A7E0C12FF}" name="lookupValue"/>
    <tableColumn id="3" xr3:uid="{39D8E3E7-1ED0-4A9A-98C3-CC36510F4157}" name="parentKey"/>
    <tableColumn id="4" xr3:uid="{36670508-299A-4F4D-9A16-959205416BB5}" name="parentDescription"/>
    <tableColumn id="5" xr3:uid="{78A4C4CB-2366-4BDD-828B-2D64A5963C1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D642145-A9AA-405F-B207-C69D86832EE9}" name="ud_asset_status" displayName="ud_asset_status" ref="A1:E10" totalsRowShown="0" headerRowDxfId="18" headerRowBorderDxfId="19" tableBorderDxfId="20">
  <autoFilter ref="A1:E10" xr:uid="{3D642145-A9AA-405F-B207-C69D86832EE9}"/>
  <sortState xmlns:xlrd2="http://schemas.microsoft.com/office/spreadsheetml/2017/richdata2" ref="A2:E10">
    <sortCondition ref="C2:C10"/>
    <sortCondition ref="D2:D10"/>
    <sortCondition ref="B2:B10"/>
  </sortState>
  <tableColumns count="5">
    <tableColumn id="1" xr3:uid="{A589AB0A-6879-40D9-9FCF-BED771AE76E7}" name="lookupKey"/>
    <tableColumn id="2" xr3:uid="{6C92BA24-419D-491C-A720-DAE420E87B8A}" name="lookupValue"/>
    <tableColumn id="3" xr3:uid="{69C88EB5-AE8F-4DDD-9BC6-36619CE6B058}" name="parentKey"/>
    <tableColumn id="4" xr3:uid="{942D19AC-5BEE-49B4-9913-748676A9DB33}" name="parentDescription"/>
    <tableColumn id="5" xr3:uid="{CACC286F-ECF3-4CCB-A1F8-CF2F548F312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585C166-741C-4C05-8E22-DDE9CD910DEB}" name="len_adjust_rsn" displayName="len_adjust_rsn" ref="A1:E12" totalsRowShown="0" headerRowDxfId="15" headerRowBorderDxfId="16" tableBorderDxfId="17">
  <autoFilter ref="A1:E12" xr:uid="{5585C166-741C-4C05-8E22-DDE9CD910DEB}"/>
  <sortState xmlns:xlrd2="http://schemas.microsoft.com/office/spreadsheetml/2017/richdata2" ref="A2:E12">
    <sortCondition ref="C2:C12"/>
    <sortCondition ref="D2:D12"/>
    <sortCondition ref="B2:B12"/>
  </sortState>
  <tableColumns count="5">
    <tableColumn id="1" xr3:uid="{1D4A2848-F99D-4D1C-AAC4-1EFB6C9F5616}" name="lookupKey"/>
    <tableColumn id="2" xr3:uid="{AF406EA0-17F2-4B33-847F-00472E0786DD}" name="lookupValue"/>
    <tableColumn id="3" xr3:uid="{34DE53A9-245C-4F58-8B4F-739CDEB837BF}" name="parentKey"/>
    <tableColumn id="4" xr3:uid="{EC075839-1F1E-4828-9DD4-19B02E1B067E}" name="parentDescription"/>
    <tableColumn id="5" xr3:uid="{5D868E7D-944A-486D-BAC6-56CA79EB639B}"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3E52A65-DA4E-4BDB-B636-790B38ED4F1F}" name="ud_sub_organisation" displayName="ud_sub_organisation" ref="A1:E20" totalsRowShown="0" headerRowDxfId="12" headerRowBorderDxfId="13" tableBorderDxfId="14">
  <autoFilter ref="A1:E20" xr:uid="{83E52A65-DA4E-4BDB-B636-790B38ED4F1F}"/>
  <sortState xmlns:xlrd2="http://schemas.microsoft.com/office/spreadsheetml/2017/richdata2" ref="A2:E20">
    <sortCondition ref="C2:C20"/>
    <sortCondition ref="D2:D20"/>
    <sortCondition ref="B2:B20"/>
  </sortState>
  <tableColumns count="5">
    <tableColumn id="1" xr3:uid="{D6CC80F9-41AE-43E5-A072-BC5F82E2986B}" name="lookupKey"/>
    <tableColumn id="2" xr3:uid="{7CE2E83F-C84E-4866-9C72-BF09A371B7D1}" name="lookupValue"/>
    <tableColumn id="3" xr3:uid="{605576AC-5DC7-4E8D-8B52-14BA4914F484}" name="parentKey"/>
    <tableColumn id="4" xr3:uid="{C29D7212-414B-4F97-99AB-B0F4C2CBE5F3}" name="parentDescription"/>
    <tableColumn id="5" xr3:uid="{B7F4DA16-40CF-43E5-90C4-5C66AC16BAF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F816CC5-8E7A-44E0-A69A-BAE56EC19FB1}" name="ud_organisation_owner" displayName="ud_organisation_owner" ref="A1:E148" totalsRowShown="0" headerRowDxfId="9" headerRowBorderDxfId="10" tableBorderDxfId="11">
  <autoFilter ref="A1:E148" xr:uid="{1F816CC5-8E7A-44E0-A69A-BAE56EC19FB1}"/>
  <sortState xmlns:xlrd2="http://schemas.microsoft.com/office/spreadsheetml/2017/richdata2" ref="A2:E148">
    <sortCondition ref="C2:C148"/>
    <sortCondition ref="D2:D148"/>
    <sortCondition ref="B2:B148"/>
  </sortState>
  <tableColumns count="5">
    <tableColumn id="1" xr3:uid="{442C0B7F-1E7A-4C1C-B6CD-670F547F43CA}" name="lookupKey"/>
    <tableColumn id="2" xr3:uid="{925C4995-0174-4384-89C8-968C4A708FCE}" name="lookupValue"/>
    <tableColumn id="3" xr3:uid="{C0252B4B-07B7-47B2-927F-5D18EA056939}" name="parentKey"/>
    <tableColumn id="4" xr3:uid="{ECA8D433-CBBC-44BA-9633-31FF7AD38423}" name="parentDescription"/>
    <tableColumn id="5" xr3:uid="{DBC553D8-1E7F-4C2E-9702-FC5D2B9D97A8}"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5FD0150-61A2-4D49-8E4C-D3CEDB82C6F5}" name="ud_work_category" displayName="ud_work_category" ref="A1:E78" totalsRowShown="0" headerRowDxfId="6" headerRowBorderDxfId="7" tableBorderDxfId="8">
  <autoFilter ref="A1:E78" xr:uid="{A5FD0150-61A2-4D49-8E4C-D3CEDB82C6F5}"/>
  <sortState xmlns:xlrd2="http://schemas.microsoft.com/office/spreadsheetml/2017/richdata2" ref="A2:E78">
    <sortCondition ref="C2:C78"/>
    <sortCondition ref="D2:D78"/>
    <sortCondition ref="B2:B78"/>
  </sortState>
  <tableColumns count="5">
    <tableColumn id="1" xr3:uid="{35B7F482-EA16-4306-872F-869388B02AEF}" name="lookupKey"/>
    <tableColumn id="2" xr3:uid="{96733D22-9530-48DF-9BC5-0BBDE8239795}" name="lookupValue"/>
    <tableColumn id="3" xr3:uid="{8E73DDDE-4790-45B4-9B50-D4B89A8BFE21}" name="parentKey"/>
    <tableColumn id="4" xr3:uid="{0B1ACB16-C7FD-4DDF-8CD6-480E2118286B}" name="parentDescription"/>
    <tableColumn id="5" xr3:uid="{2F2A7964-2158-4B57-905F-1E43F3BC161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F07BD4A-F92D-4516-89C4-92DC49D318EF}" name="ud_berm_type" displayName="ud_berm_type" ref="A1:E3" totalsRowShown="0" headerRowDxfId="3" headerRowBorderDxfId="4" tableBorderDxfId="5">
  <autoFilter ref="A1:E3" xr:uid="{2F07BD4A-F92D-4516-89C4-92DC49D318EF}"/>
  <sortState xmlns:xlrd2="http://schemas.microsoft.com/office/spreadsheetml/2017/richdata2" ref="A2:E3">
    <sortCondition ref="C2:C3"/>
    <sortCondition ref="D2:D3"/>
    <sortCondition ref="B2:B3"/>
  </sortState>
  <tableColumns count="5">
    <tableColumn id="1" xr3:uid="{AC3A7FA5-E2C6-4723-B483-0FAC7313E8F4}" name="lookupKey"/>
    <tableColumn id="2" xr3:uid="{28D9D1FD-FA82-41F8-9B57-C04F89A03401}" name="lookupValue"/>
    <tableColumn id="3" xr3:uid="{9719509C-1C3E-46B1-97C8-80516F217A38}" name="parentKey"/>
    <tableColumn id="4" xr3:uid="{DA69BE4F-A109-4EA7-95D8-83302BA54EE2}" name="parentDescription"/>
    <tableColumn id="5" xr3:uid="{21718942-76EA-474C-BA14-40AA518103F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037C46E-6350-4881-AAFD-F7D9E513A6B1}" name="roadnames" displayName="roadnames" ref="A1:E2556" totalsRowShown="0" headerRowDxfId="0" headerRowBorderDxfId="1" tableBorderDxfId="2">
  <autoFilter ref="A1:E2556" xr:uid="{8037C46E-6350-4881-AAFD-F7D9E513A6B1}"/>
  <sortState xmlns:xlrd2="http://schemas.microsoft.com/office/spreadsheetml/2017/richdata2" ref="A2:E2556">
    <sortCondition ref="C2:C2556"/>
    <sortCondition ref="D2:D2556"/>
    <sortCondition ref="B2:B2556"/>
  </sortState>
  <tableColumns count="5">
    <tableColumn id="1" xr3:uid="{0C6E81FC-C250-4668-ACA4-19E017BF0B2B}" name="lookupKey"/>
    <tableColumn id="2" xr3:uid="{9001B135-44B6-41B4-8CC0-73B79B6E676F}" name="lookupValue"/>
    <tableColumn id="3" xr3:uid="{E670D646-FB65-463A-B76F-CFA0061E1B77}" name="parentKey"/>
    <tableColumn id="4" xr3:uid="{24300894-4A6E-4D3C-96CB-91C6AF1944C0}" name="parentDescription"/>
    <tableColumn id="5" xr3:uid="{DEBFB9AA-E2AD-4781-BD94-DAD9BC27281D}"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4.140625" style="3" bestFit="1" customWidth="1"/>
    <col min="22" max="22" width="14.140625" style="3" hidden="1" customWidth="1" outlineLevel="1"/>
    <col min="23" max="23" width="27" style="3" bestFit="1" customWidth="1" collapsed="1"/>
    <col min="24" max="24" width="17.85546875" style="3" bestFit="1" customWidth="1"/>
    <col min="25" max="30" width="8.28515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c r="W1" s="12" t="s">
        <v>17</v>
      </c>
      <c r="X1" s="12" t="s">
        <v>18</v>
      </c>
      <c r="Y1" s="12" t="s">
        <v>19</v>
      </c>
      <c r="Z1" s="12" t="s">
        <v>20</v>
      </c>
      <c r="AA1" s="12" t="s">
        <v>21</v>
      </c>
      <c r="AB1" s="12" t="s">
        <v>22</v>
      </c>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tr">
        <f>_xlfn.IFNA(IF(MATCH("ERROR",V10:V110,0),"ERROR"),"")</f>
        <v/>
      </c>
      <c r="V2" s="15" t="s">
        <v>58</v>
      </c>
      <c r="W2" s="15" t="s">
        <v>59</v>
      </c>
      <c r="X2" s="15" t="s">
        <v>60</v>
      </c>
      <c r="Y2" s="15" t="s">
        <v>61</v>
      </c>
      <c r="Z2" s="15" t="s">
        <v>62</v>
      </c>
      <c r="AA2" s="15" t="s">
        <v>63</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95</v>
      </c>
      <c r="W4" s="13" t="s">
        <v>96</v>
      </c>
      <c r="X4" s="13" t="s">
        <v>97</v>
      </c>
      <c r="Y4" s="13" t="s">
        <v>96</v>
      </c>
      <c r="Z4" s="13" t="s">
        <v>96</v>
      </c>
      <c r="AA4" s="13" t="s">
        <v>96</v>
      </c>
      <c r="AB4" s="13" t="s">
        <v>96</v>
      </c>
      <c r="AC4" s="13" t="s">
        <v>96</v>
      </c>
      <c r="AD4" s="13" t="s">
        <v>96</v>
      </c>
      <c r="AE4" s="13" t="s">
        <v>98</v>
      </c>
      <c r="AF4" s="13" t="s">
        <v>97</v>
      </c>
      <c r="AG4" s="13" t="s">
        <v>95</v>
      </c>
      <c r="AI4" s="13" t="s">
        <v>95</v>
      </c>
      <c r="AK4" s="13" t="s">
        <v>98</v>
      </c>
      <c r="AL4" s="13" t="s">
        <v>92</v>
      </c>
      <c r="AN4" s="13" t="s">
        <v>95</v>
      </c>
      <c r="AP4" s="13" t="s">
        <v>95</v>
      </c>
      <c r="AR4" s="13" t="s">
        <v>95</v>
      </c>
      <c r="AT4" s="13" t="s">
        <v>95</v>
      </c>
      <c r="AV4" s="13" t="s">
        <v>99</v>
      </c>
      <c r="AW4" s="13" t="s">
        <v>96</v>
      </c>
      <c r="AX4" s="13" t="s">
        <v>89</v>
      </c>
      <c r="AZ4" s="13" t="s">
        <v>98</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W5" s="13" t="b">
        <v>1</v>
      </c>
      <c r="X5" s="13" t="b">
        <v>0</v>
      </c>
      <c r="Y5" s="13" t="b">
        <v>1</v>
      </c>
      <c r="Z5" s="13" t="b">
        <v>1</v>
      </c>
      <c r="AA5" s="13" t="b">
        <v>1</v>
      </c>
      <c r="AB5" s="13" t="b">
        <v>1</v>
      </c>
      <c r="AC5" s="13" t="b">
        <v>1</v>
      </c>
      <c r="AD5" s="13" t="b">
        <v>1</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W6" s="13" t="b">
        <v>0</v>
      </c>
      <c r="X6" s="13" t="b">
        <v>0</v>
      </c>
      <c r="Y6" s="13" t="b">
        <v>0</v>
      </c>
      <c r="Z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1</v>
      </c>
      <c r="W7" s="13" t="b">
        <v>0</v>
      </c>
      <c r="X7" s="13" t="b">
        <v>0</v>
      </c>
      <c r="Y7" s="13" t="b">
        <v>0</v>
      </c>
      <c r="Z7" s="13" t="b">
        <v>0</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U8" s="13" t="s">
        <v>107</v>
      </c>
      <c r="AG8" s="13" t="s">
        <v>108</v>
      </c>
      <c r="AI8" s="13" t="s">
        <v>109</v>
      </c>
      <c r="AL8" s="13" t="s">
        <v>110</v>
      </c>
      <c r="AN8" s="13" t="s">
        <v>111</v>
      </c>
      <c r="AP8" s="13" t="s">
        <v>111</v>
      </c>
      <c r="AR8" s="13" t="s">
        <v>112</v>
      </c>
      <c r="AT8" s="13" t="s">
        <v>113</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c r="V9" s="19"/>
      <c r="W9" s="19"/>
      <c r="X9" s="19"/>
      <c r="Y9" s="19"/>
      <c r="Z9" s="19"/>
      <c r="AA9" s="19"/>
      <c r="AB9" s="19"/>
      <c r="AC9" s="19"/>
      <c r="AD9" s="19"/>
      <c r="AE9" s="19"/>
      <c r="AF9" s="19" t="s">
        <v>117</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V10" s="3" t="str">
        <f>IF($A10="ADD",IF(NOT(ISBLANK(U10)),_xlfn.XLOOKUP(U10,ud_berm_type[lookupValue],ud_berm_type[lookupKey],"ERROR"),""), "")</f>
        <v/>
      </c>
      <c r="X10" s="4"/>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V11" s="3" t="str">
        <f>IF($A11="ADD",IF(NOT(ISBLANK(U11)),_xlfn.XLOOKUP(U11,ud_berm_type[lookupValue],ud_berm_type[lookupKey],"ERROR"),""), "")</f>
        <v/>
      </c>
      <c r="X11" s="4"/>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V12" s="3" t="str">
        <f>IF($A12="ADD",IF(NOT(ISBLANK(U12)),_xlfn.XLOOKUP(U12,ud_berm_type[lookupValue],ud_berm_type[lookupKey],"ERROR"),""), "")</f>
        <v/>
      </c>
      <c r="X12" s="4"/>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V13" s="3" t="str">
        <f>IF($A13="ADD",IF(NOT(ISBLANK(U13)),_xlfn.XLOOKUP(U13,ud_berm_type[lookupValue],ud_berm_type[lookupKey],"ERROR"),""), "")</f>
        <v/>
      </c>
      <c r="X13" s="4"/>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V14" s="3" t="str">
        <f>IF($A14="ADD",IF(NOT(ISBLANK(U14)),_xlfn.XLOOKUP(U14,ud_berm_type[lookupValue],ud_berm_type[lookupKey],"ERROR"),""), "")</f>
        <v/>
      </c>
      <c r="X14" s="4"/>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V15" s="3" t="str">
        <f>IF($A15="ADD",IF(NOT(ISBLANK(U15)),_xlfn.XLOOKUP(U15,ud_berm_type[lookupValue],ud_berm_type[lookupKey],"ERROR"),""), "")</f>
        <v/>
      </c>
      <c r="X15" s="4"/>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V16" s="3" t="str">
        <f>IF($A16="ADD",IF(NOT(ISBLANK(U16)),_xlfn.XLOOKUP(U16,ud_berm_type[lookupValue],ud_berm_type[lookupKey],"ERROR"),""), "")</f>
        <v/>
      </c>
      <c r="X16" s="4"/>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V17" s="3" t="str">
        <f>IF($A17="ADD",IF(NOT(ISBLANK(U17)),_xlfn.XLOOKUP(U17,ud_berm_type[lookupValue],ud_berm_type[lookupKey],"ERROR"),""), "")</f>
        <v/>
      </c>
      <c r="X17" s="4"/>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V18" s="3" t="str">
        <f>IF($A18="ADD",IF(NOT(ISBLANK(U18)),_xlfn.XLOOKUP(U18,ud_berm_type[lookupValue],ud_berm_type[lookupKey],"ERROR"),""), "")</f>
        <v/>
      </c>
      <c r="X18" s="4"/>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V19" s="3" t="str">
        <f>IF($A19="ADD",IF(NOT(ISBLANK(U19)),_xlfn.XLOOKUP(U19,ud_berm_type[lookupValue],ud_berm_type[lookupKey],"ERROR"),""), "")</f>
        <v/>
      </c>
      <c r="X19" s="4"/>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V20" s="3" t="str">
        <f>IF($A20="ADD",IF(NOT(ISBLANK(U20)),_xlfn.XLOOKUP(U20,ud_berm_type[lookupValue],ud_berm_type[lookupKey],"ERROR"),""), "")</f>
        <v/>
      </c>
      <c r="X20" s="4"/>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V21" s="3" t="str">
        <f>IF($A21="ADD",IF(NOT(ISBLANK(U21)),_xlfn.XLOOKUP(U21,ud_berm_type[lookupValue],ud_berm_type[lookupKey],"ERROR"),""), "")</f>
        <v/>
      </c>
      <c r="X21" s="4"/>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V22" s="3" t="str">
        <f>IF($A22="ADD",IF(NOT(ISBLANK(U22)),_xlfn.XLOOKUP(U22,ud_berm_type[lookupValue],ud_berm_type[lookupKey],"ERROR"),""), "")</f>
        <v/>
      </c>
      <c r="X22" s="4"/>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V23" s="3" t="str">
        <f>IF($A23="ADD",IF(NOT(ISBLANK(U23)),_xlfn.XLOOKUP(U23,ud_berm_type[lookupValue],ud_berm_type[lookupKey],"ERROR"),""), "")</f>
        <v/>
      </c>
      <c r="X23" s="4"/>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V24" s="3" t="str">
        <f>IF($A24="ADD",IF(NOT(ISBLANK(U24)),_xlfn.XLOOKUP(U24,ud_berm_type[lookupValue],ud_berm_type[lookupKey],"ERROR"),""), "")</f>
        <v/>
      </c>
      <c r="X24" s="4"/>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V25" s="3" t="str">
        <f>IF($A25="ADD",IF(NOT(ISBLANK(U25)),_xlfn.XLOOKUP(U25,ud_berm_type[lookupValue],ud_berm_type[lookupKey],"ERROR"),""), "")</f>
        <v/>
      </c>
      <c r="X25" s="4"/>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V26" s="3" t="str">
        <f>IF($A26="ADD",IF(NOT(ISBLANK(U26)),_xlfn.XLOOKUP(U26,ud_berm_type[lookupValue],ud_berm_type[lookupKey],"ERROR"),""), "")</f>
        <v/>
      </c>
      <c r="X26" s="4"/>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V27" s="3" t="str">
        <f>IF($A27="ADD",IF(NOT(ISBLANK(U27)),_xlfn.XLOOKUP(U27,ud_berm_type[lookupValue],ud_berm_type[lookupKey],"ERROR"),""), "")</f>
        <v/>
      </c>
      <c r="X27" s="4"/>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V28" s="3" t="str">
        <f>IF($A28="ADD",IF(NOT(ISBLANK(U28)),_xlfn.XLOOKUP(U28,ud_berm_type[lookupValue],ud_berm_type[lookupKey],"ERROR"),""), "")</f>
        <v/>
      </c>
      <c r="X28" s="4"/>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V29" s="3" t="str">
        <f>IF($A29="ADD",IF(NOT(ISBLANK(U29)),_xlfn.XLOOKUP(U29,ud_berm_type[lookupValue],ud_berm_type[lookupKey],"ERROR"),""), "")</f>
        <v/>
      </c>
      <c r="X29" s="4"/>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V30" s="3" t="str">
        <f>IF($A30="ADD",IF(NOT(ISBLANK(U30)),_xlfn.XLOOKUP(U30,ud_berm_type[lookupValue],ud_berm_type[lookupKey],"ERROR"),""), "")</f>
        <v/>
      </c>
      <c r="X30" s="4"/>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V31" s="3" t="str">
        <f>IF($A31="ADD",IF(NOT(ISBLANK(U31)),_xlfn.XLOOKUP(U31,ud_berm_type[lookupValue],ud_berm_type[lookupKey],"ERROR"),""), "")</f>
        <v/>
      </c>
      <c r="X31" s="4"/>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V32" s="3" t="str">
        <f>IF($A32="ADD",IF(NOT(ISBLANK(U32)),_xlfn.XLOOKUP(U32,ud_berm_type[lookupValue],ud_berm_type[lookupKey],"ERROR"),""), "")</f>
        <v/>
      </c>
      <c r="X32" s="4"/>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V33" s="3" t="str">
        <f>IF($A33="ADD",IF(NOT(ISBLANK(U33)),_xlfn.XLOOKUP(U33,ud_berm_type[lookupValue],ud_berm_type[lookupKey],"ERROR"),""), "")</f>
        <v/>
      </c>
      <c r="X33" s="4"/>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V34" s="3" t="str">
        <f>IF($A34="ADD",IF(NOT(ISBLANK(U34)),_xlfn.XLOOKUP(U34,ud_berm_type[lookupValue],ud_berm_type[lookupKey],"ERROR"),""), "")</f>
        <v/>
      </c>
      <c r="X34" s="4"/>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V35" s="3" t="str">
        <f>IF($A35="ADD",IF(NOT(ISBLANK(U35)),_xlfn.XLOOKUP(U35,ud_berm_type[lookupValue],ud_berm_type[lookupKey],"ERROR"),""), "")</f>
        <v/>
      </c>
      <c r="X35" s="4"/>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V36" s="3" t="str">
        <f>IF($A36="ADD",IF(NOT(ISBLANK(U36)),_xlfn.XLOOKUP(U36,ud_berm_type[lookupValue],ud_berm_type[lookupKey],"ERROR"),""), "")</f>
        <v/>
      </c>
      <c r="X36" s="4"/>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V37" s="3" t="str">
        <f>IF($A37="ADD",IF(NOT(ISBLANK(U37)),_xlfn.XLOOKUP(U37,ud_berm_type[lookupValue],ud_berm_type[lookupKey],"ERROR"),""), "")</f>
        <v/>
      </c>
      <c r="X37" s="4"/>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V38" s="3" t="str">
        <f>IF($A38="ADD",IF(NOT(ISBLANK(U38)),_xlfn.XLOOKUP(U38,ud_berm_type[lookupValue],ud_berm_type[lookupKey],"ERROR"),""), "")</f>
        <v/>
      </c>
      <c r="X38" s="4"/>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V39" s="3" t="str">
        <f>IF($A39="ADD",IF(NOT(ISBLANK(U39)),_xlfn.XLOOKUP(U39,ud_berm_type[lookupValue],ud_berm_type[lookupKey],"ERROR"),""), "")</f>
        <v/>
      </c>
      <c r="X39" s="4"/>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V40" s="3" t="str">
        <f>IF($A40="ADD",IF(NOT(ISBLANK(U40)),_xlfn.XLOOKUP(U40,ud_berm_type[lookupValue],ud_berm_type[lookupKey],"ERROR"),""), "")</f>
        <v/>
      </c>
      <c r="X40" s="4"/>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V41" s="3" t="str">
        <f>IF($A41="ADD",IF(NOT(ISBLANK(U41)),_xlfn.XLOOKUP(U41,ud_berm_type[lookupValue],ud_berm_type[lookupKey],"ERROR"),""), "")</f>
        <v/>
      </c>
      <c r="X41" s="4"/>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V42" s="3" t="str">
        <f>IF($A42="ADD",IF(NOT(ISBLANK(U42)),_xlfn.XLOOKUP(U42,ud_berm_type[lookupValue],ud_berm_type[lookupKey],"ERROR"),""), "")</f>
        <v/>
      </c>
      <c r="X42" s="4"/>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V43" s="3" t="str">
        <f>IF($A43="ADD",IF(NOT(ISBLANK(U43)),_xlfn.XLOOKUP(U43,ud_berm_type[lookupValue],ud_berm_type[lookupKey],"ERROR"),""), "")</f>
        <v/>
      </c>
      <c r="X43" s="4"/>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V44" s="3" t="str">
        <f>IF($A44="ADD",IF(NOT(ISBLANK(U44)),_xlfn.XLOOKUP(U44,ud_berm_type[lookupValue],ud_berm_type[lookupKey],"ERROR"),""), "")</f>
        <v/>
      </c>
      <c r="X44" s="4"/>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V45" s="3" t="str">
        <f>IF($A45="ADD",IF(NOT(ISBLANK(U45)),_xlfn.XLOOKUP(U45,ud_berm_type[lookupValue],ud_berm_type[lookupKey],"ERROR"),""), "")</f>
        <v/>
      </c>
      <c r="X45" s="4"/>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V46" s="3" t="str">
        <f>IF($A46="ADD",IF(NOT(ISBLANK(U46)),_xlfn.XLOOKUP(U46,ud_berm_type[lookupValue],ud_berm_type[lookupKey],"ERROR"),""), "")</f>
        <v/>
      </c>
      <c r="X46" s="4"/>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V47" s="3" t="str">
        <f>IF($A47="ADD",IF(NOT(ISBLANK(U47)),_xlfn.XLOOKUP(U47,ud_berm_type[lookupValue],ud_berm_type[lookupKey],"ERROR"),""), "")</f>
        <v/>
      </c>
      <c r="X47" s="4"/>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V48" s="3" t="str">
        <f>IF($A48="ADD",IF(NOT(ISBLANK(U48)),_xlfn.XLOOKUP(U48,ud_berm_type[lookupValue],ud_berm_type[lookupKey],"ERROR"),""), "")</f>
        <v/>
      </c>
      <c r="X48" s="4"/>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V49" s="3" t="str">
        <f>IF($A49="ADD",IF(NOT(ISBLANK(U49)),_xlfn.XLOOKUP(U49,ud_berm_type[lookupValue],ud_berm_type[lookupKey],"ERROR"),""), "")</f>
        <v/>
      </c>
      <c r="X49" s="4"/>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V50" s="3" t="str">
        <f>IF($A50="ADD",IF(NOT(ISBLANK(U50)),_xlfn.XLOOKUP(U50,ud_berm_type[lookupValue],ud_berm_type[lookupKey],"ERROR"),""), "")</f>
        <v/>
      </c>
      <c r="X50" s="4"/>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V51" s="3" t="str">
        <f>IF($A51="ADD",IF(NOT(ISBLANK(U51)),_xlfn.XLOOKUP(U51,ud_berm_type[lookupValue],ud_berm_type[lookupKey],"ERROR"),""), "")</f>
        <v/>
      </c>
      <c r="X51" s="4"/>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V52" s="3" t="str">
        <f>IF($A52="ADD",IF(NOT(ISBLANK(U52)),_xlfn.XLOOKUP(U52,ud_berm_type[lookupValue],ud_berm_type[lookupKey],"ERROR"),""), "")</f>
        <v/>
      </c>
      <c r="X52" s="4"/>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V53" s="3" t="str">
        <f>IF($A53="ADD",IF(NOT(ISBLANK(U53)),_xlfn.XLOOKUP(U53,ud_berm_type[lookupValue],ud_berm_type[lookupKey],"ERROR"),""), "")</f>
        <v/>
      </c>
      <c r="X53" s="4"/>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V54" s="3" t="str">
        <f>IF($A54="ADD",IF(NOT(ISBLANK(U54)),_xlfn.XLOOKUP(U54,ud_berm_type[lookupValue],ud_berm_type[lookupKey],"ERROR"),""), "")</f>
        <v/>
      </c>
      <c r="X54" s="4"/>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V55" s="3" t="str">
        <f>IF($A55="ADD",IF(NOT(ISBLANK(U55)),_xlfn.XLOOKUP(U55,ud_berm_type[lookupValue],ud_berm_type[lookupKey],"ERROR"),""), "")</f>
        <v/>
      </c>
      <c r="X55" s="4"/>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V56" s="3" t="str">
        <f>IF($A56="ADD",IF(NOT(ISBLANK(U56)),_xlfn.XLOOKUP(U56,ud_berm_type[lookupValue],ud_berm_type[lookupKey],"ERROR"),""), "")</f>
        <v/>
      </c>
      <c r="X56" s="4"/>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V57" s="3" t="str">
        <f>IF($A57="ADD",IF(NOT(ISBLANK(U57)),_xlfn.XLOOKUP(U57,ud_berm_type[lookupValue],ud_berm_type[lookupKey],"ERROR"),""), "")</f>
        <v/>
      </c>
      <c r="X57" s="4"/>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V58" s="3" t="str">
        <f>IF($A58="ADD",IF(NOT(ISBLANK(U58)),_xlfn.XLOOKUP(U58,ud_berm_type[lookupValue],ud_berm_type[lookupKey],"ERROR"),""), "")</f>
        <v/>
      </c>
      <c r="X58" s="4"/>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V59" s="3" t="str">
        <f>IF($A59="ADD",IF(NOT(ISBLANK(U59)),_xlfn.XLOOKUP(U59,ud_berm_type[lookupValue],ud_berm_type[lookupKey],"ERROR"),""), "")</f>
        <v/>
      </c>
      <c r="X59" s="4"/>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V60" s="3" t="str">
        <f>IF($A60="ADD",IF(NOT(ISBLANK(U60)),_xlfn.XLOOKUP(U60,ud_berm_type[lookupValue],ud_berm_type[lookupKey],"ERROR"),""), "")</f>
        <v/>
      </c>
      <c r="X60" s="4"/>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V61" s="3" t="str">
        <f>IF($A61="ADD",IF(NOT(ISBLANK(U61)),_xlfn.XLOOKUP(U61,ud_berm_type[lookupValue],ud_berm_type[lookupKey],"ERROR"),""), "")</f>
        <v/>
      </c>
      <c r="X61" s="4"/>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V62" s="3" t="str">
        <f>IF($A62="ADD",IF(NOT(ISBLANK(U62)),_xlfn.XLOOKUP(U62,ud_berm_type[lookupValue],ud_berm_type[lookupKey],"ERROR"),""), "")</f>
        <v/>
      </c>
      <c r="X62" s="4"/>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V63" s="3" t="str">
        <f>IF($A63="ADD",IF(NOT(ISBLANK(U63)),_xlfn.XLOOKUP(U63,ud_berm_type[lookupValue],ud_berm_type[lookupKey],"ERROR"),""), "")</f>
        <v/>
      </c>
      <c r="X63" s="4"/>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V64" s="3" t="str">
        <f>IF($A64="ADD",IF(NOT(ISBLANK(U64)),_xlfn.XLOOKUP(U64,ud_berm_type[lookupValue],ud_berm_type[lookupKey],"ERROR"),""), "")</f>
        <v/>
      </c>
      <c r="X64" s="4"/>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V65" s="3" t="str">
        <f>IF($A65="ADD",IF(NOT(ISBLANK(U65)),_xlfn.XLOOKUP(U65,ud_berm_type[lookupValue],ud_berm_type[lookupKey],"ERROR"),""), "")</f>
        <v/>
      </c>
      <c r="X65" s="4"/>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V66" s="3" t="str">
        <f>IF($A66="ADD",IF(NOT(ISBLANK(U66)),_xlfn.XLOOKUP(U66,ud_berm_type[lookupValue],ud_berm_type[lookupKey],"ERROR"),""), "")</f>
        <v/>
      </c>
      <c r="X66" s="4"/>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V67" s="3" t="str">
        <f>IF($A67="ADD",IF(NOT(ISBLANK(U67)),_xlfn.XLOOKUP(U67,ud_berm_type[lookupValue],ud_berm_type[lookupKey],"ERROR"),""), "")</f>
        <v/>
      </c>
      <c r="X67" s="4"/>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V68" s="3" t="str">
        <f>IF($A68="ADD",IF(NOT(ISBLANK(U68)),_xlfn.XLOOKUP(U68,ud_berm_type[lookupValue],ud_berm_type[lookupKey],"ERROR"),""), "")</f>
        <v/>
      </c>
      <c r="X68" s="4"/>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V69" s="3" t="str">
        <f>IF($A69="ADD",IF(NOT(ISBLANK(U69)),_xlfn.XLOOKUP(U69,ud_berm_type[lookupValue],ud_berm_type[lookupKey],"ERROR"),""), "")</f>
        <v/>
      </c>
      <c r="X69" s="4"/>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V70" s="3" t="str">
        <f>IF($A70="ADD",IF(NOT(ISBLANK(U70)),_xlfn.XLOOKUP(U70,ud_berm_type[lookupValue],ud_berm_type[lookupKey],"ERROR"),""), "")</f>
        <v/>
      </c>
      <c r="X70" s="4"/>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V71" s="3" t="str">
        <f>IF($A71="ADD",IF(NOT(ISBLANK(U71)),_xlfn.XLOOKUP(U71,ud_berm_type[lookupValue],ud_berm_type[lookupKey],"ERROR"),""), "")</f>
        <v/>
      </c>
      <c r="X71" s="4"/>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V72" s="3" t="str">
        <f>IF($A72="ADD",IF(NOT(ISBLANK(U72)),_xlfn.XLOOKUP(U72,ud_berm_type[lookupValue],ud_berm_type[lookupKey],"ERROR"),""), "")</f>
        <v/>
      </c>
      <c r="X72" s="4"/>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V73" s="3" t="str">
        <f>IF($A73="ADD",IF(NOT(ISBLANK(U73)),_xlfn.XLOOKUP(U73,ud_berm_type[lookupValue],ud_berm_type[lookupKey],"ERROR"),""), "")</f>
        <v/>
      </c>
      <c r="X73" s="4"/>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V74" s="3" t="str">
        <f>IF($A74="ADD",IF(NOT(ISBLANK(U74)),_xlfn.XLOOKUP(U74,ud_berm_type[lookupValue],ud_berm_type[lookupKey],"ERROR"),""), "")</f>
        <v/>
      </c>
      <c r="X74" s="4"/>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V75" s="3" t="str">
        <f>IF($A75="ADD",IF(NOT(ISBLANK(U75)),_xlfn.XLOOKUP(U75,ud_berm_type[lookupValue],ud_berm_type[lookupKey],"ERROR"),""), "")</f>
        <v/>
      </c>
      <c r="X75" s="4"/>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V76" s="3" t="str">
        <f>IF($A76="ADD",IF(NOT(ISBLANK(U76)),_xlfn.XLOOKUP(U76,ud_berm_type[lookupValue],ud_berm_type[lookupKey],"ERROR"),""), "")</f>
        <v/>
      </c>
      <c r="X76" s="4"/>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V77" s="3" t="str">
        <f>IF($A77="ADD",IF(NOT(ISBLANK(U77)),_xlfn.XLOOKUP(U77,ud_berm_type[lookupValue],ud_berm_type[lookupKey],"ERROR"),""), "")</f>
        <v/>
      </c>
      <c r="X77" s="4"/>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V78" s="3" t="str">
        <f>IF($A78="ADD",IF(NOT(ISBLANK(U78)),_xlfn.XLOOKUP(U78,ud_berm_type[lookupValue],ud_berm_type[lookupKey],"ERROR"),""), "")</f>
        <v/>
      </c>
      <c r="X78" s="4"/>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V79" s="3" t="str">
        <f>IF($A79="ADD",IF(NOT(ISBLANK(U79)),_xlfn.XLOOKUP(U79,ud_berm_type[lookupValue],ud_berm_type[lookupKey],"ERROR"),""), "")</f>
        <v/>
      </c>
      <c r="X79" s="4"/>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V80" s="3" t="str">
        <f>IF($A80="ADD",IF(NOT(ISBLANK(U80)),_xlfn.XLOOKUP(U80,ud_berm_type[lookupValue],ud_berm_type[lookupKey],"ERROR"),""), "")</f>
        <v/>
      </c>
      <c r="X80" s="4"/>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V81" s="3" t="str">
        <f>IF($A81="ADD",IF(NOT(ISBLANK(U81)),_xlfn.XLOOKUP(U81,ud_berm_type[lookupValue],ud_berm_type[lookupKey],"ERROR"),""), "")</f>
        <v/>
      </c>
      <c r="X81" s="4"/>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V82" s="3" t="str">
        <f>IF($A82="ADD",IF(NOT(ISBLANK(U82)),_xlfn.XLOOKUP(U82,ud_berm_type[lookupValue],ud_berm_type[lookupKey],"ERROR"),""), "")</f>
        <v/>
      </c>
      <c r="X82" s="4"/>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V83" s="3" t="str">
        <f>IF($A83="ADD",IF(NOT(ISBLANK(U83)),_xlfn.XLOOKUP(U83,ud_berm_type[lookupValue],ud_berm_type[lookupKey],"ERROR"),""), "")</f>
        <v/>
      </c>
      <c r="X83" s="4"/>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V84" s="3" t="str">
        <f>IF($A84="ADD",IF(NOT(ISBLANK(U84)),_xlfn.XLOOKUP(U84,ud_berm_type[lookupValue],ud_berm_type[lookupKey],"ERROR"),""), "")</f>
        <v/>
      </c>
      <c r="X84" s="4"/>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V85" s="3" t="str">
        <f>IF($A85="ADD",IF(NOT(ISBLANK(U85)),_xlfn.XLOOKUP(U85,ud_berm_type[lookupValue],ud_berm_type[lookupKey],"ERROR"),""), "")</f>
        <v/>
      </c>
      <c r="X85" s="4"/>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V86" s="3" t="str">
        <f>IF($A86="ADD",IF(NOT(ISBLANK(U86)),_xlfn.XLOOKUP(U86,ud_berm_type[lookupValue],ud_berm_type[lookupKey],"ERROR"),""), "")</f>
        <v/>
      </c>
      <c r="X86" s="4"/>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V87" s="3" t="str">
        <f>IF($A87="ADD",IF(NOT(ISBLANK(U87)),_xlfn.XLOOKUP(U87,ud_berm_type[lookupValue],ud_berm_type[lookupKey],"ERROR"),""), "")</f>
        <v/>
      </c>
      <c r="X87" s="4"/>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V88" s="3" t="str">
        <f>IF($A88="ADD",IF(NOT(ISBLANK(U88)),_xlfn.XLOOKUP(U88,ud_berm_type[lookupValue],ud_berm_type[lookupKey],"ERROR"),""), "")</f>
        <v/>
      </c>
      <c r="X88" s="4"/>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V89" s="3" t="str">
        <f>IF($A89="ADD",IF(NOT(ISBLANK(U89)),_xlfn.XLOOKUP(U89,ud_berm_type[lookupValue],ud_berm_type[lookupKey],"ERROR"),""), "")</f>
        <v/>
      </c>
      <c r="X89" s="4"/>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V90" s="3" t="str">
        <f>IF($A90="ADD",IF(NOT(ISBLANK(U90)),_xlfn.XLOOKUP(U90,ud_berm_type[lookupValue],ud_berm_type[lookupKey],"ERROR"),""), "")</f>
        <v/>
      </c>
      <c r="X90" s="4"/>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V91" s="3" t="str">
        <f>IF($A91="ADD",IF(NOT(ISBLANK(U91)),_xlfn.XLOOKUP(U91,ud_berm_type[lookupValue],ud_berm_type[lookupKey],"ERROR"),""), "")</f>
        <v/>
      </c>
      <c r="X91" s="4"/>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V92" s="3" t="str">
        <f>IF($A92="ADD",IF(NOT(ISBLANK(U92)),_xlfn.XLOOKUP(U92,ud_berm_type[lookupValue],ud_berm_type[lookupKey],"ERROR"),""), "")</f>
        <v/>
      </c>
      <c r="X92" s="4"/>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V93" s="3" t="str">
        <f>IF($A93="ADD",IF(NOT(ISBLANK(U93)),_xlfn.XLOOKUP(U93,ud_berm_type[lookupValue],ud_berm_type[lookupKey],"ERROR"),""), "")</f>
        <v/>
      </c>
      <c r="X93" s="4"/>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V94" s="3" t="str">
        <f>IF($A94="ADD",IF(NOT(ISBLANK(U94)),_xlfn.XLOOKUP(U94,ud_berm_type[lookupValue],ud_berm_type[lookupKey],"ERROR"),""), "")</f>
        <v/>
      </c>
      <c r="X94" s="4"/>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V95" s="3" t="str">
        <f>IF($A95="ADD",IF(NOT(ISBLANK(U95)),_xlfn.XLOOKUP(U95,ud_berm_type[lookupValue],ud_berm_type[lookupKey],"ERROR"),""), "")</f>
        <v/>
      </c>
      <c r="X95" s="4"/>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V96" s="3" t="str">
        <f>IF($A96="ADD",IF(NOT(ISBLANK(U96)),_xlfn.XLOOKUP(U96,ud_berm_type[lookupValue],ud_berm_type[lookupKey],"ERROR"),""), "")</f>
        <v/>
      </c>
      <c r="X96" s="4"/>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V97" s="3" t="str">
        <f>IF($A97="ADD",IF(NOT(ISBLANK(U97)),_xlfn.XLOOKUP(U97,ud_berm_type[lookupValue],ud_berm_type[lookupKey],"ERROR"),""), "")</f>
        <v/>
      </c>
      <c r="X97" s="4"/>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V98" s="3" t="str">
        <f>IF($A98="ADD",IF(NOT(ISBLANK(U98)),_xlfn.XLOOKUP(U98,ud_berm_type[lookupValue],ud_berm_type[lookupKey],"ERROR"),""), "")</f>
        <v/>
      </c>
      <c r="X98" s="4"/>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V99" s="3" t="str">
        <f>IF($A99="ADD",IF(NOT(ISBLANK(U99)),_xlfn.XLOOKUP(U99,ud_berm_type[lookupValue],ud_berm_type[lookupKey],"ERROR"),""), "")</f>
        <v/>
      </c>
      <c r="X99" s="4"/>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V100" s="3" t="str">
        <f>IF($A100="ADD",IF(NOT(ISBLANK(U100)),_xlfn.XLOOKUP(U100,ud_berm_type[lookupValue],ud_berm_type[lookupKey],"ERROR"),""), "")</f>
        <v/>
      </c>
      <c r="X100" s="4"/>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V101" s="3" t="str">
        <f>IF($A101="ADD",IF(NOT(ISBLANK(U101)),_xlfn.XLOOKUP(U101,ud_berm_type[lookupValue],ud_berm_type[lookupKey],"ERROR"),""), "")</f>
        <v/>
      </c>
      <c r="X101" s="4"/>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V102" s="3" t="str">
        <f>IF($A102="ADD",IF(NOT(ISBLANK(U102)),_xlfn.XLOOKUP(U102,ud_berm_type[lookupValue],ud_berm_type[lookupKey],"ERROR"),""), "")</f>
        <v/>
      </c>
      <c r="X102" s="4"/>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V103" s="3" t="str">
        <f>IF($A103="ADD",IF(NOT(ISBLANK(U103)),_xlfn.XLOOKUP(U103,ud_berm_type[lookupValue],ud_berm_type[lookupKey],"ERROR"),""), "")</f>
        <v/>
      </c>
      <c r="X103" s="4"/>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V104" s="3" t="str">
        <f>IF($A104="ADD",IF(NOT(ISBLANK(U104)),_xlfn.XLOOKUP(U104,ud_berm_type[lookupValue],ud_berm_type[lookupKey],"ERROR"),""), "")</f>
        <v/>
      </c>
      <c r="X104" s="4"/>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V105" s="3" t="str">
        <f>IF($A105="ADD",IF(NOT(ISBLANK(U105)),_xlfn.XLOOKUP(U105,ud_berm_type[lookupValue],ud_berm_type[lookupKey],"ERROR"),""), "")</f>
        <v/>
      </c>
      <c r="X105" s="4"/>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V106" s="3" t="str">
        <f>IF($A106="ADD",IF(NOT(ISBLANK(U106)),_xlfn.XLOOKUP(U106,ud_berm_type[lookupValue],ud_berm_type[lookupKey],"ERROR"),""), "")</f>
        <v/>
      </c>
      <c r="X106" s="4"/>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V107" s="3" t="str">
        <f>IF($A107="ADD",IF(NOT(ISBLANK(U107)),_xlfn.XLOOKUP(U107,ud_berm_type[lookupValue],ud_berm_type[lookupKey],"ERROR"),""), "")</f>
        <v/>
      </c>
      <c r="X107" s="4"/>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V108" s="3" t="str">
        <f>IF($A108="ADD",IF(NOT(ISBLANK(U108)),_xlfn.XLOOKUP(U108,ud_berm_type[lookupValue],ud_berm_type[lookupKey],"ERROR"),""), "")</f>
        <v/>
      </c>
      <c r="X108" s="4"/>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V109" s="3" t="str">
        <f>IF($A109="ADD",IF(NOT(ISBLANK(U109)),_xlfn.XLOOKUP(U109,ud_berm_type[lookupValue],ud_berm_type[lookupKey],"ERROR"),""), "")</f>
        <v/>
      </c>
      <c r="X109" s="4"/>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V110" s="3" t="str">
        <f>IF($A110="ADD",IF(NOT(ISBLANK(U110)),_xlfn.XLOOKUP(U110,ud_berm_type[lookupValue],ud_berm_type[lookupKey],"ERROR"),""), "")</f>
        <v/>
      </c>
      <c r="X110" s="4"/>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V111" s="3" t="str">
        <f>IF($A111="ADD",IF(NOT(ISBLANK(U111)),_xlfn.XLOOKUP(U111,ud_berm_type[lookupValue],ud_berm_type[lookupKey],"ERROR"),""), "")</f>
        <v/>
      </c>
      <c r="X111" s="4"/>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V112" s="3" t="str">
        <f>IF($A112="ADD",IF(NOT(ISBLANK(U112)),_xlfn.XLOOKUP(U112,ud_berm_type[lookupValue],ud_berm_type[lookupKey],"ERROR"),""), "")</f>
        <v/>
      </c>
      <c r="X112" s="4"/>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V113" s="3" t="str">
        <f>IF($A113="ADD",IF(NOT(ISBLANK(U113)),_xlfn.XLOOKUP(U113,ud_berm_type[lookupValue],ud_berm_type[lookupKey],"ERROR"),""), "")</f>
        <v/>
      </c>
      <c r="X113" s="4"/>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V114" s="3" t="str">
        <f>IF($A114="ADD",IF(NOT(ISBLANK(U114)),_xlfn.XLOOKUP(U114,ud_berm_type[lookupValue],ud_berm_type[lookupKey],"ERROR"),""), "")</f>
        <v/>
      </c>
      <c r="X114" s="4"/>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V115" s="3" t="str">
        <f>IF($A115="ADD",IF(NOT(ISBLANK(U115)),_xlfn.XLOOKUP(U115,ud_berm_type[lookupValue],ud_berm_type[lookupKey],"ERROR"),""), "")</f>
        <v/>
      </c>
      <c r="X115" s="4"/>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V116" s="3" t="str">
        <f>IF($A116="ADD",IF(NOT(ISBLANK(U116)),_xlfn.XLOOKUP(U116,ud_berm_type[lookupValue],ud_berm_type[lookupKey],"ERROR"),""), "")</f>
        <v/>
      </c>
      <c r="X116" s="4"/>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V117" s="3" t="str">
        <f>IF($A117="ADD",IF(NOT(ISBLANK(U117)),_xlfn.XLOOKUP(U117,ud_berm_type[lookupValue],ud_berm_type[lookupKey],"ERROR"),""), "")</f>
        <v/>
      </c>
      <c r="X117" s="4"/>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V118" s="3" t="str">
        <f>IF($A118="ADD",IF(NOT(ISBLANK(U118)),_xlfn.XLOOKUP(U118,ud_berm_type[lookupValue],ud_berm_type[lookupKey],"ERROR"),""), "")</f>
        <v/>
      </c>
      <c r="X118" s="4"/>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V119" s="3" t="str">
        <f>IF($A119="ADD",IF(NOT(ISBLANK(U119)),_xlfn.XLOOKUP(U119,ud_berm_type[lookupValue],ud_berm_type[lookupKey],"ERROR"),""), "")</f>
        <v/>
      </c>
      <c r="X119" s="4"/>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V120" s="3" t="str">
        <f>IF($A120="ADD",IF(NOT(ISBLANK(U120)),_xlfn.XLOOKUP(U120,ud_berm_type[lookupValue],ud_berm_type[lookupKey],"ERROR"),""), "")</f>
        <v/>
      </c>
      <c r="X120" s="4"/>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V121" s="3" t="str">
        <f>IF($A121="ADD",IF(NOT(ISBLANK(U121)),_xlfn.XLOOKUP(U121,ud_berm_type[lookupValue],ud_berm_type[lookupKey],"ERROR"),""), "")</f>
        <v/>
      </c>
      <c r="X121" s="4"/>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V122" s="3" t="str">
        <f>IF($A122="ADD",IF(NOT(ISBLANK(U122)),_xlfn.XLOOKUP(U122,ud_berm_type[lookupValue],ud_berm_type[lookupKey],"ERROR"),""), "")</f>
        <v/>
      </c>
      <c r="X122" s="4"/>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V123" s="3" t="str">
        <f>IF($A123="ADD",IF(NOT(ISBLANK(U123)),_xlfn.XLOOKUP(U123,ud_berm_type[lookupValue],ud_berm_type[lookupKey],"ERROR"),""), "")</f>
        <v/>
      </c>
      <c r="X123" s="4"/>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V124" s="3" t="str">
        <f>IF($A124="ADD",IF(NOT(ISBLANK(U124)),_xlfn.XLOOKUP(U124,ud_berm_type[lookupValue],ud_berm_type[lookupKey],"ERROR"),""), "")</f>
        <v/>
      </c>
      <c r="X124" s="4"/>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V125" s="3" t="str">
        <f>IF($A125="ADD",IF(NOT(ISBLANK(U125)),_xlfn.XLOOKUP(U125,ud_berm_type[lookupValue],ud_berm_type[lookupKey],"ERROR"),""), "")</f>
        <v/>
      </c>
      <c r="X125" s="4"/>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V126" s="3" t="str">
        <f>IF($A126="ADD",IF(NOT(ISBLANK(U126)),_xlfn.XLOOKUP(U126,ud_berm_type[lookupValue],ud_berm_type[lookupKey],"ERROR"),""), "")</f>
        <v/>
      </c>
      <c r="X126" s="4"/>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V127" s="3" t="str">
        <f>IF($A127="ADD",IF(NOT(ISBLANK(U127)),_xlfn.XLOOKUP(U127,ud_berm_type[lookupValue],ud_berm_type[lookupKey],"ERROR"),""), "")</f>
        <v/>
      </c>
      <c r="X127" s="4"/>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V128" s="3" t="str">
        <f>IF($A128="ADD",IF(NOT(ISBLANK(U128)),_xlfn.XLOOKUP(U128,ud_berm_type[lookupValue],ud_berm_type[lookupKey],"ERROR"),""), "")</f>
        <v/>
      </c>
      <c r="X128" s="4"/>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V129" s="3" t="str">
        <f>IF($A129="ADD",IF(NOT(ISBLANK(U129)),_xlfn.XLOOKUP(U129,ud_berm_type[lookupValue],ud_berm_type[lookupKey],"ERROR"),""), "")</f>
        <v/>
      </c>
      <c r="X129" s="4"/>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V130" s="3" t="str">
        <f>IF($A130="ADD",IF(NOT(ISBLANK(U130)),_xlfn.XLOOKUP(U130,ud_berm_type[lookupValue],ud_berm_type[lookupKey],"ERROR"),""), "")</f>
        <v/>
      </c>
      <c r="X130" s="4"/>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V131" s="3" t="str">
        <f>IF($A131="ADD",IF(NOT(ISBLANK(U131)),_xlfn.XLOOKUP(U131,ud_berm_type[lookupValue],ud_berm_type[lookupKey],"ERROR"),""), "")</f>
        <v/>
      </c>
      <c r="X131" s="4"/>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V132" s="3" t="str">
        <f>IF($A132="ADD",IF(NOT(ISBLANK(U132)),_xlfn.XLOOKUP(U132,ud_berm_type[lookupValue],ud_berm_type[lookupKey],"ERROR"),""), "")</f>
        <v/>
      </c>
      <c r="X132" s="4"/>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V133" s="3" t="str">
        <f>IF($A133="ADD",IF(NOT(ISBLANK(U133)),_xlfn.XLOOKUP(U133,ud_berm_type[lookupValue],ud_berm_type[lookupKey],"ERROR"),""), "")</f>
        <v/>
      </c>
      <c r="X133" s="4"/>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V134" s="3" t="str">
        <f>IF($A134="ADD",IF(NOT(ISBLANK(U134)),_xlfn.XLOOKUP(U134,ud_berm_type[lookupValue],ud_berm_type[lookupKey],"ERROR"),""), "")</f>
        <v/>
      </c>
      <c r="X134" s="4"/>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V135" s="3" t="str">
        <f>IF($A135="ADD",IF(NOT(ISBLANK(U135)),_xlfn.XLOOKUP(U135,ud_berm_type[lookupValue],ud_berm_type[lookupKey],"ERROR"),""), "")</f>
        <v/>
      </c>
      <c r="X135" s="4"/>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V136" s="3" t="str">
        <f>IF($A136="ADD",IF(NOT(ISBLANK(U136)),_xlfn.XLOOKUP(U136,ud_berm_type[lookupValue],ud_berm_type[lookupKey],"ERROR"),""), "")</f>
        <v/>
      </c>
      <c r="X136" s="4"/>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V137" s="3" t="str">
        <f>IF($A137="ADD",IF(NOT(ISBLANK(U137)),_xlfn.XLOOKUP(U137,ud_berm_type[lookupValue],ud_berm_type[lookupKey],"ERROR"),""), "")</f>
        <v/>
      </c>
      <c r="X137" s="4"/>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V138" s="3" t="str">
        <f>IF($A138="ADD",IF(NOT(ISBLANK(U138)),_xlfn.XLOOKUP(U138,ud_berm_type[lookupValue],ud_berm_type[lookupKey],"ERROR"),""), "")</f>
        <v/>
      </c>
      <c r="X138" s="4"/>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V139" s="3" t="str">
        <f>IF($A139="ADD",IF(NOT(ISBLANK(U139)),_xlfn.XLOOKUP(U139,ud_berm_type[lookupValue],ud_berm_type[lookupKey],"ERROR"),""), "")</f>
        <v/>
      </c>
      <c r="X139" s="4"/>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V140" s="3" t="str">
        <f>IF($A140="ADD",IF(NOT(ISBLANK(U140)),_xlfn.XLOOKUP(U140,ud_berm_type[lookupValue],ud_berm_type[lookupKey],"ERROR"),""), "")</f>
        <v/>
      </c>
      <c r="X140" s="4"/>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V141" s="3" t="str">
        <f>IF($A141="ADD",IF(NOT(ISBLANK(U141)),_xlfn.XLOOKUP(U141,ud_berm_type[lookupValue],ud_berm_type[lookupKey],"ERROR"),""), "")</f>
        <v/>
      </c>
      <c r="X141" s="4"/>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V142" s="3" t="str">
        <f>IF($A142="ADD",IF(NOT(ISBLANK(U142)),_xlfn.XLOOKUP(U142,ud_berm_type[lookupValue],ud_berm_type[lookupKey],"ERROR"),""), "")</f>
        <v/>
      </c>
      <c r="X142" s="4"/>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V143" s="3" t="str">
        <f>IF($A143="ADD",IF(NOT(ISBLANK(U143)),_xlfn.XLOOKUP(U143,ud_berm_type[lookupValue],ud_berm_type[lookupKey],"ERROR"),""), "")</f>
        <v/>
      </c>
      <c r="X143" s="4"/>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V144" s="3" t="str">
        <f>IF($A144="ADD",IF(NOT(ISBLANK(U144)),_xlfn.XLOOKUP(U144,ud_berm_type[lookupValue],ud_berm_type[lookupKey],"ERROR"),""), "")</f>
        <v/>
      </c>
      <c r="X144" s="4"/>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V145" s="3" t="str">
        <f>IF($A145="ADD",IF(NOT(ISBLANK(U145)),_xlfn.XLOOKUP(U145,ud_berm_type[lookupValue],ud_berm_type[lookupKey],"ERROR"),""), "")</f>
        <v/>
      </c>
      <c r="X145" s="4"/>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V146" s="3" t="str">
        <f>IF($A146="ADD",IF(NOT(ISBLANK(U146)),_xlfn.XLOOKUP(U146,ud_berm_type[lookupValue],ud_berm_type[lookupKey],"ERROR"),""), "")</f>
        <v/>
      </c>
      <c r="X146" s="4"/>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V147" s="3" t="str">
        <f>IF($A147="ADD",IF(NOT(ISBLANK(U147)),_xlfn.XLOOKUP(U147,ud_berm_type[lookupValue],ud_berm_type[lookupKey],"ERROR"),""), "")</f>
        <v/>
      </c>
      <c r="X147" s="4"/>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V148" s="3" t="str">
        <f>IF($A148="ADD",IF(NOT(ISBLANK(U148)),_xlfn.XLOOKUP(U148,ud_berm_type[lookupValue],ud_berm_type[lookupKey],"ERROR"),""), "")</f>
        <v/>
      </c>
      <c r="X148" s="4"/>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V149" s="3" t="str">
        <f>IF($A149="ADD",IF(NOT(ISBLANK(U149)),_xlfn.XLOOKUP(U149,ud_berm_type[lookupValue],ud_berm_type[lookupKey],"ERROR"),""), "")</f>
        <v/>
      </c>
      <c r="X149" s="4"/>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V150" s="3" t="str">
        <f>IF($A150="ADD",IF(NOT(ISBLANK(U150)),_xlfn.XLOOKUP(U150,ud_berm_type[lookupValue],ud_berm_type[lookupKey],"ERROR"),""), "")</f>
        <v/>
      </c>
      <c r="X150" s="4"/>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V151" s="3" t="str">
        <f>IF($A151="ADD",IF(NOT(ISBLANK(U151)),_xlfn.XLOOKUP(U151,ud_berm_type[lookupValue],ud_berm_type[lookupKey],"ERROR"),""), "")</f>
        <v/>
      </c>
      <c r="X151" s="4"/>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V152" s="3" t="str">
        <f>IF($A152="ADD",IF(NOT(ISBLANK(U152)),_xlfn.XLOOKUP(U152,ud_berm_type[lookupValue],ud_berm_type[lookupKey],"ERROR"),""), "")</f>
        <v/>
      </c>
      <c r="X152" s="4"/>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V153" s="3" t="str">
        <f>IF($A153="ADD",IF(NOT(ISBLANK(U153)),_xlfn.XLOOKUP(U153,ud_berm_type[lookupValue],ud_berm_type[lookupKey],"ERROR"),""), "")</f>
        <v/>
      </c>
      <c r="X153" s="4"/>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V154" s="3" t="str">
        <f>IF($A154="ADD",IF(NOT(ISBLANK(U154)),_xlfn.XLOOKUP(U154,ud_berm_type[lookupValue],ud_berm_type[lookupKey],"ERROR"),""), "")</f>
        <v/>
      </c>
      <c r="X154" s="4"/>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V155" s="3" t="str">
        <f>IF($A155="ADD",IF(NOT(ISBLANK(U155)),_xlfn.XLOOKUP(U155,ud_berm_type[lookupValue],ud_berm_type[lookupKey],"ERROR"),""), "")</f>
        <v/>
      </c>
      <c r="X155" s="4"/>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V156" s="3" t="str">
        <f>IF($A156="ADD",IF(NOT(ISBLANK(U156)),_xlfn.XLOOKUP(U156,ud_berm_type[lookupValue],ud_berm_type[lookupKey],"ERROR"),""), "")</f>
        <v/>
      </c>
      <c r="X156" s="4"/>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V157" s="3" t="str">
        <f>IF($A157="ADD",IF(NOT(ISBLANK(U157)),_xlfn.XLOOKUP(U157,ud_berm_type[lookupValue],ud_berm_type[lookupKey],"ERROR"),""), "")</f>
        <v/>
      </c>
      <c r="X157" s="4"/>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V158" s="3" t="str">
        <f>IF($A158="ADD",IF(NOT(ISBLANK(U158)),_xlfn.XLOOKUP(U158,ud_berm_type[lookupValue],ud_berm_type[lookupKey],"ERROR"),""), "")</f>
        <v/>
      </c>
      <c r="X158" s="4"/>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V159" s="3" t="str">
        <f>IF($A159="ADD",IF(NOT(ISBLANK(U159)),_xlfn.XLOOKUP(U159,ud_berm_type[lookupValue],ud_berm_type[lookupKey],"ERROR"),""), "")</f>
        <v/>
      </c>
      <c r="X159" s="4"/>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V160" s="3" t="str">
        <f>IF($A160="ADD",IF(NOT(ISBLANK(U160)),_xlfn.XLOOKUP(U160,ud_berm_type[lookupValue],ud_berm_type[lookupKey],"ERROR"),""), "")</f>
        <v/>
      </c>
      <c r="X160" s="4"/>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V161" s="3" t="str">
        <f>IF($A161="ADD",IF(NOT(ISBLANK(U161)),_xlfn.XLOOKUP(U161,ud_berm_type[lookupValue],ud_berm_type[lookupKey],"ERROR"),""), "")</f>
        <v/>
      </c>
      <c r="X161" s="4"/>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V162" s="3" t="str">
        <f>IF($A162="ADD",IF(NOT(ISBLANK(U162)),_xlfn.XLOOKUP(U162,ud_berm_type[lookupValue],ud_berm_type[lookupKey],"ERROR"),""), "")</f>
        <v/>
      </c>
      <c r="X162" s="4"/>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V163" s="3" t="str">
        <f>IF($A163="ADD",IF(NOT(ISBLANK(U163)),_xlfn.XLOOKUP(U163,ud_berm_type[lookupValue],ud_berm_type[lookupKey],"ERROR"),""), "")</f>
        <v/>
      </c>
      <c r="X163" s="4"/>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V164" s="3" t="str">
        <f>IF($A164="ADD",IF(NOT(ISBLANK(U164)),_xlfn.XLOOKUP(U164,ud_berm_type[lookupValue],ud_berm_type[lookupKey],"ERROR"),""), "")</f>
        <v/>
      </c>
      <c r="X164" s="4"/>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V165" s="3" t="str">
        <f>IF($A165="ADD",IF(NOT(ISBLANK(U165)),_xlfn.XLOOKUP(U165,ud_berm_type[lookupValue],ud_berm_type[lookupKey],"ERROR"),""), "")</f>
        <v/>
      </c>
      <c r="X165" s="4"/>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V166" s="3" t="str">
        <f>IF($A166="ADD",IF(NOT(ISBLANK(U166)),_xlfn.XLOOKUP(U166,ud_berm_type[lookupValue],ud_berm_type[lookupKey],"ERROR"),""), "")</f>
        <v/>
      </c>
      <c r="X166" s="4"/>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V167" s="3" t="str">
        <f>IF($A167="ADD",IF(NOT(ISBLANK(U167)),_xlfn.XLOOKUP(U167,ud_berm_type[lookupValue],ud_berm_type[lookupKey],"ERROR"),""), "")</f>
        <v/>
      </c>
      <c r="X167" s="4"/>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V168" s="3" t="str">
        <f>IF($A168="ADD",IF(NOT(ISBLANK(U168)),_xlfn.XLOOKUP(U168,ud_berm_type[lookupValue],ud_berm_type[lookupKey],"ERROR"),""), "")</f>
        <v/>
      </c>
      <c r="X168" s="4"/>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V169" s="3" t="str">
        <f>IF($A169="ADD",IF(NOT(ISBLANK(U169)),_xlfn.XLOOKUP(U169,ud_berm_type[lookupValue],ud_berm_type[lookupKey],"ERROR"),""), "")</f>
        <v/>
      </c>
      <c r="X169" s="4"/>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V170" s="3" t="str">
        <f>IF($A170="ADD",IF(NOT(ISBLANK(U170)),_xlfn.XLOOKUP(U170,ud_berm_type[lookupValue],ud_berm_type[lookupKey],"ERROR"),""), "")</f>
        <v/>
      </c>
      <c r="X170" s="4"/>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V171" s="3" t="str">
        <f>IF($A171="ADD",IF(NOT(ISBLANK(U171)),_xlfn.XLOOKUP(U171,ud_berm_type[lookupValue],ud_berm_type[lookupKey],"ERROR"),""), "")</f>
        <v/>
      </c>
      <c r="X171" s="4"/>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V172" s="3" t="str">
        <f>IF($A172="ADD",IF(NOT(ISBLANK(U172)),_xlfn.XLOOKUP(U172,ud_berm_type[lookupValue],ud_berm_type[lookupKey],"ERROR"),""), "")</f>
        <v/>
      </c>
      <c r="X172" s="4"/>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V173" s="3" t="str">
        <f>IF($A173="ADD",IF(NOT(ISBLANK(U173)),_xlfn.XLOOKUP(U173,ud_berm_type[lookupValue],ud_berm_type[lookupKey],"ERROR"),""), "")</f>
        <v/>
      </c>
      <c r="X173" s="4"/>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V174" s="3" t="str">
        <f>IF($A174="ADD",IF(NOT(ISBLANK(U174)),_xlfn.XLOOKUP(U174,ud_berm_type[lookupValue],ud_berm_type[lookupKey],"ERROR"),""), "")</f>
        <v/>
      </c>
      <c r="X174" s="4"/>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V175" s="3" t="str">
        <f>IF($A175="ADD",IF(NOT(ISBLANK(U175)),_xlfn.XLOOKUP(U175,ud_berm_type[lookupValue],ud_berm_type[lookupKey],"ERROR"),""), "")</f>
        <v/>
      </c>
      <c r="X175" s="4"/>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V176" s="3" t="str">
        <f>IF($A176="ADD",IF(NOT(ISBLANK(U176)),_xlfn.XLOOKUP(U176,ud_berm_type[lookupValue],ud_berm_type[lookupKey],"ERROR"),""), "")</f>
        <v/>
      </c>
      <c r="X176" s="4"/>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V177" s="3" t="str">
        <f>IF($A177="ADD",IF(NOT(ISBLANK(U177)),_xlfn.XLOOKUP(U177,ud_berm_type[lookupValue],ud_berm_type[lookupKey],"ERROR"),""), "")</f>
        <v/>
      </c>
      <c r="X177" s="4"/>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V178" s="3" t="str">
        <f>IF($A178="ADD",IF(NOT(ISBLANK(U178)),_xlfn.XLOOKUP(U178,ud_berm_type[lookupValue],ud_berm_type[lookupKey],"ERROR"),""), "")</f>
        <v/>
      </c>
      <c r="X178" s="4"/>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V179" s="3" t="str">
        <f>IF($A179="ADD",IF(NOT(ISBLANK(U179)),_xlfn.XLOOKUP(U179,ud_berm_type[lookupValue],ud_berm_type[lookupKey],"ERROR"),""), "")</f>
        <v/>
      </c>
      <c r="X179" s="4"/>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V180" s="3" t="str">
        <f>IF($A180="ADD",IF(NOT(ISBLANK(U180)),_xlfn.XLOOKUP(U180,ud_berm_type[lookupValue],ud_berm_type[lookupKey],"ERROR"),""), "")</f>
        <v/>
      </c>
      <c r="X180" s="4"/>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V181" s="3" t="str">
        <f>IF($A181="ADD",IF(NOT(ISBLANK(U181)),_xlfn.XLOOKUP(U181,ud_berm_type[lookupValue],ud_berm_type[lookupKey],"ERROR"),""), "")</f>
        <v/>
      </c>
      <c r="X181" s="4"/>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V182" s="3" t="str">
        <f>IF($A182="ADD",IF(NOT(ISBLANK(U182)),_xlfn.XLOOKUP(U182,ud_berm_type[lookupValue],ud_berm_type[lookupKey],"ERROR"),""), "")</f>
        <v/>
      </c>
      <c r="X182" s="4"/>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V183" s="3" t="str">
        <f>IF($A183="ADD",IF(NOT(ISBLANK(U183)),_xlfn.XLOOKUP(U183,ud_berm_type[lookupValue],ud_berm_type[lookupKey],"ERROR"),""), "")</f>
        <v/>
      </c>
      <c r="X183" s="4"/>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V184" s="3" t="str">
        <f>IF($A184="ADD",IF(NOT(ISBLANK(U184)),_xlfn.XLOOKUP(U184,ud_berm_type[lookupValue],ud_berm_type[lookupKey],"ERROR"),""), "")</f>
        <v/>
      </c>
      <c r="X184" s="4"/>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V185" s="3" t="str">
        <f>IF($A185="ADD",IF(NOT(ISBLANK(U185)),_xlfn.XLOOKUP(U185,ud_berm_type[lookupValue],ud_berm_type[lookupKey],"ERROR"),""), "")</f>
        <v/>
      </c>
      <c r="X185" s="4"/>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V186" s="3" t="str">
        <f>IF($A186="ADD",IF(NOT(ISBLANK(U186)),_xlfn.XLOOKUP(U186,ud_berm_type[lookupValue],ud_berm_type[lookupKey],"ERROR"),""), "")</f>
        <v/>
      </c>
      <c r="X186" s="4"/>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V187" s="3" t="str">
        <f>IF($A187="ADD",IF(NOT(ISBLANK(U187)),_xlfn.XLOOKUP(U187,ud_berm_type[lookupValue],ud_berm_type[lookupKey],"ERROR"),""), "")</f>
        <v/>
      </c>
      <c r="X187" s="4"/>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V188" s="3" t="str">
        <f>IF($A188="ADD",IF(NOT(ISBLANK(U188)),_xlfn.XLOOKUP(U188,ud_berm_type[lookupValue],ud_berm_type[lookupKey],"ERROR"),""), "")</f>
        <v/>
      </c>
      <c r="X188" s="4"/>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V189" s="3" t="str">
        <f>IF($A189="ADD",IF(NOT(ISBLANK(U189)),_xlfn.XLOOKUP(U189,ud_berm_type[lookupValue],ud_berm_type[lookupKey],"ERROR"),""), "")</f>
        <v/>
      </c>
      <c r="X189" s="4"/>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V190" s="3" t="str">
        <f>IF($A190="ADD",IF(NOT(ISBLANK(U190)),_xlfn.XLOOKUP(U190,ud_berm_type[lookupValue],ud_berm_type[lookupKey],"ERROR"),""), "")</f>
        <v/>
      </c>
      <c r="X190" s="4"/>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V191" s="3" t="str">
        <f>IF($A191="ADD",IF(NOT(ISBLANK(U191)),_xlfn.XLOOKUP(U191,ud_berm_type[lookupValue],ud_berm_type[lookupKey],"ERROR"),""), "")</f>
        <v/>
      </c>
      <c r="X191" s="4"/>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V192" s="3" t="str">
        <f>IF($A192="ADD",IF(NOT(ISBLANK(U192)),_xlfn.XLOOKUP(U192,ud_berm_type[lookupValue],ud_berm_type[lookupKey],"ERROR"),""), "")</f>
        <v/>
      </c>
      <c r="X192" s="4"/>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V193" s="3" t="str">
        <f>IF($A193="ADD",IF(NOT(ISBLANK(U193)),_xlfn.XLOOKUP(U193,ud_berm_type[lookupValue],ud_berm_type[lookupKey],"ERROR"),""), "")</f>
        <v/>
      </c>
      <c r="X193" s="4"/>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V194" s="3" t="str">
        <f>IF($A194="ADD",IF(NOT(ISBLANK(U194)),_xlfn.XLOOKUP(U194,ud_berm_type[lookupValue],ud_berm_type[lookupKey],"ERROR"),""), "")</f>
        <v/>
      </c>
      <c r="X194" s="4"/>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V195" s="3" t="str">
        <f>IF($A195="ADD",IF(NOT(ISBLANK(U195)),_xlfn.XLOOKUP(U195,ud_berm_type[lookupValue],ud_berm_type[lookupKey],"ERROR"),""), "")</f>
        <v/>
      </c>
      <c r="X195" s="4"/>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V196" s="3" t="str">
        <f>IF($A196="ADD",IF(NOT(ISBLANK(U196)),_xlfn.XLOOKUP(U196,ud_berm_type[lookupValue],ud_berm_type[lookupKey],"ERROR"),""), "")</f>
        <v/>
      </c>
      <c r="X196" s="4"/>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V197" s="3" t="str">
        <f>IF($A197="ADD",IF(NOT(ISBLANK(U197)),_xlfn.XLOOKUP(U197,ud_berm_type[lookupValue],ud_berm_type[lookupKey],"ERROR"),""), "")</f>
        <v/>
      </c>
      <c r="X197" s="4"/>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V198" s="3" t="str">
        <f>IF($A198="ADD",IF(NOT(ISBLANK(U198)),_xlfn.XLOOKUP(U198,ud_berm_type[lookupValue],ud_berm_type[lookupKey],"ERROR"),""), "")</f>
        <v/>
      </c>
      <c r="X198" s="4"/>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V199" s="3" t="str">
        <f>IF($A199="ADD",IF(NOT(ISBLANK(U199)),_xlfn.XLOOKUP(U199,ud_berm_type[lookupValue],ud_berm_type[lookupKey],"ERROR"),""), "")</f>
        <v/>
      </c>
      <c r="X199" s="4"/>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V200" s="3" t="str">
        <f>IF($A200="ADD",IF(NOT(ISBLANK(U200)),_xlfn.XLOOKUP(U200,ud_berm_type[lookupValue],ud_berm_type[lookupKey],"ERROR"),""), "")</f>
        <v/>
      </c>
      <c r="X200" s="4"/>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V201" s="3" t="str">
        <f>IF($A201="ADD",IF(NOT(ISBLANK(U201)),_xlfn.XLOOKUP(U201,ud_berm_type[lookupValue],ud_berm_type[lookupKey],"ERROR"),""), "")</f>
        <v/>
      </c>
      <c r="X201" s="4"/>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V202" s="3" t="str">
        <f>IF($A202="ADD",IF(NOT(ISBLANK(U202)),_xlfn.XLOOKUP(U202,ud_berm_type[lookupValue],ud_berm_type[lookupKey],"ERROR"),""), "")</f>
        <v/>
      </c>
      <c r="X202" s="4"/>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V203" s="3" t="str">
        <f>IF($A203="ADD",IF(NOT(ISBLANK(U203)),_xlfn.XLOOKUP(U203,ud_berm_type[lookupValue],ud_berm_type[lookupKey],"ERROR"),""), "")</f>
        <v/>
      </c>
      <c r="X203" s="4"/>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V204" s="3" t="str">
        <f>IF($A204="ADD",IF(NOT(ISBLANK(U204)),_xlfn.XLOOKUP(U204,ud_berm_type[lookupValue],ud_berm_type[lookupKey],"ERROR"),""), "")</f>
        <v/>
      </c>
      <c r="X204" s="4"/>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V205" s="3" t="str">
        <f>IF($A205="ADD",IF(NOT(ISBLANK(U205)),_xlfn.XLOOKUP(U205,ud_berm_type[lookupValue],ud_berm_type[lookupKey],"ERROR"),""), "")</f>
        <v/>
      </c>
      <c r="X205" s="4"/>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V206" s="3" t="str">
        <f>IF($A206="ADD",IF(NOT(ISBLANK(U206)),_xlfn.XLOOKUP(U206,ud_berm_type[lookupValue],ud_berm_type[lookupKey],"ERROR"),""), "")</f>
        <v/>
      </c>
      <c r="X206" s="4"/>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V207" s="3" t="str">
        <f>IF($A207="ADD",IF(NOT(ISBLANK(U207)),_xlfn.XLOOKUP(U207,ud_berm_type[lookupValue],ud_berm_type[lookupKey],"ERROR"),""), "")</f>
        <v/>
      </c>
      <c r="X207" s="4"/>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V208" s="3" t="str">
        <f>IF($A208="ADD",IF(NOT(ISBLANK(U208)),_xlfn.XLOOKUP(U208,ud_berm_type[lookupValue],ud_berm_type[lookupKey],"ERROR"),""), "")</f>
        <v/>
      </c>
      <c r="X208" s="4"/>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V209" s="3" t="str">
        <f>IF($A209="ADD",IF(NOT(ISBLANK(U209)),_xlfn.XLOOKUP(U209,ud_berm_type[lookupValue],ud_berm_type[lookupKey],"ERROR"),""), "")</f>
        <v/>
      </c>
      <c r="X209" s="4"/>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V210" s="3" t="str">
        <f>IF($A210="ADD",IF(NOT(ISBLANK(U210)),_xlfn.XLOOKUP(U210,ud_berm_type[lookupValue],ud_berm_type[lookupKey],"ERROR"),""), "")</f>
        <v/>
      </c>
      <c r="X210" s="4"/>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V211" s="3" t="str">
        <f>IF($A211="ADD",IF(NOT(ISBLANK(U211)),_xlfn.XLOOKUP(U211,ud_berm_type[lookupValue],ud_berm_type[lookupKey],"ERROR"),""), "")</f>
        <v/>
      </c>
      <c r="X211" s="4"/>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V212" s="3" t="str">
        <f>IF($A212="ADD",IF(NOT(ISBLANK(U212)),_xlfn.XLOOKUP(U212,ud_berm_type[lookupValue],ud_berm_type[lookupKey],"ERROR"),""), "")</f>
        <v/>
      </c>
      <c r="X212" s="4"/>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V213" s="3" t="str">
        <f>IF($A213="ADD",IF(NOT(ISBLANK(U213)),_xlfn.XLOOKUP(U213,ud_berm_type[lookupValue],ud_berm_type[lookupKey],"ERROR"),""), "")</f>
        <v/>
      </c>
      <c r="X213" s="4"/>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V214" s="3" t="str">
        <f>IF($A214="ADD",IF(NOT(ISBLANK(U214)),_xlfn.XLOOKUP(U214,ud_berm_type[lookupValue],ud_berm_type[lookupKey],"ERROR"),""), "")</f>
        <v/>
      </c>
      <c r="X214" s="4"/>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V215" s="3" t="str">
        <f>IF($A215="ADD",IF(NOT(ISBLANK(U215)),_xlfn.XLOOKUP(U215,ud_berm_type[lookupValue],ud_berm_type[lookupKey],"ERROR"),""), "")</f>
        <v/>
      </c>
      <c r="X215" s="4"/>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V216" s="3" t="str">
        <f>IF($A216="ADD",IF(NOT(ISBLANK(U216)),_xlfn.XLOOKUP(U216,ud_berm_type[lookupValue],ud_berm_type[lookupKey],"ERROR"),""), "")</f>
        <v/>
      </c>
      <c r="X216" s="4"/>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V217" s="3" t="str">
        <f>IF($A217="ADD",IF(NOT(ISBLANK(U217)),_xlfn.XLOOKUP(U217,ud_berm_type[lookupValue],ud_berm_type[lookupKey],"ERROR"),""), "")</f>
        <v/>
      </c>
      <c r="X217" s="4"/>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V218" s="3" t="str">
        <f>IF($A218="ADD",IF(NOT(ISBLANK(U218)),_xlfn.XLOOKUP(U218,ud_berm_type[lookupValue],ud_berm_type[lookupKey],"ERROR"),""), "")</f>
        <v/>
      </c>
      <c r="X218" s="4"/>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V219" s="3" t="str">
        <f>IF($A219="ADD",IF(NOT(ISBLANK(U219)),_xlfn.XLOOKUP(U219,ud_berm_type[lookupValue],ud_berm_type[lookupKey],"ERROR"),""), "")</f>
        <v/>
      </c>
      <c r="X219" s="4"/>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V220" s="3" t="str">
        <f>IF($A220="ADD",IF(NOT(ISBLANK(U220)),_xlfn.XLOOKUP(U220,ud_berm_type[lookupValue],ud_berm_type[lookupKey],"ERROR"),""), "")</f>
        <v/>
      </c>
      <c r="X220" s="4"/>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V221" s="3" t="str">
        <f>IF($A221="ADD",IF(NOT(ISBLANK(U221)),_xlfn.XLOOKUP(U221,ud_berm_type[lookupValue],ud_berm_type[lookupKey],"ERROR"),""), "")</f>
        <v/>
      </c>
      <c r="X221" s="4"/>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V222" s="3" t="str">
        <f>IF($A222="ADD",IF(NOT(ISBLANK(U222)),_xlfn.XLOOKUP(U222,ud_berm_type[lookupValue],ud_berm_type[lookupKey],"ERROR"),""), "")</f>
        <v/>
      </c>
      <c r="X222" s="4"/>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V223" s="3" t="str">
        <f>IF($A223="ADD",IF(NOT(ISBLANK(U223)),_xlfn.XLOOKUP(U223,ud_berm_type[lookupValue],ud_berm_type[lookupKey],"ERROR"),""), "")</f>
        <v/>
      </c>
      <c r="X223" s="4"/>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V224" s="3" t="str">
        <f>IF($A224="ADD",IF(NOT(ISBLANK(U224)),_xlfn.XLOOKUP(U224,ud_berm_type[lookupValue],ud_berm_type[lookupKey],"ERROR"),""), "")</f>
        <v/>
      </c>
      <c r="X224" s="4"/>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V225" s="3" t="str">
        <f>IF($A225="ADD",IF(NOT(ISBLANK(U225)),_xlfn.XLOOKUP(U225,ud_berm_type[lookupValue],ud_berm_type[lookupKey],"ERROR"),""), "")</f>
        <v/>
      </c>
      <c r="X225" s="4"/>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V226" s="3" t="str">
        <f>IF($A226="ADD",IF(NOT(ISBLANK(U226)),_xlfn.XLOOKUP(U226,ud_berm_type[lookupValue],ud_berm_type[lookupKey],"ERROR"),""), "")</f>
        <v/>
      </c>
      <c r="X226" s="4"/>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V227" s="3" t="str">
        <f>IF($A227="ADD",IF(NOT(ISBLANK(U227)),_xlfn.XLOOKUP(U227,ud_berm_type[lookupValue],ud_berm_type[lookupKey],"ERROR"),""), "")</f>
        <v/>
      </c>
      <c r="X227" s="4"/>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V228" s="3" t="str">
        <f>IF($A228="ADD",IF(NOT(ISBLANK(U228)),_xlfn.XLOOKUP(U228,ud_berm_type[lookupValue],ud_berm_type[lookupKey],"ERROR"),""), "")</f>
        <v/>
      </c>
      <c r="X228" s="4"/>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V229" s="3" t="str">
        <f>IF($A229="ADD",IF(NOT(ISBLANK(U229)),_xlfn.XLOOKUP(U229,ud_berm_type[lookupValue],ud_berm_type[lookupKey],"ERROR"),""), "")</f>
        <v/>
      </c>
      <c r="X229" s="4"/>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V230" s="3" t="str">
        <f>IF($A230="ADD",IF(NOT(ISBLANK(U230)),_xlfn.XLOOKUP(U230,ud_berm_type[lookupValue],ud_berm_type[lookupKey],"ERROR"),""), "")</f>
        <v/>
      </c>
      <c r="X230" s="4"/>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V231" s="3" t="str">
        <f>IF($A231="ADD",IF(NOT(ISBLANK(U231)),_xlfn.XLOOKUP(U231,ud_berm_type[lookupValue],ud_berm_type[lookupKey],"ERROR"),""), "")</f>
        <v/>
      </c>
      <c r="X231" s="4"/>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V232" s="3" t="str">
        <f>IF($A232="ADD",IF(NOT(ISBLANK(U232)),_xlfn.XLOOKUP(U232,ud_berm_type[lookupValue],ud_berm_type[lookupKey],"ERROR"),""), "")</f>
        <v/>
      </c>
      <c r="X232" s="4"/>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V233" s="3" t="str">
        <f>IF($A233="ADD",IF(NOT(ISBLANK(U233)),_xlfn.XLOOKUP(U233,ud_berm_type[lookupValue],ud_berm_type[lookupKey],"ERROR"),""), "")</f>
        <v/>
      </c>
      <c r="X233" s="4"/>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V234" s="3" t="str">
        <f>IF($A234="ADD",IF(NOT(ISBLANK(U234)),_xlfn.XLOOKUP(U234,ud_berm_type[lookupValue],ud_berm_type[lookupKey],"ERROR"),""), "")</f>
        <v/>
      </c>
      <c r="X234" s="4"/>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V235" s="3" t="str">
        <f>IF($A235="ADD",IF(NOT(ISBLANK(U235)),_xlfn.XLOOKUP(U235,ud_berm_type[lookupValue],ud_berm_type[lookupKey],"ERROR"),""), "")</f>
        <v/>
      </c>
      <c r="X235" s="4"/>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V236" s="3" t="str">
        <f>IF($A236="ADD",IF(NOT(ISBLANK(U236)),_xlfn.XLOOKUP(U236,ud_berm_type[lookupValue],ud_berm_type[lookupKey],"ERROR"),""), "")</f>
        <v/>
      </c>
      <c r="X236" s="4"/>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V237" s="3" t="str">
        <f>IF($A237="ADD",IF(NOT(ISBLANK(U237)),_xlfn.XLOOKUP(U237,ud_berm_type[lookupValue],ud_berm_type[lookupKey],"ERROR"),""), "")</f>
        <v/>
      </c>
      <c r="X237" s="4"/>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V238" s="3" t="str">
        <f>IF($A238="ADD",IF(NOT(ISBLANK(U238)),_xlfn.XLOOKUP(U238,ud_berm_type[lookupValue],ud_berm_type[lookupKey],"ERROR"),""), "")</f>
        <v/>
      </c>
      <c r="X238" s="4"/>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V239" s="3" t="str">
        <f>IF($A239="ADD",IF(NOT(ISBLANK(U239)),_xlfn.XLOOKUP(U239,ud_berm_type[lookupValue],ud_berm_type[lookupKey],"ERROR"),""), "")</f>
        <v/>
      </c>
      <c r="X239" s="4"/>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V240" s="3" t="str">
        <f>IF($A240="ADD",IF(NOT(ISBLANK(U240)),_xlfn.XLOOKUP(U240,ud_berm_type[lookupValue],ud_berm_type[lookupKey],"ERROR"),""), "")</f>
        <v/>
      </c>
      <c r="X240" s="4"/>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V241" s="3" t="str">
        <f>IF($A241="ADD",IF(NOT(ISBLANK(U241)),_xlfn.XLOOKUP(U241,ud_berm_type[lookupValue],ud_berm_type[lookupKey],"ERROR"),""), "")</f>
        <v/>
      </c>
      <c r="X241" s="4"/>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V242" s="3" t="str">
        <f>IF($A242="ADD",IF(NOT(ISBLANK(U242)),_xlfn.XLOOKUP(U242,ud_berm_type[lookupValue],ud_berm_type[lookupKey],"ERROR"),""), "")</f>
        <v/>
      </c>
      <c r="X242" s="4"/>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V243" s="3" t="str">
        <f>IF($A243="ADD",IF(NOT(ISBLANK(U243)),_xlfn.XLOOKUP(U243,ud_berm_type[lookupValue],ud_berm_type[lookupKey],"ERROR"),""), "")</f>
        <v/>
      </c>
      <c r="X243" s="4"/>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V244" s="3" t="str">
        <f>IF($A244="ADD",IF(NOT(ISBLANK(U244)),_xlfn.XLOOKUP(U244,ud_berm_type[lookupValue],ud_berm_type[lookupKey],"ERROR"),""), "")</f>
        <v/>
      </c>
      <c r="X244" s="4"/>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V245" s="3" t="str">
        <f>IF($A245="ADD",IF(NOT(ISBLANK(U245)),_xlfn.XLOOKUP(U245,ud_berm_type[lookupValue],ud_berm_type[lookupKey],"ERROR"),""), "")</f>
        <v/>
      </c>
      <c r="X245" s="4"/>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V246" s="3" t="str">
        <f>IF($A246="ADD",IF(NOT(ISBLANK(U246)),_xlfn.XLOOKUP(U246,ud_berm_type[lookupValue],ud_berm_type[lookupKey],"ERROR"),""), "")</f>
        <v/>
      </c>
      <c r="X246" s="4"/>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V247" s="3" t="str">
        <f>IF($A247="ADD",IF(NOT(ISBLANK(U247)),_xlfn.XLOOKUP(U247,ud_berm_type[lookupValue],ud_berm_type[lookupKey],"ERROR"),""), "")</f>
        <v/>
      </c>
      <c r="X247" s="4"/>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V248" s="3" t="str">
        <f>IF($A248="ADD",IF(NOT(ISBLANK(U248)),_xlfn.XLOOKUP(U248,ud_berm_type[lookupValue],ud_berm_type[lookupKey],"ERROR"),""), "")</f>
        <v/>
      </c>
      <c r="X248" s="4"/>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V249" s="3" t="str">
        <f>IF($A249="ADD",IF(NOT(ISBLANK(U249)),_xlfn.XLOOKUP(U249,ud_berm_type[lookupValue],ud_berm_type[lookupKey],"ERROR"),""), "")</f>
        <v/>
      </c>
      <c r="X249" s="4"/>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V250" s="3" t="str">
        <f>IF($A250="ADD",IF(NOT(ISBLANK(U250)),_xlfn.XLOOKUP(U250,ud_berm_type[lookupValue],ud_berm_type[lookupKey],"ERROR"),""), "")</f>
        <v/>
      </c>
      <c r="X250" s="4"/>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V251" s="3" t="str">
        <f>IF($A251="ADD",IF(NOT(ISBLANK(U251)),_xlfn.XLOOKUP(U251,ud_berm_type[lookupValue],ud_berm_type[lookupKey],"ERROR"),""), "")</f>
        <v/>
      </c>
      <c r="X251" s="4"/>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V252" s="3" t="str">
        <f>IF($A252="ADD",IF(NOT(ISBLANK(U252)),_xlfn.XLOOKUP(U252,ud_berm_type[lookupValue],ud_berm_type[lookupKey],"ERROR"),""), "")</f>
        <v/>
      </c>
      <c r="X252" s="4"/>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V253" s="3" t="str">
        <f>IF($A253="ADD",IF(NOT(ISBLANK(U253)),_xlfn.XLOOKUP(U253,ud_berm_type[lookupValue],ud_berm_type[lookupKey],"ERROR"),""), "")</f>
        <v/>
      </c>
      <c r="X253" s="4"/>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V254" s="3" t="str">
        <f>IF($A254="ADD",IF(NOT(ISBLANK(U254)),_xlfn.XLOOKUP(U254,ud_berm_type[lookupValue],ud_berm_type[lookupKey],"ERROR"),""), "")</f>
        <v/>
      </c>
      <c r="X254" s="4"/>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V255" s="3" t="str">
        <f>IF($A255="ADD",IF(NOT(ISBLANK(U255)),_xlfn.XLOOKUP(U255,ud_berm_type[lookupValue],ud_berm_type[lookupKey],"ERROR"),""), "")</f>
        <v/>
      </c>
      <c r="X255" s="4"/>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V256" s="3" t="str">
        <f>IF($A256="ADD",IF(NOT(ISBLANK(U256)),_xlfn.XLOOKUP(U256,ud_berm_type[lookupValue],ud_berm_type[lookupKey],"ERROR"),""), "")</f>
        <v/>
      </c>
      <c r="X256" s="4"/>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V257" s="3" t="str">
        <f>IF($A257="ADD",IF(NOT(ISBLANK(U257)),_xlfn.XLOOKUP(U257,ud_berm_type[lookupValue],ud_berm_type[lookupKey],"ERROR"),""), "")</f>
        <v/>
      </c>
      <c r="X257" s="4"/>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V258" s="3" t="str">
        <f>IF($A258="ADD",IF(NOT(ISBLANK(U258)),_xlfn.XLOOKUP(U258,ud_berm_type[lookupValue],ud_berm_type[lookupKey],"ERROR"),""), "")</f>
        <v/>
      </c>
      <c r="X258" s="4"/>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V259" s="3" t="str">
        <f>IF($A259="ADD",IF(NOT(ISBLANK(U259)),_xlfn.XLOOKUP(U259,ud_berm_type[lookupValue],ud_berm_type[lookupKey],"ERROR"),""), "")</f>
        <v/>
      </c>
      <c r="X259" s="4"/>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V260" s="3" t="str">
        <f>IF($A260="ADD",IF(NOT(ISBLANK(U260)),_xlfn.XLOOKUP(U260,ud_berm_type[lookupValue],ud_berm_type[lookupKey],"ERROR"),""), "")</f>
        <v/>
      </c>
      <c r="X260" s="4"/>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V261" s="3" t="str">
        <f>IF($A261="ADD",IF(NOT(ISBLANK(U261)),_xlfn.XLOOKUP(U261,ud_berm_type[lookupValue],ud_berm_type[lookupKey],"ERROR"),""), "")</f>
        <v/>
      </c>
      <c r="X261" s="4"/>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V262" s="3" t="str">
        <f>IF($A262="ADD",IF(NOT(ISBLANK(U262)),_xlfn.XLOOKUP(U262,ud_berm_type[lookupValue],ud_berm_type[lookupKey],"ERROR"),""), "")</f>
        <v/>
      </c>
      <c r="X262" s="4"/>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V263" s="3" t="str">
        <f>IF($A263="ADD",IF(NOT(ISBLANK(U263)),_xlfn.XLOOKUP(U263,ud_berm_type[lookupValue],ud_berm_type[lookupKey],"ERROR"),""), "")</f>
        <v/>
      </c>
      <c r="X263" s="4"/>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V264" s="3" t="str">
        <f>IF($A264="ADD",IF(NOT(ISBLANK(U264)),_xlfn.XLOOKUP(U264,ud_berm_type[lookupValue],ud_berm_type[lookupKey],"ERROR"),""), "")</f>
        <v/>
      </c>
      <c r="X264" s="4"/>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V265" s="3" t="str">
        <f>IF($A265="ADD",IF(NOT(ISBLANK(U265)),_xlfn.XLOOKUP(U265,ud_berm_type[lookupValue],ud_berm_type[lookupKey],"ERROR"),""), "")</f>
        <v/>
      </c>
      <c r="X265" s="4"/>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V266" s="3" t="str">
        <f>IF($A266="ADD",IF(NOT(ISBLANK(U266)),_xlfn.XLOOKUP(U266,ud_berm_type[lookupValue],ud_berm_type[lookupKey],"ERROR"),""), "")</f>
        <v/>
      </c>
      <c r="X266" s="4"/>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V267" s="3" t="str">
        <f>IF($A267="ADD",IF(NOT(ISBLANK(U267)),_xlfn.XLOOKUP(U267,ud_berm_type[lookupValue],ud_berm_type[lookupKey],"ERROR"),""), "")</f>
        <v/>
      </c>
      <c r="X267" s="4"/>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V268" s="3" t="str">
        <f>IF($A268="ADD",IF(NOT(ISBLANK(U268)),_xlfn.XLOOKUP(U268,ud_berm_type[lookupValue],ud_berm_type[lookupKey],"ERROR"),""), "")</f>
        <v/>
      </c>
      <c r="X268" s="4"/>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V269" s="3" t="str">
        <f>IF($A269="ADD",IF(NOT(ISBLANK(U269)),_xlfn.XLOOKUP(U269,ud_berm_type[lookupValue],ud_berm_type[lookupKey],"ERROR"),""), "")</f>
        <v/>
      </c>
      <c r="X269" s="4"/>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V270" s="3" t="str">
        <f>IF($A270="ADD",IF(NOT(ISBLANK(U270)),_xlfn.XLOOKUP(U270,ud_berm_type[lookupValue],ud_berm_type[lookupKey],"ERROR"),""), "")</f>
        <v/>
      </c>
      <c r="X270" s="4"/>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V271" s="3" t="str">
        <f>IF($A271="ADD",IF(NOT(ISBLANK(U271)),_xlfn.XLOOKUP(U271,ud_berm_type[lookupValue],ud_berm_type[lookupKey],"ERROR"),""), "")</f>
        <v/>
      </c>
      <c r="X271" s="4"/>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V272" s="3" t="str">
        <f>IF($A272="ADD",IF(NOT(ISBLANK(U272)),_xlfn.XLOOKUP(U272,ud_berm_type[lookupValue],ud_berm_type[lookupKey],"ERROR"),""), "")</f>
        <v/>
      </c>
      <c r="X272" s="4"/>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V273" s="3" t="str">
        <f>IF($A273="ADD",IF(NOT(ISBLANK(U273)),_xlfn.XLOOKUP(U273,ud_berm_type[lookupValue],ud_berm_type[lookupKey],"ERROR"),""), "")</f>
        <v/>
      </c>
      <c r="X273" s="4"/>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V274" s="3" t="str">
        <f>IF($A274="ADD",IF(NOT(ISBLANK(U274)),_xlfn.XLOOKUP(U274,ud_berm_type[lookupValue],ud_berm_type[lookupKey],"ERROR"),""), "")</f>
        <v/>
      </c>
      <c r="X274" s="4"/>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V275" s="3" t="str">
        <f>IF($A275="ADD",IF(NOT(ISBLANK(U275)),_xlfn.XLOOKUP(U275,ud_berm_type[lookupValue],ud_berm_type[lookupKey],"ERROR"),""), "")</f>
        <v/>
      </c>
      <c r="X275" s="4"/>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V276" s="3" t="str">
        <f>IF($A276="ADD",IF(NOT(ISBLANK(U276)),_xlfn.XLOOKUP(U276,ud_berm_type[lookupValue],ud_berm_type[lookupKey],"ERROR"),""), "")</f>
        <v/>
      </c>
      <c r="X276" s="4"/>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V277" s="3" t="str">
        <f>IF($A277="ADD",IF(NOT(ISBLANK(U277)),_xlfn.XLOOKUP(U277,ud_berm_type[lookupValue],ud_berm_type[lookupKey],"ERROR"),""), "")</f>
        <v/>
      </c>
      <c r="X277" s="4"/>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V278" s="3" t="str">
        <f>IF($A278="ADD",IF(NOT(ISBLANK(U278)),_xlfn.XLOOKUP(U278,ud_berm_type[lookupValue],ud_berm_type[lookupKey],"ERROR"),""), "")</f>
        <v/>
      </c>
      <c r="X278" s="4"/>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V279" s="3" t="str">
        <f>IF($A279="ADD",IF(NOT(ISBLANK(U279)),_xlfn.XLOOKUP(U279,ud_berm_type[lookupValue],ud_berm_type[lookupKey],"ERROR"),""), "")</f>
        <v/>
      </c>
      <c r="X279" s="4"/>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V280" s="3" t="str">
        <f>IF($A280="ADD",IF(NOT(ISBLANK(U280)),_xlfn.XLOOKUP(U280,ud_berm_type[lookupValue],ud_berm_type[lookupKey],"ERROR"),""), "")</f>
        <v/>
      </c>
      <c r="X280" s="4"/>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V281" s="3" t="str">
        <f>IF($A281="ADD",IF(NOT(ISBLANK(U281)),_xlfn.XLOOKUP(U281,ud_berm_type[lookupValue],ud_berm_type[lookupKey],"ERROR"),""), "")</f>
        <v/>
      </c>
      <c r="X281" s="4"/>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V282" s="3" t="str">
        <f>IF($A282="ADD",IF(NOT(ISBLANK(U282)),_xlfn.XLOOKUP(U282,ud_berm_type[lookupValue],ud_berm_type[lookupKey],"ERROR"),""), "")</f>
        <v/>
      </c>
      <c r="X282" s="4"/>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V283" s="3" t="str">
        <f>IF($A283="ADD",IF(NOT(ISBLANK(U283)),_xlfn.XLOOKUP(U283,ud_berm_type[lookupValue],ud_berm_type[lookupKey],"ERROR"),""), "")</f>
        <v/>
      </c>
      <c r="X283" s="4"/>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V284" s="3" t="str">
        <f>IF($A284="ADD",IF(NOT(ISBLANK(U284)),_xlfn.XLOOKUP(U284,ud_berm_type[lookupValue],ud_berm_type[lookupKey],"ERROR"),""), "")</f>
        <v/>
      </c>
      <c r="X284" s="4"/>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V285" s="3" t="str">
        <f>IF($A285="ADD",IF(NOT(ISBLANK(U285)),_xlfn.XLOOKUP(U285,ud_berm_type[lookupValue],ud_berm_type[lookupKey],"ERROR"),""), "")</f>
        <v/>
      </c>
      <c r="X285" s="4"/>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V286" s="3" t="str">
        <f>IF($A286="ADD",IF(NOT(ISBLANK(U286)),_xlfn.XLOOKUP(U286,ud_berm_type[lookupValue],ud_berm_type[lookupKey],"ERROR"),""), "")</f>
        <v/>
      </c>
      <c r="X286" s="4"/>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V287" s="3" t="str">
        <f>IF($A287="ADD",IF(NOT(ISBLANK(U287)),_xlfn.XLOOKUP(U287,ud_berm_type[lookupValue],ud_berm_type[lookupKey],"ERROR"),""), "")</f>
        <v/>
      </c>
      <c r="X287" s="4"/>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V288" s="3" t="str">
        <f>IF($A288="ADD",IF(NOT(ISBLANK(U288)),_xlfn.XLOOKUP(U288,ud_berm_type[lookupValue],ud_berm_type[lookupKey],"ERROR"),""), "")</f>
        <v/>
      </c>
      <c r="X288" s="4"/>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V289" s="3" t="str">
        <f>IF($A289="ADD",IF(NOT(ISBLANK(U289)),_xlfn.XLOOKUP(U289,ud_berm_type[lookupValue],ud_berm_type[lookupKey],"ERROR"),""), "")</f>
        <v/>
      </c>
      <c r="X289" s="4"/>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V290" s="3" t="str">
        <f>IF($A290="ADD",IF(NOT(ISBLANK(U290)),_xlfn.XLOOKUP(U290,ud_berm_type[lookupValue],ud_berm_type[lookupKey],"ERROR"),""), "")</f>
        <v/>
      </c>
      <c r="X290" s="4"/>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V291" s="3" t="str">
        <f>IF($A291="ADD",IF(NOT(ISBLANK(U291)),_xlfn.XLOOKUP(U291,ud_berm_type[lookupValue],ud_berm_type[lookupKey],"ERROR"),""), "")</f>
        <v/>
      </c>
      <c r="X291" s="4"/>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V292" s="3" t="str">
        <f>IF($A292="ADD",IF(NOT(ISBLANK(U292)),_xlfn.XLOOKUP(U292,ud_berm_type[lookupValue],ud_berm_type[lookupKey],"ERROR"),""), "")</f>
        <v/>
      </c>
      <c r="X292" s="4"/>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V293" s="3" t="str">
        <f>IF($A293="ADD",IF(NOT(ISBLANK(U293)),_xlfn.XLOOKUP(U293,ud_berm_type[lookupValue],ud_berm_type[lookupKey],"ERROR"),""), "")</f>
        <v/>
      </c>
      <c r="X293" s="4"/>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V294" s="3" t="str">
        <f>IF($A294="ADD",IF(NOT(ISBLANK(U294)),_xlfn.XLOOKUP(U294,ud_berm_type[lookupValue],ud_berm_type[lookupKey],"ERROR"),""), "")</f>
        <v/>
      </c>
      <c r="X294" s="4"/>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V295" s="3" t="str">
        <f>IF($A295="ADD",IF(NOT(ISBLANK(U295)),_xlfn.XLOOKUP(U295,ud_berm_type[lookupValue],ud_berm_type[lookupKey],"ERROR"),""), "")</f>
        <v/>
      </c>
      <c r="X295" s="4"/>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V296" s="3" t="str">
        <f>IF($A296="ADD",IF(NOT(ISBLANK(U296)),_xlfn.XLOOKUP(U296,ud_berm_type[lookupValue],ud_berm_type[lookupKey],"ERROR"),""), "")</f>
        <v/>
      </c>
      <c r="X296" s="4"/>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V297" s="3" t="str">
        <f>IF($A297="ADD",IF(NOT(ISBLANK(U297)),_xlfn.XLOOKUP(U297,ud_berm_type[lookupValue],ud_berm_type[lookupKey],"ERROR"),""), "")</f>
        <v/>
      </c>
      <c r="X297" s="4"/>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V298" s="3" t="str">
        <f>IF($A298="ADD",IF(NOT(ISBLANK(U298)),_xlfn.XLOOKUP(U298,ud_berm_type[lookupValue],ud_berm_type[lookupKey],"ERROR"),""), "")</f>
        <v/>
      </c>
      <c r="X298" s="4"/>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V299" s="3" t="str">
        <f>IF($A299="ADD",IF(NOT(ISBLANK(U299)),_xlfn.XLOOKUP(U299,ud_berm_type[lookupValue],ud_berm_type[lookupKey],"ERROR"),""), "")</f>
        <v/>
      </c>
      <c r="X299" s="4"/>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V300" s="3" t="str">
        <f>IF($A300="ADD",IF(NOT(ISBLANK(U300)),_xlfn.XLOOKUP(U300,ud_berm_type[lookupValue],ud_berm_type[lookupKey],"ERROR"),""), "")</f>
        <v/>
      </c>
      <c r="X300" s="4"/>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yAN/vfID0eb/EJ+5zK+nkmzW9ZR/cFyltPufysldpzEWyuUzxfjcf+/dIPHJ97Dm0YuDNzAHUb6O30SyhNU4QA==" saltValue="KiwuS+/jpdoD3l/aT4F0WA==" spinCount="100000" sheet="1" scenarios="1" selectLockedCells="1"/>
  <conditionalFormatting sqref="A2:XFD2">
    <cfRule type="cellIs" dxfId="72" priority="2" operator="equal">
      <formula>"ERROR"</formula>
    </cfRule>
  </conditionalFormatting>
  <conditionalFormatting sqref="A1:XFD1">
    <cfRule type="expression" dxfId="71" priority="1">
      <formula>A$2="ERROR"</formula>
    </cfRule>
  </conditionalFormatting>
  <conditionalFormatting sqref="A10:XFD300">
    <cfRule type="expression" dxfId="70" priority="97">
      <formula>MATCH("ERROR",$A10:$EN10,0)</formula>
    </cfRule>
    <cfRule type="expression" dxfId="69" priority="98">
      <formula>AND($A10="ADD",A$6=TRUE,A10="")</formula>
    </cfRule>
    <cfRule type="expression" dxfId="68" priority="99">
      <formula>OR(AND($A10="DELETE",A$1="Asset ID",A10=""),AND($A10="DELETE",A$1="Replacement Status",A10=""),AND($A10="DELETE",A$1="Removal Date",A10=""),AND($A10="DELETE",A$1="Removal Reason",A10=""))</formula>
    </cfRule>
    <cfRule type="expression" dxfId="67" priority="100">
      <formula>OR(AND($A10="EDIT",A$1="Asset ID",A10=""),AND($A10="EDIT",A$5=TRUE,A10=""))</formula>
    </cfRule>
    <cfRule type="expression" dxfId="66" priority="101">
      <formula>AND($A10="ADD",A$5="COND",A10="")</formula>
    </cfRule>
    <cfRule type="expression" dxfId="65" priority="102">
      <formula>AND($A10="ADD",A$5=TRUE,A10="")</formula>
    </cfRule>
  </conditionalFormatting>
  <dataValidations count="35">
    <dataValidation type="list" allowBlank="1" showInputMessage="1" showErrorMessage="1" sqref="C10:C300" xr:uid="{2DA00F0B-397C-4AD7-8DD9-8691737EECEF}">
      <formula1>roadnames_lookup</formula1>
    </dataValidation>
    <dataValidation type="list" allowBlank="1" showInputMessage="1" showErrorMessage="1" sqref="K10:K300" xr:uid="{795A20B9-B121-435B-9095-1F5DC386E282}">
      <formula1>side_lookup</formula1>
    </dataValidation>
    <dataValidation type="list" allowBlank="1" showInputMessage="1" showErrorMessage="1" sqref="O10:O300" xr:uid="{647A1F0E-041F-43F3-A488-9453CA772CAC}">
      <formula1>len_adjust_rsn_lookup</formula1>
    </dataValidation>
    <dataValidation type="list" allowBlank="1" showInputMessage="1" showErrorMessage="1" sqref="U10:U300" xr:uid="{B2B91D18-581A-4A6A-AD51-E506F780A3AC}">
      <formula1>ud_berm_type_lookup</formula1>
    </dataValidation>
    <dataValidation type="list" allowBlank="1" showInputMessage="1" showErrorMessage="1" promptTitle="WARNING" prompt="Only change If ammending existing asset" sqref="AG10:AG300" xr:uid="{EA9E72AF-5FBE-45B5-A9EA-69009D725CC6}">
      <formula1>ud_replacement_status_lookup</formula1>
    </dataValidation>
    <dataValidation type="list" allowBlank="1" showInputMessage="1" showErrorMessage="1" promptTitle="WARNING" prompt="Only change If ammending existing asset" sqref="AI10:AI300" xr:uid="{885B5A12-655C-4535-88AD-26EC830EE167}">
      <formula1>ud_asset_status_lookup</formula1>
    </dataValidation>
    <dataValidation type="list" allowBlank="1" showInputMessage="1" showErrorMessage="1" sqref="AL10:AL300" xr:uid="{FB22DDDD-E1AE-418D-B655-81516EB908FF}">
      <formula1>ar_replace_reason_lookup</formula1>
    </dataValidation>
    <dataValidation type="list" allowBlank="1" showInputMessage="1" showErrorMessage="1" promptTitle="WARNING" prompt="Only change this If Not QLDC asset" sqref="AP10:AP300" xr:uid="{CC2FD7EE-DFDE-41FE-A88B-302B8B110119}">
      <formula1>ud_organisation_owner_lookup</formula1>
    </dataValidation>
    <dataValidation type="list" allowBlank="1" showInputMessage="1" showErrorMessage="1" promptTitle="WARNING" prompt="Only change this If Not QLDC Roading asset" sqref="AR10:AR300" xr:uid="{3F46BFC9-AE2A-4B7A-ABCD-284AA2259037}">
      <formula1>ud_sub_organisation_lookup</formula1>
    </dataValidation>
    <dataValidation type="list" allowBlank="1" showInputMessage="1" showErrorMessage="1" promptTitle="WARNING" prompt="Only change this field If undertaking maintenance Or CAPEX works" sqref="AT10:AT300" xr:uid="{DBF0FCAD-882C-4B05-97EC-649B39C3444B}">
      <formula1>ud_work_category_lookup</formula1>
    </dataValidation>
    <dataValidation type="list" allowBlank="1" showInputMessage="1" showErrorMessage="1" promptTitle="WARNING" prompt="Only change this If incorrect" sqref="AX10:AX300" xr:uid="{3E08A4AF-B4E3-4D41-8C83-90507808B74C}">
      <formula1>condition_lookup</formula1>
    </dataValidation>
    <dataValidation type="list" allowBlank="1" showInputMessage="1" showErrorMessage="1" sqref="W10:W300 Y10:AD300" xr:uid="{6FA9BF4B-FCE0-45AF-B32D-6C019D77A0C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FF6B0BE-7957-4267-AF18-062D7808B371}">
      <formula1>"ADD,EDIT,DELETE"</formula1>
    </dataValidation>
    <dataValidation type="list" allowBlank="1" showInputMessage="1" showErrorMessage="1" promptTitle="WARNING" prompt="Only change this If Not QLDC asset" sqref="AN10:AN300" xr:uid="{10E6330F-C3E3-4C60-A896-019AD41640DC}">
      <formula1>ud_organisation_owner_lookup</formula1>
    </dataValidation>
    <dataValidation type="list" allowBlank="1" showInputMessage="1" showErrorMessage="1" promptTitle="WARNING" prompt="Only change this If NZTA Or Parks And Reserves asset" sqref="AW10:AW300" xr:uid="{5C3DFFE5-B8D3-4998-A8C8-8903A3F016F3}">
      <formula1>"TRUE,FALSE"</formula1>
    </dataValidation>
    <dataValidation type="whole" allowBlank="1" showInputMessage="1" showErrorMessage="1" error="Please Enter Whole Number Between 1 And 2147483647" promptTitle="ERROR" sqref="B10:B300" xr:uid="{569A6F07-7929-4496-BF45-416926C682A2}">
      <formula1>1</formula1>
      <formula2>2147483647</formula2>
    </dataValidation>
    <dataValidation type="whole" allowBlank="1" showInputMessage="1" showErrorMessage="1" error="Please Enter Whole Number Between 1 And 9999999999" promptTitle="ERROR" sqref="X10:X300" xr:uid="{447F97F4-57DB-4FE6-8D36-033AF8D72681}">
      <formula1>1</formula1>
      <formula2>9999999999</formula2>
    </dataValidation>
    <dataValidation type="whole" allowBlank="1" showInputMessage="1" showErrorMessage="1" error="Please Enter Whole Number Between 1 And 9999999999" promptTitle="ERROR" sqref="AF10:AF300" xr:uid="{A7757626-0FF4-4C3C-A5F1-C5D345C33EE0}">
      <formula1>1</formula1>
      <formula2>9999999999</formula2>
    </dataValidation>
    <dataValidation type="whole" allowBlank="1" showInputMessage="1" showErrorMessage="1" error="Please Enter Whole Number Between 1 And 999999" promptTitle="ERROR" sqref="H10:H300" xr:uid="{8A6E1F9B-DBFF-4661-B571-78503F0A73CD}">
      <formula1>1</formula1>
      <formula2>999999</formula2>
    </dataValidation>
    <dataValidation type="whole" allowBlank="1" showInputMessage="1" showErrorMessage="1" error="Please Enter Whole Number Between 0 And 999999" promptTitle="ERROR" sqref="G10:G300" xr:uid="{21755A0A-3C89-4EFA-A436-2A20FFB47C5C}">
      <formula1>0</formula1>
      <formula2>999999</formula2>
    </dataValidation>
    <dataValidation type="whole" allowBlank="1" showInputMessage="1" showErrorMessage="1" error="Please Enter Whole Number Between 1 And 99999" promptTitle="ERROR" sqref="N10:N300" xr:uid="{9D3ACB7A-E655-456C-B44C-734AE47CB55A}">
      <formula1>1</formula1>
      <formula2>99999</formula2>
    </dataValidation>
    <dataValidation type="decimal" allowBlank="1" showInputMessage="1" showErrorMessage="1" error="Please Enter Decimal Between -40.0 And 999.9" promptTitle="ERROR" sqref="I10:I300" xr:uid="{D39B93E0-29AF-43D3-A4FC-555E92712007}">
      <formula1>-40</formula1>
      <formula2>999.9</formula2>
    </dataValidation>
    <dataValidation type="decimal" allowBlank="1" showInputMessage="1" showErrorMessage="1" error="Please Enter Decimal Between -40.0 And 999.9" promptTitle="ERROR" sqref="J10:J300" xr:uid="{6F02E4AA-EF94-4D9D-9A0F-E8B410680652}">
      <formula1>-40</formula1>
      <formula2>999.9</formula2>
    </dataValidation>
    <dataValidation type="decimal" allowBlank="1" showInputMessage="1" showErrorMessage="1" error="Please Enter Decimal Between 0.1 And 9999.9" promptTitle="ERROR" sqref="Q10:Q300" xr:uid="{3939FB89-CEDC-4477-A05B-F2291E669267}">
      <formula1>0.1</formula1>
      <formula2>9999.9</formula2>
    </dataValidation>
    <dataValidation type="decimal" allowBlank="1" showInputMessage="1" showErrorMessage="1" error="Please Enter Decimal Between 0.1 And 999999.9" promptTitle="ERROR" sqref="M10:M300" xr:uid="{281CC2F8-79F4-4D33-BFBE-F86CD1467290}">
      <formula1>0.1</formula1>
      <formula2>999999.9</formula2>
    </dataValidation>
    <dataValidation type="decimal" allowBlank="1" showInputMessage="1" showErrorMessage="1" error="Please Enter Decimal Between 0.1 And 9999999.9" promptTitle="ERROR" sqref="R10:R300" xr:uid="{66A0073E-809C-4B76-AC74-33CB5876E79E}">
      <formula1>0.1</formula1>
      <formula2>9999999.9</formula2>
    </dataValidation>
    <dataValidation type="decimal" allowBlank="1" showInputMessage="1" showErrorMessage="1" error="Please Enter Decimal Between 0.1 And 9999999.9" promptTitle="ERROR" sqref="S10:S300" xr:uid="{C056EEC6-D19B-44EC-B062-A1A6E69CB4C2}">
      <formula1>0.1</formula1>
      <formula2>9999999.9</formula2>
    </dataValidation>
    <dataValidation type="decimal" allowBlank="1" showInputMessage="1" showErrorMessage="1" error="Please Enter Decimal Between 0.1 And 9999999.9" promptTitle="ERROR" sqref="T10:T300" xr:uid="{13050DAD-2AE1-4A31-90F1-3BB19842DE0A}">
      <formula1>0.1</formula1>
      <formula2>9999999.9</formula2>
    </dataValidation>
    <dataValidation type="decimal" allowBlank="1" showInputMessage="1" showErrorMessage="1" error="Please Enter Decimal Between 0.01 And 9999999999.99" promptTitle="ERROR" sqref="AV10:AV300" xr:uid="{177044BF-2EA6-45DC-9BB9-644723AFAE8A}">
      <formula1>0.01</formula1>
      <formula2>9999999999.99</formula2>
    </dataValidation>
    <dataValidation type="textLength" allowBlank="1" showInputMessage="1" showErrorMessage="1" error="Please Dont Enter More Than 255 Characters" promptTitle="ERROR" sqref="BA10:BA300" xr:uid="{B92CAF8F-2B6D-4372-9FBB-75242882286B}">
      <formula1>0</formula1>
      <formula2>255</formula2>
    </dataValidation>
    <dataValidation type="date" allowBlank="1" showInputMessage="1" showErrorMessage="1" error="Please Enter Valid Date eg 31/01/2023" promptTitle="ERROR" sqref="AE10:AE300" xr:uid="{41C1D97D-60D4-4FA9-AE30-43B884548496}">
      <formula1>42005</formula1>
      <formula2>48580</formula2>
    </dataValidation>
    <dataValidation type="date" allowBlank="1" showInputMessage="1" showErrorMessage="1" error="Please Enter Valid Date eg 31/01/2023" promptTitle="ERROR" sqref="AK10:AK300" xr:uid="{AC634529-7FCD-487F-904D-9909C3007AE4}">
      <formula1>42005</formula1>
      <formula2>48580</formula2>
    </dataValidation>
    <dataValidation type="date" allowBlank="1" showInputMessage="1" showErrorMessage="1" error="Please Enter Valid Date eg 31/01/2023" promptTitle="ERROR" sqref="AZ10:AZ300" xr:uid="{4B8876C8-5A9A-47C2-88DA-DFC5A9250F57}">
      <formula1>42005</formula1>
      <formula2>48580</formula2>
    </dataValidation>
    <dataValidation type="decimal" allowBlank="1" showInputMessage="1" showErrorMessage="1" error="This an incomplete grid reference or is outside of QLDC. Please check that this a easting in NZTM2000" promptTitle="ERROR" sqref="E10:E300" xr:uid="{DC707C16-7AB0-418C-A23B-25ECA554E00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DEAF232-8FF9-4CA4-A89C-56F70663977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28515625" style="3" bestFit="1" customWidth="1"/>
    <col min="23" max="23" width="18.7109375" style="3" bestFit="1" customWidth="1"/>
    <col min="24" max="24" width="18.7109375" style="3" hidden="1" customWidth="1" outlineLevel="1"/>
    <col min="25" max="25" width="11.85546875" style="3" bestFit="1" customWidth="1" collapsed="1"/>
    <col min="26" max="26" width="8.28515625" style="3" bestFit="1" customWidth="1"/>
    <col min="27" max="27" width="20.28515625" style="3" bestFit="1" customWidth="1"/>
    <col min="28" max="28" width="20.28515625" style="3" hidden="1" customWidth="1" outlineLevel="1"/>
    <col min="29" max="29" width="15.7109375" style="3" bestFit="1" customWidth="1" collapsed="1"/>
    <col min="30" max="30" width="15.7109375" style="3" bestFit="1" customWidth="1"/>
    <col min="31" max="32" width="8.28515625" style="3" bestFit="1" customWidth="1"/>
    <col min="33" max="33" width="10.85546875" style="3" bestFit="1" customWidth="1"/>
    <col min="34" max="34" width="10.42578125" style="3" bestFit="1" customWidth="1"/>
    <col min="35" max="36" width="8.28515625" style="3" bestFit="1" customWidth="1"/>
    <col min="37" max="37" width="11.42578125" style="3" bestFit="1" customWidth="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118</v>
      </c>
      <c r="V1" s="12" t="s">
        <v>119</v>
      </c>
      <c r="W1" s="12" t="s">
        <v>120</v>
      </c>
      <c r="X1" s="12"/>
      <c r="Y1" s="12" t="s">
        <v>121</v>
      </c>
      <c r="Z1" s="12" t="s">
        <v>122</v>
      </c>
      <c r="AA1" s="12" t="s">
        <v>123</v>
      </c>
      <c r="AB1" s="12"/>
      <c r="AC1" s="12" t="s">
        <v>124</v>
      </c>
      <c r="AD1" s="12" t="s">
        <v>125</v>
      </c>
      <c r="AE1" s="12" t="s">
        <v>126</v>
      </c>
      <c r="AF1" s="12" t="s">
        <v>127</v>
      </c>
      <c r="AG1" s="12" t="s">
        <v>128</v>
      </c>
      <c r="AH1" s="12" t="s">
        <v>129</v>
      </c>
      <c r="AI1" s="12" t="s">
        <v>130</v>
      </c>
      <c r="AJ1" s="12" t="s">
        <v>131</v>
      </c>
      <c r="AK1" s="12" t="s">
        <v>25</v>
      </c>
      <c r="AL1" s="12" t="s">
        <v>26</v>
      </c>
      <c r="AM1" s="12" t="s">
        <v>27</v>
      </c>
      <c r="AN1" s="12"/>
      <c r="AO1" s="12" t="s">
        <v>28</v>
      </c>
      <c r="AP1" s="12"/>
      <c r="AQ1" s="12" t="s">
        <v>29</v>
      </c>
      <c r="AR1" s="12" t="s">
        <v>30</v>
      </c>
      <c r="AS1" s="12"/>
      <c r="AT1" s="12" t="s">
        <v>31</v>
      </c>
      <c r="AU1" s="12"/>
      <c r="AV1" s="12" t="s">
        <v>32</v>
      </c>
      <c r="AW1" s="12"/>
      <c r="AX1" s="12" t="s">
        <v>33</v>
      </c>
      <c r="AY1" s="12"/>
      <c r="AZ1" s="12" t="s">
        <v>34</v>
      </c>
      <c r="BA1" s="12"/>
      <c r="BB1" s="12" t="s">
        <v>35</v>
      </c>
      <c r="BC1" s="12" t="s">
        <v>36</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tr">
        <f>_xlfn.IFNA(IF(MATCH("ERROR",L10:L110,0),"ERROR"),"")</f>
        <v/>
      </c>
      <c r="L2" s="15" t="s">
        <v>50</v>
      </c>
      <c r="M2" s="15" t="s">
        <v>51</v>
      </c>
      <c r="N2" s="15" t="s">
        <v>52</v>
      </c>
      <c r="O2" s="15" t="str">
        <f>_xlfn.IFNA(IF(MATCH("ERROR",P10:P110,0),"ERROR"),"")</f>
        <v/>
      </c>
      <c r="P2" s="15" t="s">
        <v>53</v>
      </c>
      <c r="Q2" s="15" t="s">
        <v>54</v>
      </c>
      <c r="R2" s="15" t="s">
        <v>55</v>
      </c>
      <c r="S2" s="15" t="s">
        <v>56</v>
      </c>
      <c r="T2" s="15" t="s">
        <v>57</v>
      </c>
      <c r="U2" s="15" t="s">
        <v>132</v>
      </c>
      <c r="V2" s="15" t="s">
        <v>133</v>
      </c>
      <c r="W2" s="15" t="str">
        <f>_xlfn.IFNA(IF(MATCH("ERROR",X10:X110,0),"ERROR"),"")</f>
        <v/>
      </c>
      <c r="X2" s="15" t="s">
        <v>134</v>
      </c>
      <c r="Y2" s="15" t="s">
        <v>135</v>
      </c>
      <c r="Z2" s="15" t="s">
        <v>136</v>
      </c>
      <c r="AA2" s="15" t="str">
        <f>_xlfn.IFNA(IF(MATCH("ERROR",AB10:AB110,0),"ERROR"),"")</f>
        <v/>
      </c>
      <c r="AB2" s="15" t="s">
        <v>137</v>
      </c>
      <c r="AC2" s="15" t="s">
        <v>138</v>
      </c>
      <c r="AD2" s="15" t="s">
        <v>139</v>
      </c>
      <c r="AE2" s="15" t="s">
        <v>140</v>
      </c>
      <c r="AF2" s="15" t="s">
        <v>141</v>
      </c>
      <c r="AG2" s="15" t="s">
        <v>142</v>
      </c>
      <c r="AH2" s="15" t="s">
        <v>143</v>
      </c>
      <c r="AI2" s="15" t="s">
        <v>144</v>
      </c>
      <c r="AJ2" s="15" t="s">
        <v>145</v>
      </c>
      <c r="AK2" s="15" t="s">
        <v>67</v>
      </c>
      <c r="AL2" s="15" t="s">
        <v>68</v>
      </c>
      <c r="AM2" s="15" t="str">
        <f>_xlfn.IFNA(IF(MATCH("ERROR",AN10:AN110,0),"ERROR"),"")</f>
        <v/>
      </c>
      <c r="AN2" s="15" t="s">
        <v>69</v>
      </c>
      <c r="AO2" s="15" t="str">
        <f>_xlfn.IFNA(IF(MATCH("ERROR",AP10:AP110,0),"ERROR"),"")</f>
        <v/>
      </c>
      <c r="AP2" s="15" t="s">
        <v>70</v>
      </c>
      <c r="AQ2" s="15" t="s">
        <v>71</v>
      </c>
      <c r="AR2" s="15" t="str">
        <f>_xlfn.IFNA(IF(MATCH("ERROR",AS10:AS110,0),"ERROR"),"")</f>
        <v/>
      </c>
      <c r="AS2" s="15" t="s">
        <v>72</v>
      </c>
      <c r="AT2" s="15" t="str">
        <f>_xlfn.IFNA(IF(MATCH("ERROR",AU10:AU110,0),"ERROR"),"")</f>
        <v/>
      </c>
      <c r="AU2" s="15" t="s">
        <v>73</v>
      </c>
      <c r="AV2" s="15" t="str">
        <f>_xlfn.IFNA(IF(MATCH("ERROR",AW10:AW110,0),"ERROR"),"")</f>
        <v/>
      </c>
      <c r="AW2" s="15" t="s">
        <v>74</v>
      </c>
      <c r="AX2" s="15" t="str">
        <f>_xlfn.IFNA(IF(MATCH("ERROR",AY10:AY110,0),"ERROR"),"")</f>
        <v/>
      </c>
      <c r="AY2" s="15" t="s">
        <v>75</v>
      </c>
      <c r="AZ2" s="15" t="str">
        <f>_xlfn.IFNA(IF(MATCH("ERROR",BA10:BA110,0),"ERROR"),"")</f>
        <v/>
      </c>
      <c r="BA2" s="15" t="s">
        <v>76</v>
      </c>
      <c r="BB2" s="15" t="s">
        <v>77</v>
      </c>
      <c r="BC2" s="15" t="s">
        <v>78</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N4" s="13" t="s">
        <v>91</v>
      </c>
      <c r="O4" s="13" t="s">
        <v>92</v>
      </c>
      <c r="Q4" s="13" t="s">
        <v>93</v>
      </c>
      <c r="R4" s="13" t="s">
        <v>94</v>
      </c>
      <c r="S4" s="13" t="s">
        <v>94</v>
      </c>
      <c r="T4" s="13" t="s">
        <v>94</v>
      </c>
      <c r="U4" s="13" t="s">
        <v>97</v>
      </c>
      <c r="V4" s="13" t="s">
        <v>146</v>
      </c>
      <c r="W4" s="13" t="s">
        <v>95</v>
      </c>
      <c r="Y4" s="13" t="s">
        <v>147</v>
      </c>
      <c r="Z4" s="13" t="s">
        <v>96</v>
      </c>
      <c r="AA4" s="13" t="s">
        <v>95</v>
      </c>
      <c r="AC4" s="13" t="s">
        <v>96</v>
      </c>
      <c r="AD4" s="13" t="s">
        <v>96</v>
      </c>
      <c r="AE4" s="13" t="s">
        <v>96</v>
      </c>
      <c r="AF4" s="13" t="s">
        <v>96</v>
      </c>
      <c r="AG4" s="13" t="s">
        <v>96</v>
      </c>
      <c r="AH4" s="13" t="s">
        <v>96</v>
      </c>
      <c r="AI4" s="13" t="s">
        <v>96</v>
      </c>
      <c r="AJ4" s="13" t="s">
        <v>96</v>
      </c>
      <c r="AK4" s="13" t="s">
        <v>98</v>
      </c>
      <c r="AL4" s="13" t="s">
        <v>97</v>
      </c>
      <c r="AM4" s="13" t="s">
        <v>95</v>
      </c>
      <c r="AO4" s="13" t="s">
        <v>95</v>
      </c>
      <c r="AQ4" s="13" t="s">
        <v>98</v>
      </c>
      <c r="AR4" s="13" t="s">
        <v>92</v>
      </c>
      <c r="AT4" s="13" t="s">
        <v>95</v>
      </c>
      <c r="AV4" s="13" t="s">
        <v>95</v>
      </c>
      <c r="AX4" s="13" t="s">
        <v>95</v>
      </c>
      <c r="AZ4" s="13" t="s">
        <v>95</v>
      </c>
      <c r="BB4" s="13" t="s">
        <v>99</v>
      </c>
      <c r="BC4" s="13" t="s">
        <v>96</v>
      </c>
      <c r="BD4" s="13" t="s">
        <v>89</v>
      </c>
      <c r="BF4" s="13" t="s">
        <v>98</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W5" s="13" t="b">
        <v>1</v>
      </c>
      <c r="Y5" s="13" t="b">
        <v>0</v>
      </c>
      <c r="Z5" s="13" t="b">
        <v>1</v>
      </c>
      <c r="AA5" s="13" t="b">
        <v>1</v>
      </c>
      <c r="AC5" s="13" t="b">
        <v>1</v>
      </c>
      <c r="AD5" s="13" t="b">
        <v>1</v>
      </c>
      <c r="AE5" s="13" t="b">
        <v>1</v>
      </c>
      <c r="AF5" s="13" t="b">
        <v>1</v>
      </c>
      <c r="AG5" s="13" t="b">
        <v>1</v>
      </c>
      <c r="AH5" s="13" t="b">
        <v>1</v>
      </c>
      <c r="AI5" s="13" t="b">
        <v>1</v>
      </c>
      <c r="AJ5" s="13" t="b">
        <v>1</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Z6" s="13" t="b">
        <v>0</v>
      </c>
      <c r="AA6" s="13" t="b">
        <v>0</v>
      </c>
      <c r="AC6" s="13" t="b">
        <v>0</v>
      </c>
      <c r="AD6" s="13" t="b">
        <v>0</v>
      </c>
      <c r="AE6" s="13" t="b">
        <v>0</v>
      </c>
      <c r="AF6" s="13" t="b">
        <v>0</v>
      </c>
      <c r="AG6" s="13" t="b">
        <v>0</v>
      </c>
      <c r="AH6" s="13" t="b">
        <v>0</v>
      </c>
      <c r="AI6" s="13" t="b">
        <v>0</v>
      </c>
      <c r="AJ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0</v>
      </c>
      <c r="Z7" s="13" t="b">
        <v>0</v>
      </c>
      <c r="AA7" s="13" t="b">
        <v>1</v>
      </c>
      <c r="AC7" s="13" t="b">
        <v>0</v>
      </c>
      <c r="AD7" s="13" t="b">
        <v>0</v>
      </c>
      <c r="AE7" s="13" t="b">
        <v>0</v>
      </c>
      <c r="AF7" s="13" t="b">
        <v>0</v>
      </c>
      <c r="AG7" s="13" t="b">
        <v>0</v>
      </c>
      <c r="AH7" s="13" t="b">
        <v>0</v>
      </c>
      <c r="AI7" s="13" t="b">
        <v>0</v>
      </c>
      <c r="AJ7" s="13" t="b">
        <v>0</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50</v>
      </c>
      <c r="O8" s="13" t="s">
        <v>53</v>
      </c>
      <c r="W8" s="13" t="s">
        <v>148</v>
      </c>
      <c r="AA8" s="13" t="s">
        <v>149</v>
      </c>
      <c r="AM8" s="13" t="s">
        <v>108</v>
      </c>
      <c r="AO8" s="13" t="s">
        <v>109</v>
      </c>
      <c r="AR8" s="13" t="s">
        <v>110</v>
      </c>
      <c r="AT8" s="13" t="s">
        <v>111</v>
      </c>
      <c r="AV8" s="13" t="s">
        <v>111</v>
      </c>
      <c r="AX8" s="13" t="s">
        <v>112</v>
      </c>
      <c r="AZ8" s="13" t="s">
        <v>113</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114</v>
      </c>
      <c r="B9" s="19"/>
      <c r="C9" s="19"/>
      <c r="D9" s="19"/>
      <c r="E9" s="19"/>
      <c r="F9" s="19"/>
      <c r="G9" s="19" t="s">
        <v>115</v>
      </c>
      <c r="H9" s="19" t="s">
        <v>115</v>
      </c>
      <c r="I9" s="19" t="s">
        <v>115</v>
      </c>
      <c r="J9" s="19" t="s">
        <v>115</v>
      </c>
      <c r="K9" s="19"/>
      <c r="L9" s="19"/>
      <c r="M9" s="19" t="s">
        <v>115</v>
      </c>
      <c r="N9" s="19" t="s">
        <v>115</v>
      </c>
      <c r="O9" s="19"/>
      <c r="P9" s="19"/>
      <c r="Q9" s="19" t="s">
        <v>115</v>
      </c>
      <c r="R9" s="19" t="s">
        <v>116</v>
      </c>
      <c r="S9" s="19" t="s">
        <v>116</v>
      </c>
      <c r="T9" s="19" t="s">
        <v>116</v>
      </c>
      <c r="U9" s="19" t="s">
        <v>150</v>
      </c>
      <c r="V9" s="19" t="s">
        <v>117</v>
      </c>
      <c r="W9" s="19"/>
      <c r="X9" s="19"/>
      <c r="Y9" s="19"/>
      <c r="Z9" s="19"/>
      <c r="AA9" s="19"/>
      <c r="AB9" s="19"/>
      <c r="AC9" s="19"/>
      <c r="AD9" s="19"/>
      <c r="AE9" s="19"/>
      <c r="AF9" s="19"/>
      <c r="AG9" s="19"/>
      <c r="AH9" s="19"/>
      <c r="AI9" s="19"/>
      <c r="AJ9" s="19"/>
      <c r="AK9" s="19"/>
      <c r="AL9" s="19" t="s">
        <v>117</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X10" s="3" t="str">
        <f>IF($A10="ADD",IF(NOT(ISBLANK(W10)),_xlfn.XLOOKUP(W10,ud_actual_estimate[lookupValue],ud_actual_estimate[lookupKey],"ERROR"),""), "")</f>
        <v/>
      </c>
      <c r="AB10" s="3" t="str">
        <f>IF($A10="ADD",IF(NOT(ISBLANK(AA10)),_xlfn.XLOOKUP(AA10,ud_planting_medium[lookupValue],ud_planting_medium[lookupKey],"ERROR"),""),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X11" s="3" t="str">
        <f>IF($A11="ADD",IF(NOT(ISBLANK(W11)),_xlfn.XLOOKUP(W11,ud_actual_estimate[lookupValue],ud_actual_estimate[lookupKey],"ERROR"),""), "")</f>
        <v/>
      </c>
      <c r="AB11" s="3" t="str">
        <f>IF($A11="ADD",IF(NOT(ISBLANK(AA11)),_xlfn.XLOOKUP(AA11,ud_planting_medium[lookupValue],ud_planting_medium[lookupKey],"ERROR"),""), "")</f>
        <v/>
      </c>
      <c r="AK11" s="7"/>
      <c r="AL11" s="4"/>
      <c r="AM11" s="3" t="str">
        <f t="shared" ref="AM11:AM74" si="3">IF($A11="ADD","Neither","")</f>
        <v/>
      </c>
      <c r="AN11" s="3" t="str">
        <f>IF($A11="","",IF((AND($A11="ADD",OR(AM11="",AM11="Neither"))),"3",(_xlfn.XLOOKUP(AM11,ud_replacement_status[lookupValue],ud_replacement_status[lookupKey],""))))</f>
        <v/>
      </c>
      <c r="AO11" s="3" t="str">
        <f t="shared" ref="AO11:AO74" si="4">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5">IF($A11="ADD","Queenstown-Lakes District Council","")</f>
        <v/>
      </c>
      <c r="AU11" s="3" t="str">
        <f>IF($A11="","",IF((AND($A11="ADD",OR(AT11="",AT11="Queenstown-Lakes District Council"))),"70",(_xlfn.XLOOKUP(AT11,ud_organisation_owner[lookupValue],ud_organisation_owner[lookupKey],""))))</f>
        <v/>
      </c>
      <c r="AV11" s="3" t="str">
        <f t="shared" ref="AV11:AV74" si="6">IF($A11="ADD","Queenstown-Lakes District Council","")</f>
        <v/>
      </c>
      <c r="AW11" s="3" t="str">
        <f>IF($A11="","",IF((AND($A11="ADD",OR(AV11="",AV11="Queenstown-Lakes District Council"))),"70",(_xlfn.XLOOKUP(AV11,ud_organisation_owner[lookupValue],ud_organisation_owner[lookupKey],""))))</f>
        <v/>
      </c>
      <c r="AX11" s="3" t="str">
        <f t="shared" ref="AX11:AX74" si="7">IF($A11="ADD","Local Authority","")</f>
        <v/>
      </c>
      <c r="AY11" s="3" t="str">
        <f>IF($A11="","",IF((AND($A11="ADD",OR(AX11="",AX11="Local Authority"))),"17",(_xlfn.XLOOKUP(AX11,ud_sub_organisation[lookupValue],ud_sub_organisation[lookupKey],""))))</f>
        <v/>
      </c>
      <c r="AZ11" s="3" t="str">
        <f t="shared" ref="AZ11:AZ74" si="8">IF($A11="ADD","Vested Assets","")</f>
        <v/>
      </c>
      <c r="BA11" s="3" t="str">
        <f>IF($A11="","",IF((AND($A11="ADD",OR(AZ11="",AZ11="Vested Assets"))),"12",(_xlfn.XLOOKUP(AZ11,ud_work_category[lookupValue],ud_work_category[lookupKey],""))))</f>
        <v/>
      </c>
      <c r="BB11" s="8"/>
      <c r="BC11" s="2" t="str">
        <f t="shared" ref="BC11:BC74" si="9">IF($A11="ADD","TRUE","")</f>
        <v/>
      </c>
      <c r="BD11" s="3" t="str">
        <f t="shared" ref="BD11:BD74" si="10">IF($A11="ADD","Excellent","")</f>
        <v/>
      </c>
      <c r="BE11" s="3" t="str">
        <f>IF($A11="","",IF((AND($A11="ADD",OR(BD11="",BD11="Excellent"))),"1",(_xlfn.XLOOKUP(BD11,condition[lookupValue],condition[lookupKey],""))))</f>
        <v/>
      </c>
      <c r="BF11" s="7" t="str">
        <f t="shared" ref="BF11:BF74" si="11">IF(AK11&lt;&gt;"",AK11,"")</f>
        <v/>
      </c>
      <c r="BG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X12" s="3" t="str">
        <f>IF($A12="ADD",IF(NOT(ISBLANK(W12)),_xlfn.XLOOKUP(W12,ud_actual_estimate[lookupValue],ud_actual_estimate[lookupKey],"ERROR"),""), "")</f>
        <v/>
      </c>
      <c r="AB12" s="3" t="str">
        <f>IF($A12="ADD",IF(NOT(ISBLANK(AA12)),_xlfn.XLOOKUP(AA12,ud_planting_medium[lookupValue],ud_planting_medium[lookupKey],"ERROR"),""), "")</f>
        <v/>
      </c>
      <c r="AK12" s="7"/>
      <c r="AL12" s="4"/>
      <c r="AM12" s="3" t="str">
        <f t="shared" si="3"/>
        <v/>
      </c>
      <c r="AN12" s="3" t="str">
        <f>IF($A12="","",IF((AND($A12="ADD",OR(AM12="",AM12="Neither"))),"3",(_xlfn.XLOOKUP(AM12,ud_replacement_status[lookupValue],ud_replacement_status[lookupKey],""))))</f>
        <v/>
      </c>
      <c r="AO12" s="3" t="str">
        <f t="shared" si="4"/>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5"/>
        <v/>
      </c>
      <c r="AU12" s="3" t="str">
        <f>IF($A12="","",IF((AND($A12="ADD",OR(AT12="",AT12="Queenstown-Lakes District Council"))),"70",(_xlfn.XLOOKUP(AT12,ud_organisation_owner[lookupValue],ud_organisation_owner[lookupKey],""))))</f>
        <v/>
      </c>
      <c r="AV12" s="3" t="str">
        <f t="shared" si="6"/>
        <v/>
      </c>
      <c r="AW12" s="3" t="str">
        <f>IF($A12="","",IF((AND($A12="ADD",OR(AV12="",AV12="Queenstown-Lakes District Council"))),"70",(_xlfn.XLOOKUP(AV12,ud_organisation_owner[lookupValue],ud_organisation_owner[lookupKey],""))))</f>
        <v/>
      </c>
      <c r="AX12" s="3" t="str">
        <f t="shared" si="7"/>
        <v/>
      </c>
      <c r="AY12" s="3" t="str">
        <f>IF($A12="","",IF((AND($A12="ADD",OR(AX12="",AX12="Local Authority"))),"17",(_xlfn.XLOOKUP(AX12,ud_sub_organisation[lookupValue],ud_sub_organisation[lookupKey],""))))</f>
        <v/>
      </c>
      <c r="AZ12" s="3" t="str">
        <f t="shared" si="8"/>
        <v/>
      </c>
      <c r="BA12" s="3" t="str">
        <f>IF($A12="","",IF((AND($A12="ADD",OR(AZ12="",AZ12="Vested Assets"))),"12",(_xlfn.XLOOKUP(AZ12,ud_work_category[lookupValue],ud_work_category[lookupKey],""))))</f>
        <v/>
      </c>
      <c r="BB12" s="8"/>
      <c r="BC12" s="2" t="str">
        <f t="shared" si="9"/>
        <v/>
      </c>
      <c r="BD12" s="3" t="str">
        <f t="shared" si="10"/>
        <v/>
      </c>
      <c r="BE12" s="3" t="str">
        <f>IF($A12="","",IF((AND($A12="ADD",OR(BD12="",BD12="Excellent"))),"1",(_xlfn.XLOOKUP(BD12,condition[lookupValue],condition[lookupKey],""))))</f>
        <v/>
      </c>
      <c r="BF12" s="7" t="str">
        <f t="shared" si="11"/>
        <v/>
      </c>
      <c r="BG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X13" s="3" t="str">
        <f>IF($A13="ADD",IF(NOT(ISBLANK(W13)),_xlfn.XLOOKUP(W13,ud_actual_estimate[lookupValue],ud_actual_estimate[lookupKey],"ERROR"),""), "")</f>
        <v/>
      </c>
      <c r="AB13" s="3" t="str">
        <f>IF($A13="ADD",IF(NOT(ISBLANK(AA13)),_xlfn.XLOOKUP(AA13,ud_planting_medium[lookupValue],ud_planting_medium[lookupKey],"ERROR"),""), "")</f>
        <v/>
      </c>
      <c r="AK13" s="7"/>
      <c r="AL13" s="4"/>
      <c r="AM13" s="3" t="str">
        <f t="shared" si="3"/>
        <v/>
      </c>
      <c r="AN13" s="3" t="str">
        <f>IF($A13="","",IF((AND($A13="ADD",OR(AM13="",AM13="Neither"))),"3",(_xlfn.XLOOKUP(AM13,ud_replacement_status[lookupValue],ud_replacement_status[lookupKey],""))))</f>
        <v/>
      </c>
      <c r="AO13" s="3" t="str">
        <f t="shared" si="4"/>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5"/>
        <v/>
      </c>
      <c r="AU13" s="3" t="str">
        <f>IF($A13="","",IF((AND($A13="ADD",OR(AT13="",AT13="Queenstown-Lakes District Council"))),"70",(_xlfn.XLOOKUP(AT13,ud_organisation_owner[lookupValue],ud_organisation_owner[lookupKey],""))))</f>
        <v/>
      </c>
      <c r="AV13" s="3" t="str">
        <f t="shared" si="6"/>
        <v/>
      </c>
      <c r="AW13" s="3" t="str">
        <f>IF($A13="","",IF((AND($A13="ADD",OR(AV13="",AV13="Queenstown-Lakes District Council"))),"70",(_xlfn.XLOOKUP(AV13,ud_organisation_owner[lookupValue],ud_organisation_owner[lookupKey],""))))</f>
        <v/>
      </c>
      <c r="AX13" s="3" t="str">
        <f t="shared" si="7"/>
        <v/>
      </c>
      <c r="AY13" s="3" t="str">
        <f>IF($A13="","",IF((AND($A13="ADD",OR(AX13="",AX13="Local Authority"))),"17",(_xlfn.XLOOKUP(AX13,ud_sub_organisation[lookupValue],ud_sub_organisation[lookupKey],""))))</f>
        <v/>
      </c>
      <c r="AZ13" s="3" t="str">
        <f t="shared" si="8"/>
        <v/>
      </c>
      <c r="BA13" s="3" t="str">
        <f>IF($A13="","",IF((AND($A13="ADD",OR(AZ13="",AZ13="Vested Assets"))),"12",(_xlfn.XLOOKUP(AZ13,ud_work_category[lookupValue],ud_work_category[lookupKey],""))))</f>
        <v/>
      </c>
      <c r="BB13" s="8"/>
      <c r="BC13" s="2" t="str">
        <f t="shared" si="9"/>
        <v/>
      </c>
      <c r="BD13" s="3" t="str">
        <f t="shared" si="10"/>
        <v/>
      </c>
      <c r="BE13" s="3" t="str">
        <f>IF($A13="","",IF((AND($A13="ADD",OR(BD13="",BD13="Excellent"))),"1",(_xlfn.XLOOKUP(BD13,condition[lookupValue],condition[lookupKey],""))))</f>
        <v/>
      </c>
      <c r="BF13" s="7" t="str">
        <f t="shared" si="11"/>
        <v/>
      </c>
      <c r="BG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X14" s="3" t="str">
        <f>IF($A14="ADD",IF(NOT(ISBLANK(W14)),_xlfn.XLOOKUP(W14,ud_actual_estimate[lookupValue],ud_actual_estimate[lookupKey],"ERROR"),""), "")</f>
        <v/>
      </c>
      <c r="AB14" s="3" t="str">
        <f>IF($A14="ADD",IF(NOT(ISBLANK(AA14)),_xlfn.XLOOKUP(AA14,ud_planting_medium[lookupValue],ud_planting_medium[lookupKey],"ERROR"),""), "")</f>
        <v/>
      </c>
      <c r="AK14" s="7"/>
      <c r="AL14" s="4"/>
      <c r="AM14" s="3" t="str">
        <f t="shared" si="3"/>
        <v/>
      </c>
      <c r="AN14" s="3" t="str">
        <f>IF($A14="","",IF((AND($A14="ADD",OR(AM14="",AM14="Neither"))),"3",(_xlfn.XLOOKUP(AM14,ud_replacement_status[lookupValue],ud_replacement_status[lookupKey],""))))</f>
        <v/>
      </c>
      <c r="AO14" s="3" t="str">
        <f t="shared" si="4"/>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5"/>
        <v/>
      </c>
      <c r="AU14" s="3" t="str">
        <f>IF($A14="","",IF((AND($A14="ADD",OR(AT14="",AT14="Queenstown-Lakes District Council"))),"70",(_xlfn.XLOOKUP(AT14,ud_organisation_owner[lookupValue],ud_organisation_owner[lookupKey],""))))</f>
        <v/>
      </c>
      <c r="AV14" s="3" t="str">
        <f t="shared" si="6"/>
        <v/>
      </c>
      <c r="AW14" s="3" t="str">
        <f>IF($A14="","",IF((AND($A14="ADD",OR(AV14="",AV14="Queenstown-Lakes District Council"))),"70",(_xlfn.XLOOKUP(AV14,ud_organisation_owner[lookupValue],ud_organisation_owner[lookupKey],""))))</f>
        <v/>
      </c>
      <c r="AX14" s="3" t="str">
        <f t="shared" si="7"/>
        <v/>
      </c>
      <c r="AY14" s="3" t="str">
        <f>IF($A14="","",IF((AND($A14="ADD",OR(AX14="",AX14="Local Authority"))),"17",(_xlfn.XLOOKUP(AX14,ud_sub_organisation[lookupValue],ud_sub_organisation[lookupKey],""))))</f>
        <v/>
      </c>
      <c r="AZ14" s="3" t="str">
        <f t="shared" si="8"/>
        <v/>
      </c>
      <c r="BA14" s="3" t="str">
        <f>IF($A14="","",IF((AND($A14="ADD",OR(AZ14="",AZ14="Vested Assets"))),"12",(_xlfn.XLOOKUP(AZ14,ud_work_category[lookupValue],ud_work_category[lookupKey],""))))</f>
        <v/>
      </c>
      <c r="BB14" s="8"/>
      <c r="BC14" s="2" t="str">
        <f t="shared" si="9"/>
        <v/>
      </c>
      <c r="BD14" s="3" t="str">
        <f t="shared" si="10"/>
        <v/>
      </c>
      <c r="BE14" s="3" t="str">
        <f>IF($A14="","",IF((AND($A14="ADD",OR(BD14="",BD14="Excellent"))),"1",(_xlfn.XLOOKUP(BD14,condition[lookupValue],condition[lookupKey],""))))</f>
        <v/>
      </c>
      <c r="BF14" s="7" t="str">
        <f t="shared" si="11"/>
        <v/>
      </c>
      <c r="BG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X15" s="3" t="str">
        <f>IF($A15="ADD",IF(NOT(ISBLANK(W15)),_xlfn.XLOOKUP(W15,ud_actual_estimate[lookupValue],ud_actual_estimate[lookupKey],"ERROR"),""), "")</f>
        <v/>
      </c>
      <c r="AB15" s="3" t="str">
        <f>IF($A15="ADD",IF(NOT(ISBLANK(AA15)),_xlfn.XLOOKUP(AA15,ud_planting_medium[lookupValue],ud_planting_medium[lookupKey],"ERROR"),""), "")</f>
        <v/>
      </c>
      <c r="AK15" s="7"/>
      <c r="AL15" s="4"/>
      <c r="AM15" s="3" t="str">
        <f t="shared" si="3"/>
        <v/>
      </c>
      <c r="AN15" s="3" t="str">
        <f>IF($A15="","",IF((AND($A15="ADD",OR(AM15="",AM15="Neither"))),"3",(_xlfn.XLOOKUP(AM15,ud_replacement_status[lookupValue],ud_replacement_status[lookupKey],""))))</f>
        <v/>
      </c>
      <c r="AO15" s="3" t="str">
        <f t="shared" si="4"/>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5"/>
        <v/>
      </c>
      <c r="AU15" s="3" t="str">
        <f>IF($A15="","",IF((AND($A15="ADD",OR(AT15="",AT15="Queenstown-Lakes District Council"))),"70",(_xlfn.XLOOKUP(AT15,ud_organisation_owner[lookupValue],ud_organisation_owner[lookupKey],""))))</f>
        <v/>
      </c>
      <c r="AV15" s="3" t="str">
        <f t="shared" si="6"/>
        <v/>
      </c>
      <c r="AW15" s="3" t="str">
        <f>IF($A15="","",IF((AND($A15="ADD",OR(AV15="",AV15="Queenstown-Lakes District Council"))),"70",(_xlfn.XLOOKUP(AV15,ud_organisation_owner[lookupValue],ud_organisation_owner[lookupKey],""))))</f>
        <v/>
      </c>
      <c r="AX15" s="3" t="str">
        <f t="shared" si="7"/>
        <v/>
      </c>
      <c r="AY15" s="3" t="str">
        <f>IF($A15="","",IF((AND($A15="ADD",OR(AX15="",AX15="Local Authority"))),"17",(_xlfn.XLOOKUP(AX15,ud_sub_organisation[lookupValue],ud_sub_organisation[lookupKey],""))))</f>
        <v/>
      </c>
      <c r="AZ15" s="3" t="str">
        <f t="shared" si="8"/>
        <v/>
      </c>
      <c r="BA15" s="3" t="str">
        <f>IF($A15="","",IF((AND($A15="ADD",OR(AZ15="",AZ15="Vested Assets"))),"12",(_xlfn.XLOOKUP(AZ15,ud_work_category[lookupValue],ud_work_category[lookupKey],""))))</f>
        <v/>
      </c>
      <c r="BB15" s="8"/>
      <c r="BC15" s="2" t="str">
        <f t="shared" si="9"/>
        <v/>
      </c>
      <c r="BD15" s="3" t="str">
        <f t="shared" si="10"/>
        <v/>
      </c>
      <c r="BE15" s="3" t="str">
        <f>IF($A15="","",IF((AND($A15="ADD",OR(BD15="",BD15="Excellent"))),"1",(_xlfn.XLOOKUP(BD15,condition[lookupValue],condition[lookupKey],""))))</f>
        <v/>
      </c>
      <c r="BF15" s="7" t="str">
        <f t="shared" si="11"/>
        <v/>
      </c>
      <c r="BG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X16" s="3" t="str">
        <f>IF($A16="ADD",IF(NOT(ISBLANK(W16)),_xlfn.XLOOKUP(W16,ud_actual_estimate[lookupValue],ud_actual_estimate[lookupKey],"ERROR"),""), "")</f>
        <v/>
      </c>
      <c r="AB16" s="3" t="str">
        <f>IF($A16="ADD",IF(NOT(ISBLANK(AA16)),_xlfn.XLOOKUP(AA16,ud_planting_medium[lookupValue],ud_planting_medium[lookupKey],"ERROR"),""), "")</f>
        <v/>
      </c>
      <c r="AK16" s="7"/>
      <c r="AL16" s="4"/>
      <c r="AM16" s="3" t="str">
        <f t="shared" si="3"/>
        <v/>
      </c>
      <c r="AN16" s="3" t="str">
        <f>IF($A16="","",IF((AND($A16="ADD",OR(AM16="",AM16="Neither"))),"3",(_xlfn.XLOOKUP(AM16,ud_replacement_status[lookupValue],ud_replacement_status[lookupKey],""))))</f>
        <v/>
      </c>
      <c r="AO16" s="3" t="str">
        <f t="shared" si="4"/>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5"/>
        <v/>
      </c>
      <c r="AU16" s="3" t="str">
        <f>IF($A16="","",IF((AND($A16="ADD",OR(AT16="",AT16="Queenstown-Lakes District Council"))),"70",(_xlfn.XLOOKUP(AT16,ud_organisation_owner[lookupValue],ud_organisation_owner[lookupKey],""))))</f>
        <v/>
      </c>
      <c r="AV16" s="3" t="str">
        <f t="shared" si="6"/>
        <v/>
      </c>
      <c r="AW16" s="3" t="str">
        <f>IF($A16="","",IF((AND($A16="ADD",OR(AV16="",AV16="Queenstown-Lakes District Council"))),"70",(_xlfn.XLOOKUP(AV16,ud_organisation_owner[lookupValue],ud_organisation_owner[lookupKey],""))))</f>
        <v/>
      </c>
      <c r="AX16" s="3" t="str">
        <f t="shared" si="7"/>
        <v/>
      </c>
      <c r="AY16" s="3" t="str">
        <f>IF($A16="","",IF((AND($A16="ADD",OR(AX16="",AX16="Local Authority"))),"17",(_xlfn.XLOOKUP(AX16,ud_sub_organisation[lookupValue],ud_sub_organisation[lookupKey],""))))</f>
        <v/>
      </c>
      <c r="AZ16" s="3" t="str">
        <f t="shared" si="8"/>
        <v/>
      </c>
      <c r="BA16" s="3" t="str">
        <f>IF($A16="","",IF((AND($A16="ADD",OR(AZ16="",AZ16="Vested Assets"))),"12",(_xlfn.XLOOKUP(AZ16,ud_work_category[lookupValue],ud_work_category[lookupKey],""))))</f>
        <v/>
      </c>
      <c r="BB16" s="8"/>
      <c r="BC16" s="2" t="str">
        <f t="shared" si="9"/>
        <v/>
      </c>
      <c r="BD16" s="3" t="str">
        <f t="shared" si="10"/>
        <v/>
      </c>
      <c r="BE16" s="3" t="str">
        <f>IF($A16="","",IF((AND($A16="ADD",OR(BD16="",BD16="Excellent"))),"1",(_xlfn.XLOOKUP(BD16,condition[lookupValue],condition[lookupKey],""))))</f>
        <v/>
      </c>
      <c r="BF16" s="7" t="str">
        <f t="shared" si="11"/>
        <v/>
      </c>
      <c r="BG16" s="9"/>
    </row>
    <row r="17" spans="2:5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X17" s="3" t="str">
        <f>IF($A17="ADD",IF(NOT(ISBLANK(W17)),_xlfn.XLOOKUP(W17,ud_actual_estimate[lookupValue],ud_actual_estimate[lookupKey],"ERROR"),""), "")</f>
        <v/>
      </c>
      <c r="AB17" s="3" t="str">
        <f>IF($A17="ADD",IF(NOT(ISBLANK(AA17)),_xlfn.XLOOKUP(AA17,ud_planting_medium[lookupValue],ud_planting_medium[lookupKey],"ERROR"),""), "")</f>
        <v/>
      </c>
      <c r="AK17" s="7"/>
      <c r="AL17" s="4"/>
      <c r="AM17" s="3" t="str">
        <f t="shared" si="3"/>
        <v/>
      </c>
      <c r="AN17" s="3" t="str">
        <f>IF($A17="","",IF((AND($A17="ADD",OR(AM17="",AM17="Neither"))),"3",(_xlfn.XLOOKUP(AM17,ud_replacement_status[lookupValue],ud_replacement_status[lookupKey],""))))</f>
        <v/>
      </c>
      <c r="AO17" s="3" t="str">
        <f t="shared" si="4"/>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5"/>
        <v/>
      </c>
      <c r="AU17" s="3" t="str">
        <f>IF($A17="","",IF((AND($A17="ADD",OR(AT17="",AT17="Queenstown-Lakes District Council"))),"70",(_xlfn.XLOOKUP(AT17,ud_organisation_owner[lookupValue],ud_organisation_owner[lookupKey],""))))</f>
        <v/>
      </c>
      <c r="AV17" s="3" t="str">
        <f t="shared" si="6"/>
        <v/>
      </c>
      <c r="AW17" s="3" t="str">
        <f>IF($A17="","",IF((AND($A17="ADD",OR(AV17="",AV17="Queenstown-Lakes District Council"))),"70",(_xlfn.XLOOKUP(AV17,ud_organisation_owner[lookupValue],ud_organisation_owner[lookupKey],""))))</f>
        <v/>
      </c>
      <c r="AX17" s="3" t="str">
        <f t="shared" si="7"/>
        <v/>
      </c>
      <c r="AY17" s="3" t="str">
        <f>IF($A17="","",IF((AND($A17="ADD",OR(AX17="",AX17="Local Authority"))),"17",(_xlfn.XLOOKUP(AX17,ud_sub_organisation[lookupValue],ud_sub_organisation[lookupKey],""))))</f>
        <v/>
      </c>
      <c r="AZ17" s="3" t="str">
        <f t="shared" si="8"/>
        <v/>
      </c>
      <c r="BA17" s="3" t="str">
        <f>IF($A17="","",IF((AND($A17="ADD",OR(AZ17="",AZ17="Vested Assets"))),"12",(_xlfn.XLOOKUP(AZ17,ud_work_category[lookupValue],ud_work_category[lookupKey],""))))</f>
        <v/>
      </c>
      <c r="BB17" s="8"/>
      <c r="BC17" s="2" t="str">
        <f t="shared" si="9"/>
        <v/>
      </c>
      <c r="BD17" s="3" t="str">
        <f t="shared" si="10"/>
        <v/>
      </c>
      <c r="BE17" s="3" t="str">
        <f>IF($A17="","",IF((AND($A17="ADD",OR(BD17="",BD17="Excellent"))),"1",(_xlfn.XLOOKUP(BD17,condition[lookupValue],condition[lookupKey],""))))</f>
        <v/>
      </c>
      <c r="BF17" s="7" t="str">
        <f t="shared" si="11"/>
        <v/>
      </c>
      <c r="BG17" s="9"/>
    </row>
    <row r="18" spans="2:5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X18" s="3" t="str">
        <f>IF($A18="ADD",IF(NOT(ISBLANK(W18)),_xlfn.XLOOKUP(W18,ud_actual_estimate[lookupValue],ud_actual_estimate[lookupKey],"ERROR"),""), "")</f>
        <v/>
      </c>
      <c r="AB18" s="3" t="str">
        <f>IF($A18="ADD",IF(NOT(ISBLANK(AA18)),_xlfn.XLOOKUP(AA18,ud_planting_medium[lookupValue],ud_planting_medium[lookupKey],"ERROR"),""), "")</f>
        <v/>
      </c>
      <c r="AK18" s="7"/>
      <c r="AL18" s="4"/>
      <c r="AM18" s="3" t="str">
        <f t="shared" si="3"/>
        <v/>
      </c>
      <c r="AN18" s="3" t="str">
        <f>IF($A18="","",IF((AND($A18="ADD",OR(AM18="",AM18="Neither"))),"3",(_xlfn.XLOOKUP(AM18,ud_replacement_status[lookupValue],ud_replacement_status[lookupKey],""))))</f>
        <v/>
      </c>
      <c r="AO18" s="3" t="str">
        <f t="shared" si="4"/>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5"/>
        <v/>
      </c>
      <c r="AU18" s="3" t="str">
        <f>IF($A18="","",IF((AND($A18="ADD",OR(AT18="",AT18="Queenstown-Lakes District Council"))),"70",(_xlfn.XLOOKUP(AT18,ud_organisation_owner[lookupValue],ud_organisation_owner[lookupKey],""))))</f>
        <v/>
      </c>
      <c r="AV18" s="3" t="str">
        <f t="shared" si="6"/>
        <v/>
      </c>
      <c r="AW18" s="3" t="str">
        <f>IF($A18="","",IF((AND($A18="ADD",OR(AV18="",AV18="Queenstown-Lakes District Council"))),"70",(_xlfn.XLOOKUP(AV18,ud_organisation_owner[lookupValue],ud_organisation_owner[lookupKey],""))))</f>
        <v/>
      </c>
      <c r="AX18" s="3" t="str">
        <f t="shared" si="7"/>
        <v/>
      </c>
      <c r="AY18" s="3" t="str">
        <f>IF($A18="","",IF((AND($A18="ADD",OR(AX18="",AX18="Local Authority"))),"17",(_xlfn.XLOOKUP(AX18,ud_sub_organisation[lookupValue],ud_sub_organisation[lookupKey],""))))</f>
        <v/>
      </c>
      <c r="AZ18" s="3" t="str">
        <f t="shared" si="8"/>
        <v/>
      </c>
      <c r="BA18" s="3" t="str">
        <f>IF($A18="","",IF((AND($A18="ADD",OR(AZ18="",AZ18="Vested Assets"))),"12",(_xlfn.XLOOKUP(AZ18,ud_work_category[lookupValue],ud_work_category[lookupKey],""))))</f>
        <v/>
      </c>
      <c r="BB18" s="8"/>
      <c r="BC18" s="2" t="str">
        <f t="shared" si="9"/>
        <v/>
      </c>
      <c r="BD18" s="3" t="str">
        <f t="shared" si="10"/>
        <v/>
      </c>
      <c r="BE18" s="3" t="str">
        <f>IF($A18="","",IF((AND($A18="ADD",OR(BD18="",BD18="Excellent"))),"1",(_xlfn.XLOOKUP(BD18,condition[lookupValue],condition[lookupKey],""))))</f>
        <v/>
      </c>
      <c r="BF18" s="7" t="str">
        <f t="shared" si="11"/>
        <v/>
      </c>
      <c r="BG18" s="9"/>
    </row>
    <row r="19" spans="2:5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X19" s="3" t="str">
        <f>IF($A19="ADD",IF(NOT(ISBLANK(W19)),_xlfn.XLOOKUP(W19,ud_actual_estimate[lookupValue],ud_actual_estimate[lookupKey],"ERROR"),""), "")</f>
        <v/>
      </c>
      <c r="AB19" s="3" t="str">
        <f>IF($A19="ADD",IF(NOT(ISBLANK(AA19)),_xlfn.XLOOKUP(AA19,ud_planting_medium[lookupValue],ud_planting_medium[lookupKey],"ERROR"),""), "")</f>
        <v/>
      </c>
      <c r="AK19" s="7"/>
      <c r="AL19" s="4"/>
      <c r="AM19" s="3" t="str">
        <f t="shared" si="3"/>
        <v/>
      </c>
      <c r="AN19" s="3" t="str">
        <f>IF($A19="","",IF((AND($A19="ADD",OR(AM19="",AM19="Neither"))),"3",(_xlfn.XLOOKUP(AM19,ud_replacement_status[lookupValue],ud_replacement_status[lookupKey],""))))</f>
        <v/>
      </c>
      <c r="AO19" s="3" t="str">
        <f t="shared" si="4"/>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5"/>
        <v/>
      </c>
      <c r="AU19" s="3" t="str">
        <f>IF($A19="","",IF((AND($A19="ADD",OR(AT19="",AT19="Queenstown-Lakes District Council"))),"70",(_xlfn.XLOOKUP(AT19,ud_organisation_owner[lookupValue],ud_organisation_owner[lookupKey],""))))</f>
        <v/>
      </c>
      <c r="AV19" s="3" t="str">
        <f t="shared" si="6"/>
        <v/>
      </c>
      <c r="AW19" s="3" t="str">
        <f>IF($A19="","",IF((AND($A19="ADD",OR(AV19="",AV19="Queenstown-Lakes District Council"))),"70",(_xlfn.XLOOKUP(AV19,ud_organisation_owner[lookupValue],ud_organisation_owner[lookupKey],""))))</f>
        <v/>
      </c>
      <c r="AX19" s="3" t="str">
        <f t="shared" si="7"/>
        <v/>
      </c>
      <c r="AY19" s="3" t="str">
        <f>IF($A19="","",IF((AND($A19="ADD",OR(AX19="",AX19="Local Authority"))),"17",(_xlfn.XLOOKUP(AX19,ud_sub_organisation[lookupValue],ud_sub_organisation[lookupKey],""))))</f>
        <v/>
      </c>
      <c r="AZ19" s="3" t="str">
        <f t="shared" si="8"/>
        <v/>
      </c>
      <c r="BA19" s="3" t="str">
        <f>IF($A19="","",IF((AND($A19="ADD",OR(AZ19="",AZ19="Vested Assets"))),"12",(_xlfn.XLOOKUP(AZ19,ud_work_category[lookupValue],ud_work_category[lookupKey],""))))</f>
        <v/>
      </c>
      <c r="BB19" s="8"/>
      <c r="BC19" s="2" t="str">
        <f t="shared" si="9"/>
        <v/>
      </c>
      <c r="BD19" s="3" t="str">
        <f t="shared" si="10"/>
        <v/>
      </c>
      <c r="BE19" s="3" t="str">
        <f>IF($A19="","",IF((AND($A19="ADD",OR(BD19="",BD19="Excellent"))),"1",(_xlfn.XLOOKUP(BD19,condition[lookupValue],condition[lookupKey],""))))</f>
        <v/>
      </c>
      <c r="BF19" s="7" t="str">
        <f t="shared" si="11"/>
        <v/>
      </c>
      <c r="BG19" s="9"/>
    </row>
    <row r="20" spans="2:5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X20" s="3" t="str">
        <f>IF($A20="ADD",IF(NOT(ISBLANK(W20)),_xlfn.XLOOKUP(W20,ud_actual_estimate[lookupValue],ud_actual_estimate[lookupKey],"ERROR"),""), "")</f>
        <v/>
      </c>
      <c r="AB20" s="3" t="str">
        <f>IF($A20="ADD",IF(NOT(ISBLANK(AA20)),_xlfn.XLOOKUP(AA20,ud_planting_medium[lookupValue],ud_planting_medium[lookupKey],"ERROR"),""), "")</f>
        <v/>
      </c>
      <c r="AK20" s="7"/>
      <c r="AL20" s="4"/>
      <c r="AM20" s="3" t="str">
        <f t="shared" si="3"/>
        <v/>
      </c>
      <c r="AN20" s="3" t="str">
        <f>IF($A20="","",IF((AND($A20="ADD",OR(AM20="",AM20="Neither"))),"3",(_xlfn.XLOOKUP(AM20,ud_replacement_status[lookupValue],ud_replacement_status[lookupKey],""))))</f>
        <v/>
      </c>
      <c r="AO20" s="3" t="str">
        <f t="shared" si="4"/>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5"/>
        <v/>
      </c>
      <c r="AU20" s="3" t="str">
        <f>IF($A20="","",IF((AND($A20="ADD",OR(AT20="",AT20="Queenstown-Lakes District Council"))),"70",(_xlfn.XLOOKUP(AT20,ud_organisation_owner[lookupValue],ud_organisation_owner[lookupKey],""))))</f>
        <v/>
      </c>
      <c r="AV20" s="3" t="str">
        <f t="shared" si="6"/>
        <v/>
      </c>
      <c r="AW20" s="3" t="str">
        <f>IF($A20="","",IF((AND($A20="ADD",OR(AV20="",AV20="Queenstown-Lakes District Council"))),"70",(_xlfn.XLOOKUP(AV20,ud_organisation_owner[lookupValue],ud_organisation_owner[lookupKey],""))))</f>
        <v/>
      </c>
      <c r="AX20" s="3" t="str">
        <f t="shared" si="7"/>
        <v/>
      </c>
      <c r="AY20" s="3" t="str">
        <f>IF($A20="","",IF((AND($A20="ADD",OR(AX20="",AX20="Local Authority"))),"17",(_xlfn.XLOOKUP(AX20,ud_sub_organisation[lookupValue],ud_sub_organisation[lookupKey],""))))</f>
        <v/>
      </c>
      <c r="AZ20" s="3" t="str">
        <f t="shared" si="8"/>
        <v/>
      </c>
      <c r="BA20" s="3" t="str">
        <f>IF($A20="","",IF((AND($A20="ADD",OR(AZ20="",AZ20="Vested Assets"))),"12",(_xlfn.XLOOKUP(AZ20,ud_work_category[lookupValue],ud_work_category[lookupKey],""))))</f>
        <v/>
      </c>
      <c r="BB20" s="8"/>
      <c r="BC20" s="2" t="str">
        <f t="shared" si="9"/>
        <v/>
      </c>
      <c r="BD20" s="3" t="str">
        <f t="shared" si="10"/>
        <v/>
      </c>
      <c r="BE20" s="3" t="str">
        <f>IF($A20="","",IF((AND($A20="ADD",OR(BD20="",BD20="Excellent"))),"1",(_xlfn.XLOOKUP(BD20,condition[lookupValue],condition[lookupKey],""))))</f>
        <v/>
      </c>
      <c r="BF20" s="7" t="str">
        <f t="shared" si="11"/>
        <v/>
      </c>
      <c r="BG20" s="9"/>
    </row>
    <row r="21" spans="2:5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X21" s="3" t="str">
        <f>IF($A21="ADD",IF(NOT(ISBLANK(W21)),_xlfn.XLOOKUP(W21,ud_actual_estimate[lookupValue],ud_actual_estimate[lookupKey],"ERROR"),""), "")</f>
        <v/>
      </c>
      <c r="AB21" s="3" t="str">
        <f>IF($A21="ADD",IF(NOT(ISBLANK(AA21)),_xlfn.XLOOKUP(AA21,ud_planting_medium[lookupValue],ud_planting_medium[lookupKey],"ERROR"),""), "")</f>
        <v/>
      </c>
      <c r="AK21" s="7"/>
      <c r="AL21" s="4"/>
      <c r="AM21" s="3" t="str">
        <f t="shared" si="3"/>
        <v/>
      </c>
      <c r="AN21" s="3" t="str">
        <f>IF($A21="","",IF((AND($A21="ADD",OR(AM21="",AM21="Neither"))),"3",(_xlfn.XLOOKUP(AM21,ud_replacement_status[lookupValue],ud_replacement_status[lookupKey],""))))</f>
        <v/>
      </c>
      <c r="AO21" s="3" t="str">
        <f t="shared" si="4"/>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5"/>
        <v/>
      </c>
      <c r="AU21" s="3" t="str">
        <f>IF($A21="","",IF((AND($A21="ADD",OR(AT21="",AT21="Queenstown-Lakes District Council"))),"70",(_xlfn.XLOOKUP(AT21,ud_organisation_owner[lookupValue],ud_organisation_owner[lookupKey],""))))</f>
        <v/>
      </c>
      <c r="AV21" s="3" t="str">
        <f t="shared" si="6"/>
        <v/>
      </c>
      <c r="AW21" s="3" t="str">
        <f>IF($A21="","",IF((AND($A21="ADD",OR(AV21="",AV21="Queenstown-Lakes District Council"))),"70",(_xlfn.XLOOKUP(AV21,ud_organisation_owner[lookupValue],ud_organisation_owner[lookupKey],""))))</f>
        <v/>
      </c>
      <c r="AX21" s="3" t="str">
        <f t="shared" si="7"/>
        <v/>
      </c>
      <c r="AY21" s="3" t="str">
        <f>IF($A21="","",IF((AND($A21="ADD",OR(AX21="",AX21="Local Authority"))),"17",(_xlfn.XLOOKUP(AX21,ud_sub_organisation[lookupValue],ud_sub_organisation[lookupKey],""))))</f>
        <v/>
      </c>
      <c r="AZ21" s="3" t="str">
        <f t="shared" si="8"/>
        <v/>
      </c>
      <c r="BA21" s="3" t="str">
        <f>IF($A21="","",IF((AND($A21="ADD",OR(AZ21="",AZ21="Vested Assets"))),"12",(_xlfn.XLOOKUP(AZ21,ud_work_category[lookupValue],ud_work_category[lookupKey],""))))</f>
        <v/>
      </c>
      <c r="BB21" s="8"/>
      <c r="BC21" s="2" t="str">
        <f t="shared" si="9"/>
        <v/>
      </c>
      <c r="BD21" s="3" t="str">
        <f t="shared" si="10"/>
        <v/>
      </c>
      <c r="BE21" s="3" t="str">
        <f>IF($A21="","",IF((AND($A21="ADD",OR(BD21="",BD21="Excellent"))),"1",(_xlfn.XLOOKUP(BD21,condition[lookupValue],condition[lookupKey],""))))</f>
        <v/>
      </c>
      <c r="BF21" s="7" t="str">
        <f t="shared" si="11"/>
        <v/>
      </c>
      <c r="BG21" s="9"/>
    </row>
    <row r="22" spans="2:5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X22" s="3" t="str">
        <f>IF($A22="ADD",IF(NOT(ISBLANK(W22)),_xlfn.XLOOKUP(W22,ud_actual_estimate[lookupValue],ud_actual_estimate[lookupKey],"ERROR"),""), "")</f>
        <v/>
      </c>
      <c r="AB22" s="3" t="str">
        <f>IF($A22="ADD",IF(NOT(ISBLANK(AA22)),_xlfn.XLOOKUP(AA22,ud_planting_medium[lookupValue],ud_planting_medium[lookupKey],"ERROR"),""), "")</f>
        <v/>
      </c>
      <c r="AK22" s="7"/>
      <c r="AL22" s="4"/>
      <c r="AM22" s="3" t="str">
        <f t="shared" si="3"/>
        <v/>
      </c>
      <c r="AN22" s="3" t="str">
        <f>IF($A22="","",IF((AND($A22="ADD",OR(AM22="",AM22="Neither"))),"3",(_xlfn.XLOOKUP(AM22,ud_replacement_status[lookupValue],ud_replacement_status[lookupKey],""))))</f>
        <v/>
      </c>
      <c r="AO22" s="3" t="str">
        <f t="shared" si="4"/>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5"/>
        <v/>
      </c>
      <c r="AU22" s="3" t="str">
        <f>IF($A22="","",IF((AND($A22="ADD",OR(AT22="",AT22="Queenstown-Lakes District Council"))),"70",(_xlfn.XLOOKUP(AT22,ud_organisation_owner[lookupValue],ud_organisation_owner[lookupKey],""))))</f>
        <v/>
      </c>
      <c r="AV22" s="3" t="str">
        <f t="shared" si="6"/>
        <v/>
      </c>
      <c r="AW22" s="3" t="str">
        <f>IF($A22="","",IF((AND($A22="ADD",OR(AV22="",AV22="Queenstown-Lakes District Council"))),"70",(_xlfn.XLOOKUP(AV22,ud_organisation_owner[lookupValue],ud_organisation_owner[lookupKey],""))))</f>
        <v/>
      </c>
      <c r="AX22" s="3" t="str">
        <f t="shared" si="7"/>
        <v/>
      </c>
      <c r="AY22" s="3" t="str">
        <f>IF($A22="","",IF((AND($A22="ADD",OR(AX22="",AX22="Local Authority"))),"17",(_xlfn.XLOOKUP(AX22,ud_sub_organisation[lookupValue],ud_sub_organisation[lookupKey],""))))</f>
        <v/>
      </c>
      <c r="AZ22" s="3" t="str">
        <f t="shared" si="8"/>
        <v/>
      </c>
      <c r="BA22" s="3" t="str">
        <f>IF($A22="","",IF((AND($A22="ADD",OR(AZ22="",AZ22="Vested Assets"))),"12",(_xlfn.XLOOKUP(AZ22,ud_work_category[lookupValue],ud_work_category[lookupKey],""))))</f>
        <v/>
      </c>
      <c r="BB22" s="8"/>
      <c r="BC22" s="2" t="str">
        <f t="shared" si="9"/>
        <v/>
      </c>
      <c r="BD22" s="3" t="str">
        <f t="shared" si="10"/>
        <v/>
      </c>
      <c r="BE22" s="3" t="str">
        <f>IF($A22="","",IF((AND($A22="ADD",OR(BD22="",BD22="Excellent"))),"1",(_xlfn.XLOOKUP(BD22,condition[lookupValue],condition[lookupKey],""))))</f>
        <v/>
      </c>
      <c r="BF22" s="7" t="str">
        <f t="shared" si="11"/>
        <v/>
      </c>
      <c r="BG22" s="9"/>
    </row>
    <row r="23" spans="2:5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X23" s="3" t="str">
        <f>IF($A23="ADD",IF(NOT(ISBLANK(W23)),_xlfn.XLOOKUP(W23,ud_actual_estimate[lookupValue],ud_actual_estimate[lookupKey],"ERROR"),""), "")</f>
        <v/>
      </c>
      <c r="AB23" s="3" t="str">
        <f>IF($A23="ADD",IF(NOT(ISBLANK(AA23)),_xlfn.XLOOKUP(AA23,ud_planting_medium[lookupValue],ud_planting_medium[lookupKey],"ERROR"),""), "")</f>
        <v/>
      </c>
      <c r="AK23" s="7"/>
      <c r="AL23" s="4"/>
      <c r="AM23" s="3" t="str">
        <f t="shared" si="3"/>
        <v/>
      </c>
      <c r="AN23" s="3" t="str">
        <f>IF($A23="","",IF((AND($A23="ADD",OR(AM23="",AM23="Neither"))),"3",(_xlfn.XLOOKUP(AM23,ud_replacement_status[lookupValue],ud_replacement_status[lookupKey],""))))</f>
        <v/>
      </c>
      <c r="AO23" s="3" t="str">
        <f t="shared" si="4"/>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5"/>
        <v/>
      </c>
      <c r="AU23" s="3" t="str">
        <f>IF($A23="","",IF((AND($A23="ADD",OR(AT23="",AT23="Queenstown-Lakes District Council"))),"70",(_xlfn.XLOOKUP(AT23,ud_organisation_owner[lookupValue],ud_organisation_owner[lookupKey],""))))</f>
        <v/>
      </c>
      <c r="AV23" s="3" t="str">
        <f t="shared" si="6"/>
        <v/>
      </c>
      <c r="AW23" s="3" t="str">
        <f>IF($A23="","",IF((AND($A23="ADD",OR(AV23="",AV23="Queenstown-Lakes District Council"))),"70",(_xlfn.XLOOKUP(AV23,ud_organisation_owner[lookupValue],ud_organisation_owner[lookupKey],""))))</f>
        <v/>
      </c>
      <c r="AX23" s="3" t="str">
        <f t="shared" si="7"/>
        <v/>
      </c>
      <c r="AY23" s="3" t="str">
        <f>IF($A23="","",IF((AND($A23="ADD",OR(AX23="",AX23="Local Authority"))),"17",(_xlfn.XLOOKUP(AX23,ud_sub_organisation[lookupValue],ud_sub_organisation[lookupKey],""))))</f>
        <v/>
      </c>
      <c r="AZ23" s="3" t="str">
        <f t="shared" si="8"/>
        <v/>
      </c>
      <c r="BA23" s="3" t="str">
        <f>IF($A23="","",IF((AND($A23="ADD",OR(AZ23="",AZ23="Vested Assets"))),"12",(_xlfn.XLOOKUP(AZ23,ud_work_category[lookupValue],ud_work_category[lookupKey],""))))</f>
        <v/>
      </c>
      <c r="BB23" s="8"/>
      <c r="BC23" s="2" t="str">
        <f t="shared" si="9"/>
        <v/>
      </c>
      <c r="BD23" s="3" t="str">
        <f t="shared" si="10"/>
        <v/>
      </c>
      <c r="BE23" s="3" t="str">
        <f>IF($A23="","",IF((AND($A23="ADD",OR(BD23="",BD23="Excellent"))),"1",(_xlfn.XLOOKUP(BD23,condition[lookupValue],condition[lookupKey],""))))</f>
        <v/>
      </c>
      <c r="BF23" s="7" t="str">
        <f t="shared" si="11"/>
        <v/>
      </c>
      <c r="BG23" s="9"/>
    </row>
    <row r="24" spans="2:5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X24" s="3" t="str">
        <f>IF($A24="ADD",IF(NOT(ISBLANK(W24)),_xlfn.XLOOKUP(W24,ud_actual_estimate[lookupValue],ud_actual_estimate[lookupKey],"ERROR"),""), "")</f>
        <v/>
      </c>
      <c r="AB24" s="3" t="str">
        <f>IF($A24="ADD",IF(NOT(ISBLANK(AA24)),_xlfn.XLOOKUP(AA24,ud_planting_medium[lookupValue],ud_planting_medium[lookupKey],"ERROR"),""), "")</f>
        <v/>
      </c>
      <c r="AK24" s="7"/>
      <c r="AL24" s="4"/>
      <c r="AM24" s="3" t="str">
        <f t="shared" si="3"/>
        <v/>
      </c>
      <c r="AN24" s="3" t="str">
        <f>IF($A24="","",IF((AND($A24="ADD",OR(AM24="",AM24="Neither"))),"3",(_xlfn.XLOOKUP(AM24,ud_replacement_status[lookupValue],ud_replacement_status[lookupKey],""))))</f>
        <v/>
      </c>
      <c r="AO24" s="3" t="str">
        <f t="shared" si="4"/>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5"/>
        <v/>
      </c>
      <c r="AU24" s="3" t="str">
        <f>IF($A24="","",IF((AND($A24="ADD",OR(AT24="",AT24="Queenstown-Lakes District Council"))),"70",(_xlfn.XLOOKUP(AT24,ud_organisation_owner[lookupValue],ud_organisation_owner[lookupKey],""))))</f>
        <v/>
      </c>
      <c r="AV24" s="3" t="str">
        <f t="shared" si="6"/>
        <v/>
      </c>
      <c r="AW24" s="3" t="str">
        <f>IF($A24="","",IF((AND($A24="ADD",OR(AV24="",AV24="Queenstown-Lakes District Council"))),"70",(_xlfn.XLOOKUP(AV24,ud_organisation_owner[lookupValue],ud_organisation_owner[lookupKey],""))))</f>
        <v/>
      </c>
      <c r="AX24" s="3" t="str">
        <f t="shared" si="7"/>
        <v/>
      </c>
      <c r="AY24" s="3" t="str">
        <f>IF($A24="","",IF((AND($A24="ADD",OR(AX24="",AX24="Local Authority"))),"17",(_xlfn.XLOOKUP(AX24,ud_sub_organisation[lookupValue],ud_sub_organisation[lookupKey],""))))</f>
        <v/>
      </c>
      <c r="AZ24" s="3" t="str">
        <f t="shared" si="8"/>
        <v/>
      </c>
      <c r="BA24" s="3" t="str">
        <f>IF($A24="","",IF((AND($A24="ADD",OR(AZ24="",AZ24="Vested Assets"))),"12",(_xlfn.XLOOKUP(AZ24,ud_work_category[lookupValue],ud_work_category[lookupKey],""))))</f>
        <v/>
      </c>
      <c r="BB24" s="8"/>
      <c r="BC24" s="2" t="str">
        <f t="shared" si="9"/>
        <v/>
      </c>
      <c r="BD24" s="3" t="str">
        <f t="shared" si="10"/>
        <v/>
      </c>
      <c r="BE24" s="3" t="str">
        <f>IF($A24="","",IF((AND($A24="ADD",OR(BD24="",BD24="Excellent"))),"1",(_xlfn.XLOOKUP(BD24,condition[lookupValue],condition[lookupKey],""))))</f>
        <v/>
      </c>
      <c r="BF24" s="7" t="str">
        <f t="shared" si="11"/>
        <v/>
      </c>
      <c r="BG24" s="9"/>
    </row>
    <row r="25" spans="2:5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X25" s="3" t="str">
        <f>IF($A25="ADD",IF(NOT(ISBLANK(W25)),_xlfn.XLOOKUP(W25,ud_actual_estimate[lookupValue],ud_actual_estimate[lookupKey],"ERROR"),""), "")</f>
        <v/>
      </c>
      <c r="AB25" s="3" t="str">
        <f>IF($A25="ADD",IF(NOT(ISBLANK(AA25)),_xlfn.XLOOKUP(AA25,ud_planting_medium[lookupValue],ud_planting_medium[lookupKey],"ERROR"),""), "")</f>
        <v/>
      </c>
      <c r="AK25" s="7"/>
      <c r="AL25" s="4"/>
      <c r="AM25" s="3" t="str">
        <f t="shared" si="3"/>
        <v/>
      </c>
      <c r="AN25" s="3" t="str">
        <f>IF($A25="","",IF((AND($A25="ADD",OR(AM25="",AM25="Neither"))),"3",(_xlfn.XLOOKUP(AM25,ud_replacement_status[lookupValue],ud_replacement_status[lookupKey],""))))</f>
        <v/>
      </c>
      <c r="AO25" s="3" t="str">
        <f t="shared" si="4"/>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5"/>
        <v/>
      </c>
      <c r="AU25" s="3" t="str">
        <f>IF($A25="","",IF((AND($A25="ADD",OR(AT25="",AT25="Queenstown-Lakes District Council"))),"70",(_xlfn.XLOOKUP(AT25,ud_organisation_owner[lookupValue],ud_organisation_owner[lookupKey],""))))</f>
        <v/>
      </c>
      <c r="AV25" s="3" t="str">
        <f t="shared" si="6"/>
        <v/>
      </c>
      <c r="AW25" s="3" t="str">
        <f>IF($A25="","",IF((AND($A25="ADD",OR(AV25="",AV25="Queenstown-Lakes District Council"))),"70",(_xlfn.XLOOKUP(AV25,ud_organisation_owner[lookupValue],ud_organisation_owner[lookupKey],""))))</f>
        <v/>
      </c>
      <c r="AX25" s="3" t="str">
        <f t="shared" si="7"/>
        <v/>
      </c>
      <c r="AY25" s="3" t="str">
        <f>IF($A25="","",IF((AND($A25="ADD",OR(AX25="",AX25="Local Authority"))),"17",(_xlfn.XLOOKUP(AX25,ud_sub_organisation[lookupValue],ud_sub_organisation[lookupKey],""))))</f>
        <v/>
      </c>
      <c r="AZ25" s="3" t="str">
        <f t="shared" si="8"/>
        <v/>
      </c>
      <c r="BA25" s="3" t="str">
        <f>IF($A25="","",IF((AND($A25="ADD",OR(AZ25="",AZ25="Vested Assets"))),"12",(_xlfn.XLOOKUP(AZ25,ud_work_category[lookupValue],ud_work_category[lookupKey],""))))</f>
        <v/>
      </c>
      <c r="BB25" s="8"/>
      <c r="BC25" s="2" t="str">
        <f t="shared" si="9"/>
        <v/>
      </c>
      <c r="BD25" s="3" t="str">
        <f t="shared" si="10"/>
        <v/>
      </c>
      <c r="BE25" s="3" t="str">
        <f>IF($A25="","",IF((AND($A25="ADD",OR(BD25="",BD25="Excellent"))),"1",(_xlfn.XLOOKUP(BD25,condition[lookupValue],condition[lookupKey],""))))</f>
        <v/>
      </c>
      <c r="BF25" s="7" t="str">
        <f t="shared" si="11"/>
        <v/>
      </c>
      <c r="BG25" s="9"/>
    </row>
    <row r="26" spans="2:5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X26" s="3" t="str">
        <f>IF($A26="ADD",IF(NOT(ISBLANK(W26)),_xlfn.XLOOKUP(W26,ud_actual_estimate[lookupValue],ud_actual_estimate[lookupKey],"ERROR"),""), "")</f>
        <v/>
      </c>
      <c r="AB26" s="3" t="str">
        <f>IF($A26="ADD",IF(NOT(ISBLANK(AA26)),_xlfn.XLOOKUP(AA26,ud_planting_medium[lookupValue],ud_planting_medium[lookupKey],"ERROR"),""), "")</f>
        <v/>
      </c>
      <c r="AK26" s="7"/>
      <c r="AL26" s="4"/>
      <c r="AM26" s="3" t="str">
        <f t="shared" si="3"/>
        <v/>
      </c>
      <c r="AN26" s="3" t="str">
        <f>IF($A26="","",IF((AND($A26="ADD",OR(AM26="",AM26="Neither"))),"3",(_xlfn.XLOOKUP(AM26,ud_replacement_status[lookupValue],ud_replacement_status[lookupKey],""))))</f>
        <v/>
      </c>
      <c r="AO26" s="3" t="str">
        <f t="shared" si="4"/>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5"/>
        <v/>
      </c>
      <c r="AU26" s="3" t="str">
        <f>IF($A26="","",IF((AND($A26="ADD",OR(AT26="",AT26="Queenstown-Lakes District Council"))),"70",(_xlfn.XLOOKUP(AT26,ud_organisation_owner[lookupValue],ud_organisation_owner[lookupKey],""))))</f>
        <v/>
      </c>
      <c r="AV26" s="3" t="str">
        <f t="shared" si="6"/>
        <v/>
      </c>
      <c r="AW26" s="3" t="str">
        <f>IF($A26="","",IF((AND($A26="ADD",OR(AV26="",AV26="Queenstown-Lakes District Council"))),"70",(_xlfn.XLOOKUP(AV26,ud_organisation_owner[lookupValue],ud_organisation_owner[lookupKey],""))))</f>
        <v/>
      </c>
      <c r="AX26" s="3" t="str">
        <f t="shared" si="7"/>
        <v/>
      </c>
      <c r="AY26" s="3" t="str">
        <f>IF($A26="","",IF((AND($A26="ADD",OR(AX26="",AX26="Local Authority"))),"17",(_xlfn.XLOOKUP(AX26,ud_sub_organisation[lookupValue],ud_sub_organisation[lookupKey],""))))</f>
        <v/>
      </c>
      <c r="AZ26" s="3" t="str">
        <f t="shared" si="8"/>
        <v/>
      </c>
      <c r="BA26" s="3" t="str">
        <f>IF($A26="","",IF((AND($A26="ADD",OR(AZ26="",AZ26="Vested Assets"))),"12",(_xlfn.XLOOKUP(AZ26,ud_work_category[lookupValue],ud_work_category[lookupKey],""))))</f>
        <v/>
      </c>
      <c r="BB26" s="8"/>
      <c r="BC26" s="2" t="str">
        <f t="shared" si="9"/>
        <v/>
      </c>
      <c r="BD26" s="3" t="str">
        <f t="shared" si="10"/>
        <v/>
      </c>
      <c r="BE26" s="3" t="str">
        <f>IF($A26="","",IF((AND($A26="ADD",OR(BD26="",BD26="Excellent"))),"1",(_xlfn.XLOOKUP(BD26,condition[lookupValue],condition[lookupKey],""))))</f>
        <v/>
      </c>
      <c r="BF26" s="7" t="str">
        <f t="shared" si="11"/>
        <v/>
      </c>
      <c r="BG26" s="9"/>
    </row>
    <row r="27" spans="2:5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X27" s="3" t="str">
        <f>IF($A27="ADD",IF(NOT(ISBLANK(W27)),_xlfn.XLOOKUP(W27,ud_actual_estimate[lookupValue],ud_actual_estimate[lookupKey],"ERROR"),""), "")</f>
        <v/>
      </c>
      <c r="AB27" s="3" t="str">
        <f>IF($A27="ADD",IF(NOT(ISBLANK(AA27)),_xlfn.XLOOKUP(AA27,ud_planting_medium[lookupValue],ud_planting_medium[lookupKey],"ERROR"),""), "")</f>
        <v/>
      </c>
      <c r="AK27" s="7"/>
      <c r="AL27" s="4"/>
      <c r="AM27" s="3" t="str">
        <f t="shared" si="3"/>
        <v/>
      </c>
      <c r="AN27" s="3" t="str">
        <f>IF($A27="","",IF((AND($A27="ADD",OR(AM27="",AM27="Neither"))),"3",(_xlfn.XLOOKUP(AM27,ud_replacement_status[lookupValue],ud_replacement_status[lookupKey],""))))</f>
        <v/>
      </c>
      <c r="AO27" s="3" t="str">
        <f t="shared" si="4"/>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5"/>
        <v/>
      </c>
      <c r="AU27" s="3" t="str">
        <f>IF($A27="","",IF((AND($A27="ADD",OR(AT27="",AT27="Queenstown-Lakes District Council"))),"70",(_xlfn.XLOOKUP(AT27,ud_organisation_owner[lookupValue],ud_organisation_owner[lookupKey],""))))</f>
        <v/>
      </c>
      <c r="AV27" s="3" t="str">
        <f t="shared" si="6"/>
        <v/>
      </c>
      <c r="AW27" s="3" t="str">
        <f>IF($A27="","",IF((AND($A27="ADD",OR(AV27="",AV27="Queenstown-Lakes District Council"))),"70",(_xlfn.XLOOKUP(AV27,ud_organisation_owner[lookupValue],ud_organisation_owner[lookupKey],""))))</f>
        <v/>
      </c>
      <c r="AX27" s="3" t="str">
        <f t="shared" si="7"/>
        <v/>
      </c>
      <c r="AY27" s="3" t="str">
        <f>IF($A27="","",IF((AND($A27="ADD",OR(AX27="",AX27="Local Authority"))),"17",(_xlfn.XLOOKUP(AX27,ud_sub_organisation[lookupValue],ud_sub_organisation[lookupKey],""))))</f>
        <v/>
      </c>
      <c r="AZ27" s="3" t="str">
        <f t="shared" si="8"/>
        <v/>
      </c>
      <c r="BA27" s="3" t="str">
        <f>IF($A27="","",IF((AND($A27="ADD",OR(AZ27="",AZ27="Vested Assets"))),"12",(_xlfn.XLOOKUP(AZ27,ud_work_category[lookupValue],ud_work_category[lookupKey],""))))</f>
        <v/>
      </c>
      <c r="BB27" s="8"/>
      <c r="BC27" s="2" t="str">
        <f t="shared" si="9"/>
        <v/>
      </c>
      <c r="BD27" s="3" t="str">
        <f t="shared" si="10"/>
        <v/>
      </c>
      <c r="BE27" s="3" t="str">
        <f>IF($A27="","",IF((AND($A27="ADD",OR(BD27="",BD27="Excellent"))),"1",(_xlfn.XLOOKUP(BD27,condition[lookupValue],condition[lookupKey],""))))</f>
        <v/>
      </c>
      <c r="BF27" s="7" t="str">
        <f t="shared" si="11"/>
        <v/>
      </c>
      <c r="BG27" s="9"/>
    </row>
    <row r="28" spans="2:5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X28" s="3" t="str">
        <f>IF($A28="ADD",IF(NOT(ISBLANK(W28)),_xlfn.XLOOKUP(W28,ud_actual_estimate[lookupValue],ud_actual_estimate[lookupKey],"ERROR"),""), "")</f>
        <v/>
      </c>
      <c r="AB28" s="3" t="str">
        <f>IF($A28="ADD",IF(NOT(ISBLANK(AA28)),_xlfn.XLOOKUP(AA28,ud_planting_medium[lookupValue],ud_planting_medium[lookupKey],"ERROR"),""), "")</f>
        <v/>
      </c>
      <c r="AK28" s="7"/>
      <c r="AL28" s="4"/>
      <c r="AM28" s="3" t="str">
        <f t="shared" si="3"/>
        <v/>
      </c>
      <c r="AN28" s="3" t="str">
        <f>IF($A28="","",IF((AND($A28="ADD",OR(AM28="",AM28="Neither"))),"3",(_xlfn.XLOOKUP(AM28,ud_replacement_status[lookupValue],ud_replacement_status[lookupKey],""))))</f>
        <v/>
      </c>
      <c r="AO28" s="3" t="str">
        <f t="shared" si="4"/>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5"/>
        <v/>
      </c>
      <c r="AU28" s="3" t="str">
        <f>IF($A28="","",IF((AND($A28="ADD",OR(AT28="",AT28="Queenstown-Lakes District Council"))),"70",(_xlfn.XLOOKUP(AT28,ud_organisation_owner[lookupValue],ud_organisation_owner[lookupKey],""))))</f>
        <v/>
      </c>
      <c r="AV28" s="3" t="str">
        <f t="shared" si="6"/>
        <v/>
      </c>
      <c r="AW28" s="3" t="str">
        <f>IF($A28="","",IF((AND($A28="ADD",OR(AV28="",AV28="Queenstown-Lakes District Council"))),"70",(_xlfn.XLOOKUP(AV28,ud_organisation_owner[lookupValue],ud_organisation_owner[lookupKey],""))))</f>
        <v/>
      </c>
      <c r="AX28" s="3" t="str">
        <f t="shared" si="7"/>
        <v/>
      </c>
      <c r="AY28" s="3" t="str">
        <f>IF($A28="","",IF((AND($A28="ADD",OR(AX28="",AX28="Local Authority"))),"17",(_xlfn.XLOOKUP(AX28,ud_sub_organisation[lookupValue],ud_sub_organisation[lookupKey],""))))</f>
        <v/>
      </c>
      <c r="AZ28" s="3" t="str">
        <f t="shared" si="8"/>
        <v/>
      </c>
      <c r="BA28" s="3" t="str">
        <f>IF($A28="","",IF((AND($A28="ADD",OR(AZ28="",AZ28="Vested Assets"))),"12",(_xlfn.XLOOKUP(AZ28,ud_work_category[lookupValue],ud_work_category[lookupKey],""))))</f>
        <v/>
      </c>
      <c r="BB28" s="8"/>
      <c r="BC28" s="2" t="str">
        <f t="shared" si="9"/>
        <v/>
      </c>
      <c r="BD28" s="3" t="str">
        <f t="shared" si="10"/>
        <v/>
      </c>
      <c r="BE28" s="3" t="str">
        <f>IF($A28="","",IF((AND($A28="ADD",OR(BD28="",BD28="Excellent"))),"1",(_xlfn.XLOOKUP(BD28,condition[lookupValue],condition[lookupKey],""))))</f>
        <v/>
      </c>
      <c r="BF28" s="7" t="str">
        <f t="shared" si="11"/>
        <v/>
      </c>
      <c r="BG28" s="9"/>
    </row>
    <row r="29" spans="2:5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X29" s="3" t="str">
        <f>IF($A29="ADD",IF(NOT(ISBLANK(W29)),_xlfn.XLOOKUP(W29,ud_actual_estimate[lookupValue],ud_actual_estimate[lookupKey],"ERROR"),""), "")</f>
        <v/>
      </c>
      <c r="AB29" s="3" t="str">
        <f>IF($A29="ADD",IF(NOT(ISBLANK(AA29)),_xlfn.XLOOKUP(AA29,ud_planting_medium[lookupValue],ud_planting_medium[lookupKey],"ERROR"),""), "")</f>
        <v/>
      </c>
      <c r="AK29" s="7"/>
      <c r="AL29" s="4"/>
      <c r="AM29" s="3" t="str">
        <f t="shared" si="3"/>
        <v/>
      </c>
      <c r="AN29" s="3" t="str">
        <f>IF($A29="","",IF((AND($A29="ADD",OR(AM29="",AM29="Neither"))),"3",(_xlfn.XLOOKUP(AM29,ud_replacement_status[lookupValue],ud_replacement_status[lookupKey],""))))</f>
        <v/>
      </c>
      <c r="AO29" s="3" t="str">
        <f t="shared" si="4"/>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5"/>
        <v/>
      </c>
      <c r="AU29" s="3" t="str">
        <f>IF($A29="","",IF((AND($A29="ADD",OR(AT29="",AT29="Queenstown-Lakes District Council"))),"70",(_xlfn.XLOOKUP(AT29,ud_organisation_owner[lookupValue],ud_organisation_owner[lookupKey],""))))</f>
        <v/>
      </c>
      <c r="AV29" s="3" t="str">
        <f t="shared" si="6"/>
        <v/>
      </c>
      <c r="AW29" s="3" t="str">
        <f>IF($A29="","",IF((AND($A29="ADD",OR(AV29="",AV29="Queenstown-Lakes District Council"))),"70",(_xlfn.XLOOKUP(AV29,ud_organisation_owner[lookupValue],ud_organisation_owner[lookupKey],""))))</f>
        <v/>
      </c>
      <c r="AX29" s="3" t="str">
        <f t="shared" si="7"/>
        <v/>
      </c>
      <c r="AY29" s="3" t="str">
        <f>IF($A29="","",IF((AND($A29="ADD",OR(AX29="",AX29="Local Authority"))),"17",(_xlfn.XLOOKUP(AX29,ud_sub_organisation[lookupValue],ud_sub_organisation[lookupKey],""))))</f>
        <v/>
      </c>
      <c r="AZ29" s="3" t="str">
        <f t="shared" si="8"/>
        <v/>
      </c>
      <c r="BA29" s="3" t="str">
        <f>IF($A29="","",IF((AND($A29="ADD",OR(AZ29="",AZ29="Vested Assets"))),"12",(_xlfn.XLOOKUP(AZ29,ud_work_category[lookupValue],ud_work_category[lookupKey],""))))</f>
        <v/>
      </c>
      <c r="BB29" s="8"/>
      <c r="BC29" s="2" t="str">
        <f t="shared" si="9"/>
        <v/>
      </c>
      <c r="BD29" s="3" t="str">
        <f t="shared" si="10"/>
        <v/>
      </c>
      <c r="BE29" s="3" t="str">
        <f>IF($A29="","",IF((AND($A29="ADD",OR(BD29="",BD29="Excellent"))),"1",(_xlfn.XLOOKUP(BD29,condition[lookupValue],condition[lookupKey],""))))</f>
        <v/>
      </c>
      <c r="BF29" s="7" t="str">
        <f t="shared" si="11"/>
        <v/>
      </c>
      <c r="BG29" s="9"/>
    </row>
    <row r="30" spans="2:5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X30" s="3" t="str">
        <f>IF($A30="ADD",IF(NOT(ISBLANK(W30)),_xlfn.XLOOKUP(W30,ud_actual_estimate[lookupValue],ud_actual_estimate[lookupKey],"ERROR"),""), "")</f>
        <v/>
      </c>
      <c r="AB30" s="3" t="str">
        <f>IF($A30="ADD",IF(NOT(ISBLANK(AA30)),_xlfn.XLOOKUP(AA30,ud_planting_medium[lookupValue],ud_planting_medium[lookupKey],"ERROR"),""), "")</f>
        <v/>
      </c>
      <c r="AK30" s="7"/>
      <c r="AL30" s="4"/>
      <c r="AM30" s="3" t="str">
        <f t="shared" si="3"/>
        <v/>
      </c>
      <c r="AN30" s="3" t="str">
        <f>IF($A30="","",IF((AND($A30="ADD",OR(AM30="",AM30="Neither"))),"3",(_xlfn.XLOOKUP(AM30,ud_replacement_status[lookupValue],ud_replacement_status[lookupKey],""))))</f>
        <v/>
      </c>
      <c r="AO30" s="3" t="str">
        <f t="shared" si="4"/>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5"/>
        <v/>
      </c>
      <c r="AU30" s="3" t="str">
        <f>IF($A30="","",IF((AND($A30="ADD",OR(AT30="",AT30="Queenstown-Lakes District Council"))),"70",(_xlfn.XLOOKUP(AT30,ud_organisation_owner[lookupValue],ud_organisation_owner[lookupKey],""))))</f>
        <v/>
      </c>
      <c r="AV30" s="3" t="str">
        <f t="shared" si="6"/>
        <v/>
      </c>
      <c r="AW30" s="3" t="str">
        <f>IF($A30="","",IF((AND($A30="ADD",OR(AV30="",AV30="Queenstown-Lakes District Council"))),"70",(_xlfn.XLOOKUP(AV30,ud_organisation_owner[lookupValue],ud_organisation_owner[lookupKey],""))))</f>
        <v/>
      </c>
      <c r="AX30" s="3" t="str">
        <f t="shared" si="7"/>
        <v/>
      </c>
      <c r="AY30" s="3" t="str">
        <f>IF($A30="","",IF((AND($A30="ADD",OR(AX30="",AX30="Local Authority"))),"17",(_xlfn.XLOOKUP(AX30,ud_sub_organisation[lookupValue],ud_sub_organisation[lookupKey],""))))</f>
        <v/>
      </c>
      <c r="AZ30" s="3" t="str">
        <f t="shared" si="8"/>
        <v/>
      </c>
      <c r="BA30" s="3" t="str">
        <f>IF($A30="","",IF((AND($A30="ADD",OR(AZ30="",AZ30="Vested Assets"))),"12",(_xlfn.XLOOKUP(AZ30,ud_work_category[lookupValue],ud_work_category[lookupKey],""))))</f>
        <v/>
      </c>
      <c r="BB30" s="8"/>
      <c r="BC30" s="2" t="str">
        <f t="shared" si="9"/>
        <v/>
      </c>
      <c r="BD30" s="3" t="str">
        <f t="shared" si="10"/>
        <v/>
      </c>
      <c r="BE30" s="3" t="str">
        <f>IF($A30="","",IF((AND($A30="ADD",OR(BD30="",BD30="Excellent"))),"1",(_xlfn.XLOOKUP(BD30,condition[lookupValue],condition[lookupKey],""))))</f>
        <v/>
      </c>
      <c r="BF30" s="7" t="str">
        <f t="shared" si="11"/>
        <v/>
      </c>
      <c r="BG30" s="9"/>
    </row>
    <row r="31" spans="2:5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X31" s="3" t="str">
        <f>IF($A31="ADD",IF(NOT(ISBLANK(W31)),_xlfn.XLOOKUP(W31,ud_actual_estimate[lookupValue],ud_actual_estimate[lookupKey],"ERROR"),""), "")</f>
        <v/>
      </c>
      <c r="AB31" s="3" t="str">
        <f>IF($A31="ADD",IF(NOT(ISBLANK(AA31)),_xlfn.XLOOKUP(AA31,ud_planting_medium[lookupValue],ud_planting_medium[lookupKey],"ERROR"),""), "")</f>
        <v/>
      </c>
      <c r="AK31" s="7"/>
      <c r="AL31" s="4"/>
      <c r="AM31" s="3" t="str">
        <f t="shared" si="3"/>
        <v/>
      </c>
      <c r="AN31" s="3" t="str">
        <f>IF($A31="","",IF((AND($A31="ADD",OR(AM31="",AM31="Neither"))),"3",(_xlfn.XLOOKUP(AM31,ud_replacement_status[lookupValue],ud_replacement_status[lookupKey],""))))</f>
        <v/>
      </c>
      <c r="AO31" s="3" t="str">
        <f t="shared" si="4"/>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5"/>
        <v/>
      </c>
      <c r="AU31" s="3" t="str">
        <f>IF($A31="","",IF((AND($A31="ADD",OR(AT31="",AT31="Queenstown-Lakes District Council"))),"70",(_xlfn.XLOOKUP(AT31,ud_organisation_owner[lookupValue],ud_organisation_owner[lookupKey],""))))</f>
        <v/>
      </c>
      <c r="AV31" s="3" t="str">
        <f t="shared" si="6"/>
        <v/>
      </c>
      <c r="AW31" s="3" t="str">
        <f>IF($A31="","",IF((AND($A31="ADD",OR(AV31="",AV31="Queenstown-Lakes District Council"))),"70",(_xlfn.XLOOKUP(AV31,ud_organisation_owner[lookupValue],ud_organisation_owner[lookupKey],""))))</f>
        <v/>
      </c>
      <c r="AX31" s="3" t="str">
        <f t="shared" si="7"/>
        <v/>
      </c>
      <c r="AY31" s="3" t="str">
        <f>IF($A31="","",IF((AND($A31="ADD",OR(AX31="",AX31="Local Authority"))),"17",(_xlfn.XLOOKUP(AX31,ud_sub_organisation[lookupValue],ud_sub_organisation[lookupKey],""))))</f>
        <v/>
      </c>
      <c r="AZ31" s="3" t="str">
        <f t="shared" si="8"/>
        <v/>
      </c>
      <c r="BA31" s="3" t="str">
        <f>IF($A31="","",IF((AND($A31="ADD",OR(AZ31="",AZ31="Vested Assets"))),"12",(_xlfn.XLOOKUP(AZ31,ud_work_category[lookupValue],ud_work_category[lookupKey],""))))</f>
        <v/>
      </c>
      <c r="BB31" s="8"/>
      <c r="BC31" s="2" t="str">
        <f t="shared" si="9"/>
        <v/>
      </c>
      <c r="BD31" s="3" t="str">
        <f t="shared" si="10"/>
        <v/>
      </c>
      <c r="BE31" s="3" t="str">
        <f>IF($A31="","",IF((AND($A31="ADD",OR(BD31="",BD31="Excellent"))),"1",(_xlfn.XLOOKUP(BD31,condition[lookupValue],condition[lookupKey],""))))</f>
        <v/>
      </c>
      <c r="BF31" s="7" t="str">
        <f t="shared" si="11"/>
        <v/>
      </c>
      <c r="BG31" s="9"/>
    </row>
    <row r="32" spans="2:5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X32" s="3" t="str">
        <f>IF($A32="ADD",IF(NOT(ISBLANK(W32)),_xlfn.XLOOKUP(W32,ud_actual_estimate[lookupValue],ud_actual_estimate[lookupKey],"ERROR"),""), "")</f>
        <v/>
      </c>
      <c r="AB32" s="3" t="str">
        <f>IF($A32="ADD",IF(NOT(ISBLANK(AA32)),_xlfn.XLOOKUP(AA32,ud_planting_medium[lookupValue],ud_planting_medium[lookupKey],"ERROR"),""), "")</f>
        <v/>
      </c>
      <c r="AK32" s="7"/>
      <c r="AL32" s="4"/>
      <c r="AM32" s="3" t="str">
        <f t="shared" si="3"/>
        <v/>
      </c>
      <c r="AN32" s="3" t="str">
        <f>IF($A32="","",IF((AND($A32="ADD",OR(AM32="",AM32="Neither"))),"3",(_xlfn.XLOOKUP(AM32,ud_replacement_status[lookupValue],ud_replacement_status[lookupKey],""))))</f>
        <v/>
      </c>
      <c r="AO32" s="3" t="str">
        <f t="shared" si="4"/>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5"/>
        <v/>
      </c>
      <c r="AU32" s="3" t="str">
        <f>IF($A32="","",IF((AND($A32="ADD",OR(AT32="",AT32="Queenstown-Lakes District Council"))),"70",(_xlfn.XLOOKUP(AT32,ud_organisation_owner[lookupValue],ud_organisation_owner[lookupKey],""))))</f>
        <v/>
      </c>
      <c r="AV32" s="3" t="str">
        <f t="shared" si="6"/>
        <v/>
      </c>
      <c r="AW32" s="3" t="str">
        <f>IF($A32="","",IF((AND($A32="ADD",OR(AV32="",AV32="Queenstown-Lakes District Council"))),"70",(_xlfn.XLOOKUP(AV32,ud_organisation_owner[lookupValue],ud_organisation_owner[lookupKey],""))))</f>
        <v/>
      </c>
      <c r="AX32" s="3" t="str">
        <f t="shared" si="7"/>
        <v/>
      </c>
      <c r="AY32" s="3" t="str">
        <f>IF($A32="","",IF((AND($A32="ADD",OR(AX32="",AX32="Local Authority"))),"17",(_xlfn.XLOOKUP(AX32,ud_sub_organisation[lookupValue],ud_sub_organisation[lookupKey],""))))</f>
        <v/>
      </c>
      <c r="AZ32" s="3" t="str">
        <f t="shared" si="8"/>
        <v/>
      </c>
      <c r="BA32" s="3" t="str">
        <f>IF($A32="","",IF((AND($A32="ADD",OR(AZ32="",AZ32="Vested Assets"))),"12",(_xlfn.XLOOKUP(AZ32,ud_work_category[lookupValue],ud_work_category[lookupKey],""))))</f>
        <v/>
      </c>
      <c r="BB32" s="8"/>
      <c r="BC32" s="2" t="str">
        <f t="shared" si="9"/>
        <v/>
      </c>
      <c r="BD32" s="3" t="str">
        <f t="shared" si="10"/>
        <v/>
      </c>
      <c r="BE32" s="3" t="str">
        <f>IF($A32="","",IF((AND($A32="ADD",OR(BD32="",BD32="Excellent"))),"1",(_xlfn.XLOOKUP(BD32,condition[lookupValue],condition[lookupKey],""))))</f>
        <v/>
      </c>
      <c r="BF32" s="7" t="str">
        <f t="shared" si="11"/>
        <v/>
      </c>
      <c r="BG32" s="9"/>
    </row>
    <row r="33" spans="2:5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X33" s="3" t="str">
        <f>IF($A33="ADD",IF(NOT(ISBLANK(W33)),_xlfn.XLOOKUP(W33,ud_actual_estimate[lookupValue],ud_actual_estimate[lookupKey],"ERROR"),""), "")</f>
        <v/>
      </c>
      <c r="AB33" s="3" t="str">
        <f>IF($A33="ADD",IF(NOT(ISBLANK(AA33)),_xlfn.XLOOKUP(AA33,ud_planting_medium[lookupValue],ud_planting_medium[lookupKey],"ERROR"),""), "")</f>
        <v/>
      </c>
      <c r="AK33" s="7"/>
      <c r="AL33" s="4"/>
      <c r="AM33" s="3" t="str">
        <f t="shared" si="3"/>
        <v/>
      </c>
      <c r="AN33" s="3" t="str">
        <f>IF($A33="","",IF((AND($A33="ADD",OR(AM33="",AM33="Neither"))),"3",(_xlfn.XLOOKUP(AM33,ud_replacement_status[lookupValue],ud_replacement_status[lookupKey],""))))</f>
        <v/>
      </c>
      <c r="AO33" s="3" t="str">
        <f t="shared" si="4"/>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5"/>
        <v/>
      </c>
      <c r="AU33" s="3" t="str">
        <f>IF($A33="","",IF((AND($A33="ADD",OR(AT33="",AT33="Queenstown-Lakes District Council"))),"70",(_xlfn.XLOOKUP(AT33,ud_organisation_owner[lookupValue],ud_organisation_owner[lookupKey],""))))</f>
        <v/>
      </c>
      <c r="AV33" s="3" t="str">
        <f t="shared" si="6"/>
        <v/>
      </c>
      <c r="AW33" s="3" t="str">
        <f>IF($A33="","",IF((AND($A33="ADD",OR(AV33="",AV33="Queenstown-Lakes District Council"))),"70",(_xlfn.XLOOKUP(AV33,ud_organisation_owner[lookupValue],ud_organisation_owner[lookupKey],""))))</f>
        <v/>
      </c>
      <c r="AX33" s="3" t="str">
        <f t="shared" si="7"/>
        <v/>
      </c>
      <c r="AY33" s="3" t="str">
        <f>IF($A33="","",IF((AND($A33="ADD",OR(AX33="",AX33="Local Authority"))),"17",(_xlfn.XLOOKUP(AX33,ud_sub_organisation[lookupValue],ud_sub_organisation[lookupKey],""))))</f>
        <v/>
      </c>
      <c r="AZ33" s="3" t="str">
        <f t="shared" si="8"/>
        <v/>
      </c>
      <c r="BA33" s="3" t="str">
        <f>IF($A33="","",IF((AND($A33="ADD",OR(AZ33="",AZ33="Vested Assets"))),"12",(_xlfn.XLOOKUP(AZ33,ud_work_category[lookupValue],ud_work_category[lookupKey],""))))</f>
        <v/>
      </c>
      <c r="BB33" s="8"/>
      <c r="BC33" s="2" t="str">
        <f t="shared" si="9"/>
        <v/>
      </c>
      <c r="BD33" s="3" t="str">
        <f t="shared" si="10"/>
        <v/>
      </c>
      <c r="BE33" s="3" t="str">
        <f>IF($A33="","",IF((AND($A33="ADD",OR(BD33="",BD33="Excellent"))),"1",(_xlfn.XLOOKUP(BD33,condition[lookupValue],condition[lookupKey],""))))</f>
        <v/>
      </c>
      <c r="BF33" s="7" t="str">
        <f t="shared" si="11"/>
        <v/>
      </c>
      <c r="BG33" s="9"/>
    </row>
    <row r="34" spans="2:5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X34" s="3" t="str">
        <f>IF($A34="ADD",IF(NOT(ISBLANK(W34)),_xlfn.XLOOKUP(W34,ud_actual_estimate[lookupValue],ud_actual_estimate[lookupKey],"ERROR"),""), "")</f>
        <v/>
      </c>
      <c r="AB34" s="3" t="str">
        <f>IF($A34="ADD",IF(NOT(ISBLANK(AA34)),_xlfn.XLOOKUP(AA34,ud_planting_medium[lookupValue],ud_planting_medium[lookupKey],"ERROR"),""), "")</f>
        <v/>
      </c>
      <c r="AK34" s="7"/>
      <c r="AL34" s="4"/>
      <c r="AM34" s="3" t="str">
        <f t="shared" si="3"/>
        <v/>
      </c>
      <c r="AN34" s="3" t="str">
        <f>IF($A34="","",IF((AND($A34="ADD",OR(AM34="",AM34="Neither"))),"3",(_xlfn.XLOOKUP(AM34,ud_replacement_status[lookupValue],ud_replacement_status[lookupKey],""))))</f>
        <v/>
      </c>
      <c r="AO34" s="3" t="str">
        <f t="shared" si="4"/>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5"/>
        <v/>
      </c>
      <c r="AU34" s="3" t="str">
        <f>IF($A34="","",IF((AND($A34="ADD",OR(AT34="",AT34="Queenstown-Lakes District Council"))),"70",(_xlfn.XLOOKUP(AT34,ud_organisation_owner[lookupValue],ud_organisation_owner[lookupKey],""))))</f>
        <v/>
      </c>
      <c r="AV34" s="3" t="str">
        <f t="shared" si="6"/>
        <v/>
      </c>
      <c r="AW34" s="3" t="str">
        <f>IF($A34="","",IF((AND($A34="ADD",OR(AV34="",AV34="Queenstown-Lakes District Council"))),"70",(_xlfn.XLOOKUP(AV34,ud_organisation_owner[lookupValue],ud_organisation_owner[lookupKey],""))))</f>
        <v/>
      </c>
      <c r="AX34" s="3" t="str">
        <f t="shared" si="7"/>
        <v/>
      </c>
      <c r="AY34" s="3" t="str">
        <f>IF($A34="","",IF((AND($A34="ADD",OR(AX34="",AX34="Local Authority"))),"17",(_xlfn.XLOOKUP(AX34,ud_sub_organisation[lookupValue],ud_sub_organisation[lookupKey],""))))</f>
        <v/>
      </c>
      <c r="AZ34" s="3" t="str">
        <f t="shared" si="8"/>
        <v/>
      </c>
      <c r="BA34" s="3" t="str">
        <f>IF($A34="","",IF((AND($A34="ADD",OR(AZ34="",AZ34="Vested Assets"))),"12",(_xlfn.XLOOKUP(AZ34,ud_work_category[lookupValue],ud_work_category[lookupKey],""))))</f>
        <v/>
      </c>
      <c r="BB34" s="8"/>
      <c r="BC34" s="2" t="str">
        <f t="shared" si="9"/>
        <v/>
      </c>
      <c r="BD34" s="3" t="str">
        <f t="shared" si="10"/>
        <v/>
      </c>
      <c r="BE34" s="3" t="str">
        <f>IF($A34="","",IF((AND($A34="ADD",OR(BD34="",BD34="Excellent"))),"1",(_xlfn.XLOOKUP(BD34,condition[lookupValue],condition[lookupKey],""))))</f>
        <v/>
      </c>
      <c r="BF34" s="7" t="str">
        <f t="shared" si="11"/>
        <v/>
      </c>
      <c r="BG34" s="9"/>
    </row>
    <row r="35" spans="2:5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X35" s="3" t="str">
        <f>IF($A35="ADD",IF(NOT(ISBLANK(W35)),_xlfn.XLOOKUP(W35,ud_actual_estimate[lookupValue],ud_actual_estimate[lookupKey],"ERROR"),""), "")</f>
        <v/>
      </c>
      <c r="AB35" s="3" t="str">
        <f>IF($A35="ADD",IF(NOT(ISBLANK(AA35)),_xlfn.XLOOKUP(AA35,ud_planting_medium[lookupValue],ud_planting_medium[lookupKey],"ERROR"),""), "")</f>
        <v/>
      </c>
      <c r="AK35" s="7"/>
      <c r="AL35" s="4"/>
      <c r="AM35" s="3" t="str">
        <f t="shared" si="3"/>
        <v/>
      </c>
      <c r="AN35" s="3" t="str">
        <f>IF($A35="","",IF((AND($A35="ADD",OR(AM35="",AM35="Neither"))),"3",(_xlfn.XLOOKUP(AM35,ud_replacement_status[lookupValue],ud_replacement_status[lookupKey],""))))</f>
        <v/>
      </c>
      <c r="AO35" s="3" t="str">
        <f t="shared" si="4"/>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5"/>
        <v/>
      </c>
      <c r="AU35" s="3" t="str">
        <f>IF($A35="","",IF((AND($A35="ADD",OR(AT35="",AT35="Queenstown-Lakes District Council"))),"70",(_xlfn.XLOOKUP(AT35,ud_organisation_owner[lookupValue],ud_organisation_owner[lookupKey],""))))</f>
        <v/>
      </c>
      <c r="AV35" s="3" t="str">
        <f t="shared" si="6"/>
        <v/>
      </c>
      <c r="AW35" s="3" t="str">
        <f>IF($A35="","",IF((AND($A35="ADD",OR(AV35="",AV35="Queenstown-Lakes District Council"))),"70",(_xlfn.XLOOKUP(AV35,ud_organisation_owner[lookupValue],ud_organisation_owner[lookupKey],""))))</f>
        <v/>
      </c>
      <c r="AX35" s="3" t="str">
        <f t="shared" si="7"/>
        <v/>
      </c>
      <c r="AY35" s="3" t="str">
        <f>IF($A35="","",IF((AND($A35="ADD",OR(AX35="",AX35="Local Authority"))),"17",(_xlfn.XLOOKUP(AX35,ud_sub_organisation[lookupValue],ud_sub_organisation[lookupKey],""))))</f>
        <v/>
      </c>
      <c r="AZ35" s="3" t="str">
        <f t="shared" si="8"/>
        <v/>
      </c>
      <c r="BA35" s="3" t="str">
        <f>IF($A35="","",IF((AND($A35="ADD",OR(AZ35="",AZ35="Vested Assets"))),"12",(_xlfn.XLOOKUP(AZ35,ud_work_category[lookupValue],ud_work_category[lookupKey],""))))</f>
        <v/>
      </c>
      <c r="BB35" s="8"/>
      <c r="BC35" s="2" t="str">
        <f t="shared" si="9"/>
        <v/>
      </c>
      <c r="BD35" s="3" t="str">
        <f t="shared" si="10"/>
        <v/>
      </c>
      <c r="BE35" s="3" t="str">
        <f>IF($A35="","",IF((AND($A35="ADD",OR(BD35="",BD35="Excellent"))),"1",(_xlfn.XLOOKUP(BD35,condition[lookupValue],condition[lookupKey],""))))</f>
        <v/>
      </c>
      <c r="BF35" s="7" t="str">
        <f t="shared" si="11"/>
        <v/>
      </c>
      <c r="BG35" s="9"/>
    </row>
    <row r="36" spans="2:5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X36" s="3" t="str">
        <f>IF($A36="ADD",IF(NOT(ISBLANK(W36)),_xlfn.XLOOKUP(W36,ud_actual_estimate[lookupValue],ud_actual_estimate[lookupKey],"ERROR"),""), "")</f>
        <v/>
      </c>
      <c r="AB36" s="3" t="str">
        <f>IF($A36="ADD",IF(NOT(ISBLANK(AA36)),_xlfn.XLOOKUP(AA36,ud_planting_medium[lookupValue],ud_planting_medium[lookupKey],"ERROR"),""), "")</f>
        <v/>
      </c>
      <c r="AK36" s="7"/>
      <c r="AL36" s="4"/>
      <c r="AM36" s="3" t="str">
        <f t="shared" si="3"/>
        <v/>
      </c>
      <c r="AN36" s="3" t="str">
        <f>IF($A36="","",IF((AND($A36="ADD",OR(AM36="",AM36="Neither"))),"3",(_xlfn.XLOOKUP(AM36,ud_replacement_status[lookupValue],ud_replacement_status[lookupKey],""))))</f>
        <v/>
      </c>
      <c r="AO36" s="3" t="str">
        <f t="shared" si="4"/>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5"/>
        <v/>
      </c>
      <c r="AU36" s="3" t="str">
        <f>IF($A36="","",IF((AND($A36="ADD",OR(AT36="",AT36="Queenstown-Lakes District Council"))),"70",(_xlfn.XLOOKUP(AT36,ud_organisation_owner[lookupValue],ud_organisation_owner[lookupKey],""))))</f>
        <v/>
      </c>
      <c r="AV36" s="3" t="str">
        <f t="shared" si="6"/>
        <v/>
      </c>
      <c r="AW36" s="3" t="str">
        <f>IF($A36="","",IF((AND($A36="ADD",OR(AV36="",AV36="Queenstown-Lakes District Council"))),"70",(_xlfn.XLOOKUP(AV36,ud_organisation_owner[lookupValue],ud_organisation_owner[lookupKey],""))))</f>
        <v/>
      </c>
      <c r="AX36" s="3" t="str">
        <f t="shared" si="7"/>
        <v/>
      </c>
      <c r="AY36" s="3" t="str">
        <f>IF($A36="","",IF((AND($A36="ADD",OR(AX36="",AX36="Local Authority"))),"17",(_xlfn.XLOOKUP(AX36,ud_sub_organisation[lookupValue],ud_sub_organisation[lookupKey],""))))</f>
        <v/>
      </c>
      <c r="AZ36" s="3" t="str">
        <f t="shared" si="8"/>
        <v/>
      </c>
      <c r="BA36" s="3" t="str">
        <f>IF($A36="","",IF((AND($A36="ADD",OR(AZ36="",AZ36="Vested Assets"))),"12",(_xlfn.XLOOKUP(AZ36,ud_work_category[lookupValue],ud_work_category[lookupKey],""))))</f>
        <v/>
      </c>
      <c r="BB36" s="8"/>
      <c r="BC36" s="2" t="str">
        <f t="shared" si="9"/>
        <v/>
      </c>
      <c r="BD36" s="3" t="str">
        <f t="shared" si="10"/>
        <v/>
      </c>
      <c r="BE36" s="3" t="str">
        <f>IF($A36="","",IF((AND($A36="ADD",OR(BD36="",BD36="Excellent"))),"1",(_xlfn.XLOOKUP(BD36,condition[lookupValue],condition[lookupKey],""))))</f>
        <v/>
      </c>
      <c r="BF36" s="7" t="str">
        <f t="shared" si="11"/>
        <v/>
      </c>
      <c r="BG36" s="9"/>
    </row>
    <row r="37" spans="2:5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X37" s="3" t="str">
        <f>IF($A37="ADD",IF(NOT(ISBLANK(W37)),_xlfn.XLOOKUP(W37,ud_actual_estimate[lookupValue],ud_actual_estimate[lookupKey],"ERROR"),""), "")</f>
        <v/>
      </c>
      <c r="AB37" s="3" t="str">
        <f>IF($A37="ADD",IF(NOT(ISBLANK(AA37)),_xlfn.XLOOKUP(AA37,ud_planting_medium[lookupValue],ud_planting_medium[lookupKey],"ERROR"),""), "")</f>
        <v/>
      </c>
      <c r="AK37" s="7"/>
      <c r="AL37" s="4"/>
      <c r="AM37" s="3" t="str">
        <f t="shared" si="3"/>
        <v/>
      </c>
      <c r="AN37" s="3" t="str">
        <f>IF($A37="","",IF((AND($A37="ADD",OR(AM37="",AM37="Neither"))),"3",(_xlfn.XLOOKUP(AM37,ud_replacement_status[lookupValue],ud_replacement_status[lookupKey],""))))</f>
        <v/>
      </c>
      <c r="AO37" s="3" t="str">
        <f t="shared" si="4"/>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5"/>
        <v/>
      </c>
      <c r="AU37" s="3" t="str">
        <f>IF($A37="","",IF((AND($A37="ADD",OR(AT37="",AT37="Queenstown-Lakes District Council"))),"70",(_xlfn.XLOOKUP(AT37,ud_organisation_owner[lookupValue],ud_organisation_owner[lookupKey],""))))</f>
        <v/>
      </c>
      <c r="AV37" s="3" t="str">
        <f t="shared" si="6"/>
        <v/>
      </c>
      <c r="AW37" s="3" t="str">
        <f>IF($A37="","",IF((AND($A37="ADD",OR(AV37="",AV37="Queenstown-Lakes District Council"))),"70",(_xlfn.XLOOKUP(AV37,ud_organisation_owner[lookupValue],ud_organisation_owner[lookupKey],""))))</f>
        <v/>
      </c>
      <c r="AX37" s="3" t="str">
        <f t="shared" si="7"/>
        <v/>
      </c>
      <c r="AY37" s="3" t="str">
        <f>IF($A37="","",IF((AND($A37="ADD",OR(AX37="",AX37="Local Authority"))),"17",(_xlfn.XLOOKUP(AX37,ud_sub_organisation[lookupValue],ud_sub_organisation[lookupKey],""))))</f>
        <v/>
      </c>
      <c r="AZ37" s="3" t="str">
        <f t="shared" si="8"/>
        <v/>
      </c>
      <c r="BA37" s="3" t="str">
        <f>IF($A37="","",IF((AND($A37="ADD",OR(AZ37="",AZ37="Vested Assets"))),"12",(_xlfn.XLOOKUP(AZ37,ud_work_category[lookupValue],ud_work_category[lookupKey],""))))</f>
        <v/>
      </c>
      <c r="BB37" s="8"/>
      <c r="BC37" s="2" t="str">
        <f t="shared" si="9"/>
        <v/>
      </c>
      <c r="BD37" s="3" t="str">
        <f t="shared" si="10"/>
        <v/>
      </c>
      <c r="BE37" s="3" t="str">
        <f>IF($A37="","",IF((AND($A37="ADD",OR(BD37="",BD37="Excellent"))),"1",(_xlfn.XLOOKUP(BD37,condition[lookupValue],condition[lookupKey],""))))</f>
        <v/>
      </c>
      <c r="BF37" s="7" t="str">
        <f t="shared" si="11"/>
        <v/>
      </c>
      <c r="BG37" s="9"/>
    </row>
    <row r="38" spans="2:5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X38" s="3" t="str">
        <f>IF($A38="ADD",IF(NOT(ISBLANK(W38)),_xlfn.XLOOKUP(W38,ud_actual_estimate[lookupValue],ud_actual_estimate[lookupKey],"ERROR"),""), "")</f>
        <v/>
      </c>
      <c r="AB38" s="3" t="str">
        <f>IF($A38="ADD",IF(NOT(ISBLANK(AA38)),_xlfn.XLOOKUP(AA38,ud_planting_medium[lookupValue],ud_planting_medium[lookupKey],"ERROR"),""), "")</f>
        <v/>
      </c>
      <c r="AK38" s="7"/>
      <c r="AL38" s="4"/>
      <c r="AM38" s="3" t="str">
        <f t="shared" si="3"/>
        <v/>
      </c>
      <c r="AN38" s="3" t="str">
        <f>IF($A38="","",IF((AND($A38="ADD",OR(AM38="",AM38="Neither"))),"3",(_xlfn.XLOOKUP(AM38,ud_replacement_status[lookupValue],ud_replacement_status[lookupKey],""))))</f>
        <v/>
      </c>
      <c r="AO38" s="3" t="str">
        <f t="shared" si="4"/>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5"/>
        <v/>
      </c>
      <c r="AU38" s="3" t="str">
        <f>IF($A38="","",IF((AND($A38="ADD",OR(AT38="",AT38="Queenstown-Lakes District Council"))),"70",(_xlfn.XLOOKUP(AT38,ud_organisation_owner[lookupValue],ud_organisation_owner[lookupKey],""))))</f>
        <v/>
      </c>
      <c r="AV38" s="3" t="str">
        <f t="shared" si="6"/>
        <v/>
      </c>
      <c r="AW38" s="3" t="str">
        <f>IF($A38="","",IF((AND($A38="ADD",OR(AV38="",AV38="Queenstown-Lakes District Council"))),"70",(_xlfn.XLOOKUP(AV38,ud_organisation_owner[lookupValue],ud_organisation_owner[lookupKey],""))))</f>
        <v/>
      </c>
      <c r="AX38" s="3" t="str">
        <f t="shared" si="7"/>
        <v/>
      </c>
      <c r="AY38" s="3" t="str">
        <f>IF($A38="","",IF((AND($A38="ADD",OR(AX38="",AX38="Local Authority"))),"17",(_xlfn.XLOOKUP(AX38,ud_sub_organisation[lookupValue],ud_sub_organisation[lookupKey],""))))</f>
        <v/>
      </c>
      <c r="AZ38" s="3" t="str">
        <f t="shared" si="8"/>
        <v/>
      </c>
      <c r="BA38" s="3" t="str">
        <f>IF($A38="","",IF((AND($A38="ADD",OR(AZ38="",AZ38="Vested Assets"))),"12",(_xlfn.XLOOKUP(AZ38,ud_work_category[lookupValue],ud_work_category[lookupKey],""))))</f>
        <v/>
      </c>
      <c r="BB38" s="8"/>
      <c r="BC38" s="2" t="str">
        <f t="shared" si="9"/>
        <v/>
      </c>
      <c r="BD38" s="3" t="str">
        <f t="shared" si="10"/>
        <v/>
      </c>
      <c r="BE38" s="3" t="str">
        <f>IF($A38="","",IF((AND($A38="ADD",OR(BD38="",BD38="Excellent"))),"1",(_xlfn.XLOOKUP(BD38,condition[lookupValue],condition[lookupKey],""))))</f>
        <v/>
      </c>
      <c r="BF38" s="7" t="str">
        <f t="shared" si="11"/>
        <v/>
      </c>
      <c r="BG38" s="9"/>
    </row>
    <row r="39" spans="2:5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X39" s="3" t="str">
        <f>IF($A39="ADD",IF(NOT(ISBLANK(W39)),_xlfn.XLOOKUP(W39,ud_actual_estimate[lookupValue],ud_actual_estimate[lookupKey],"ERROR"),""), "")</f>
        <v/>
      </c>
      <c r="AB39" s="3" t="str">
        <f>IF($A39="ADD",IF(NOT(ISBLANK(AA39)),_xlfn.XLOOKUP(AA39,ud_planting_medium[lookupValue],ud_planting_medium[lookupKey],"ERROR"),""), "")</f>
        <v/>
      </c>
      <c r="AK39" s="7"/>
      <c r="AL39" s="4"/>
      <c r="AM39" s="3" t="str">
        <f t="shared" si="3"/>
        <v/>
      </c>
      <c r="AN39" s="3" t="str">
        <f>IF($A39="","",IF((AND($A39="ADD",OR(AM39="",AM39="Neither"))),"3",(_xlfn.XLOOKUP(AM39,ud_replacement_status[lookupValue],ud_replacement_status[lookupKey],""))))</f>
        <v/>
      </c>
      <c r="AO39" s="3" t="str">
        <f t="shared" si="4"/>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5"/>
        <v/>
      </c>
      <c r="AU39" s="3" t="str">
        <f>IF($A39="","",IF((AND($A39="ADD",OR(AT39="",AT39="Queenstown-Lakes District Council"))),"70",(_xlfn.XLOOKUP(AT39,ud_organisation_owner[lookupValue],ud_organisation_owner[lookupKey],""))))</f>
        <v/>
      </c>
      <c r="AV39" s="3" t="str">
        <f t="shared" si="6"/>
        <v/>
      </c>
      <c r="AW39" s="3" t="str">
        <f>IF($A39="","",IF((AND($A39="ADD",OR(AV39="",AV39="Queenstown-Lakes District Council"))),"70",(_xlfn.XLOOKUP(AV39,ud_organisation_owner[lookupValue],ud_organisation_owner[lookupKey],""))))</f>
        <v/>
      </c>
      <c r="AX39" s="3" t="str">
        <f t="shared" si="7"/>
        <v/>
      </c>
      <c r="AY39" s="3" t="str">
        <f>IF($A39="","",IF((AND($A39="ADD",OR(AX39="",AX39="Local Authority"))),"17",(_xlfn.XLOOKUP(AX39,ud_sub_organisation[lookupValue],ud_sub_organisation[lookupKey],""))))</f>
        <v/>
      </c>
      <c r="AZ39" s="3" t="str">
        <f t="shared" si="8"/>
        <v/>
      </c>
      <c r="BA39" s="3" t="str">
        <f>IF($A39="","",IF((AND($A39="ADD",OR(AZ39="",AZ39="Vested Assets"))),"12",(_xlfn.XLOOKUP(AZ39,ud_work_category[lookupValue],ud_work_category[lookupKey],""))))</f>
        <v/>
      </c>
      <c r="BB39" s="8"/>
      <c r="BC39" s="2" t="str">
        <f t="shared" si="9"/>
        <v/>
      </c>
      <c r="BD39" s="3" t="str">
        <f t="shared" si="10"/>
        <v/>
      </c>
      <c r="BE39" s="3" t="str">
        <f>IF($A39="","",IF((AND($A39="ADD",OR(BD39="",BD39="Excellent"))),"1",(_xlfn.XLOOKUP(BD39,condition[lookupValue],condition[lookupKey],""))))</f>
        <v/>
      </c>
      <c r="BF39" s="7" t="str">
        <f t="shared" si="11"/>
        <v/>
      </c>
      <c r="BG39" s="9"/>
    </row>
    <row r="40" spans="2:5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X40" s="3" t="str">
        <f>IF($A40="ADD",IF(NOT(ISBLANK(W40)),_xlfn.XLOOKUP(W40,ud_actual_estimate[lookupValue],ud_actual_estimate[lookupKey],"ERROR"),""), "")</f>
        <v/>
      </c>
      <c r="AB40" s="3" t="str">
        <f>IF($A40="ADD",IF(NOT(ISBLANK(AA40)),_xlfn.XLOOKUP(AA40,ud_planting_medium[lookupValue],ud_planting_medium[lookupKey],"ERROR"),""), "")</f>
        <v/>
      </c>
      <c r="AK40" s="7"/>
      <c r="AL40" s="4"/>
      <c r="AM40" s="3" t="str">
        <f t="shared" si="3"/>
        <v/>
      </c>
      <c r="AN40" s="3" t="str">
        <f>IF($A40="","",IF((AND($A40="ADD",OR(AM40="",AM40="Neither"))),"3",(_xlfn.XLOOKUP(AM40,ud_replacement_status[lookupValue],ud_replacement_status[lookupKey],""))))</f>
        <v/>
      </c>
      <c r="AO40" s="3" t="str">
        <f t="shared" si="4"/>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5"/>
        <v/>
      </c>
      <c r="AU40" s="3" t="str">
        <f>IF($A40="","",IF((AND($A40="ADD",OR(AT40="",AT40="Queenstown-Lakes District Council"))),"70",(_xlfn.XLOOKUP(AT40,ud_organisation_owner[lookupValue],ud_organisation_owner[lookupKey],""))))</f>
        <v/>
      </c>
      <c r="AV40" s="3" t="str">
        <f t="shared" si="6"/>
        <v/>
      </c>
      <c r="AW40" s="3" t="str">
        <f>IF($A40="","",IF((AND($A40="ADD",OR(AV40="",AV40="Queenstown-Lakes District Council"))),"70",(_xlfn.XLOOKUP(AV40,ud_organisation_owner[lookupValue],ud_organisation_owner[lookupKey],""))))</f>
        <v/>
      </c>
      <c r="AX40" s="3" t="str">
        <f t="shared" si="7"/>
        <v/>
      </c>
      <c r="AY40" s="3" t="str">
        <f>IF($A40="","",IF((AND($A40="ADD",OR(AX40="",AX40="Local Authority"))),"17",(_xlfn.XLOOKUP(AX40,ud_sub_organisation[lookupValue],ud_sub_organisation[lookupKey],""))))</f>
        <v/>
      </c>
      <c r="AZ40" s="3" t="str">
        <f t="shared" si="8"/>
        <v/>
      </c>
      <c r="BA40" s="3" t="str">
        <f>IF($A40="","",IF((AND($A40="ADD",OR(AZ40="",AZ40="Vested Assets"))),"12",(_xlfn.XLOOKUP(AZ40,ud_work_category[lookupValue],ud_work_category[lookupKey],""))))</f>
        <v/>
      </c>
      <c r="BB40" s="8"/>
      <c r="BC40" s="2" t="str">
        <f t="shared" si="9"/>
        <v/>
      </c>
      <c r="BD40" s="3" t="str">
        <f t="shared" si="10"/>
        <v/>
      </c>
      <c r="BE40" s="3" t="str">
        <f>IF($A40="","",IF((AND($A40="ADD",OR(BD40="",BD40="Excellent"))),"1",(_xlfn.XLOOKUP(BD40,condition[lookupValue],condition[lookupKey],""))))</f>
        <v/>
      </c>
      <c r="BF40" s="7" t="str">
        <f t="shared" si="11"/>
        <v/>
      </c>
      <c r="BG40" s="9"/>
    </row>
    <row r="41" spans="2:5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X41" s="3" t="str">
        <f>IF($A41="ADD",IF(NOT(ISBLANK(W41)),_xlfn.XLOOKUP(W41,ud_actual_estimate[lookupValue],ud_actual_estimate[lookupKey],"ERROR"),""), "")</f>
        <v/>
      </c>
      <c r="AB41" s="3" t="str">
        <f>IF($A41="ADD",IF(NOT(ISBLANK(AA41)),_xlfn.XLOOKUP(AA41,ud_planting_medium[lookupValue],ud_planting_medium[lookupKey],"ERROR"),""), "")</f>
        <v/>
      </c>
      <c r="AK41" s="7"/>
      <c r="AL41" s="4"/>
      <c r="AM41" s="3" t="str">
        <f t="shared" si="3"/>
        <v/>
      </c>
      <c r="AN41" s="3" t="str">
        <f>IF($A41="","",IF((AND($A41="ADD",OR(AM41="",AM41="Neither"))),"3",(_xlfn.XLOOKUP(AM41,ud_replacement_status[lookupValue],ud_replacement_status[lookupKey],""))))</f>
        <v/>
      </c>
      <c r="AO41" s="3" t="str">
        <f t="shared" si="4"/>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5"/>
        <v/>
      </c>
      <c r="AU41" s="3" t="str">
        <f>IF($A41="","",IF((AND($A41="ADD",OR(AT41="",AT41="Queenstown-Lakes District Council"))),"70",(_xlfn.XLOOKUP(AT41,ud_organisation_owner[lookupValue],ud_organisation_owner[lookupKey],""))))</f>
        <v/>
      </c>
      <c r="AV41" s="3" t="str">
        <f t="shared" si="6"/>
        <v/>
      </c>
      <c r="AW41" s="3" t="str">
        <f>IF($A41="","",IF((AND($A41="ADD",OR(AV41="",AV41="Queenstown-Lakes District Council"))),"70",(_xlfn.XLOOKUP(AV41,ud_organisation_owner[lookupValue],ud_organisation_owner[lookupKey],""))))</f>
        <v/>
      </c>
      <c r="AX41" s="3" t="str">
        <f t="shared" si="7"/>
        <v/>
      </c>
      <c r="AY41" s="3" t="str">
        <f>IF($A41="","",IF((AND($A41="ADD",OR(AX41="",AX41="Local Authority"))),"17",(_xlfn.XLOOKUP(AX41,ud_sub_organisation[lookupValue],ud_sub_organisation[lookupKey],""))))</f>
        <v/>
      </c>
      <c r="AZ41" s="3" t="str">
        <f t="shared" si="8"/>
        <v/>
      </c>
      <c r="BA41" s="3" t="str">
        <f>IF($A41="","",IF((AND($A41="ADD",OR(AZ41="",AZ41="Vested Assets"))),"12",(_xlfn.XLOOKUP(AZ41,ud_work_category[lookupValue],ud_work_category[lookupKey],""))))</f>
        <v/>
      </c>
      <c r="BB41" s="8"/>
      <c r="BC41" s="2" t="str">
        <f t="shared" si="9"/>
        <v/>
      </c>
      <c r="BD41" s="3" t="str">
        <f t="shared" si="10"/>
        <v/>
      </c>
      <c r="BE41" s="3" t="str">
        <f>IF($A41="","",IF((AND($A41="ADD",OR(BD41="",BD41="Excellent"))),"1",(_xlfn.XLOOKUP(BD41,condition[lookupValue],condition[lookupKey],""))))</f>
        <v/>
      </c>
      <c r="BF41" s="7" t="str">
        <f t="shared" si="11"/>
        <v/>
      </c>
      <c r="BG41" s="9"/>
    </row>
    <row r="42" spans="2:5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X42" s="3" t="str">
        <f>IF($A42="ADD",IF(NOT(ISBLANK(W42)),_xlfn.XLOOKUP(W42,ud_actual_estimate[lookupValue],ud_actual_estimate[lookupKey],"ERROR"),""), "")</f>
        <v/>
      </c>
      <c r="AB42" s="3" t="str">
        <f>IF($A42="ADD",IF(NOT(ISBLANK(AA42)),_xlfn.XLOOKUP(AA42,ud_planting_medium[lookupValue],ud_planting_medium[lookupKey],"ERROR"),""), "")</f>
        <v/>
      </c>
      <c r="AK42" s="7"/>
      <c r="AL42" s="4"/>
      <c r="AM42" s="3" t="str">
        <f t="shared" si="3"/>
        <v/>
      </c>
      <c r="AN42" s="3" t="str">
        <f>IF($A42="","",IF((AND($A42="ADD",OR(AM42="",AM42="Neither"))),"3",(_xlfn.XLOOKUP(AM42,ud_replacement_status[lookupValue],ud_replacement_status[lookupKey],""))))</f>
        <v/>
      </c>
      <c r="AO42" s="3" t="str">
        <f t="shared" si="4"/>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5"/>
        <v/>
      </c>
      <c r="AU42" s="3" t="str">
        <f>IF($A42="","",IF((AND($A42="ADD",OR(AT42="",AT42="Queenstown-Lakes District Council"))),"70",(_xlfn.XLOOKUP(AT42,ud_organisation_owner[lookupValue],ud_organisation_owner[lookupKey],""))))</f>
        <v/>
      </c>
      <c r="AV42" s="3" t="str">
        <f t="shared" si="6"/>
        <v/>
      </c>
      <c r="AW42" s="3" t="str">
        <f>IF($A42="","",IF((AND($A42="ADD",OR(AV42="",AV42="Queenstown-Lakes District Council"))),"70",(_xlfn.XLOOKUP(AV42,ud_organisation_owner[lookupValue],ud_organisation_owner[lookupKey],""))))</f>
        <v/>
      </c>
      <c r="AX42" s="3" t="str">
        <f t="shared" si="7"/>
        <v/>
      </c>
      <c r="AY42" s="3" t="str">
        <f>IF($A42="","",IF((AND($A42="ADD",OR(AX42="",AX42="Local Authority"))),"17",(_xlfn.XLOOKUP(AX42,ud_sub_organisation[lookupValue],ud_sub_organisation[lookupKey],""))))</f>
        <v/>
      </c>
      <c r="AZ42" s="3" t="str">
        <f t="shared" si="8"/>
        <v/>
      </c>
      <c r="BA42" s="3" t="str">
        <f>IF($A42="","",IF((AND($A42="ADD",OR(AZ42="",AZ42="Vested Assets"))),"12",(_xlfn.XLOOKUP(AZ42,ud_work_category[lookupValue],ud_work_category[lookupKey],""))))</f>
        <v/>
      </c>
      <c r="BB42" s="8"/>
      <c r="BC42" s="2" t="str">
        <f t="shared" si="9"/>
        <v/>
      </c>
      <c r="BD42" s="3" t="str">
        <f t="shared" si="10"/>
        <v/>
      </c>
      <c r="BE42" s="3" t="str">
        <f>IF($A42="","",IF((AND($A42="ADD",OR(BD42="",BD42="Excellent"))),"1",(_xlfn.XLOOKUP(BD42,condition[lookupValue],condition[lookupKey],""))))</f>
        <v/>
      </c>
      <c r="BF42" s="7" t="str">
        <f t="shared" si="11"/>
        <v/>
      </c>
      <c r="BG42" s="9"/>
    </row>
    <row r="43" spans="2:5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X43" s="3" t="str">
        <f>IF($A43="ADD",IF(NOT(ISBLANK(W43)),_xlfn.XLOOKUP(W43,ud_actual_estimate[lookupValue],ud_actual_estimate[lookupKey],"ERROR"),""), "")</f>
        <v/>
      </c>
      <c r="AB43" s="3" t="str">
        <f>IF($A43="ADD",IF(NOT(ISBLANK(AA43)),_xlfn.XLOOKUP(AA43,ud_planting_medium[lookupValue],ud_planting_medium[lookupKey],"ERROR"),""), "")</f>
        <v/>
      </c>
      <c r="AK43" s="7"/>
      <c r="AL43" s="4"/>
      <c r="AM43" s="3" t="str">
        <f t="shared" si="3"/>
        <v/>
      </c>
      <c r="AN43" s="3" t="str">
        <f>IF($A43="","",IF((AND($A43="ADD",OR(AM43="",AM43="Neither"))),"3",(_xlfn.XLOOKUP(AM43,ud_replacement_status[lookupValue],ud_replacement_status[lookupKey],""))))</f>
        <v/>
      </c>
      <c r="AO43" s="3" t="str">
        <f t="shared" si="4"/>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5"/>
        <v/>
      </c>
      <c r="AU43" s="3" t="str">
        <f>IF($A43="","",IF((AND($A43="ADD",OR(AT43="",AT43="Queenstown-Lakes District Council"))),"70",(_xlfn.XLOOKUP(AT43,ud_organisation_owner[lookupValue],ud_organisation_owner[lookupKey],""))))</f>
        <v/>
      </c>
      <c r="AV43" s="3" t="str">
        <f t="shared" si="6"/>
        <v/>
      </c>
      <c r="AW43" s="3" t="str">
        <f>IF($A43="","",IF((AND($A43="ADD",OR(AV43="",AV43="Queenstown-Lakes District Council"))),"70",(_xlfn.XLOOKUP(AV43,ud_organisation_owner[lookupValue],ud_organisation_owner[lookupKey],""))))</f>
        <v/>
      </c>
      <c r="AX43" s="3" t="str">
        <f t="shared" si="7"/>
        <v/>
      </c>
      <c r="AY43" s="3" t="str">
        <f>IF($A43="","",IF((AND($A43="ADD",OR(AX43="",AX43="Local Authority"))),"17",(_xlfn.XLOOKUP(AX43,ud_sub_organisation[lookupValue],ud_sub_organisation[lookupKey],""))))</f>
        <v/>
      </c>
      <c r="AZ43" s="3" t="str">
        <f t="shared" si="8"/>
        <v/>
      </c>
      <c r="BA43" s="3" t="str">
        <f>IF($A43="","",IF((AND($A43="ADD",OR(AZ43="",AZ43="Vested Assets"))),"12",(_xlfn.XLOOKUP(AZ43,ud_work_category[lookupValue],ud_work_category[lookupKey],""))))</f>
        <v/>
      </c>
      <c r="BB43" s="8"/>
      <c r="BC43" s="2" t="str">
        <f t="shared" si="9"/>
        <v/>
      </c>
      <c r="BD43" s="3" t="str">
        <f t="shared" si="10"/>
        <v/>
      </c>
      <c r="BE43" s="3" t="str">
        <f>IF($A43="","",IF((AND($A43="ADD",OR(BD43="",BD43="Excellent"))),"1",(_xlfn.XLOOKUP(BD43,condition[lookupValue],condition[lookupKey],""))))</f>
        <v/>
      </c>
      <c r="BF43" s="7" t="str">
        <f t="shared" si="11"/>
        <v/>
      </c>
      <c r="BG43" s="9"/>
    </row>
    <row r="44" spans="2:5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X44" s="3" t="str">
        <f>IF($A44="ADD",IF(NOT(ISBLANK(W44)),_xlfn.XLOOKUP(W44,ud_actual_estimate[lookupValue],ud_actual_estimate[lookupKey],"ERROR"),""), "")</f>
        <v/>
      </c>
      <c r="AB44" s="3" t="str">
        <f>IF($A44="ADD",IF(NOT(ISBLANK(AA44)),_xlfn.XLOOKUP(AA44,ud_planting_medium[lookupValue],ud_planting_medium[lookupKey],"ERROR"),""), "")</f>
        <v/>
      </c>
      <c r="AK44" s="7"/>
      <c r="AL44" s="4"/>
      <c r="AM44" s="3" t="str">
        <f t="shared" si="3"/>
        <v/>
      </c>
      <c r="AN44" s="3" t="str">
        <f>IF($A44="","",IF((AND($A44="ADD",OR(AM44="",AM44="Neither"))),"3",(_xlfn.XLOOKUP(AM44,ud_replacement_status[lookupValue],ud_replacement_status[lookupKey],""))))</f>
        <v/>
      </c>
      <c r="AO44" s="3" t="str">
        <f t="shared" si="4"/>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5"/>
        <v/>
      </c>
      <c r="AU44" s="3" t="str">
        <f>IF($A44="","",IF((AND($A44="ADD",OR(AT44="",AT44="Queenstown-Lakes District Council"))),"70",(_xlfn.XLOOKUP(AT44,ud_organisation_owner[lookupValue],ud_organisation_owner[lookupKey],""))))</f>
        <v/>
      </c>
      <c r="AV44" s="3" t="str">
        <f t="shared" si="6"/>
        <v/>
      </c>
      <c r="AW44" s="3" t="str">
        <f>IF($A44="","",IF((AND($A44="ADD",OR(AV44="",AV44="Queenstown-Lakes District Council"))),"70",(_xlfn.XLOOKUP(AV44,ud_organisation_owner[lookupValue],ud_organisation_owner[lookupKey],""))))</f>
        <v/>
      </c>
      <c r="AX44" s="3" t="str">
        <f t="shared" si="7"/>
        <v/>
      </c>
      <c r="AY44" s="3" t="str">
        <f>IF($A44="","",IF((AND($A44="ADD",OR(AX44="",AX44="Local Authority"))),"17",(_xlfn.XLOOKUP(AX44,ud_sub_organisation[lookupValue],ud_sub_organisation[lookupKey],""))))</f>
        <v/>
      </c>
      <c r="AZ44" s="3" t="str">
        <f t="shared" si="8"/>
        <v/>
      </c>
      <c r="BA44" s="3" t="str">
        <f>IF($A44="","",IF((AND($A44="ADD",OR(AZ44="",AZ44="Vested Assets"))),"12",(_xlfn.XLOOKUP(AZ44,ud_work_category[lookupValue],ud_work_category[lookupKey],""))))</f>
        <v/>
      </c>
      <c r="BB44" s="8"/>
      <c r="BC44" s="2" t="str">
        <f t="shared" si="9"/>
        <v/>
      </c>
      <c r="BD44" s="3" t="str">
        <f t="shared" si="10"/>
        <v/>
      </c>
      <c r="BE44" s="3" t="str">
        <f>IF($A44="","",IF((AND($A44="ADD",OR(BD44="",BD44="Excellent"))),"1",(_xlfn.XLOOKUP(BD44,condition[lookupValue],condition[lookupKey],""))))</f>
        <v/>
      </c>
      <c r="BF44" s="7" t="str">
        <f t="shared" si="11"/>
        <v/>
      </c>
      <c r="BG44" s="9"/>
    </row>
    <row r="45" spans="2:5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X45" s="3" t="str">
        <f>IF($A45="ADD",IF(NOT(ISBLANK(W45)),_xlfn.XLOOKUP(W45,ud_actual_estimate[lookupValue],ud_actual_estimate[lookupKey],"ERROR"),""), "")</f>
        <v/>
      </c>
      <c r="AB45" s="3" t="str">
        <f>IF($A45="ADD",IF(NOT(ISBLANK(AA45)),_xlfn.XLOOKUP(AA45,ud_planting_medium[lookupValue],ud_planting_medium[lookupKey],"ERROR"),""), "")</f>
        <v/>
      </c>
      <c r="AK45" s="7"/>
      <c r="AL45" s="4"/>
      <c r="AM45" s="3" t="str">
        <f t="shared" si="3"/>
        <v/>
      </c>
      <c r="AN45" s="3" t="str">
        <f>IF($A45="","",IF((AND($A45="ADD",OR(AM45="",AM45="Neither"))),"3",(_xlfn.XLOOKUP(AM45,ud_replacement_status[lookupValue],ud_replacement_status[lookupKey],""))))</f>
        <v/>
      </c>
      <c r="AO45" s="3" t="str">
        <f t="shared" si="4"/>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5"/>
        <v/>
      </c>
      <c r="AU45" s="3" t="str">
        <f>IF($A45="","",IF((AND($A45="ADD",OR(AT45="",AT45="Queenstown-Lakes District Council"))),"70",(_xlfn.XLOOKUP(AT45,ud_organisation_owner[lookupValue],ud_organisation_owner[lookupKey],""))))</f>
        <v/>
      </c>
      <c r="AV45" s="3" t="str">
        <f t="shared" si="6"/>
        <v/>
      </c>
      <c r="AW45" s="3" t="str">
        <f>IF($A45="","",IF((AND($A45="ADD",OR(AV45="",AV45="Queenstown-Lakes District Council"))),"70",(_xlfn.XLOOKUP(AV45,ud_organisation_owner[lookupValue],ud_organisation_owner[lookupKey],""))))</f>
        <v/>
      </c>
      <c r="AX45" s="3" t="str">
        <f t="shared" si="7"/>
        <v/>
      </c>
      <c r="AY45" s="3" t="str">
        <f>IF($A45="","",IF((AND($A45="ADD",OR(AX45="",AX45="Local Authority"))),"17",(_xlfn.XLOOKUP(AX45,ud_sub_organisation[lookupValue],ud_sub_organisation[lookupKey],""))))</f>
        <v/>
      </c>
      <c r="AZ45" s="3" t="str">
        <f t="shared" si="8"/>
        <v/>
      </c>
      <c r="BA45" s="3" t="str">
        <f>IF($A45="","",IF((AND($A45="ADD",OR(AZ45="",AZ45="Vested Assets"))),"12",(_xlfn.XLOOKUP(AZ45,ud_work_category[lookupValue],ud_work_category[lookupKey],""))))</f>
        <v/>
      </c>
      <c r="BB45" s="8"/>
      <c r="BC45" s="2" t="str">
        <f t="shared" si="9"/>
        <v/>
      </c>
      <c r="BD45" s="3" t="str">
        <f t="shared" si="10"/>
        <v/>
      </c>
      <c r="BE45" s="3" t="str">
        <f>IF($A45="","",IF((AND($A45="ADD",OR(BD45="",BD45="Excellent"))),"1",(_xlfn.XLOOKUP(BD45,condition[lookupValue],condition[lookupKey],""))))</f>
        <v/>
      </c>
      <c r="BF45" s="7" t="str">
        <f t="shared" si="11"/>
        <v/>
      </c>
      <c r="BG45" s="9"/>
    </row>
    <row r="46" spans="2:5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X46" s="3" t="str">
        <f>IF($A46="ADD",IF(NOT(ISBLANK(W46)),_xlfn.XLOOKUP(W46,ud_actual_estimate[lookupValue],ud_actual_estimate[lookupKey],"ERROR"),""), "")</f>
        <v/>
      </c>
      <c r="AB46" s="3" t="str">
        <f>IF($A46="ADD",IF(NOT(ISBLANK(AA46)),_xlfn.XLOOKUP(AA46,ud_planting_medium[lookupValue],ud_planting_medium[lookupKey],"ERROR"),""), "")</f>
        <v/>
      </c>
      <c r="AK46" s="7"/>
      <c r="AL46" s="4"/>
      <c r="AM46" s="3" t="str">
        <f t="shared" si="3"/>
        <v/>
      </c>
      <c r="AN46" s="3" t="str">
        <f>IF($A46="","",IF((AND($A46="ADD",OR(AM46="",AM46="Neither"))),"3",(_xlfn.XLOOKUP(AM46,ud_replacement_status[lookupValue],ud_replacement_status[lookupKey],""))))</f>
        <v/>
      </c>
      <c r="AO46" s="3" t="str">
        <f t="shared" si="4"/>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5"/>
        <v/>
      </c>
      <c r="AU46" s="3" t="str">
        <f>IF($A46="","",IF((AND($A46="ADD",OR(AT46="",AT46="Queenstown-Lakes District Council"))),"70",(_xlfn.XLOOKUP(AT46,ud_organisation_owner[lookupValue],ud_organisation_owner[lookupKey],""))))</f>
        <v/>
      </c>
      <c r="AV46" s="3" t="str">
        <f t="shared" si="6"/>
        <v/>
      </c>
      <c r="AW46" s="3" t="str">
        <f>IF($A46="","",IF((AND($A46="ADD",OR(AV46="",AV46="Queenstown-Lakes District Council"))),"70",(_xlfn.XLOOKUP(AV46,ud_organisation_owner[lookupValue],ud_organisation_owner[lookupKey],""))))</f>
        <v/>
      </c>
      <c r="AX46" s="3" t="str">
        <f t="shared" si="7"/>
        <v/>
      </c>
      <c r="AY46" s="3" t="str">
        <f>IF($A46="","",IF((AND($A46="ADD",OR(AX46="",AX46="Local Authority"))),"17",(_xlfn.XLOOKUP(AX46,ud_sub_organisation[lookupValue],ud_sub_organisation[lookupKey],""))))</f>
        <v/>
      </c>
      <c r="AZ46" s="3" t="str">
        <f t="shared" si="8"/>
        <v/>
      </c>
      <c r="BA46" s="3" t="str">
        <f>IF($A46="","",IF((AND($A46="ADD",OR(AZ46="",AZ46="Vested Assets"))),"12",(_xlfn.XLOOKUP(AZ46,ud_work_category[lookupValue],ud_work_category[lookupKey],""))))</f>
        <v/>
      </c>
      <c r="BB46" s="8"/>
      <c r="BC46" s="2" t="str">
        <f t="shared" si="9"/>
        <v/>
      </c>
      <c r="BD46" s="3" t="str">
        <f t="shared" si="10"/>
        <v/>
      </c>
      <c r="BE46" s="3" t="str">
        <f>IF($A46="","",IF((AND($A46="ADD",OR(BD46="",BD46="Excellent"))),"1",(_xlfn.XLOOKUP(BD46,condition[lookupValue],condition[lookupKey],""))))</f>
        <v/>
      </c>
      <c r="BF46" s="7" t="str">
        <f t="shared" si="11"/>
        <v/>
      </c>
      <c r="BG46" s="9"/>
    </row>
    <row r="47" spans="2:5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X47" s="3" t="str">
        <f>IF($A47="ADD",IF(NOT(ISBLANK(W47)),_xlfn.XLOOKUP(W47,ud_actual_estimate[lookupValue],ud_actual_estimate[lookupKey],"ERROR"),""), "")</f>
        <v/>
      </c>
      <c r="AB47" s="3" t="str">
        <f>IF($A47="ADD",IF(NOT(ISBLANK(AA47)),_xlfn.XLOOKUP(AA47,ud_planting_medium[lookupValue],ud_planting_medium[lookupKey],"ERROR"),""), "")</f>
        <v/>
      </c>
      <c r="AK47" s="7"/>
      <c r="AL47" s="4"/>
      <c r="AM47" s="3" t="str">
        <f t="shared" si="3"/>
        <v/>
      </c>
      <c r="AN47" s="3" t="str">
        <f>IF($A47="","",IF((AND($A47="ADD",OR(AM47="",AM47="Neither"))),"3",(_xlfn.XLOOKUP(AM47,ud_replacement_status[lookupValue],ud_replacement_status[lookupKey],""))))</f>
        <v/>
      </c>
      <c r="AO47" s="3" t="str">
        <f t="shared" si="4"/>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5"/>
        <v/>
      </c>
      <c r="AU47" s="3" t="str">
        <f>IF($A47="","",IF((AND($A47="ADD",OR(AT47="",AT47="Queenstown-Lakes District Council"))),"70",(_xlfn.XLOOKUP(AT47,ud_organisation_owner[lookupValue],ud_organisation_owner[lookupKey],""))))</f>
        <v/>
      </c>
      <c r="AV47" s="3" t="str">
        <f t="shared" si="6"/>
        <v/>
      </c>
      <c r="AW47" s="3" t="str">
        <f>IF($A47="","",IF((AND($A47="ADD",OR(AV47="",AV47="Queenstown-Lakes District Council"))),"70",(_xlfn.XLOOKUP(AV47,ud_organisation_owner[lookupValue],ud_organisation_owner[lookupKey],""))))</f>
        <v/>
      </c>
      <c r="AX47" s="3" t="str">
        <f t="shared" si="7"/>
        <v/>
      </c>
      <c r="AY47" s="3" t="str">
        <f>IF($A47="","",IF((AND($A47="ADD",OR(AX47="",AX47="Local Authority"))),"17",(_xlfn.XLOOKUP(AX47,ud_sub_organisation[lookupValue],ud_sub_organisation[lookupKey],""))))</f>
        <v/>
      </c>
      <c r="AZ47" s="3" t="str">
        <f t="shared" si="8"/>
        <v/>
      </c>
      <c r="BA47" s="3" t="str">
        <f>IF($A47="","",IF((AND($A47="ADD",OR(AZ47="",AZ47="Vested Assets"))),"12",(_xlfn.XLOOKUP(AZ47,ud_work_category[lookupValue],ud_work_category[lookupKey],""))))</f>
        <v/>
      </c>
      <c r="BB47" s="8"/>
      <c r="BC47" s="2" t="str">
        <f t="shared" si="9"/>
        <v/>
      </c>
      <c r="BD47" s="3" t="str">
        <f t="shared" si="10"/>
        <v/>
      </c>
      <c r="BE47" s="3" t="str">
        <f>IF($A47="","",IF((AND($A47="ADD",OR(BD47="",BD47="Excellent"))),"1",(_xlfn.XLOOKUP(BD47,condition[lookupValue],condition[lookupKey],""))))</f>
        <v/>
      </c>
      <c r="BF47" s="7" t="str">
        <f t="shared" si="11"/>
        <v/>
      </c>
      <c r="BG47" s="9"/>
    </row>
    <row r="48" spans="2:5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X48" s="3" t="str">
        <f>IF($A48="ADD",IF(NOT(ISBLANK(W48)),_xlfn.XLOOKUP(W48,ud_actual_estimate[lookupValue],ud_actual_estimate[lookupKey],"ERROR"),""), "")</f>
        <v/>
      </c>
      <c r="AB48" s="3" t="str">
        <f>IF($A48="ADD",IF(NOT(ISBLANK(AA48)),_xlfn.XLOOKUP(AA48,ud_planting_medium[lookupValue],ud_planting_medium[lookupKey],"ERROR"),""), "")</f>
        <v/>
      </c>
      <c r="AK48" s="7"/>
      <c r="AL48" s="4"/>
      <c r="AM48" s="3" t="str">
        <f t="shared" si="3"/>
        <v/>
      </c>
      <c r="AN48" s="3" t="str">
        <f>IF($A48="","",IF((AND($A48="ADD",OR(AM48="",AM48="Neither"))),"3",(_xlfn.XLOOKUP(AM48,ud_replacement_status[lookupValue],ud_replacement_status[lookupKey],""))))</f>
        <v/>
      </c>
      <c r="AO48" s="3" t="str">
        <f t="shared" si="4"/>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5"/>
        <v/>
      </c>
      <c r="AU48" s="3" t="str">
        <f>IF($A48="","",IF((AND($A48="ADD",OR(AT48="",AT48="Queenstown-Lakes District Council"))),"70",(_xlfn.XLOOKUP(AT48,ud_organisation_owner[lookupValue],ud_organisation_owner[lookupKey],""))))</f>
        <v/>
      </c>
      <c r="AV48" s="3" t="str">
        <f t="shared" si="6"/>
        <v/>
      </c>
      <c r="AW48" s="3" t="str">
        <f>IF($A48="","",IF((AND($A48="ADD",OR(AV48="",AV48="Queenstown-Lakes District Council"))),"70",(_xlfn.XLOOKUP(AV48,ud_organisation_owner[lookupValue],ud_organisation_owner[lookupKey],""))))</f>
        <v/>
      </c>
      <c r="AX48" s="3" t="str">
        <f t="shared" si="7"/>
        <v/>
      </c>
      <c r="AY48" s="3" t="str">
        <f>IF($A48="","",IF((AND($A48="ADD",OR(AX48="",AX48="Local Authority"))),"17",(_xlfn.XLOOKUP(AX48,ud_sub_organisation[lookupValue],ud_sub_organisation[lookupKey],""))))</f>
        <v/>
      </c>
      <c r="AZ48" s="3" t="str">
        <f t="shared" si="8"/>
        <v/>
      </c>
      <c r="BA48" s="3" t="str">
        <f>IF($A48="","",IF((AND($A48="ADD",OR(AZ48="",AZ48="Vested Assets"))),"12",(_xlfn.XLOOKUP(AZ48,ud_work_category[lookupValue],ud_work_category[lookupKey],""))))</f>
        <v/>
      </c>
      <c r="BB48" s="8"/>
      <c r="BC48" s="2" t="str">
        <f t="shared" si="9"/>
        <v/>
      </c>
      <c r="BD48" s="3" t="str">
        <f t="shared" si="10"/>
        <v/>
      </c>
      <c r="BE48" s="3" t="str">
        <f>IF($A48="","",IF((AND($A48="ADD",OR(BD48="",BD48="Excellent"))),"1",(_xlfn.XLOOKUP(BD48,condition[lookupValue],condition[lookupKey],""))))</f>
        <v/>
      </c>
      <c r="BF48" s="7" t="str">
        <f t="shared" si="11"/>
        <v/>
      </c>
      <c r="BG48" s="9"/>
    </row>
    <row r="49" spans="2:5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X49" s="3" t="str">
        <f>IF($A49="ADD",IF(NOT(ISBLANK(W49)),_xlfn.XLOOKUP(W49,ud_actual_estimate[lookupValue],ud_actual_estimate[lookupKey],"ERROR"),""), "")</f>
        <v/>
      </c>
      <c r="AB49" s="3" t="str">
        <f>IF($A49="ADD",IF(NOT(ISBLANK(AA49)),_xlfn.XLOOKUP(AA49,ud_planting_medium[lookupValue],ud_planting_medium[lookupKey],"ERROR"),""), "")</f>
        <v/>
      </c>
      <c r="AK49" s="7"/>
      <c r="AL49" s="4"/>
      <c r="AM49" s="3" t="str">
        <f t="shared" si="3"/>
        <v/>
      </c>
      <c r="AN49" s="3" t="str">
        <f>IF($A49="","",IF((AND($A49="ADD",OR(AM49="",AM49="Neither"))),"3",(_xlfn.XLOOKUP(AM49,ud_replacement_status[lookupValue],ud_replacement_status[lookupKey],""))))</f>
        <v/>
      </c>
      <c r="AO49" s="3" t="str">
        <f t="shared" si="4"/>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5"/>
        <v/>
      </c>
      <c r="AU49" s="3" t="str">
        <f>IF($A49="","",IF((AND($A49="ADD",OR(AT49="",AT49="Queenstown-Lakes District Council"))),"70",(_xlfn.XLOOKUP(AT49,ud_organisation_owner[lookupValue],ud_organisation_owner[lookupKey],""))))</f>
        <v/>
      </c>
      <c r="AV49" s="3" t="str">
        <f t="shared" si="6"/>
        <v/>
      </c>
      <c r="AW49" s="3" t="str">
        <f>IF($A49="","",IF((AND($A49="ADD",OR(AV49="",AV49="Queenstown-Lakes District Council"))),"70",(_xlfn.XLOOKUP(AV49,ud_organisation_owner[lookupValue],ud_organisation_owner[lookupKey],""))))</f>
        <v/>
      </c>
      <c r="AX49" s="3" t="str">
        <f t="shared" si="7"/>
        <v/>
      </c>
      <c r="AY49" s="3" t="str">
        <f>IF($A49="","",IF((AND($A49="ADD",OR(AX49="",AX49="Local Authority"))),"17",(_xlfn.XLOOKUP(AX49,ud_sub_organisation[lookupValue],ud_sub_organisation[lookupKey],""))))</f>
        <v/>
      </c>
      <c r="AZ49" s="3" t="str">
        <f t="shared" si="8"/>
        <v/>
      </c>
      <c r="BA49" s="3" t="str">
        <f>IF($A49="","",IF((AND($A49="ADD",OR(AZ49="",AZ49="Vested Assets"))),"12",(_xlfn.XLOOKUP(AZ49,ud_work_category[lookupValue],ud_work_category[lookupKey],""))))</f>
        <v/>
      </c>
      <c r="BB49" s="8"/>
      <c r="BC49" s="2" t="str">
        <f t="shared" si="9"/>
        <v/>
      </c>
      <c r="BD49" s="3" t="str">
        <f t="shared" si="10"/>
        <v/>
      </c>
      <c r="BE49" s="3" t="str">
        <f>IF($A49="","",IF((AND($A49="ADD",OR(BD49="",BD49="Excellent"))),"1",(_xlfn.XLOOKUP(BD49,condition[lookupValue],condition[lookupKey],""))))</f>
        <v/>
      </c>
      <c r="BF49" s="7" t="str">
        <f t="shared" si="11"/>
        <v/>
      </c>
      <c r="BG49" s="9"/>
    </row>
    <row r="50" spans="2:5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X50" s="3" t="str">
        <f>IF($A50="ADD",IF(NOT(ISBLANK(W50)),_xlfn.XLOOKUP(W50,ud_actual_estimate[lookupValue],ud_actual_estimate[lookupKey],"ERROR"),""), "")</f>
        <v/>
      </c>
      <c r="AB50" s="3" t="str">
        <f>IF($A50="ADD",IF(NOT(ISBLANK(AA50)),_xlfn.XLOOKUP(AA50,ud_planting_medium[lookupValue],ud_planting_medium[lookupKey],"ERROR"),""), "")</f>
        <v/>
      </c>
      <c r="AK50" s="7"/>
      <c r="AL50" s="4"/>
      <c r="AM50" s="3" t="str">
        <f t="shared" si="3"/>
        <v/>
      </c>
      <c r="AN50" s="3" t="str">
        <f>IF($A50="","",IF((AND($A50="ADD",OR(AM50="",AM50="Neither"))),"3",(_xlfn.XLOOKUP(AM50,ud_replacement_status[lookupValue],ud_replacement_status[lookupKey],""))))</f>
        <v/>
      </c>
      <c r="AO50" s="3" t="str">
        <f t="shared" si="4"/>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5"/>
        <v/>
      </c>
      <c r="AU50" s="3" t="str">
        <f>IF($A50="","",IF((AND($A50="ADD",OR(AT50="",AT50="Queenstown-Lakes District Council"))),"70",(_xlfn.XLOOKUP(AT50,ud_organisation_owner[lookupValue],ud_organisation_owner[lookupKey],""))))</f>
        <v/>
      </c>
      <c r="AV50" s="3" t="str">
        <f t="shared" si="6"/>
        <v/>
      </c>
      <c r="AW50" s="3" t="str">
        <f>IF($A50="","",IF((AND($A50="ADD",OR(AV50="",AV50="Queenstown-Lakes District Council"))),"70",(_xlfn.XLOOKUP(AV50,ud_organisation_owner[lookupValue],ud_organisation_owner[lookupKey],""))))</f>
        <v/>
      </c>
      <c r="AX50" s="3" t="str">
        <f t="shared" si="7"/>
        <v/>
      </c>
      <c r="AY50" s="3" t="str">
        <f>IF($A50="","",IF((AND($A50="ADD",OR(AX50="",AX50="Local Authority"))),"17",(_xlfn.XLOOKUP(AX50,ud_sub_organisation[lookupValue],ud_sub_organisation[lookupKey],""))))</f>
        <v/>
      </c>
      <c r="AZ50" s="3" t="str">
        <f t="shared" si="8"/>
        <v/>
      </c>
      <c r="BA50" s="3" t="str">
        <f>IF($A50="","",IF((AND($A50="ADD",OR(AZ50="",AZ50="Vested Assets"))),"12",(_xlfn.XLOOKUP(AZ50,ud_work_category[lookupValue],ud_work_category[lookupKey],""))))</f>
        <v/>
      </c>
      <c r="BB50" s="8"/>
      <c r="BC50" s="2" t="str">
        <f t="shared" si="9"/>
        <v/>
      </c>
      <c r="BD50" s="3" t="str">
        <f t="shared" si="10"/>
        <v/>
      </c>
      <c r="BE50" s="3" t="str">
        <f>IF($A50="","",IF((AND($A50="ADD",OR(BD50="",BD50="Excellent"))),"1",(_xlfn.XLOOKUP(BD50,condition[lookupValue],condition[lookupKey],""))))</f>
        <v/>
      </c>
      <c r="BF50" s="7" t="str">
        <f t="shared" si="11"/>
        <v/>
      </c>
      <c r="BG50" s="9"/>
    </row>
    <row r="51" spans="2:5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X51" s="3" t="str">
        <f>IF($A51="ADD",IF(NOT(ISBLANK(W51)),_xlfn.XLOOKUP(W51,ud_actual_estimate[lookupValue],ud_actual_estimate[lookupKey],"ERROR"),""), "")</f>
        <v/>
      </c>
      <c r="AB51" s="3" t="str">
        <f>IF($A51="ADD",IF(NOT(ISBLANK(AA51)),_xlfn.XLOOKUP(AA51,ud_planting_medium[lookupValue],ud_planting_medium[lookupKey],"ERROR"),""), "")</f>
        <v/>
      </c>
      <c r="AK51" s="7"/>
      <c r="AL51" s="4"/>
      <c r="AM51" s="3" t="str">
        <f t="shared" si="3"/>
        <v/>
      </c>
      <c r="AN51" s="3" t="str">
        <f>IF($A51="","",IF((AND($A51="ADD",OR(AM51="",AM51="Neither"))),"3",(_xlfn.XLOOKUP(AM51,ud_replacement_status[lookupValue],ud_replacement_status[lookupKey],""))))</f>
        <v/>
      </c>
      <c r="AO51" s="3" t="str">
        <f t="shared" si="4"/>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5"/>
        <v/>
      </c>
      <c r="AU51" s="3" t="str">
        <f>IF($A51="","",IF((AND($A51="ADD",OR(AT51="",AT51="Queenstown-Lakes District Council"))),"70",(_xlfn.XLOOKUP(AT51,ud_organisation_owner[lookupValue],ud_organisation_owner[lookupKey],""))))</f>
        <v/>
      </c>
      <c r="AV51" s="3" t="str">
        <f t="shared" si="6"/>
        <v/>
      </c>
      <c r="AW51" s="3" t="str">
        <f>IF($A51="","",IF((AND($A51="ADD",OR(AV51="",AV51="Queenstown-Lakes District Council"))),"70",(_xlfn.XLOOKUP(AV51,ud_organisation_owner[lookupValue],ud_organisation_owner[lookupKey],""))))</f>
        <v/>
      </c>
      <c r="AX51" s="3" t="str">
        <f t="shared" si="7"/>
        <v/>
      </c>
      <c r="AY51" s="3" t="str">
        <f>IF($A51="","",IF((AND($A51="ADD",OR(AX51="",AX51="Local Authority"))),"17",(_xlfn.XLOOKUP(AX51,ud_sub_organisation[lookupValue],ud_sub_organisation[lookupKey],""))))</f>
        <v/>
      </c>
      <c r="AZ51" s="3" t="str">
        <f t="shared" si="8"/>
        <v/>
      </c>
      <c r="BA51" s="3" t="str">
        <f>IF($A51="","",IF((AND($A51="ADD",OR(AZ51="",AZ51="Vested Assets"))),"12",(_xlfn.XLOOKUP(AZ51,ud_work_category[lookupValue],ud_work_category[lookupKey],""))))</f>
        <v/>
      </c>
      <c r="BB51" s="8"/>
      <c r="BC51" s="2" t="str">
        <f t="shared" si="9"/>
        <v/>
      </c>
      <c r="BD51" s="3" t="str">
        <f t="shared" si="10"/>
        <v/>
      </c>
      <c r="BE51" s="3" t="str">
        <f>IF($A51="","",IF((AND($A51="ADD",OR(BD51="",BD51="Excellent"))),"1",(_xlfn.XLOOKUP(BD51,condition[lookupValue],condition[lookupKey],""))))</f>
        <v/>
      </c>
      <c r="BF51" s="7" t="str">
        <f t="shared" si="11"/>
        <v/>
      </c>
      <c r="BG51" s="9"/>
    </row>
    <row r="52" spans="2:5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X52" s="3" t="str">
        <f>IF($A52="ADD",IF(NOT(ISBLANK(W52)),_xlfn.XLOOKUP(W52,ud_actual_estimate[lookupValue],ud_actual_estimate[lookupKey],"ERROR"),""), "")</f>
        <v/>
      </c>
      <c r="AB52" s="3" t="str">
        <f>IF($A52="ADD",IF(NOT(ISBLANK(AA52)),_xlfn.XLOOKUP(AA52,ud_planting_medium[lookupValue],ud_planting_medium[lookupKey],"ERROR"),""), "")</f>
        <v/>
      </c>
      <c r="AK52" s="7"/>
      <c r="AL52" s="4"/>
      <c r="AM52" s="3" t="str">
        <f t="shared" si="3"/>
        <v/>
      </c>
      <c r="AN52" s="3" t="str">
        <f>IF($A52="","",IF((AND($A52="ADD",OR(AM52="",AM52="Neither"))),"3",(_xlfn.XLOOKUP(AM52,ud_replacement_status[lookupValue],ud_replacement_status[lookupKey],""))))</f>
        <v/>
      </c>
      <c r="AO52" s="3" t="str">
        <f t="shared" si="4"/>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5"/>
        <v/>
      </c>
      <c r="AU52" s="3" t="str">
        <f>IF($A52="","",IF((AND($A52="ADD",OR(AT52="",AT52="Queenstown-Lakes District Council"))),"70",(_xlfn.XLOOKUP(AT52,ud_organisation_owner[lookupValue],ud_organisation_owner[lookupKey],""))))</f>
        <v/>
      </c>
      <c r="AV52" s="3" t="str">
        <f t="shared" si="6"/>
        <v/>
      </c>
      <c r="AW52" s="3" t="str">
        <f>IF($A52="","",IF((AND($A52="ADD",OR(AV52="",AV52="Queenstown-Lakes District Council"))),"70",(_xlfn.XLOOKUP(AV52,ud_organisation_owner[lookupValue],ud_organisation_owner[lookupKey],""))))</f>
        <v/>
      </c>
      <c r="AX52" s="3" t="str">
        <f t="shared" si="7"/>
        <v/>
      </c>
      <c r="AY52" s="3" t="str">
        <f>IF($A52="","",IF((AND($A52="ADD",OR(AX52="",AX52="Local Authority"))),"17",(_xlfn.XLOOKUP(AX52,ud_sub_organisation[lookupValue],ud_sub_organisation[lookupKey],""))))</f>
        <v/>
      </c>
      <c r="AZ52" s="3" t="str">
        <f t="shared" si="8"/>
        <v/>
      </c>
      <c r="BA52" s="3" t="str">
        <f>IF($A52="","",IF((AND($A52="ADD",OR(AZ52="",AZ52="Vested Assets"))),"12",(_xlfn.XLOOKUP(AZ52,ud_work_category[lookupValue],ud_work_category[lookupKey],""))))</f>
        <v/>
      </c>
      <c r="BB52" s="8"/>
      <c r="BC52" s="2" t="str">
        <f t="shared" si="9"/>
        <v/>
      </c>
      <c r="BD52" s="3" t="str">
        <f t="shared" si="10"/>
        <v/>
      </c>
      <c r="BE52" s="3" t="str">
        <f>IF($A52="","",IF((AND($A52="ADD",OR(BD52="",BD52="Excellent"))),"1",(_xlfn.XLOOKUP(BD52,condition[lookupValue],condition[lookupKey],""))))</f>
        <v/>
      </c>
      <c r="BF52" s="7" t="str">
        <f t="shared" si="11"/>
        <v/>
      </c>
      <c r="BG52" s="9"/>
    </row>
    <row r="53" spans="2:5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X53" s="3" t="str">
        <f>IF($A53="ADD",IF(NOT(ISBLANK(W53)),_xlfn.XLOOKUP(W53,ud_actual_estimate[lookupValue],ud_actual_estimate[lookupKey],"ERROR"),""), "")</f>
        <v/>
      </c>
      <c r="AB53" s="3" t="str">
        <f>IF($A53="ADD",IF(NOT(ISBLANK(AA53)),_xlfn.XLOOKUP(AA53,ud_planting_medium[lookupValue],ud_planting_medium[lookupKey],"ERROR"),""), "")</f>
        <v/>
      </c>
      <c r="AK53" s="7"/>
      <c r="AL53" s="4"/>
      <c r="AM53" s="3" t="str">
        <f t="shared" si="3"/>
        <v/>
      </c>
      <c r="AN53" s="3" t="str">
        <f>IF($A53="","",IF((AND($A53="ADD",OR(AM53="",AM53="Neither"))),"3",(_xlfn.XLOOKUP(AM53,ud_replacement_status[lookupValue],ud_replacement_status[lookupKey],""))))</f>
        <v/>
      </c>
      <c r="AO53" s="3" t="str">
        <f t="shared" si="4"/>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5"/>
        <v/>
      </c>
      <c r="AU53" s="3" t="str">
        <f>IF($A53="","",IF((AND($A53="ADD",OR(AT53="",AT53="Queenstown-Lakes District Council"))),"70",(_xlfn.XLOOKUP(AT53,ud_organisation_owner[lookupValue],ud_organisation_owner[lookupKey],""))))</f>
        <v/>
      </c>
      <c r="AV53" s="3" t="str">
        <f t="shared" si="6"/>
        <v/>
      </c>
      <c r="AW53" s="3" t="str">
        <f>IF($A53="","",IF((AND($A53="ADD",OR(AV53="",AV53="Queenstown-Lakes District Council"))),"70",(_xlfn.XLOOKUP(AV53,ud_organisation_owner[lookupValue],ud_organisation_owner[lookupKey],""))))</f>
        <v/>
      </c>
      <c r="AX53" s="3" t="str">
        <f t="shared" si="7"/>
        <v/>
      </c>
      <c r="AY53" s="3" t="str">
        <f>IF($A53="","",IF((AND($A53="ADD",OR(AX53="",AX53="Local Authority"))),"17",(_xlfn.XLOOKUP(AX53,ud_sub_organisation[lookupValue],ud_sub_organisation[lookupKey],""))))</f>
        <v/>
      </c>
      <c r="AZ53" s="3" t="str">
        <f t="shared" si="8"/>
        <v/>
      </c>
      <c r="BA53" s="3" t="str">
        <f>IF($A53="","",IF((AND($A53="ADD",OR(AZ53="",AZ53="Vested Assets"))),"12",(_xlfn.XLOOKUP(AZ53,ud_work_category[lookupValue],ud_work_category[lookupKey],""))))</f>
        <v/>
      </c>
      <c r="BB53" s="8"/>
      <c r="BC53" s="2" t="str">
        <f t="shared" si="9"/>
        <v/>
      </c>
      <c r="BD53" s="3" t="str">
        <f t="shared" si="10"/>
        <v/>
      </c>
      <c r="BE53" s="3" t="str">
        <f>IF($A53="","",IF((AND($A53="ADD",OR(BD53="",BD53="Excellent"))),"1",(_xlfn.XLOOKUP(BD53,condition[lookupValue],condition[lookupKey],""))))</f>
        <v/>
      </c>
      <c r="BF53" s="7" t="str">
        <f t="shared" si="11"/>
        <v/>
      </c>
      <c r="BG53" s="9"/>
    </row>
    <row r="54" spans="2:5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X54" s="3" t="str">
        <f>IF($A54="ADD",IF(NOT(ISBLANK(W54)),_xlfn.XLOOKUP(W54,ud_actual_estimate[lookupValue],ud_actual_estimate[lookupKey],"ERROR"),""), "")</f>
        <v/>
      </c>
      <c r="AB54" s="3" t="str">
        <f>IF($A54="ADD",IF(NOT(ISBLANK(AA54)),_xlfn.XLOOKUP(AA54,ud_planting_medium[lookupValue],ud_planting_medium[lookupKey],"ERROR"),""), "")</f>
        <v/>
      </c>
      <c r="AK54" s="7"/>
      <c r="AL54" s="4"/>
      <c r="AM54" s="3" t="str">
        <f t="shared" si="3"/>
        <v/>
      </c>
      <c r="AN54" s="3" t="str">
        <f>IF($A54="","",IF((AND($A54="ADD",OR(AM54="",AM54="Neither"))),"3",(_xlfn.XLOOKUP(AM54,ud_replacement_status[lookupValue],ud_replacement_status[lookupKey],""))))</f>
        <v/>
      </c>
      <c r="AO54" s="3" t="str">
        <f t="shared" si="4"/>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5"/>
        <v/>
      </c>
      <c r="AU54" s="3" t="str">
        <f>IF($A54="","",IF((AND($A54="ADD",OR(AT54="",AT54="Queenstown-Lakes District Council"))),"70",(_xlfn.XLOOKUP(AT54,ud_organisation_owner[lookupValue],ud_organisation_owner[lookupKey],""))))</f>
        <v/>
      </c>
      <c r="AV54" s="3" t="str">
        <f t="shared" si="6"/>
        <v/>
      </c>
      <c r="AW54" s="3" t="str">
        <f>IF($A54="","",IF((AND($A54="ADD",OR(AV54="",AV54="Queenstown-Lakes District Council"))),"70",(_xlfn.XLOOKUP(AV54,ud_organisation_owner[lookupValue],ud_organisation_owner[lookupKey],""))))</f>
        <v/>
      </c>
      <c r="AX54" s="3" t="str">
        <f t="shared" si="7"/>
        <v/>
      </c>
      <c r="AY54" s="3" t="str">
        <f>IF($A54="","",IF((AND($A54="ADD",OR(AX54="",AX54="Local Authority"))),"17",(_xlfn.XLOOKUP(AX54,ud_sub_organisation[lookupValue],ud_sub_organisation[lookupKey],""))))</f>
        <v/>
      </c>
      <c r="AZ54" s="3" t="str">
        <f t="shared" si="8"/>
        <v/>
      </c>
      <c r="BA54" s="3" t="str">
        <f>IF($A54="","",IF((AND($A54="ADD",OR(AZ54="",AZ54="Vested Assets"))),"12",(_xlfn.XLOOKUP(AZ54,ud_work_category[lookupValue],ud_work_category[lookupKey],""))))</f>
        <v/>
      </c>
      <c r="BB54" s="8"/>
      <c r="BC54" s="2" t="str">
        <f t="shared" si="9"/>
        <v/>
      </c>
      <c r="BD54" s="3" t="str">
        <f t="shared" si="10"/>
        <v/>
      </c>
      <c r="BE54" s="3" t="str">
        <f>IF($A54="","",IF((AND($A54="ADD",OR(BD54="",BD54="Excellent"))),"1",(_xlfn.XLOOKUP(BD54,condition[lookupValue],condition[lookupKey],""))))</f>
        <v/>
      </c>
      <c r="BF54" s="7" t="str">
        <f t="shared" si="11"/>
        <v/>
      </c>
      <c r="BG54" s="9"/>
    </row>
    <row r="55" spans="2:5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X55" s="3" t="str">
        <f>IF($A55="ADD",IF(NOT(ISBLANK(W55)),_xlfn.XLOOKUP(W55,ud_actual_estimate[lookupValue],ud_actual_estimate[lookupKey],"ERROR"),""), "")</f>
        <v/>
      </c>
      <c r="AB55" s="3" t="str">
        <f>IF($A55="ADD",IF(NOT(ISBLANK(AA55)),_xlfn.XLOOKUP(AA55,ud_planting_medium[lookupValue],ud_planting_medium[lookupKey],"ERROR"),""), "")</f>
        <v/>
      </c>
      <c r="AK55" s="7"/>
      <c r="AL55" s="4"/>
      <c r="AM55" s="3" t="str">
        <f t="shared" si="3"/>
        <v/>
      </c>
      <c r="AN55" s="3" t="str">
        <f>IF($A55="","",IF((AND($A55="ADD",OR(AM55="",AM55="Neither"))),"3",(_xlfn.XLOOKUP(AM55,ud_replacement_status[lookupValue],ud_replacement_status[lookupKey],""))))</f>
        <v/>
      </c>
      <c r="AO55" s="3" t="str">
        <f t="shared" si="4"/>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5"/>
        <v/>
      </c>
      <c r="AU55" s="3" t="str">
        <f>IF($A55="","",IF((AND($A55="ADD",OR(AT55="",AT55="Queenstown-Lakes District Council"))),"70",(_xlfn.XLOOKUP(AT55,ud_organisation_owner[lookupValue],ud_organisation_owner[lookupKey],""))))</f>
        <v/>
      </c>
      <c r="AV55" s="3" t="str">
        <f t="shared" si="6"/>
        <v/>
      </c>
      <c r="AW55" s="3" t="str">
        <f>IF($A55="","",IF((AND($A55="ADD",OR(AV55="",AV55="Queenstown-Lakes District Council"))),"70",(_xlfn.XLOOKUP(AV55,ud_organisation_owner[lookupValue],ud_organisation_owner[lookupKey],""))))</f>
        <v/>
      </c>
      <c r="AX55" s="3" t="str">
        <f t="shared" si="7"/>
        <v/>
      </c>
      <c r="AY55" s="3" t="str">
        <f>IF($A55="","",IF((AND($A55="ADD",OR(AX55="",AX55="Local Authority"))),"17",(_xlfn.XLOOKUP(AX55,ud_sub_organisation[lookupValue],ud_sub_organisation[lookupKey],""))))</f>
        <v/>
      </c>
      <c r="AZ55" s="3" t="str">
        <f t="shared" si="8"/>
        <v/>
      </c>
      <c r="BA55" s="3" t="str">
        <f>IF($A55="","",IF((AND($A55="ADD",OR(AZ55="",AZ55="Vested Assets"))),"12",(_xlfn.XLOOKUP(AZ55,ud_work_category[lookupValue],ud_work_category[lookupKey],""))))</f>
        <v/>
      </c>
      <c r="BB55" s="8"/>
      <c r="BC55" s="2" t="str">
        <f t="shared" si="9"/>
        <v/>
      </c>
      <c r="BD55" s="3" t="str">
        <f t="shared" si="10"/>
        <v/>
      </c>
      <c r="BE55" s="3" t="str">
        <f>IF($A55="","",IF((AND($A55="ADD",OR(BD55="",BD55="Excellent"))),"1",(_xlfn.XLOOKUP(BD55,condition[lookupValue],condition[lookupKey],""))))</f>
        <v/>
      </c>
      <c r="BF55" s="7" t="str">
        <f t="shared" si="11"/>
        <v/>
      </c>
      <c r="BG55" s="9"/>
    </row>
    <row r="56" spans="2:5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X56" s="3" t="str">
        <f>IF($A56="ADD",IF(NOT(ISBLANK(W56)),_xlfn.XLOOKUP(W56,ud_actual_estimate[lookupValue],ud_actual_estimate[lookupKey],"ERROR"),""), "")</f>
        <v/>
      </c>
      <c r="AB56" s="3" t="str">
        <f>IF($A56="ADD",IF(NOT(ISBLANK(AA56)),_xlfn.XLOOKUP(AA56,ud_planting_medium[lookupValue],ud_planting_medium[lookupKey],"ERROR"),""), "")</f>
        <v/>
      </c>
      <c r="AK56" s="7"/>
      <c r="AL56" s="4"/>
      <c r="AM56" s="3" t="str">
        <f t="shared" si="3"/>
        <v/>
      </c>
      <c r="AN56" s="3" t="str">
        <f>IF($A56="","",IF((AND($A56="ADD",OR(AM56="",AM56="Neither"))),"3",(_xlfn.XLOOKUP(AM56,ud_replacement_status[lookupValue],ud_replacement_status[lookupKey],""))))</f>
        <v/>
      </c>
      <c r="AO56" s="3" t="str">
        <f t="shared" si="4"/>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5"/>
        <v/>
      </c>
      <c r="AU56" s="3" t="str">
        <f>IF($A56="","",IF((AND($A56="ADD",OR(AT56="",AT56="Queenstown-Lakes District Council"))),"70",(_xlfn.XLOOKUP(AT56,ud_organisation_owner[lookupValue],ud_organisation_owner[lookupKey],""))))</f>
        <v/>
      </c>
      <c r="AV56" s="3" t="str">
        <f t="shared" si="6"/>
        <v/>
      </c>
      <c r="AW56" s="3" t="str">
        <f>IF($A56="","",IF((AND($A56="ADD",OR(AV56="",AV56="Queenstown-Lakes District Council"))),"70",(_xlfn.XLOOKUP(AV56,ud_organisation_owner[lookupValue],ud_organisation_owner[lookupKey],""))))</f>
        <v/>
      </c>
      <c r="AX56" s="3" t="str">
        <f t="shared" si="7"/>
        <v/>
      </c>
      <c r="AY56" s="3" t="str">
        <f>IF($A56="","",IF((AND($A56="ADD",OR(AX56="",AX56="Local Authority"))),"17",(_xlfn.XLOOKUP(AX56,ud_sub_organisation[lookupValue],ud_sub_organisation[lookupKey],""))))</f>
        <v/>
      </c>
      <c r="AZ56" s="3" t="str">
        <f t="shared" si="8"/>
        <v/>
      </c>
      <c r="BA56" s="3" t="str">
        <f>IF($A56="","",IF((AND($A56="ADD",OR(AZ56="",AZ56="Vested Assets"))),"12",(_xlfn.XLOOKUP(AZ56,ud_work_category[lookupValue],ud_work_category[lookupKey],""))))</f>
        <v/>
      </c>
      <c r="BB56" s="8"/>
      <c r="BC56" s="2" t="str">
        <f t="shared" si="9"/>
        <v/>
      </c>
      <c r="BD56" s="3" t="str">
        <f t="shared" si="10"/>
        <v/>
      </c>
      <c r="BE56" s="3" t="str">
        <f>IF($A56="","",IF((AND($A56="ADD",OR(BD56="",BD56="Excellent"))),"1",(_xlfn.XLOOKUP(BD56,condition[lookupValue],condition[lookupKey],""))))</f>
        <v/>
      </c>
      <c r="BF56" s="7" t="str">
        <f t="shared" si="11"/>
        <v/>
      </c>
      <c r="BG56" s="9"/>
    </row>
    <row r="57" spans="2:5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X57" s="3" t="str">
        <f>IF($A57="ADD",IF(NOT(ISBLANK(W57)),_xlfn.XLOOKUP(W57,ud_actual_estimate[lookupValue],ud_actual_estimate[lookupKey],"ERROR"),""), "")</f>
        <v/>
      </c>
      <c r="AB57" s="3" t="str">
        <f>IF($A57="ADD",IF(NOT(ISBLANK(AA57)),_xlfn.XLOOKUP(AA57,ud_planting_medium[lookupValue],ud_planting_medium[lookupKey],"ERROR"),""), "")</f>
        <v/>
      </c>
      <c r="AK57" s="7"/>
      <c r="AL57" s="4"/>
      <c r="AM57" s="3" t="str">
        <f t="shared" si="3"/>
        <v/>
      </c>
      <c r="AN57" s="3" t="str">
        <f>IF($A57="","",IF((AND($A57="ADD",OR(AM57="",AM57="Neither"))),"3",(_xlfn.XLOOKUP(AM57,ud_replacement_status[lookupValue],ud_replacement_status[lookupKey],""))))</f>
        <v/>
      </c>
      <c r="AO57" s="3" t="str">
        <f t="shared" si="4"/>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5"/>
        <v/>
      </c>
      <c r="AU57" s="3" t="str">
        <f>IF($A57="","",IF((AND($A57="ADD",OR(AT57="",AT57="Queenstown-Lakes District Council"))),"70",(_xlfn.XLOOKUP(AT57,ud_organisation_owner[lookupValue],ud_organisation_owner[lookupKey],""))))</f>
        <v/>
      </c>
      <c r="AV57" s="3" t="str">
        <f t="shared" si="6"/>
        <v/>
      </c>
      <c r="AW57" s="3" t="str">
        <f>IF($A57="","",IF((AND($A57="ADD",OR(AV57="",AV57="Queenstown-Lakes District Council"))),"70",(_xlfn.XLOOKUP(AV57,ud_organisation_owner[lookupValue],ud_organisation_owner[lookupKey],""))))</f>
        <v/>
      </c>
      <c r="AX57" s="3" t="str">
        <f t="shared" si="7"/>
        <v/>
      </c>
      <c r="AY57" s="3" t="str">
        <f>IF($A57="","",IF((AND($A57="ADD",OR(AX57="",AX57="Local Authority"))),"17",(_xlfn.XLOOKUP(AX57,ud_sub_organisation[lookupValue],ud_sub_organisation[lookupKey],""))))</f>
        <v/>
      </c>
      <c r="AZ57" s="3" t="str">
        <f t="shared" si="8"/>
        <v/>
      </c>
      <c r="BA57" s="3" t="str">
        <f>IF($A57="","",IF((AND($A57="ADD",OR(AZ57="",AZ57="Vested Assets"))),"12",(_xlfn.XLOOKUP(AZ57,ud_work_category[lookupValue],ud_work_category[lookupKey],""))))</f>
        <v/>
      </c>
      <c r="BB57" s="8"/>
      <c r="BC57" s="2" t="str">
        <f t="shared" si="9"/>
        <v/>
      </c>
      <c r="BD57" s="3" t="str">
        <f t="shared" si="10"/>
        <v/>
      </c>
      <c r="BE57" s="3" t="str">
        <f>IF($A57="","",IF((AND($A57="ADD",OR(BD57="",BD57="Excellent"))),"1",(_xlfn.XLOOKUP(BD57,condition[lookupValue],condition[lookupKey],""))))</f>
        <v/>
      </c>
      <c r="BF57" s="7" t="str">
        <f t="shared" si="11"/>
        <v/>
      </c>
      <c r="BG57" s="9"/>
    </row>
    <row r="58" spans="2:5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X58" s="3" t="str">
        <f>IF($A58="ADD",IF(NOT(ISBLANK(W58)),_xlfn.XLOOKUP(W58,ud_actual_estimate[lookupValue],ud_actual_estimate[lookupKey],"ERROR"),""), "")</f>
        <v/>
      </c>
      <c r="AB58" s="3" t="str">
        <f>IF($A58="ADD",IF(NOT(ISBLANK(AA58)),_xlfn.XLOOKUP(AA58,ud_planting_medium[lookupValue],ud_planting_medium[lookupKey],"ERROR"),""), "")</f>
        <v/>
      </c>
      <c r="AK58" s="7"/>
      <c r="AL58" s="4"/>
      <c r="AM58" s="3" t="str">
        <f t="shared" si="3"/>
        <v/>
      </c>
      <c r="AN58" s="3" t="str">
        <f>IF($A58="","",IF((AND($A58="ADD",OR(AM58="",AM58="Neither"))),"3",(_xlfn.XLOOKUP(AM58,ud_replacement_status[lookupValue],ud_replacement_status[lookupKey],""))))</f>
        <v/>
      </c>
      <c r="AO58" s="3" t="str">
        <f t="shared" si="4"/>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5"/>
        <v/>
      </c>
      <c r="AU58" s="3" t="str">
        <f>IF($A58="","",IF((AND($A58="ADD",OR(AT58="",AT58="Queenstown-Lakes District Council"))),"70",(_xlfn.XLOOKUP(AT58,ud_organisation_owner[lookupValue],ud_organisation_owner[lookupKey],""))))</f>
        <v/>
      </c>
      <c r="AV58" s="3" t="str">
        <f t="shared" si="6"/>
        <v/>
      </c>
      <c r="AW58" s="3" t="str">
        <f>IF($A58="","",IF((AND($A58="ADD",OR(AV58="",AV58="Queenstown-Lakes District Council"))),"70",(_xlfn.XLOOKUP(AV58,ud_organisation_owner[lookupValue],ud_organisation_owner[lookupKey],""))))</f>
        <v/>
      </c>
      <c r="AX58" s="3" t="str">
        <f t="shared" si="7"/>
        <v/>
      </c>
      <c r="AY58" s="3" t="str">
        <f>IF($A58="","",IF((AND($A58="ADD",OR(AX58="",AX58="Local Authority"))),"17",(_xlfn.XLOOKUP(AX58,ud_sub_organisation[lookupValue],ud_sub_organisation[lookupKey],""))))</f>
        <v/>
      </c>
      <c r="AZ58" s="3" t="str">
        <f t="shared" si="8"/>
        <v/>
      </c>
      <c r="BA58" s="3" t="str">
        <f>IF($A58="","",IF((AND($A58="ADD",OR(AZ58="",AZ58="Vested Assets"))),"12",(_xlfn.XLOOKUP(AZ58,ud_work_category[lookupValue],ud_work_category[lookupKey],""))))</f>
        <v/>
      </c>
      <c r="BB58" s="8"/>
      <c r="BC58" s="2" t="str">
        <f t="shared" si="9"/>
        <v/>
      </c>
      <c r="BD58" s="3" t="str">
        <f t="shared" si="10"/>
        <v/>
      </c>
      <c r="BE58" s="3" t="str">
        <f>IF($A58="","",IF((AND($A58="ADD",OR(BD58="",BD58="Excellent"))),"1",(_xlfn.XLOOKUP(BD58,condition[lookupValue],condition[lookupKey],""))))</f>
        <v/>
      </c>
      <c r="BF58" s="7" t="str">
        <f t="shared" si="11"/>
        <v/>
      </c>
      <c r="BG58" s="9"/>
    </row>
    <row r="59" spans="2:5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X59" s="3" t="str">
        <f>IF($A59="ADD",IF(NOT(ISBLANK(W59)),_xlfn.XLOOKUP(W59,ud_actual_estimate[lookupValue],ud_actual_estimate[lookupKey],"ERROR"),""), "")</f>
        <v/>
      </c>
      <c r="AB59" s="3" t="str">
        <f>IF($A59="ADD",IF(NOT(ISBLANK(AA59)),_xlfn.XLOOKUP(AA59,ud_planting_medium[lookupValue],ud_planting_medium[lookupKey],"ERROR"),""), "")</f>
        <v/>
      </c>
      <c r="AK59" s="7"/>
      <c r="AL59" s="4"/>
      <c r="AM59" s="3" t="str">
        <f t="shared" si="3"/>
        <v/>
      </c>
      <c r="AN59" s="3" t="str">
        <f>IF($A59="","",IF((AND($A59="ADD",OR(AM59="",AM59="Neither"))),"3",(_xlfn.XLOOKUP(AM59,ud_replacement_status[lookupValue],ud_replacement_status[lookupKey],""))))</f>
        <v/>
      </c>
      <c r="AO59" s="3" t="str">
        <f t="shared" si="4"/>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5"/>
        <v/>
      </c>
      <c r="AU59" s="3" t="str">
        <f>IF($A59="","",IF((AND($A59="ADD",OR(AT59="",AT59="Queenstown-Lakes District Council"))),"70",(_xlfn.XLOOKUP(AT59,ud_organisation_owner[lookupValue],ud_organisation_owner[lookupKey],""))))</f>
        <v/>
      </c>
      <c r="AV59" s="3" t="str">
        <f t="shared" si="6"/>
        <v/>
      </c>
      <c r="AW59" s="3" t="str">
        <f>IF($A59="","",IF((AND($A59="ADD",OR(AV59="",AV59="Queenstown-Lakes District Council"))),"70",(_xlfn.XLOOKUP(AV59,ud_organisation_owner[lookupValue],ud_organisation_owner[lookupKey],""))))</f>
        <v/>
      </c>
      <c r="AX59" s="3" t="str">
        <f t="shared" si="7"/>
        <v/>
      </c>
      <c r="AY59" s="3" t="str">
        <f>IF($A59="","",IF((AND($A59="ADD",OR(AX59="",AX59="Local Authority"))),"17",(_xlfn.XLOOKUP(AX59,ud_sub_organisation[lookupValue],ud_sub_organisation[lookupKey],""))))</f>
        <v/>
      </c>
      <c r="AZ59" s="3" t="str">
        <f t="shared" si="8"/>
        <v/>
      </c>
      <c r="BA59" s="3" t="str">
        <f>IF($A59="","",IF((AND($A59="ADD",OR(AZ59="",AZ59="Vested Assets"))),"12",(_xlfn.XLOOKUP(AZ59,ud_work_category[lookupValue],ud_work_category[lookupKey],""))))</f>
        <v/>
      </c>
      <c r="BB59" s="8"/>
      <c r="BC59" s="2" t="str">
        <f t="shared" si="9"/>
        <v/>
      </c>
      <c r="BD59" s="3" t="str">
        <f t="shared" si="10"/>
        <v/>
      </c>
      <c r="BE59" s="3" t="str">
        <f>IF($A59="","",IF((AND($A59="ADD",OR(BD59="",BD59="Excellent"))),"1",(_xlfn.XLOOKUP(BD59,condition[lookupValue],condition[lookupKey],""))))</f>
        <v/>
      </c>
      <c r="BF59" s="7" t="str">
        <f t="shared" si="11"/>
        <v/>
      </c>
      <c r="BG59" s="9"/>
    </row>
    <row r="60" spans="2:5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X60" s="3" t="str">
        <f>IF($A60="ADD",IF(NOT(ISBLANK(W60)),_xlfn.XLOOKUP(W60,ud_actual_estimate[lookupValue],ud_actual_estimate[lookupKey],"ERROR"),""), "")</f>
        <v/>
      </c>
      <c r="AB60" s="3" t="str">
        <f>IF($A60="ADD",IF(NOT(ISBLANK(AA60)),_xlfn.XLOOKUP(AA60,ud_planting_medium[lookupValue],ud_planting_medium[lookupKey],"ERROR"),""), "")</f>
        <v/>
      </c>
      <c r="AK60" s="7"/>
      <c r="AL60" s="4"/>
      <c r="AM60" s="3" t="str">
        <f t="shared" si="3"/>
        <v/>
      </c>
      <c r="AN60" s="3" t="str">
        <f>IF($A60="","",IF((AND($A60="ADD",OR(AM60="",AM60="Neither"))),"3",(_xlfn.XLOOKUP(AM60,ud_replacement_status[lookupValue],ud_replacement_status[lookupKey],""))))</f>
        <v/>
      </c>
      <c r="AO60" s="3" t="str">
        <f t="shared" si="4"/>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5"/>
        <v/>
      </c>
      <c r="AU60" s="3" t="str">
        <f>IF($A60="","",IF((AND($A60="ADD",OR(AT60="",AT60="Queenstown-Lakes District Council"))),"70",(_xlfn.XLOOKUP(AT60,ud_organisation_owner[lookupValue],ud_organisation_owner[lookupKey],""))))</f>
        <v/>
      </c>
      <c r="AV60" s="3" t="str">
        <f t="shared" si="6"/>
        <v/>
      </c>
      <c r="AW60" s="3" t="str">
        <f>IF($A60="","",IF((AND($A60="ADD",OR(AV60="",AV60="Queenstown-Lakes District Council"))),"70",(_xlfn.XLOOKUP(AV60,ud_organisation_owner[lookupValue],ud_organisation_owner[lookupKey],""))))</f>
        <v/>
      </c>
      <c r="AX60" s="3" t="str">
        <f t="shared" si="7"/>
        <v/>
      </c>
      <c r="AY60" s="3" t="str">
        <f>IF($A60="","",IF((AND($A60="ADD",OR(AX60="",AX60="Local Authority"))),"17",(_xlfn.XLOOKUP(AX60,ud_sub_organisation[lookupValue],ud_sub_organisation[lookupKey],""))))</f>
        <v/>
      </c>
      <c r="AZ60" s="3" t="str">
        <f t="shared" si="8"/>
        <v/>
      </c>
      <c r="BA60" s="3" t="str">
        <f>IF($A60="","",IF((AND($A60="ADD",OR(AZ60="",AZ60="Vested Assets"))),"12",(_xlfn.XLOOKUP(AZ60,ud_work_category[lookupValue],ud_work_category[lookupKey],""))))</f>
        <v/>
      </c>
      <c r="BB60" s="8"/>
      <c r="BC60" s="2" t="str">
        <f t="shared" si="9"/>
        <v/>
      </c>
      <c r="BD60" s="3" t="str">
        <f t="shared" si="10"/>
        <v/>
      </c>
      <c r="BE60" s="3" t="str">
        <f>IF($A60="","",IF((AND($A60="ADD",OR(BD60="",BD60="Excellent"))),"1",(_xlfn.XLOOKUP(BD60,condition[lookupValue],condition[lookupKey],""))))</f>
        <v/>
      </c>
      <c r="BF60" s="7" t="str">
        <f t="shared" si="11"/>
        <v/>
      </c>
      <c r="BG60" s="9"/>
    </row>
    <row r="61" spans="2:5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X61" s="3" t="str">
        <f>IF($A61="ADD",IF(NOT(ISBLANK(W61)),_xlfn.XLOOKUP(W61,ud_actual_estimate[lookupValue],ud_actual_estimate[lookupKey],"ERROR"),""), "")</f>
        <v/>
      </c>
      <c r="AB61" s="3" t="str">
        <f>IF($A61="ADD",IF(NOT(ISBLANK(AA61)),_xlfn.XLOOKUP(AA61,ud_planting_medium[lookupValue],ud_planting_medium[lookupKey],"ERROR"),""), "")</f>
        <v/>
      </c>
      <c r="AK61" s="7"/>
      <c r="AL61" s="4"/>
      <c r="AM61" s="3" t="str">
        <f t="shared" si="3"/>
        <v/>
      </c>
      <c r="AN61" s="3" t="str">
        <f>IF($A61="","",IF((AND($A61="ADD",OR(AM61="",AM61="Neither"))),"3",(_xlfn.XLOOKUP(AM61,ud_replacement_status[lookupValue],ud_replacement_status[lookupKey],""))))</f>
        <v/>
      </c>
      <c r="AO61" s="3" t="str">
        <f t="shared" si="4"/>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5"/>
        <v/>
      </c>
      <c r="AU61" s="3" t="str">
        <f>IF($A61="","",IF((AND($A61="ADD",OR(AT61="",AT61="Queenstown-Lakes District Council"))),"70",(_xlfn.XLOOKUP(AT61,ud_organisation_owner[lookupValue],ud_organisation_owner[lookupKey],""))))</f>
        <v/>
      </c>
      <c r="AV61" s="3" t="str">
        <f t="shared" si="6"/>
        <v/>
      </c>
      <c r="AW61" s="3" t="str">
        <f>IF($A61="","",IF((AND($A61="ADD",OR(AV61="",AV61="Queenstown-Lakes District Council"))),"70",(_xlfn.XLOOKUP(AV61,ud_organisation_owner[lookupValue],ud_organisation_owner[lookupKey],""))))</f>
        <v/>
      </c>
      <c r="AX61" s="3" t="str">
        <f t="shared" si="7"/>
        <v/>
      </c>
      <c r="AY61" s="3" t="str">
        <f>IF($A61="","",IF((AND($A61="ADD",OR(AX61="",AX61="Local Authority"))),"17",(_xlfn.XLOOKUP(AX61,ud_sub_organisation[lookupValue],ud_sub_organisation[lookupKey],""))))</f>
        <v/>
      </c>
      <c r="AZ61" s="3" t="str">
        <f t="shared" si="8"/>
        <v/>
      </c>
      <c r="BA61" s="3" t="str">
        <f>IF($A61="","",IF((AND($A61="ADD",OR(AZ61="",AZ61="Vested Assets"))),"12",(_xlfn.XLOOKUP(AZ61,ud_work_category[lookupValue],ud_work_category[lookupKey],""))))</f>
        <v/>
      </c>
      <c r="BB61" s="8"/>
      <c r="BC61" s="2" t="str">
        <f t="shared" si="9"/>
        <v/>
      </c>
      <c r="BD61" s="3" t="str">
        <f t="shared" si="10"/>
        <v/>
      </c>
      <c r="BE61" s="3" t="str">
        <f>IF($A61="","",IF((AND($A61="ADD",OR(BD61="",BD61="Excellent"))),"1",(_xlfn.XLOOKUP(BD61,condition[lookupValue],condition[lookupKey],""))))</f>
        <v/>
      </c>
      <c r="BF61" s="7" t="str">
        <f t="shared" si="11"/>
        <v/>
      </c>
      <c r="BG61" s="9"/>
    </row>
    <row r="62" spans="2:5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X62" s="3" t="str">
        <f>IF($A62="ADD",IF(NOT(ISBLANK(W62)),_xlfn.XLOOKUP(W62,ud_actual_estimate[lookupValue],ud_actual_estimate[lookupKey],"ERROR"),""), "")</f>
        <v/>
      </c>
      <c r="AB62" s="3" t="str">
        <f>IF($A62="ADD",IF(NOT(ISBLANK(AA62)),_xlfn.XLOOKUP(AA62,ud_planting_medium[lookupValue],ud_planting_medium[lookupKey],"ERROR"),""), "")</f>
        <v/>
      </c>
      <c r="AK62" s="7"/>
      <c r="AL62" s="4"/>
      <c r="AM62" s="3" t="str">
        <f t="shared" si="3"/>
        <v/>
      </c>
      <c r="AN62" s="3" t="str">
        <f>IF($A62="","",IF((AND($A62="ADD",OR(AM62="",AM62="Neither"))),"3",(_xlfn.XLOOKUP(AM62,ud_replacement_status[lookupValue],ud_replacement_status[lookupKey],""))))</f>
        <v/>
      </c>
      <c r="AO62" s="3" t="str">
        <f t="shared" si="4"/>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5"/>
        <v/>
      </c>
      <c r="AU62" s="3" t="str">
        <f>IF($A62="","",IF((AND($A62="ADD",OR(AT62="",AT62="Queenstown-Lakes District Council"))),"70",(_xlfn.XLOOKUP(AT62,ud_organisation_owner[lookupValue],ud_organisation_owner[lookupKey],""))))</f>
        <v/>
      </c>
      <c r="AV62" s="3" t="str">
        <f t="shared" si="6"/>
        <v/>
      </c>
      <c r="AW62" s="3" t="str">
        <f>IF($A62="","",IF((AND($A62="ADD",OR(AV62="",AV62="Queenstown-Lakes District Council"))),"70",(_xlfn.XLOOKUP(AV62,ud_organisation_owner[lookupValue],ud_organisation_owner[lookupKey],""))))</f>
        <v/>
      </c>
      <c r="AX62" s="3" t="str">
        <f t="shared" si="7"/>
        <v/>
      </c>
      <c r="AY62" s="3" t="str">
        <f>IF($A62="","",IF((AND($A62="ADD",OR(AX62="",AX62="Local Authority"))),"17",(_xlfn.XLOOKUP(AX62,ud_sub_organisation[lookupValue],ud_sub_organisation[lookupKey],""))))</f>
        <v/>
      </c>
      <c r="AZ62" s="3" t="str">
        <f t="shared" si="8"/>
        <v/>
      </c>
      <c r="BA62" s="3" t="str">
        <f>IF($A62="","",IF((AND($A62="ADD",OR(AZ62="",AZ62="Vested Assets"))),"12",(_xlfn.XLOOKUP(AZ62,ud_work_category[lookupValue],ud_work_category[lookupKey],""))))</f>
        <v/>
      </c>
      <c r="BB62" s="8"/>
      <c r="BC62" s="2" t="str">
        <f t="shared" si="9"/>
        <v/>
      </c>
      <c r="BD62" s="3" t="str">
        <f t="shared" si="10"/>
        <v/>
      </c>
      <c r="BE62" s="3" t="str">
        <f>IF($A62="","",IF((AND($A62="ADD",OR(BD62="",BD62="Excellent"))),"1",(_xlfn.XLOOKUP(BD62,condition[lookupValue],condition[lookupKey],""))))</f>
        <v/>
      </c>
      <c r="BF62" s="7" t="str">
        <f t="shared" si="11"/>
        <v/>
      </c>
      <c r="BG62" s="9"/>
    </row>
    <row r="63" spans="2:5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X63" s="3" t="str">
        <f>IF($A63="ADD",IF(NOT(ISBLANK(W63)),_xlfn.XLOOKUP(W63,ud_actual_estimate[lookupValue],ud_actual_estimate[lookupKey],"ERROR"),""), "")</f>
        <v/>
      </c>
      <c r="AB63" s="3" t="str">
        <f>IF($A63="ADD",IF(NOT(ISBLANK(AA63)),_xlfn.XLOOKUP(AA63,ud_planting_medium[lookupValue],ud_planting_medium[lookupKey],"ERROR"),""), "")</f>
        <v/>
      </c>
      <c r="AK63" s="7"/>
      <c r="AL63" s="4"/>
      <c r="AM63" s="3" t="str">
        <f t="shared" si="3"/>
        <v/>
      </c>
      <c r="AN63" s="3" t="str">
        <f>IF($A63="","",IF((AND($A63="ADD",OR(AM63="",AM63="Neither"))),"3",(_xlfn.XLOOKUP(AM63,ud_replacement_status[lookupValue],ud_replacement_status[lookupKey],""))))</f>
        <v/>
      </c>
      <c r="AO63" s="3" t="str">
        <f t="shared" si="4"/>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5"/>
        <v/>
      </c>
      <c r="AU63" s="3" t="str">
        <f>IF($A63="","",IF((AND($A63="ADD",OR(AT63="",AT63="Queenstown-Lakes District Council"))),"70",(_xlfn.XLOOKUP(AT63,ud_organisation_owner[lookupValue],ud_organisation_owner[lookupKey],""))))</f>
        <v/>
      </c>
      <c r="AV63" s="3" t="str">
        <f t="shared" si="6"/>
        <v/>
      </c>
      <c r="AW63" s="3" t="str">
        <f>IF($A63="","",IF((AND($A63="ADD",OR(AV63="",AV63="Queenstown-Lakes District Council"))),"70",(_xlfn.XLOOKUP(AV63,ud_organisation_owner[lookupValue],ud_organisation_owner[lookupKey],""))))</f>
        <v/>
      </c>
      <c r="AX63" s="3" t="str">
        <f t="shared" si="7"/>
        <v/>
      </c>
      <c r="AY63" s="3" t="str">
        <f>IF($A63="","",IF((AND($A63="ADD",OR(AX63="",AX63="Local Authority"))),"17",(_xlfn.XLOOKUP(AX63,ud_sub_organisation[lookupValue],ud_sub_organisation[lookupKey],""))))</f>
        <v/>
      </c>
      <c r="AZ63" s="3" t="str">
        <f t="shared" si="8"/>
        <v/>
      </c>
      <c r="BA63" s="3" t="str">
        <f>IF($A63="","",IF((AND($A63="ADD",OR(AZ63="",AZ63="Vested Assets"))),"12",(_xlfn.XLOOKUP(AZ63,ud_work_category[lookupValue],ud_work_category[lookupKey],""))))</f>
        <v/>
      </c>
      <c r="BB63" s="8"/>
      <c r="BC63" s="2" t="str">
        <f t="shared" si="9"/>
        <v/>
      </c>
      <c r="BD63" s="3" t="str">
        <f t="shared" si="10"/>
        <v/>
      </c>
      <c r="BE63" s="3" t="str">
        <f>IF($A63="","",IF((AND($A63="ADD",OR(BD63="",BD63="Excellent"))),"1",(_xlfn.XLOOKUP(BD63,condition[lookupValue],condition[lookupKey],""))))</f>
        <v/>
      </c>
      <c r="BF63" s="7" t="str">
        <f t="shared" si="11"/>
        <v/>
      </c>
      <c r="BG63" s="9"/>
    </row>
    <row r="64" spans="2:5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X64" s="3" t="str">
        <f>IF($A64="ADD",IF(NOT(ISBLANK(W64)),_xlfn.XLOOKUP(W64,ud_actual_estimate[lookupValue],ud_actual_estimate[lookupKey],"ERROR"),""), "")</f>
        <v/>
      </c>
      <c r="AB64" s="3" t="str">
        <f>IF($A64="ADD",IF(NOT(ISBLANK(AA64)),_xlfn.XLOOKUP(AA64,ud_planting_medium[lookupValue],ud_planting_medium[lookupKey],"ERROR"),""), "")</f>
        <v/>
      </c>
      <c r="AK64" s="7"/>
      <c r="AL64" s="4"/>
      <c r="AM64" s="3" t="str">
        <f t="shared" si="3"/>
        <v/>
      </c>
      <c r="AN64" s="3" t="str">
        <f>IF($A64="","",IF((AND($A64="ADD",OR(AM64="",AM64="Neither"))),"3",(_xlfn.XLOOKUP(AM64,ud_replacement_status[lookupValue],ud_replacement_status[lookupKey],""))))</f>
        <v/>
      </c>
      <c r="AO64" s="3" t="str">
        <f t="shared" si="4"/>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5"/>
        <v/>
      </c>
      <c r="AU64" s="3" t="str">
        <f>IF($A64="","",IF((AND($A64="ADD",OR(AT64="",AT64="Queenstown-Lakes District Council"))),"70",(_xlfn.XLOOKUP(AT64,ud_organisation_owner[lookupValue],ud_organisation_owner[lookupKey],""))))</f>
        <v/>
      </c>
      <c r="AV64" s="3" t="str">
        <f t="shared" si="6"/>
        <v/>
      </c>
      <c r="AW64" s="3" t="str">
        <f>IF($A64="","",IF((AND($A64="ADD",OR(AV64="",AV64="Queenstown-Lakes District Council"))),"70",(_xlfn.XLOOKUP(AV64,ud_organisation_owner[lookupValue],ud_organisation_owner[lookupKey],""))))</f>
        <v/>
      </c>
      <c r="AX64" s="3" t="str">
        <f t="shared" si="7"/>
        <v/>
      </c>
      <c r="AY64" s="3" t="str">
        <f>IF($A64="","",IF((AND($A64="ADD",OR(AX64="",AX64="Local Authority"))),"17",(_xlfn.XLOOKUP(AX64,ud_sub_organisation[lookupValue],ud_sub_organisation[lookupKey],""))))</f>
        <v/>
      </c>
      <c r="AZ64" s="3" t="str">
        <f t="shared" si="8"/>
        <v/>
      </c>
      <c r="BA64" s="3" t="str">
        <f>IF($A64="","",IF((AND($A64="ADD",OR(AZ64="",AZ64="Vested Assets"))),"12",(_xlfn.XLOOKUP(AZ64,ud_work_category[lookupValue],ud_work_category[lookupKey],""))))</f>
        <v/>
      </c>
      <c r="BB64" s="8"/>
      <c r="BC64" s="2" t="str">
        <f t="shared" si="9"/>
        <v/>
      </c>
      <c r="BD64" s="3" t="str">
        <f t="shared" si="10"/>
        <v/>
      </c>
      <c r="BE64" s="3" t="str">
        <f>IF($A64="","",IF((AND($A64="ADD",OR(BD64="",BD64="Excellent"))),"1",(_xlfn.XLOOKUP(BD64,condition[lookupValue],condition[lookupKey],""))))</f>
        <v/>
      </c>
      <c r="BF64" s="7" t="str">
        <f t="shared" si="11"/>
        <v/>
      </c>
      <c r="BG64" s="9"/>
    </row>
    <row r="65" spans="2:5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X65" s="3" t="str">
        <f>IF($A65="ADD",IF(NOT(ISBLANK(W65)),_xlfn.XLOOKUP(W65,ud_actual_estimate[lookupValue],ud_actual_estimate[lookupKey],"ERROR"),""), "")</f>
        <v/>
      </c>
      <c r="AB65" s="3" t="str">
        <f>IF($A65="ADD",IF(NOT(ISBLANK(AA65)),_xlfn.XLOOKUP(AA65,ud_planting_medium[lookupValue],ud_planting_medium[lookupKey],"ERROR"),""), "")</f>
        <v/>
      </c>
      <c r="AK65" s="7"/>
      <c r="AL65" s="4"/>
      <c r="AM65" s="3" t="str">
        <f t="shared" si="3"/>
        <v/>
      </c>
      <c r="AN65" s="3" t="str">
        <f>IF($A65="","",IF((AND($A65="ADD",OR(AM65="",AM65="Neither"))),"3",(_xlfn.XLOOKUP(AM65,ud_replacement_status[lookupValue],ud_replacement_status[lookupKey],""))))</f>
        <v/>
      </c>
      <c r="AO65" s="3" t="str">
        <f t="shared" si="4"/>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5"/>
        <v/>
      </c>
      <c r="AU65" s="3" t="str">
        <f>IF($A65="","",IF((AND($A65="ADD",OR(AT65="",AT65="Queenstown-Lakes District Council"))),"70",(_xlfn.XLOOKUP(AT65,ud_organisation_owner[lookupValue],ud_organisation_owner[lookupKey],""))))</f>
        <v/>
      </c>
      <c r="AV65" s="3" t="str">
        <f t="shared" si="6"/>
        <v/>
      </c>
      <c r="AW65" s="3" t="str">
        <f>IF($A65="","",IF((AND($A65="ADD",OR(AV65="",AV65="Queenstown-Lakes District Council"))),"70",(_xlfn.XLOOKUP(AV65,ud_organisation_owner[lookupValue],ud_organisation_owner[lookupKey],""))))</f>
        <v/>
      </c>
      <c r="AX65" s="3" t="str">
        <f t="shared" si="7"/>
        <v/>
      </c>
      <c r="AY65" s="3" t="str">
        <f>IF($A65="","",IF((AND($A65="ADD",OR(AX65="",AX65="Local Authority"))),"17",(_xlfn.XLOOKUP(AX65,ud_sub_organisation[lookupValue],ud_sub_organisation[lookupKey],""))))</f>
        <v/>
      </c>
      <c r="AZ65" s="3" t="str">
        <f t="shared" si="8"/>
        <v/>
      </c>
      <c r="BA65" s="3" t="str">
        <f>IF($A65="","",IF((AND($A65="ADD",OR(AZ65="",AZ65="Vested Assets"))),"12",(_xlfn.XLOOKUP(AZ65,ud_work_category[lookupValue],ud_work_category[lookupKey],""))))</f>
        <v/>
      </c>
      <c r="BB65" s="8"/>
      <c r="BC65" s="2" t="str">
        <f t="shared" si="9"/>
        <v/>
      </c>
      <c r="BD65" s="3" t="str">
        <f t="shared" si="10"/>
        <v/>
      </c>
      <c r="BE65" s="3" t="str">
        <f>IF($A65="","",IF((AND($A65="ADD",OR(BD65="",BD65="Excellent"))),"1",(_xlfn.XLOOKUP(BD65,condition[lookupValue],condition[lookupKey],""))))</f>
        <v/>
      </c>
      <c r="BF65" s="7" t="str">
        <f t="shared" si="11"/>
        <v/>
      </c>
      <c r="BG65" s="9"/>
    </row>
    <row r="66" spans="2:5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X66" s="3" t="str">
        <f>IF($A66="ADD",IF(NOT(ISBLANK(W66)),_xlfn.XLOOKUP(W66,ud_actual_estimate[lookupValue],ud_actual_estimate[lookupKey],"ERROR"),""), "")</f>
        <v/>
      </c>
      <c r="AB66" s="3" t="str">
        <f>IF($A66="ADD",IF(NOT(ISBLANK(AA66)),_xlfn.XLOOKUP(AA66,ud_planting_medium[lookupValue],ud_planting_medium[lookupKey],"ERROR"),""), "")</f>
        <v/>
      </c>
      <c r="AK66" s="7"/>
      <c r="AL66" s="4"/>
      <c r="AM66" s="3" t="str">
        <f t="shared" si="3"/>
        <v/>
      </c>
      <c r="AN66" s="3" t="str">
        <f>IF($A66="","",IF((AND($A66="ADD",OR(AM66="",AM66="Neither"))),"3",(_xlfn.XLOOKUP(AM66,ud_replacement_status[lookupValue],ud_replacement_status[lookupKey],""))))</f>
        <v/>
      </c>
      <c r="AO66" s="3" t="str">
        <f t="shared" si="4"/>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5"/>
        <v/>
      </c>
      <c r="AU66" s="3" t="str">
        <f>IF($A66="","",IF((AND($A66="ADD",OR(AT66="",AT66="Queenstown-Lakes District Council"))),"70",(_xlfn.XLOOKUP(AT66,ud_organisation_owner[lookupValue],ud_organisation_owner[lookupKey],""))))</f>
        <v/>
      </c>
      <c r="AV66" s="3" t="str">
        <f t="shared" si="6"/>
        <v/>
      </c>
      <c r="AW66" s="3" t="str">
        <f>IF($A66="","",IF((AND($A66="ADD",OR(AV66="",AV66="Queenstown-Lakes District Council"))),"70",(_xlfn.XLOOKUP(AV66,ud_organisation_owner[lookupValue],ud_organisation_owner[lookupKey],""))))</f>
        <v/>
      </c>
      <c r="AX66" s="3" t="str">
        <f t="shared" si="7"/>
        <v/>
      </c>
      <c r="AY66" s="3" t="str">
        <f>IF($A66="","",IF((AND($A66="ADD",OR(AX66="",AX66="Local Authority"))),"17",(_xlfn.XLOOKUP(AX66,ud_sub_organisation[lookupValue],ud_sub_organisation[lookupKey],""))))</f>
        <v/>
      </c>
      <c r="AZ66" s="3" t="str">
        <f t="shared" si="8"/>
        <v/>
      </c>
      <c r="BA66" s="3" t="str">
        <f>IF($A66="","",IF((AND($A66="ADD",OR(AZ66="",AZ66="Vested Assets"))),"12",(_xlfn.XLOOKUP(AZ66,ud_work_category[lookupValue],ud_work_category[lookupKey],""))))</f>
        <v/>
      </c>
      <c r="BB66" s="8"/>
      <c r="BC66" s="2" t="str">
        <f t="shared" si="9"/>
        <v/>
      </c>
      <c r="BD66" s="3" t="str">
        <f t="shared" si="10"/>
        <v/>
      </c>
      <c r="BE66" s="3" t="str">
        <f>IF($A66="","",IF((AND($A66="ADD",OR(BD66="",BD66="Excellent"))),"1",(_xlfn.XLOOKUP(BD66,condition[lookupValue],condition[lookupKey],""))))</f>
        <v/>
      </c>
      <c r="BF66" s="7" t="str">
        <f t="shared" si="11"/>
        <v/>
      </c>
      <c r="BG66" s="9"/>
    </row>
    <row r="67" spans="2:5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X67" s="3" t="str">
        <f>IF($A67="ADD",IF(NOT(ISBLANK(W67)),_xlfn.XLOOKUP(W67,ud_actual_estimate[lookupValue],ud_actual_estimate[lookupKey],"ERROR"),""), "")</f>
        <v/>
      </c>
      <c r="AB67" s="3" t="str">
        <f>IF($A67="ADD",IF(NOT(ISBLANK(AA67)),_xlfn.XLOOKUP(AA67,ud_planting_medium[lookupValue],ud_planting_medium[lookupKey],"ERROR"),""), "")</f>
        <v/>
      </c>
      <c r="AK67" s="7"/>
      <c r="AL67" s="4"/>
      <c r="AM67" s="3" t="str">
        <f t="shared" si="3"/>
        <v/>
      </c>
      <c r="AN67" s="3" t="str">
        <f>IF($A67="","",IF((AND($A67="ADD",OR(AM67="",AM67="Neither"))),"3",(_xlfn.XLOOKUP(AM67,ud_replacement_status[lookupValue],ud_replacement_status[lookupKey],""))))</f>
        <v/>
      </c>
      <c r="AO67" s="3" t="str">
        <f t="shared" si="4"/>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5"/>
        <v/>
      </c>
      <c r="AU67" s="3" t="str">
        <f>IF($A67="","",IF((AND($A67="ADD",OR(AT67="",AT67="Queenstown-Lakes District Council"))),"70",(_xlfn.XLOOKUP(AT67,ud_organisation_owner[lookupValue],ud_organisation_owner[lookupKey],""))))</f>
        <v/>
      </c>
      <c r="AV67" s="3" t="str">
        <f t="shared" si="6"/>
        <v/>
      </c>
      <c r="AW67" s="3" t="str">
        <f>IF($A67="","",IF((AND($A67="ADD",OR(AV67="",AV67="Queenstown-Lakes District Council"))),"70",(_xlfn.XLOOKUP(AV67,ud_organisation_owner[lookupValue],ud_organisation_owner[lookupKey],""))))</f>
        <v/>
      </c>
      <c r="AX67" s="3" t="str">
        <f t="shared" si="7"/>
        <v/>
      </c>
      <c r="AY67" s="3" t="str">
        <f>IF($A67="","",IF((AND($A67="ADD",OR(AX67="",AX67="Local Authority"))),"17",(_xlfn.XLOOKUP(AX67,ud_sub_organisation[lookupValue],ud_sub_organisation[lookupKey],""))))</f>
        <v/>
      </c>
      <c r="AZ67" s="3" t="str">
        <f t="shared" si="8"/>
        <v/>
      </c>
      <c r="BA67" s="3" t="str">
        <f>IF($A67="","",IF((AND($A67="ADD",OR(AZ67="",AZ67="Vested Assets"))),"12",(_xlfn.XLOOKUP(AZ67,ud_work_category[lookupValue],ud_work_category[lookupKey],""))))</f>
        <v/>
      </c>
      <c r="BB67" s="8"/>
      <c r="BC67" s="2" t="str">
        <f t="shared" si="9"/>
        <v/>
      </c>
      <c r="BD67" s="3" t="str">
        <f t="shared" si="10"/>
        <v/>
      </c>
      <c r="BE67" s="3" t="str">
        <f>IF($A67="","",IF((AND($A67="ADD",OR(BD67="",BD67="Excellent"))),"1",(_xlfn.XLOOKUP(BD67,condition[lookupValue],condition[lookupKey],""))))</f>
        <v/>
      </c>
      <c r="BF67" s="7" t="str">
        <f t="shared" si="11"/>
        <v/>
      </c>
      <c r="BG67" s="9"/>
    </row>
    <row r="68" spans="2:5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X68" s="3" t="str">
        <f>IF($A68="ADD",IF(NOT(ISBLANK(W68)),_xlfn.XLOOKUP(W68,ud_actual_estimate[lookupValue],ud_actual_estimate[lookupKey],"ERROR"),""), "")</f>
        <v/>
      </c>
      <c r="AB68" s="3" t="str">
        <f>IF($A68="ADD",IF(NOT(ISBLANK(AA68)),_xlfn.XLOOKUP(AA68,ud_planting_medium[lookupValue],ud_planting_medium[lookupKey],"ERROR"),""), "")</f>
        <v/>
      </c>
      <c r="AK68" s="7"/>
      <c r="AL68" s="4"/>
      <c r="AM68" s="3" t="str">
        <f t="shared" si="3"/>
        <v/>
      </c>
      <c r="AN68" s="3" t="str">
        <f>IF($A68="","",IF((AND($A68="ADD",OR(AM68="",AM68="Neither"))),"3",(_xlfn.XLOOKUP(AM68,ud_replacement_status[lookupValue],ud_replacement_status[lookupKey],""))))</f>
        <v/>
      </c>
      <c r="AO68" s="3" t="str">
        <f t="shared" si="4"/>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5"/>
        <v/>
      </c>
      <c r="AU68" s="3" t="str">
        <f>IF($A68="","",IF((AND($A68="ADD",OR(AT68="",AT68="Queenstown-Lakes District Council"))),"70",(_xlfn.XLOOKUP(AT68,ud_organisation_owner[lookupValue],ud_organisation_owner[lookupKey],""))))</f>
        <v/>
      </c>
      <c r="AV68" s="3" t="str">
        <f t="shared" si="6"/>
        <v/>
      </c>
      <c r="AW68" s="3" t="str">
        <f>IF($A68="","",IF((AND($A68="ADD",OR(AV68="",AV68="Queenstown-Lakes District Council"))),"70",(_xlfn.XLOOKUP(AV68,ud_organisation_owner[lookupValue],ud_organisation_owner[lookupKey],""))))</f>
        <v/>
      </c>
      <c r="AX68" s="3" t="str">
        <f t="shared" si="7"/>
        <v/>
      </c>
      <c r="AY68" s="3" t="str">
        <f>IF($A68="","",IF((AND($A68="ADD",OR(AX68="",AX68="Local Authority"))),"17",(_xlfn.XLOOKUP(AX68,ud_sub_organisation[lookupValue],ud_sub_organisation[lookupKey],""))))</f>
        <v/>
      </c>
      <c r="AZ68" s="3" t="str">
        <f t="shared" si="8"/>
        <v/>
      </c>
      <c r="BA68" s="3" t="str">
        <f>IF($A68="","",IF((AND($A68="ADD",OR(AZ68="",AZ68="Vested Assets"))),"12",(_xlfn.XLOOKUP(AZ68,ud_work_category[lookupValue],ud_work_category[lookupKey],""))))</f>
        <v/>
      </c>
      <c r="BB68" s="8"/>
      <c r="BC68" s="2" t="str">
        <f t="shared" si="9"/>
        <v/>
      </c>
      <c r="BD68" s="3" t="str">
        <f t="shared" si="10"/>
        <v/>
      </c>
      <c r="BE68" s="3" t="str">
        <f>IF($A68="","",IF((AND($A68="ADD",OR(BD68="",BD68="Excellent"))),"1",(_xlfn.XLOOKUP(BD68,condition[lookupValue],condition[lookupKey],""))))</f>
        <v/>
      </c>
      <c r="BF68" s="7" t="str">
        <f t="shared" si="11"/>
        <v/>
      </c>
      <c r="BG68" s="9"/>
    </row>
    <row r="69" spans="2:5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X69" s="3" t="str">
        <f>IF($A69="ADD",IF(NOT(ISBLANK(W69)),_xlfn.XLOOKUP(W69,ud_actual_estimate[lookupValue],ud_actual_estimate[lookupKey],"ERROR"),""), "")</f>
        <v/>
      </c>
      <c r="AB69" s="3" t="str">
        <f>IF($A69="ADD",IF(NOT(ISBLANK(AA69)),_xlfn.XLOOKUP(AA69,ud_planting_medium[lookupValue],ud_planting_medium[lookupKey],"ERROR"),""), "")</f>
        <v/>
      </c>
      <c r="AK69" s="7"/>
      <c r="AL69" s="4"/>
      <c r="AM69" s="3" t="str">
        <f t="shared" si="3"/>
        <v/>
      </c>
      <c r="AN69" s="3" t="str">
        <f>IF($A69="","",IF((AND($A69="ADD",OR(AM69="",AM69="Neither"))),"3",(_xlfn.XLOOKUP(AM69,ud_replacement_status[lookupValue],ud_replacement_status[lookupKey],""))))</f>
        <v/>
      </c>
      <c r="AO69" s="3" t="str">
        <f t="shared" si="4"/>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5"/>
        <v/>
      </c>
      <c r="AU69" s="3" t="str">
        <f>IF($A69="","",IF((AND($A69="ADD",OR(AT69="",AT69="Queenstown-Lakes District Council"))),"70",(_xlfn.XLOOKUP(AT69,ud_organisation_owner[lookupValue],ud_organisation_owner[lookupKey],""))))</f>
        <v/>
      </c>
      <c r="AV69" s="3" t="str">
        <f t="shared" si="6"/>
        <v/>
      </c>
      <c r="AW69" s="3" t="str">
        <f>IF($A69="","",IF((AND($A69="ADD",OR(AV69="",AV69="Queenstown-Lakes District Council"))),"70",(_xlfn.XLOOKUP(AV69,ud_organisation_owner[lookupValue],ud_organisation_owner[lookupKey],""))))</f>
        <v/>
      </c>
      <c r="AX69" s="3" t="str">
        <f t="shared" si="7"/>
        <v/>
      </c>
      <c r="AY69" s="3" t="str">
        <f>IF($A69="","",IF((AND($A69="ADD",OR(AX69="",AX69="Local Authority"))),"17",(_xlfn.XLOOKUP(AX69,ud_sub_organisation[lookupValue],ud_sub_organisation[lookupKey],""))))</f>
        <v/>
      </c>
      <c r="AZ69" s="3" t="str">
        <f t="shared" si="8"/>
        <v/>
      </c>
      <c r="BA69" s="3" t="str">
        <f>IF($A69="","",IF((AND($A69="ADD",OR(AZ69="",AZ69="Vested Assets"))),"12",(_xlfn.XLOOKUP(AZ69,ud_work_category[lookupValue],ud_work_category[lookupKey],""))))</f>
        <v/>
      </c>
      <c r="BB69" s="8"/>
      <c r="BC69" s="2" t="str">
        <f t="shared" si="9"/>
        <v/>
      </c>
      <c r="BD69" s="3" t="str">
        <f t="shared" si="10"/>
        <v/>
      </c>
      <c r="BE69" s="3" t="str">
        <f>IF($A69="","",IF((AND($A69="ADD",OR(BD69="",BD69="Excellent"))),"1",(_xlfn.XLOOKUP(BD69,condition[lookupValue],condition[lookupKey],""))))</f>
        <v/>
      </c>
      <c r="BF69" s="7" t="str">
        <f t="shared" si="11"/>
        <v/>
      </c>
      <c r="BG69" s="9"/>
    </row>
    <row r="70" spans="2:5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X70" s="3" t="str">
        <f>IF($A70="ADD",IF(NOT(ISBLANK(W70)),_xlfn.XLOOKUP(W70,ud_actual_estimate[lookupValue],ud_actual_estimate[lookupKey],"ERROR"),""), "")</f>
        <v/>
      </c>
      <c r="AB70" s="3" t="str">
        <f>IF($A70="ADD",IF(NOT(ISBLANK(AA70)),_xlfn.XLOOKUP(AA70,ud_planting_medium[lookupValue],ud_planting_medium[lookupKey],"ERROR"),""), "")</f>
        <v/>
      </c>
      <c r="AK70" s="7"/>
      <c r="AL70" s="4"/>
      <c r="AM70" s="3" t="str">
        <f t="shared" si="3"/>
        <v/>
      </c>
      <c r="AN70" s="3" t="str">
        <f>IF($A70="","",IF((AND($A70="ADD",OR(AM70="",AM70="Neither"))),"3",(_xlfn.XLOOKUP(AM70,ud_replacement_status[lookupValue],ud_replacement_status[lookupKey],""))))</f>
        <v/>
      </c>
      <c r="AO70" s="3" t="str">
        <f t="shared" si="4"/>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5"/>
        <v/>
      </c>
      <c r="AU70" s="3" t="str">
        <f>IF($A70="","",IF((AND($A70="ADD",OR(AT70="",AT70="Queenstown-Lakes District Council"))),"70",(_xlfn.XLOOKUP(AT70,ud_organisation_owner[lookupValue],ud_organisation_owner[lookupKey],""))))</f>
        <v/>
      </c>
      <c r="AV70" s="3" t="str">
        <f t="shared" si="6"/>
        <v/>
      </c>
      <c r="AW70" s="3" t="str">
        <f>IF($A70="","",IF((AND($A70="ADD",OR(AV70="",AV70="Queenstown-Lakes District Council"))),"70",(_xlfn.XLOOKUP(AV70,ud_organisation_owner[lookupValue],ud_organisation_owner[lookupKey],""))))</f>
        <v/>
      </c>
      <c r="AX70" s="3" t="str">
        <f t="shared" si="7"/>
        <v/>
      </c>
      <c r="AY70" s="3" t="str">
        <f>IF($A70="","",IF((AND($A70="ADD",OR(AX70="",AX70="Local Authority"))),"17",(_xlfn.XLOOKUP(AX70,ud_sub_organisation[lookupValue],ud_sub_organisation[lookupKey],""))))</f>
        <v/>
      </c>
      <c r="AZ70" s="3" t="str">
        <f t="shared" si="8"/>
        <v/>
      </c>
      <c r="BA70" s="3" t="str">
        <f>IF($A70="","",IF((AND($A70="ADD",OR(AZ70="",AZ70="Vested Assets"))),"12",(_xlfn.XLOOKUP(AZ70,ud_work_category[lookupValue],ud_work_category[lookupKey],""))))</f>
        <v/>
      </c>
      <c r="BB70" s="8"/>
      <c r="BC70" s="2" t="str">
        <f t="shared" si="9"/>
        <v/>
      </c>
      <c r="BD70" s="3" t="str">
        <f t="shared" si="10"/>
        <v/>
      </c>
      <c r="BE70" s="3" t="str">
        <f>IF($A70="","",IF((AND($A70="ADD",OR(BD70="",BD70="Excellent"))),"1",(_xlfn.XLOOKUP(BD70,condition[lookupValue],condition[lookupKey],""))))</f>
        <v/>
      </c>
      <c r="BF70" s="7" t="str">
        <f t="shared" si="11"/>
        <v/>
      </c>
      <c r="BG70" s="9"/>
    </row>
    <row r="71" spans="2:5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X71" s="3" t="str">
        <f>IF($A71="ADD",IF(NOT(ISBLANK(W71)),_xlfn.XLOOKUP(W71,ud_actual_estimate[lookupValue],ud_actual_estimate[lookupKey],"ERROR"),""), "")</f>
        <v/>
      </c>
      <c r="AB71" s="3" t="str">
        <f>IF($A71="ADD",IF(NOT(ISBLANK(AA71)),_xlfn.XLOOKUP(AA71,ud_planting_medium[lookupValue],ud_planting_medium[lookupKey],"ERROR"),""), "")</f>
        <v/>
      </c>
      <c r="AK71" s="7"/>
      <c r="AL71" s="4"/>
      <c r="AM71" s="3" t="str">
        <f t="shared" si="3"/>
        <v/>
      </c>
      <c r="AN71" s="3" t="str">
        <f>IF($A71="","",IF((AND($A71="ADD",OR(AM71="",AM71="Neither"))),"3",(_xlfn.XLOOKUP(AM71,ud_replacement_status[lookupValue],ud_replacement_status[lookupKey],""))))</f>
        <v/>
      </c>
      <c r="AO71" s="3" t="str">
        <f t="shared" si="4"/>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5"/>
        <v/>
      </c>
      <c r="AU71" s="3" t="str">
        <f>IF($A71="","",IF((AND($A71="ADD",OR(AT71="",AT71="Queenstown-Lakes District Council"))),"70",(_xlfn.XLOOKUP(AT71,ud_organisation_owner[lookupValue],ud_organisation_owner[lookupKey],""))))</f>
        <v/>
      </c>
      <c r="AV71" s="3" t="str">
        <f t="shared" si="6"/>
        <v/>
      </c>
      <c r="AW71" s="3" t="str">
        <f>IF($A71="","",IF((AND($A71="ADD",OR(AV71="",AV71="Queenstown-Lakes District Council"))),"70",(_xlfn.XLOOKUP(AV71,ud_organisation_owner[lookupValue],ud_organisation_owner[lookupKey],""))))</f>
        <v/>
      </c>
      <c r="AX71" s="3" t="str">
        <f t="shared" si="7"/>
        <v/>
      </c>
      <c r="AY71" s="3" t="str">
        <f>IF($A71="","",IF((AND($A71="ADD",OR(AX71="",AX71="Local Authority"))),"17",(_xlfn.XLOOKUP(AX71,ud_sub_organisation[lookupValue],ud_sub_organisation[lookupKey],""))))</f>
        <v/>
      </c>
      <c r="AZ71" s="3" t="str">
        <f t="shared" si="8"/>
        <v/>
      </c>
      <c r="BA71" s="3" t="str">
        <f>IF($A71="","",IF((AND($A71="ADD",OR(AZ71="",AZ71="Vested Assets"))),"12",(_xlfn.XLOOKUP(AZ71,ud_work_category[lookupValue],ud_work_category[lookupKey],""))))</f>
        <v/>
      </c>
      <c r="BB71" s="8"/>
      <c r="BC71" s="2" t="str">
        <f t="shared" si="9"/>
        <v/>
      </c>
      <c r="BD71" s="3" t="str">
        <f t="shared" si="10"/>
        <v/>
      </c>
      <c r="BE71" s="3" t="str">
        <f>IF($A71="","",IF((AND($A71="ADD",OR(BD71="",BD71="Excellent"))),"1",(_xlfn.XLOOKUP(BD71,condition[lookupValue],condition[lookupKey],""))))</f>
        <v/>
      </c>
      <c r="BF71" s="7" t="str">
        <f t="shared" si="11"/>
        <v/>
      </c>
      <c r="BG71" s="9"/>
    </row>
    <row r="72" spans="2:5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X72" s="3" t="str">
        <f>IF($A72="ADD",IF(NOT(ISBLANK(W72)),_xlfn.XLOOKUP(W72,ud_actual_estimate[lookupValue],ud_actual_estimate[lookupKey],"ERROR"),""), "")</f>
        <v/>
      </c>
      <c r="AB72" s="3" t="str">
        <f>IF($A72="ADD",IF(NOT(ISBLANK(AA72)),_xlfn.XLOOKUP(AA72,ud_planting_medium[lookupValue],ud_planting_medium[lookupKey],"ERROR"),""), "")</f>
        <v/>
      </c>
      <c r="AK72" s="7"/>
      <c r="AL72" s="4"/>
      <c r="AM72" s="3" t="str">
        <f t="shared" si="3"/>
        <v/>
      </c>
      <c r="AN72" s="3" t="str">
        <f>IF($A72="","",IF((AND($A72="ADD",OR(AM72="",AM72="Neither"))),"3",(_xlfn.XLOOKUP(AM72,ud_replacement_status[lookupValue],ud_replacement_status[lookupKey],""))))</f>
        <v/>
      </c>
      <c r="AO72" s="3" t="str">
        <f t="shared" si="4"/>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5"/>
        <v/>
      </c>
      <c r="AU72" s="3" t="str">
        <f>IF($A72="","",IF((AND($A72="ADD",OR(AT72="",AT72="Queenstown-Lakes District Council"))),"70",(_xlfn.XLOOKUP(AT72,ud_organisation_owner[lookupValue],ud_organisation_owner[lookupKey],""))))</f>
        <v/>
      </c>
      <c r="AV72" s="3" t="str">
        <f t="shared" si="6"/>
        <v/>
      </c>
      <c r="AW72" s="3" t="str">
        <f>IF($A72="","",IF((AND($A72="ADD",OR(AV72="",AV72="Queenstown-Lakes District Council"))),"70",(_xlfn.XLOOKUP(AV72,ud_organisation_owner[lookupValue],ud_organisation_owner[lookupKey],""))))</f>
        <v/>
      </c>
      <c r="AX72" s="3" t="str">
        <f t="shared" si="7"/>
        <v/>
      </c>
      <c r="AY72" s="3" t="str">
        <f>IF($A72="","",IF((AND($A72="ADD",OR(AX72="",AX72="Local Authority"))),"17",(_xlfn.XLOOKUP(AX72,ud_sub_organisation[lookupValue],ud_sub_organisation[lookupKey],""))))</f>
        <v/>
      </c>
      <c r="AZ72" s="3" t="str">
        <f t="shared" si="8"/>
        <v/>
      </c>
      <c r="BA72" s="3" t="str">
        <f>IF($A72="","",IF((AND($A72="ADD",OR(AZ72="",AZ72="Vested Assets"))),"12",(_xlfn.XLOOKUP(AZ72,ud_work_category[lookupValue],ud_work_category[lookupKey],""))))</f>
        <v/>
      </c>
      <c r="BB72" s="8"/>
      <c r="BC72" s="2" t="str">
        <f t="shared" si="9"/>
        <v/>
      </c>
      <c r="BD72" s="3" t="str">
        <f t="shared" si="10"/>
        <v/>
      </c>
      <c r="BE72" s="3" t="str">
        <f>IF($A72="","",IF((AND($A72="ADD",OR(BD72="",BD72="Excellent"))),"1",(_xlfn.XLOOKUP(BD72,condition[lookupValue],condition[lookupKey],""))))</f>
        <v/>
      </c>
      <c r="BF72" s="7" t="str">
        <f t="shared" si="11"/>
        <v/>
      </c>
      <c r="BG72" s="9"/>
    </row>
    <row r="73" spans="2:5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X73" s="3" t="str">
        <f>IF($A73="ADD",IF(NOT(ISBLANK(W73)),_xlfn.XLOOKUP(W73,ud_actual_estimate[lookupValue],ud_actual_estimate[lookupKey],"ERROR"),""), "")</f>
        <v/>
      </c>
      <c r="AB73" s="3" t="str">
        <f>IF($A73="ADD",IF(NOT(ISBLANK(AA73)),_xlfn.XLOOKUP(AA73,ud_planting_medium[lookupValue],ud_planting_medium[lookupKey],"ERROR"),""), "")</f>
        <v/>
      </c>
      <c r="AK73" s="7"/>
      <c r="AL73" s="4"/>
      <c r="AM73" s="3" t="str">
        <f t="shared" si="3"/>
        <v/>
      </c>
      <c r="AN73" s="3" t="str">
        <f>IF($A73="","",IF((AND($A73="ADD",OR(AM73="",AM73="Neither"))),"3",(_xlfn.XLOOKUP(AM73,ud_replacement_status[lookupValue],ud_replacement_status[lookupKey],""))))</f>
        <v/>
      </c>
      <c r="AO73" s="3" t="str">
        <f t="shared" si="4"/>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5"/>
        <v/>
      </c>
      <c r="AU73" s="3" t="str">
        <f>IF($A73="","",IF((AND($A73="ADD",OR(AT73="",AT73="Queenstown-Lakes District Council"))),"70",(_xlfn.XLOOKUP(AT73,ud_organisation_owner[lookupValue],ud_organisation_owner[lookupKey],""))))</f>
        <v/>
      </c>
      <c r="AV73" s="3" t="str">
        <f t="shared" si="6"/>
        <v/>
      </c>
      <c r="AW73" s="3" t="str">
        <f>IF($A73="","",IF((AND($A73="ADD",OR(AV73="",AV73="Queenstown-Lakes District Council"))),"70",(_xlfn.XLOOKUP(AV73,ud_organisation_owner[lookupValue],ud_organisation_owner[lookupKey],""))))</f>
        <v/>
      </c>
      <c r="AX73" s="3" t="str">
        <f t="shared" si="7"/>
        <v/>
      </c>
      <c r="AY73" s="3" t="str">
        <f>IF($A73="","",IF((AND($A73="ADD",OR(AX73="",AX73="Local Authority"))),"17",(_xlfn.XLOOKUP(AX73,ud_sub_organisation[lookupValue],ud_sub_organisation[lookupKey],""))))</f>
        <v/>
      </c>
      <c r="AZ73" s="3" t="str">
        <f t="shared" si="8"/>
        <v/>
      </c>
      <c r="BA73" s="3" t="str">
        <f>IF($A73="","",IF((AND($A73="ADD",OR(AZ73="",AZ73="Vested Assets"))),"12",(_xlfn.XLOOKUP(AZ73,ud_work_category[lookupValue],ud_work_category[lookupKey],""))))</f>
        <v/>
      </c>
      <c r="BB73" s="8"/>
      <c r="BC73" s="2" t="str">
        <f t="shared" si="9"/>
        <v/>
      </c>
      <c r="BD73" s="3" t="str">
        <f t="shared" si="10"/>
        <v/>
      </c>
      <c r="BE73" s="3" t="str">
        <f>IF($A73="","",IF((AND($A73="ADD",OR(BD73="",BD73="Excellent"))),"1",(_xlfn.XLOOKUP(BD73,condition[lookupValue],condition[lookupKey],""))))</f>
        <v/>
      </c>
      <c r="BF73" s="7" t="str">
        <f t="shared" si="11"/>
        <v/>
      </c>
      <c r="BG73" s="9"/>
    </row>
    <row r="74" spans="2:5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X74" s="3" t="str">
        <f>IF($A74="ADD",IF(NOT(ISBLANK(W74)),_xlfn.XLOOKUP(W74,ud_actual_estimate[lookupValue],ud_actual_estimate[lookupKey],"ERROR"),""), "")</f>
        <v/>
      </c>
      <c r="AB74" s="3" t="str">
        <f>IF($A74="ADD",IF(NOT(ISBLANK(AA74)),_xlfn.XLOOKUP(AA74,ud_planting_medium[lookupValue],ud_planting_medium[lookupKey],"ERROR"),""), "")</f>
        <v/>
      </c>
      <c r="AK74" s="7"/>
      <c r="AL74" s="4"/>
      <c r="AM74" s="3" t="str">
        <f t="shared" si="3"/>
        <v/>
      </c>
      <c r="AN74" s="3" t="str">
        <f>IF($A74="","",IF((AND($A74="ADD",OR(AM74="",AM74="Neither"))),"3",(_xlfn.XLOOKUP(AM74,ud_replacement_status[lookupValue],ud_replacement_status[lookupKey],""))))</f>
        <v/>
      </c>
      <c r="AO74" s="3" t="str">
        <f t="shared" si="4"/>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5"/>
        <v/>
      </c>
      <c r="AU74" s="3" t="str">
        <f>IF($A74="","",IF((AND($A74="ADD",OR(AT74="",AT74="Queenstown-Lakes District Council"))),"70",(_xlfn.XLOOKUP(AT74,ud_organisation_owner[lookupValue],ud_organisation_owner[lookupKey],""))))</f>
        <v/>
      </c>
      <c r="AV74" s="3" t="str">
        <f t="shared" si="6"/>
        <v/>
      </c>
      <c r="AW74" s="3" t="str">
        <f>IF($A74="","",IF((AND($A74="ADD",OR(AV74="",AV74="Queenstown-Lakes District Council"))),"70",(_xlfn.XLOOKUP(AV74,ud_organisation_owner[lookupValue],ud_organisation_owner[lookupKey],""))))</f>
        <v/>
      </c>
      <c r="AX74" s="3" t="str">
        <f t="shared" si="7"/>
        <v/>
      </c>
      <c r="AY74" s="3" t="str">
        <f>IF($A74="","",IF((AND($A74="ADD",OR(AX74="",AX74="Local Authority"))),"17",(_xlfn.XLOOKUP(AX74,ud_sub_organisation[lookupValue],ud_sub_organisation[lookupKey],""))))</f>
        <v/>
      </c>
      <c r="AZ74" s="3" t="str">
        <f t="shared" si="8"/>
        <v/>
      </c>
      <c r="BA74" s="3" t="str">
        <f>IF($A74="","",IF((AND($A74="ADD",OR(AZ74="",AZ74="Vested Assets"))),"12",(_xlfn.XLOOKUP(AZ74,ud_work_category[lookupValue],ud_work_category[lookupKey],""))))</f>
        <v/>
      </c>
      <c r="BB74" s="8"/>
      <c r="BC74" s="2" t="str">
        <f t="shared" si="9"/>
        <v/>
      </c>
      <c r="BD74" s="3" t="str">
        <f t="shared" si="10"/>
        <v/>
      </c>
      <c r="BE74" s="3" t="str">
        <f>IF($A74="","",IF((AND($A74="ADD",OR(BD74="",BD74="Excellent"))),"1",(_xlfn.XLOOKUP(BD74,condition[lookupValue],condition[lookupKey],""))))</f>
        <v/>
      </c>
      <c r="BF74" s="7" t="str">
        <f t="shared" si="11"/>
        <v/>
      </c>
      <c r="BG74" s="9"/>
    </row>
    <row r="75" spans="2:5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X75" s="3" t="str">
        <f>IF($A75="ADD",IF(NOT(ISBLANK(W75)),_xlfn.XLOOKUP(W75,ud_actual_estimate[lookupValue],ud_actual_estimate[lookupKey],"ERROR"),""), "")</f>
        <v/>
      </c>
      <c r="AB75" s="3" t="str">
        <f>IF($A75="ADD",IF(NOT(ISBLANK(AA75)),_xlfn.XLOOKUP(AA75,ud_planting_medium[lookupValue],ud_planting_medium[lookupKey],"ERROR"),""), "")</f>
        <v/>
      </c>
      <c r="AK75" s="7"/>
      <c r="AL75" s="4"/>
      <c r="AM75" s="3" t="str">
        <f t="shared" ref="AM75:AM138" si="15">IF($A75="ADD","Neither","")</f>
        <v/>
      </c>
      <c r="AN75" s="3" t="str">
        <f>IF($A75="","",IF((AND($A75="ADD",OR(AM75="",AM75="Neither"))),"3",(_xlfn.XLOOKUP(AM75,ud_replacement_status[lookupValue],ud_replacement_status[lookupKey],""))))</f>
        <v/>
      </c>
      <c r="AO75" s="3" t="str">
        <f t="shared" ref="AO75:AO138" si="16">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7">IF($A75="ADD","Queenstown-Lakes District Council","")</f>
        <v/>
      </c>
      <c r="AU75" s="3" t="str">
        <f>IF($A75="","",IF((AND($A75="ADD",OR(AT75="",AT75="Queenstown-Lakes District Council"))),"70",(_xlfn.XLOOKUP(AT75,ud_organisation_owner[lookupValue],ud_organisation_owner[lookupKey],""))))</f>
        <v/>
      </c>
      <c r="AV75" s="3" t="str">
        <f t="shared" ref="AV75:AV138" si="18">IF($A75="ADD","Queenstown-Lakes District Council","")</f>
        <v/>
      </c>
      <c r="AW75" s="3" t="str">
        <f>IF($A75="","",IF((AND($A75="ADD",OR(AV75="",AV75="Queenstown-Lakes District Council"))),"70",(_xlfn.XLOOKUP(AV75,ud_organisation_owner[lookupValue],ud_organisation_owner[lookupKey],""))))</f>
        <v/>
      </c>
      <c r="AX75" s="3" t="str">
        <f t="shared" ref="AX75:AX138" si="19">IF($A75="ADD","Local Authority","")</f>
        <v/>
      </c>
      <c r="AY75" s="3" t="str">
        <f>IF($A75="","",IF((AND($A75="ADD",OR(AX75="",AX75="Local Authority"))),"17",(_xlfn.XLOOKUP(AX75,ud_sub_organisation[lookupValue],ud_sub_organisation[lookupKey],""))))</f>
        <v/>
      </c>
      <c r="AZ75" s="3" t="str">
        <f t="shared" ref="AZ75:AZ138" si="20">IF($A75="ADD","Vested Assets","")</f>
        <v/>
      </c>
      <c r="BA75" s="3" t="str">
        <f>IF($A75="","",IF((AND($A75="ADD",OR(AZ75="",AZ75="Vested Assets"))),"12",(_xlfn.XLOOKUP(AZ75,ud_work_category[lookupValue],ud_work_category[lookupKey],""))))</f>
        <v/>
      </c>
      <c r="BB75" s="8"/>
      <c r="BC75" s="2" t="str">
        <f t="shared" ref="BC75:BC138" si="21">IF($A75="ADD","TRUE","")</f>
        <v/>
      </c>
      <c r="BD75" s="3" t="str">
        <f t="shared" ref="BD75:BD138" si="22">IF($A75="ADD","Excellent","")</f>
        <v/>
      </c>
      <c r="BE75" s="3" t="str">
        <f>IF($A75="","",IF((AND($A75="ADD",OR(BD75="",BD75="Excellent"))),"1",(_xlfn.XLOOKUP(BD75,condition[lookupValue],condition[lookupKey],""))))</f>
        <v/>
      </c>
      <c r="BF75" s="7" t="str">
        <f t="shared" ref="BF75:BF138" si="23">IF(AK75&lt;&gt;"",AK75,"")</f>
        <v/>
      </c>
      <c r="BG75" s="9"/>
    </row>
    <row r="76" spans="2:5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X76" s="3" t="str">
        <f>IF($A76="ADD",IF(NOT(ISBLANK(W76)),_xlfn.XLOOKUP(W76,ud_actual_estimate[lookupValue],ud_actual_estimate[lookupKey],"ERROR"),""), "")</f>
        <v/>
      </c>
      <c r="AB76" s="3" t="str">
        <f>IF($A76="ADD",IF(NOT(ISBLANK(AA76)),_xlfn.XLOOKUP(AA76,ud_planting_medium[lookupValue],ud_planting_medium[lookupKey],"ERROR"),""), "")</f>
        <v/>
      </c>
      <c r="AK76" s="7"/>
      <c r="AL76" s="4"/>
      <c r="AM76" s="3" t="str">
        <f t="shared" si="15"/>
        <v/>
      </c>
      <c r="AN76" s="3" t="str">
        <f>IF($A76="","",IF((AND($A76="ADD",OR(AM76="",AM76="Neither"))),"3",(_xlfn.XLOOKUP(AM76,ud_replacement_status[lookupValue],ud_replacement_status[lookupKey],""))))</f>
        <v/>
      </c>
      <c r="AO76" s="3" t="str">
        <f t="shared" si="16"/>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7"/>
        <v/>
      </c>
      <c r="AU76" s="3" t="str">
        <f>IF($A76="","",IF((AND($A76="ADD",OR(AT76="",AT76="Queenstown-Lakes District Council"))),"70",(_xlfn.XLOOKUP(AT76,ud_organisation_owner[lookupValue],ud_organisation_owner[lookupKey],""))))</f>
        <v/>
      </c>
      <c r="AV76" s="3" t="str">
        <f t="shared" si="18"/>
        <v/>
      </c>
      <c r="AW76" s="3" t="str">
        <f>IF($A76="","",IF((AND($A76="ADD",OR(AV76="",AV76="Queenstown-Lakes District Council"))),"70",(_xlfn.XLOOKUP(AV76,ud_organisation_owner[lookupValue],ud_organisation_owner[lookupKey],""))))</f>
        <v/>
      </c>
      <c r="AX76" s="3" t="str">
        <f t="shared" si="19"/>
        <v/>
      </c>
      <c r="AY76" s="3" t="str">
        <f>IF($A76="","",IF((AND($A76="ADD",OR(AX76="",AX76="Local Authority"))),"17",(_xlfn.XLOOKUP(AX76,ud_sub_organisation[lookupValue],ud_sub_organisation[lookupKey],""))))</f>
        <v/>
      </c>
      <c r="AZ76" s="3" t="str">
        <f t="shared" si="20"/>
        <v/>
      </c>
      <c r="BA76" s="3" t="str">
        <f>IF($A76="","",IF((AND($A76="ADD",OR(AZ76="",AZ76="Vested Assets"))),"12",(_xlfn.XLOOKUP(AZ76,ud_work_category[lookupValue],ud_work_category[lookupKey],""))))</f>
        <v/>
      </c>
      <c r="BB76" s="8"/>
      <c r="BC76" s="2" t="str">
        <f t="shared" si="21"/>
        <v/>
      </c>
      <c r="BD76" s="3" t="str">
        <f t="shared" si="22"/>
        <v/>
      </c>
      <c r="BE76" s="3" t="str">
        <f>IF($A76="","",IF((AND($A76="ADD",OR(BD76="",BD76="Excellent"))),"1",(_xlfn.XLOOKUP(BD76,condition[lookupValue],condition[lookupKey],""))))</f>
        <v/>
      </c>
      <c r="BF76" s="7" t="str">
        <f t="shared" si="23"/>
        <v/>
      </c>
      <c r="BG76" s="9"/>
    </row>
    <row r="77" spans="2:5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X77" s="3" t="str">
        <f>IF($A77="ADD",IF(NOT(ISBLANK(W77)),_xlfn.XLOOKUP(W77,ud_actual_estimate[lookupValue],ud_actual_estimate[lookupKey],"ERROR"),""), "")</f>
        <v/>
      </c>
      <c r="AB77" s="3" t="str">
        <f>IF($A77="ADD",IF(NOT(ISBLANK(AA77)),_xlfn.XLOOKUP(AA77,ud_planting_medium[lookupValue],ud_planting_medium[lookupKey],"ERROR"),""), "")</f>
        <v/>
      </c>
      <c r="AK77" s="7"/>
      <c r="AL77" s="4"/>
      <c r="AM77" s="3" t="str">
        <f t="shared" si="15"/>
        <v/>
      </c>
      <c r="AN77" s="3" t="str">
        <f>IF($A77="","",IF((AND($A77="ADD",OR(AM77="",AM77="Neither"))),"3",(_xlfn.XLOOKUP(AM77,ud_replacement_status[lookupValue],ud_replacement_status[lookupKey],""))))</f>
        <v/>
      </c>
      <c r="AO77" s="3" t="str">
        <f t="shared" si="16"/>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7"/>
        <v/>
      </c>
      <c r="AU77" s="3" t="str">
        <f>IF($A77="","",IF((AND($A77="ADD",OR(AT77="",AT77="Queenstown-Lakes District Council"))),"70",(_xlfn.XLOOKUP(AT77,ud_organisation_owner[lookupValue],ud_organisation_owner[lookupKey],""))))</f>
        <v/>
      </c>
      <c r="AV77" s="3" t="str">
        <f t="shared" si="18"/>
        <v/>
      </c>
      <c r="AW77" s="3" t="str">
        <f>IF($A77="","",IF((AND($A77="ADD",OR(AV77="",AV77="Queenstown-Lakes District Council"))),"70",(_xlfn.XLOOKUP(AV77,ud_organisation_owner[lookupValue],ud_organisation_owner[lookupKey],""))))</f>
        <v/>
      </c>
      <c r="AX77" s="3" t="str">
        <f t="shared" si="19"/>
        <v/>
      </c>
      <c r="AY77" s="3" t="str">
        <f>IF($A77="","",IF((AND($A77="ADD",OR(AX77="",AX77="Local Authority"))),"17",(_xlfn.XLOOKUP(AX77,ud_sub_organisation[lookupValue],ud_sub_organisation[lookupKey],""))))</f>
        <v/>
      </c>
      <c r="AZ77" s="3" t="str">
        <f t="shared" si="20"/>
        <v/>
      </c>
      <c r="BA77" s="3" t="str">
        <f>IF($A77="","",IF((AND($A77="ADD",OR(AZ77="",AZ77="Vested Assets"))),"12",(_xlfn.XLOOKUP(AZ77,ud_work_category[lookupValue],ud_work_category[lookupKey],""))))</f>
        <v/>
      </c>
      <c r="BB77" s="8"/>
      <c r="BC77" s="2" t="str">
        <f t="shared" si="21"/>
        <v/>
      </c>
      <c r="BD77" s="3" t="str">
        <f t="shared" si="22"/>
        <v/>
      </c>
      <c r="BE77" s="3" t="str">
        <f>IF($A77="","",IF((AND($A77="ADD",OR(BD77="",BD77="Excellent"))),"1",(_xlfn.XLOOKUP(BD77,condition[lookupValue],condition[lookupKey],""))))</f>
        <v/>
      </c>
      <c r="BF77" s="7" t="str">
        <f t="shared" si="23"/>
        <v/>
      </c>
      <c r="BG77" s="9"/>
    </row>
    <row r="78" spans="2:5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X78" s="3" t="str">
        <f>IF($A78="ADD",IF(NOT(ISBLANK(W78)),_xlfn.XLOOKUP(W78,ud_actual_estimate[lookupValue],ud_actual_estimate[lookupKey],"ERROR"),""), "")</f>
        <v/>
      </c>
      <c r="AB78" s="3" t="str">
        <f>IF($A78="ADD",IF(NOT(ISBLANK(AA78)),_xlfn.XLOOKUP(AA78,ud_planting_medium[lookupValue],ud_planting_medium[lookupKey],"ERROR"),""), "")</f>
        <v/>
      </c>
      <c r="AK78" s="7"/>
      <c r="AL78" s="4"/>
      <c r="AM78" s="3" t="str">
        <f t="shared" si="15"/>
        <v/>
      </c>
      <c r="AN78" s="3" t="str">
        <f>IF($A78="","",IF((AND($A78="ADD",OR(AM78="",AM78="Neither"))),"3",(_xlfn.XLOOKUP(AM78,ud_replacement_status[lookupValue],ud_replacement_status[lookupKey],""))))</f>
        <v/>
      </c>
      <c r="AO78" s="3" t="str">
        <f t="shared" si="16"/>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7"/>
        <v/>
      </c>
      <c r="AU78" s="3" t="str">
        <f>IF($A78="","",IF((AND($A78="ADD",OR(AT78="",AT78="Queenstown-Lakes District Council"))),"70",(_xlfn.XLOOKUP(AT78,ud_organisation_owner[lookupValue],ud_organisation_owner[lookupKey],""))))</f>
        <v/>
      </c>
      <c r="AV78" s="3" t="str">
        <f t="shared" si="18"/>
        <v/>
      </c>
      <c r="AW78" s="3" t="str">
        <f>IF($A78="","",IF((AND($A78="ADD",OR(AV78="",AV78="Queenstown-Lakes District Council"))),"70",(_xlfn.XLOOKUP(AV78,ud_organisation_owner[lookupValue],ud_organisation_owner[lookupKey],""))))</f>
        <v/>
      </c>
      <c r="AX78" s="3" t="str">
        <f t="shared" si="19"/>
        <v/>
      </c>
      <c r="AY78" s="3" t="str">
        <f>IF($A78="","",IF((AND($A78="ADD",OR(AX78="",AX78="Local Authority"))),"17",(_xlfn.XLOOKUP(AX78,ud_sub_organisation[lookupValue],ud_sub_organisation[lookupKey],""))))</f>
        <v/>
      </c>
      <c r="AZ78" s="3" t="str">
        <f t="shared" si="20"/>
        <v/>
      </c>
      <c r="BA78" s="3" t="str">
        <f>IF($A78="","",IF((AND($A78="ADD",OR(AZ78="",AZ78="Vested Assets"))),"12",(_xlfn.XLOOKUP(AZ78,ud_work_category[lookupValue],ud_work_category[lookupKey],""))))</f>
        <v/>
      </c>
      <c r="BB78" s="8"/>
      <c r="BC78" s="2" t="str">
        <f t="shared" si="21"/>
        <v/>
      </c>
      <c r="BD78" s="3" t="str">
        <f t="shared" si="22"/>
        <v/>
      </c>
      <c r="BE78" s="3" t="str">
        <f>IF($A78="","",IF((AND($A78="ADD",OR(BD78="",BD78="Excellent"))),"1",(_xlfn.XLOOKUP(BD78,condition[lookupValue],condition[lookupKey],""))))</f>
        <v/>
      </c>
      <c r="BF78" s="7" t="str">
        <f t="shared" si="23"/>
        <v/>
      </c>
      <c r="BG78" s="9"/>
    </row>
    <row r="79" spans="2:5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X79" s="3" t="str">
        <f>IF($A79="ADD",IF(NOT(ISBLANK(W79)),_xlfn.XLOOKUP(W79,ud_actual_estimate[lookupValue],ud_actual_estimate[lookupKey],"ERROR"),""), "")</f>
        <v/>
      </c>
      <c r="AB79" s="3" t="str">
        <f>IF($A79="ADD",IF(NOT(ISBLANK(AA79)),_xlfn.XLOOKUP(AA79,ud_planting_medium[lookupValue],ud_planting_medium[lookupKey],"ERROR"),""), "")</f>
        <v/>
      </c>
      <c r="AK79" s="7"/>
      <c r="AL79" s="4"/>
      <c r="AM79" s="3" t="str">
        <f t="shared" si="15"/>
        <v/>
      </c>
      <c r="AN79" s="3" t="str">
        <f>IF($A79="","",IF((AND($A79="ADD",OR(AM79="",AM79="Neither"))),"3",(_xlfn.XLOOKUP(AM79,ud_replacement_status[lookupValue],ud_replacement_status[lookupKey],""))))</f>
        <v/>
      </c>
      <c r="AO79" s="3" t="str">
        <f t="shared" si="16"/>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7"/>
        <v/>
      </c>
      <c r="AU79" s="3" t="str">
        <f>IF($A79="","",IF((AND($A79="ADD",OR(AT79="",AT79="Queenstown-Lakes District Council"))),"70",(_xlfn.XLOOKUP(AT79,ud_organisation_owner[lookupValue],ud_organisation_owner[lookupKey],""))))</f>
        <v/>
      </c>
      <c r="AV79" s="3" t="str">
        <f t="shared" si="18"/>
        <v/>
      </c>
      <c r="AW79" s="3" t="str">
        <f>IF($A79="","",IF((AND($A79="ADD",OR(AV79="",AV79="Queenstown-Lakes District Council"))),"70",(_xlfn.XLOOKUP(AV79,ud_organisation_owner[lookupValue],ud_organisation_owner[lookupKey],""))))</f>
        <v/>
      </c>
      <c r="AX79" s="3" t="str">
        <f t="shared" si="19"/>
        <v/>
      </c>
      <c r="AY79" s="3" t="str">
        <f>IF($A79="","",IF((AND($A79="ADD",OR(AX79="",AX79="Local Authority"))),"17",(_xlfn.XLOOKUP(AX79,ud_sub_organisation[lookupValue],ud_sub_organisation[lookupKey],""))))</f>
        <v/>
      </c>
      <c r="AZ79" s="3" t="str">
        <f t="shared" si="20"/>
        <v/>
      </c>
      <c r="BA79" s="3" t="str">
        <f>IF($A79="","",IF((AND($A79="ADD",OR(AZ79="",AZ79="Vested Assets"))),"12",(_xlfn.XLOOKUP(AZ79,ud_work_category[lookupValue],ud_work_category[lookupKey],""))))</f>
        <v/>
      </c>
      <c r="BB79" s="8"/>
      <c r="BC79" s="2" t="str">
        <f t="shared" si="21"/>
        <v/>
      </c>
      <c r="BD79" s="3" t="str">
        <f t="shared" si="22"/>
        <v/>
      </c>
      <c r="BE79" s="3" t="str">
        <f>IF($A79="","",IF((AND($A79="ADD",OR(BD79="",BD79="Excellent"))),"1",(_xlfn.XLOOKUP(BD79,condition[lookupValue],condition[lookupKey],""))))</f>
        <v/>
      </c>
      <c r="BF79" s="7" t="str">
        <f t="shared" si="23"/>
        <v/>
      </c>
      <c r="BG79" s="9"/>
    </row>
    <row r="80" spans="2:5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X80" s="3" t="str">
        <f>IF($A80="ADD",IF(NOT(ISBLANK(W80)),_xlfn.XLOOKUP(W80,ud_actual_estimate[lookupValue],ud_actual_estimate[lookupKey],"ERROR"),""), "")</f>
        <v/>
      </c>
      <c r="AB80" s="3" t="str">
        <f>IF($A80="ADD",IF(NOT(ISBLANK(AA80)),_xlfn.XLOOKUP(AA80,ud_planting_medium[lookupValue],ud_planting_medium[lookupKey],"ERROR"),""), "")</f>
        <v/>
      </c>
      <c r="AK80" s="7"/>
      <c r="AL80" s="4"/>
      <c r="AM80" s="3" t="str">
        <f t="shared" si="15"/>
        <v/>
      </c>
      <c r="AN80" s="3" t="str">
        <f>IF($A80="","",IF((AND($A80="ADD",OR(AM80="",AM80="Neither"))),"3",(_xlfn.XLOOKUP(AM80,ud_replacement_status[lookupValue],ud_replacement_status[lookupKey],""))))</f>
        <v/>
      </c>
      <c r="AO80" s="3" t="str">
        <f t="shared" si="16"/>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7"/>
        <v/>
      </c>
      <c r="AU80" s="3" t="str">
        <f>IF($A80="","",IF((AND($A80="ADD",OR(AT80="",AT80="Queenstown-Lakes District Council"))),"70",(_xlfn.XLOOKUP(AT80,ud_organisation_owner[lookupValue],ud_organisation_owner[lookupKey],""))))</f>
        <v/>
      </c>
      <c r="AV80" s="3" t="str">
        <f t="shared" si="18"/>
        <v/>
      </c>
      <c r="AW80" s="3" t="str">
        <f>IF($A80="","",IF((AND($A80="ADD",OR(AV80="",AV80="Queenstown-Lakes District Council"))),"70",(_xlfn.XLOOKUP(AV80,ud_organisation_owner[lookupValue],ud_organisation_owner[lookupKey],""))))</f>
        <v/>
      </c>
      <c r="AX80" s="3" t="str">
        <f t="shared" si="19"/>
        <v/>
      </c>
      <c r="AY80" s="3" t="str">
        <f>IF($A80="","",IF((AND($A80="ADD",OR(AX80="",AX80="Local Authority"))),"17",(_xlfn.XLOOKUP(AX80,ud_sub_organisation[lookupValue],ud_sub_organisation[lookupKey],""))))</f>
        <v/>
      </c>
      <c r="AZ80" s="3" t="str">
        <f t="shared" si="20"/>
        <v/>
      </c>
      <c r="BA80" s="3" t="str">
        <f>IF($A80="","",IF((AND($A80="ADD",OR(AZ80="",AZ80="Vested Assets"))),"12",(_xlfn.XLOOKUP(AZ80,ud_work_category[lookupValue],ud_work_category[lookupKey],""))))</f>
        <v/>
      </c>
      <c r="BB80" s="8"/>
      <c r="BC80" s="2" t="str">
        <f t="shared" si="21"/>
        <v/>
      </c>
      <c r="BD80" s="3" t="str">
        <f t="shared" si="22"/>
        <v/>
      </c>
      <c r="BE80" s="3" t="str">
        <f>IF($A80="","",IF((AND($A80="ADD",OR(BD80="",BD80="Excellent"))),"1",(_xlfn.XLOOKUP(BD80,condition[lookupValue],condition[lookupKey],""))))</f>
        <v/>
      </c>
      <c r="BF80" s="7" t="str">
        <f t="shared" si="23"/>
        <v/>
      </c>
      <c r="BG80" s="9"/>
    </row>
    <row r="81" spans="2:5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X81" s="3" t="str">
        <f>IF($A81="ADD",IF(NOT(ISBLANK(W81)),_xlfn.XLOOKUP(W81,ud_actual_estimate[lookupValue],ud_actual_estimate[lookupKey],"ERROR"),""), "")</f>
        <v/>
      </c>
      <c r="AB81" s="3" t="str">
        <f>IF($A81="ADD",IF(NOT(ISBLANK(AA81)),_xlfn.XLOOKUP(AA81,ud_planting_medium[lookupValue],ud_planting_medium[lookupKey],"ERROR"),""), "")</f>
        <v/>
      </c>
      <c r="AK81" s="7"/>
      <c r="AL81" s="4"/>
      <c r="AM81" s="3" t="str">
        <f t="shared" si="15"/>
        <v/>
      </c>
      <c r="AN81" s="3" t="str">
        <f>IF($A81="","",IF((AND($A81="ADD",OR(AM81="",AM81="Neither"))),"3",(_xlfn.XLOOKUP(AM81,ud_replacement_status[lookupValue],ud_replacement_status[lookupKey],""))))</f>
        <v/>
      </c>
      <c r="AO81" s="3" t="str">
        <f t="shared" si="16"/>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7"/>
        <v/>
      </c>
      <c r="AU81" s="3" t="str">
        <f>IF($A81="","",IF((AND($A81="ADD",OR(AT81="",AT81="Queenstown-Lakes District Council"))),"70",(_xlfn.XLOOKUP(AT81,ud_organisation_owner[lookupValue],ud_organisation_owner[lookupKey],""))))</f>
        <v/>
      </c>
      <c r="AV81" s="3" t="str">
        <f t="shared" si="18"/>
        <v/>
      </c>
      <c r="AW81" s="3" t="str">
        <f>IF($A81="","",IF((AND($A81="ADD",OR(AV81="",AV81="Queenstown-Lakes District Council"))),"70",(_xlfn.XLOOKUP(AV81,ud_organisation_owner[lookupValue],ud_organisation_owner[lookupKey],""))))</f>
        <v/>
      </c>
      <c r="AX81" s="3" t="str">
        <f t="shared" si="19"/>
        <v/>
      </c>
      <c r="AY81" s="3" t="str">
        <f>IF($A81="","",IF((AND($A81="ADD",OR(AX81="",AX81="Local Authority"))),"17",(_xlfn.XLOOKUP(AX81,ud_sub_organisation[lookupValue],ud_sub_organisation[lookupKey],""))))</f>
        <v/>
      </c>
      <c r="AZ81" s="3" t="str">
        <f t="shared" si="20"/>
        <v/>
      </c>
      <c r="BA81" s="3" t="str">
        <f>IF($A81="","",IF((AND($A81="ADD",OR(AZ81="",AZ81="Vested Assets"))),"12",(_xlfn.XLOOKUP(AZ81,ud_work_category[lookupValue],ud_work_category[lookupKey],""))))</f>
        <v/>
      </c>
      <c r="BB81" s="8"/>
      <c r="BC81" s="2" t="str">
        <f t="shared" si="21"/>
        <v/>
      </c>
      <c r="BD81" s="3" t="str">
        <f t="shared" si="22"/>
        <v/>
      </c>
      <c r="BE81" s="3" t="str">
        <f>IF($A81="","",IF((AND($A81="ADD",OR(BD81="",BD81="Excellent"))),"1",(_xlfn.XLOOKUP(BD81,condition[lookupValue],condition[lookupKey],""))))</f>
        <v/>
      </c>
      <c r="BF81" s="7" t="str">
        <f t="shared" si="23"/>
        <v/>
      </c>
      <c r="BG81" s="9"/>
    </row>
    <row r="82" spans="2:5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X82" s="3" t="str">
        <f>IF($A82="ADD",IF(NOT(ISBLANK(W82)),_xlfn.XLOOKUP(W82,ud_actual_estimate[lookupValue],ud_actual_estimate[lookupKey],"ERROR"),""), "")</f>
        <v/>
      </c>
      <c r="AB82" s="3" t="str">
        <f>IF($A82="ADD",IF(NOT(ISBLANK(AA82)),_xlfn.XLOOKUP(AA82,ud_planting_medium[lookupValue],ud_planting_medium[lookupKey],"ERROR"),""), "")</f>
        <v/>
      </c>
      <c r="AK82" s="7"/>
      <c r="AL82" s="4"/>
      <c r="AM82" s="3" t="str">
        <f t="shared" si="15"/>
        <v/>
      </c>
      <c r="AN82" s="3" t="str">
        <f>IF($A82="","",IF((AND($A82="ADD",OR(AM82="",AM82="Neither"))),"3",(_xlfn.XLOOKUP(AM82,ud_replacement_status[lookupValue],ud_replacement_status[lookupKey],""))))</f>
        <v/>
      </c>
      <c r="AO82" s="3" t="str">
        <f t="shared" si="16"/>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7"/>
        <v/>
      </c>
      <c r="AU82" s="3" t="str">
        <f>IF($A82="","",IF((AND($A82="ADD",OR(AT82="",AT82="Queenstown-Lakes District Council"))),"70",(_xlfn.XLOOKUP(AT82,ud_organisation_owner[lookupValue],ud_organisation_owner[lookupKey],""))))</f>
        <v/>
      </c>
      <c r="AV82" s="3" t="str">
        <f t="shared" si="18"/>
        <v/>
      </c>
      <c r="AW82" s="3" t="str">
        <f>IF($A82="","",IF((AND($A82="ADD",OR(AV82="",AV82="Queenstown-Lakes District Council"))),"70",(_xlfn.XLOOKUP(AV82,ud_organisation_owner[lookupValue],ud_organisation_owner[lookupKey],""))))</f>
        <v/>
      </c>
      <c r="AX82" s="3" t="str">
        <f t="shared" si="19"/>
        <v/>
      </c>
      <c r="AY82" s="3" t="str">
        <f>IF($A82="","",IF((AND($A82="ADD",OR(AX82="",AX82="Local Authority"))),"17",(_xlfn.XLOOKUP(AX82,ud_sub_organisation[lookupValue],ud_sub_organisation[lookupKey],""))))</f>
        <v/>
      </c>
      <c r="AZ82" s="3" t="str">
        <f t="shared" si="20"/>
        <v/>
      </c>
      <c r="BA82" s="3" t="str">
        <f>IF($A82="","",IF((AND($A82="ADD",OR(AZ82="",AZ82="Vested Assets"))),"12",(_xlfn.XLOOKUP(AZ82,ud_work_category[lookupValue],ud_work_category[lookupKey],""))))</f>
        <v/>
      </c>
      <c r="BB82" s="8"/>
      <c r="BC82" s="2" t="str">
        <f t="shared" si="21"/>
        <v/>
      </c>
      <c r="BD82" s="3" t="str">
        <f t="shared" si="22"/>
        <v/>
      </c>
      <c r="BE82" s="3" t="str">
        <f>IF($A82="","",IF((AND($A82="ADD",OR(BD82="",BD82="Excellent"))),"1",(_xlfn.XLOOKUP(BD82,condition[lookupValue],condition[lookupKey],""))))</f>
        <v/>
      </c>
      <c r="BF82" s="7" t="str">
        <f t="shared" si="23"/>
        <v/>
      </c>
      <c r="BG82" s="9"/>
    </row>
    <row r="83" spans="2:5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X83" s="3" t="str">
        <f>IF($A83="ADD",IF(NOT(ISBLANK(W83)),_xlfn.XLOOKUP(W83,ud_actual_estimate[lookupValue],ud_actual_estimate[lookupKey],"ERROR"),""), "")</f>
        <v/>
      </c>
      <c r="AB83" s="3" t="str">
        <f>IF($A83="ADD",IF(NOT(ISBLANK(AA83)),_xlfn.XLOOKUP(AA83,ud_planting_medium[lookupValue],ud_planting_medium[lookupKey],"ERROR"),""), "")</f>
        <v/>
      </c>
      <c r="AK83" s="7"/>
      <c r="AL83" s="4"/>
      <c r="AM83" s="3" t="str">
        <f t="shared" si="15"/>
        <v/>
      </c>
      <c r="AN83" s="3" t="str">
        <f>IF($A83="","",IF((AND($A83="ADD",OR(AM83="",AM83="Neither"))),"3",(_xlfn.XLOOKUP(AM83,ud_replacement_status[lookupValue],ud_replacement_status[lookupKey],""))))</f>
        <v/>
      </c>
      <c r="AO83" s="3" t="str">
        <f t="shared" si="16"/>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7"/>
        <v/>
      </c>
      <c r="AU83" s="3" t="str">
        <f>IF($A83="","",IF((AND($A83="ADD",OR(AT83="",AT83="Queenstown-Lakes District Council"))),"70",(_xlfn.XLOOKUP(AT83,ud_organisation_owner[lookupValue],ud_organisation_owner[lookupKey],""))))</f>
        <v/>
      </c>
      <c r="AV83" s="3" t="str">
        <f t="shared" si="18"/>
        <v/>
      </c>
      <c r="AW83" s="3" t="str">
        <f>IF($A83="","",IF((AND($A83="ADD",OR(AV83="",AV83="Queenstown-Lakes District Council"))),"70",(_xlfn.XLOOKUP(AV83,ud_organisation_owner[lookupValue],ud_organisation_owner[lookupKey],""))))</f>
        <v/>
      </c>
      <c r="AX83" s="3" t="str">
        <f t="shared" si="19"/>
        <v/>
      </c>
      <c r="AY83" s="3" t="str">
        <f>IF($A83="","",IF((AND($A83="ADD",OR(AX83="",AX83="Local Authority"))),"17",(_xlfn.XLOOKUP(AX83,ud_sub_organisation[lookupValue],ud_sub_organisation[lookupKey],""))))</f>
        <v/>
      </c>
      <c r="AZ83" s="3" t="str">
        <f t="shared" si="20"/>
        <v/>
      </c>
      <c r="BA83" s="3" t="str">
        <f>IF($A83="","",IF((AND($A83="ADD",OR(AZ83="",AZ83="Vested Assets"))),"12",(_xlfn.XLOOKUP(AZ83,ud_work_category[lookupValue],ud_work_category[lookupKey],""))))</f>
        <v/>
      </c>
      <c r="BB83" s="8"/>
      <c r="BC83" s="2" t="str">
        <f t="shared" si="21"/>
        <v/>
      </c>
      <c r="BD83" s="3" t="str">
        <f t="shared" si="22"/>
        <v/>
      </c>
      <c r="BE83" s="3" t="str">
        <f>IF($A83="","",IF((AND($A83="ADD",OR(BD83="",BD83="Excellent"))),"1",(_xlfn.XLOOKUP(BD83,condition[lookupValue],condition[lookupKey],""))))</f>
        <v/>
      </c>
      <c r="BF83" s="7" t="str">
        <f t="shared" si="23"/>
        <v/>
      </c>
      <c r="BG83" s="9"/>
    </row>
    <row r="84" spans="2:5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X84" s="3" t="str">
        <f>IF($A84="ADD",IF(NOT(ISBLANK(W84)),_xlfn.XLOOKUP(W84,ud_actual_estimate[lookupValue],ud_actual_estimate[lookupKey],"ERROR"),""), "")</f>
        <v/>
      </c>
      <c r="AB84" s="3" t="str">
        <f>IF($A84="ADD",IF(NOT(ISBLANK(AA84)),_xlfn.XLOOKUP(AA84,ud_planting_medium[lookupValue],ud_planting_medium[lookupKey],"ERROR"),""), "")</f>
        <v/>
      </c>
      <c r="AK84" s="7"/>
      <c r="AL84" s="4"/>
      <c r="AM84" s="3" t="str">
        <f t="shared" si="15"/>
        <v/>
      </c>
      <c r="AN84" s="3" t="str">
        <f>IF($A84="","",IF((AND($A84="ADD",OR(AM84="",AM84="Neither"))),"3",(_xlfn.XLOOKUP(AM84,ud_replacement_status[lookupValue],ud_replacement_status[lookupKey],""))))</f>
        <v/>
      </c>
      <c r="AO84" s="3" t="str">
        <f t="shared" si="16"/>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7"/>
        <v/>
      </c>
      <c r="AU84" s="3" t="str">
        <f>IF($A84="","",IF((AND($A84="ADD",OR(AT84="",AT84="Queenstown-Lakes District Council"))),"70",(_xlfn.XLOOKUP(AT84,ud_organisation_owner[lookupValue],ud_organisation_owner[lookupKey],""))))</f>
        <v/>
      </c>
      <c r="AV84" s="3" t="str">
        <f t="shared" si="18"/>
        <v/>
      </c>
      <c r="AW84" s="3" t="str">
        <f>IF($A84="","",IF((AND($A84="ADD",OR(AV84="",AV84="Queenstown-Lakes District Council"))),"70",(_xlfn.XLOOKUP(AV84,ud_organisation_owner[lookupValue],ud_organisation_owner[lookupKey],""))))</f>
        <v/>
      </c>
      <c r="AX84" s="3" t="str">
        <f t="shared" si="19"/>
        <v/>
      </c>
      <c r="AY84" s="3" t="str">
        <f>IF($A84="","",IF((AND($A84="ADD",OR(AX84="",AX84="Local Authority"))),"17",(_xlfn.XLOOKUP(AX84,ud_sub_organisation[lookupValue],ud_sub_organisation[lookupKey],""))))</f>
        <v/>
      </c>
      <c r="AZ84" s="3" t="str">
        <f t="shared" si="20"/>
        <v/>
      </c>
      <c r="BA84" s="3" t="str">
        <f>IF($A84="","",IF((AND($A84="ADD",OR(AZ84="",AZ84="Vested Assets"))),"12",(_xlfn.XLOOKUP(AZ84,ud_work_category[lookupValue],ud_work_category[lookupKey],""))))</f>
        <v/>
      </c>
      <c r="BB84" s="8"/>
      <c r="BC84" s="2" t="str">
        <f t="shared" si="21"/>
        <v/>
      </c>
      <c r="BD84" s="3" t="str">
        <f t="shared" si="22"/>
        <v/>
      </c>
      <c r="BE84" s="3" t="str">
        <f>IF($A84="","",IF((AND($A84="ADD",OR(BD84="",BD84="Excellent"))),"1",(_xlfn.XLOOKUP(BD84,condition[lookupValue],condition[lookupKey],""))))</f>
        <v/>
      </c>
      <c r="BF84" s="7" t="str">
        <f t="shared" si="23"/>
        <v/>
      </c>
      <c r="BG84" s="9"/>
    </row>
    <row r="85" spans="2:5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X85" s="3" t="str">
        <f>IF($A85="ADD",IF(NOT(ISBLANK(W85)),_xlfn.XLOOKUP(W85,ud_actual_estimate[lookupValue],ud_actual_estimate[lookupKey],"ERROR"),""), "")</f>
        <v/>
      </c>
      <c r="AB85" s="3" t="str">
        <f>IF($A85="ADD",IF(NOT(ISBLANK(AA85)),_xlfn.XLOOKUP(AA85,ud_planting_medium[lookupValue],ud_planting_medium[lookupKey],"ERROR"),""), "")</f>
        <v/>
      </c>
      <c r="AK85" s="7"/>
      <c r="AL85" s="4"/>
      <c r="AM85" s="3" t="str">
        <f t="shared" si="15"/>
        <v/>
      </c>
      <c r="AN85" s="3" t="str">
        <f>IF($A85="","",IF((AND($A85="ADD",OR(AM85="",AM85="Neither"))),"3",(_xlfn.XLOOKUP(AM85,ud_replacement_status[lookupValue],ud_replacement_status[lookupKey],""))))</f>
        <v/>
      </c>
      <c r="AO85" s="3" t="str">
        <f t="shared" si="16"/>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7"/>
        <v/>
      </c>
      <c r="AU85" s="3" t="str">
        <f>IF($A85="","",IF((AND($A85="ADD",OR(AT85="",AT85="Queenstown-Lakes District Council"))),"70",(_xlfn.XLOOKUP(AT85,ud_organisation_owner[lookupValue],ud_organisation_owner[lookupKey],""))))</f>
        <v/>
      </c>
      <c r="AV85" s="3" t="str">
        <f t="shared" si="18"/>
        <v/>
      </c>
      <c r="AW85" s="3" t="str">
        <f>IF($A85="","",IF((AND($A85="ADD",OR(AV85="",AV85="Queenstown-Lakes District Council"))),"70",(_xlfn.XLOOKUP(AV85,ud_organisation_owner[lookupValue],ud_organisation_owner[lookupKey],""))))</f>
        <v/>
      </c>
      <c r="AX85" s="3" t="str">
        <f t="shared" si="19"/>
        <v/>
      </c>
      <c r="AY85" s="3" t="str">
        <f>IF($A85="","",IF((AND($A85="ADD",OR(AX85="",AX85="Local Authority"))),"17",(_xlfn.XLOOKUP(AX85,ud_sub_organisation[lookupValue],ud_sub_organisation[lookupKey],""))))</f>
        <v/>
      </c>
      <c r="AZ85" s="3" t="str">
        <f t="shared" si="20"/>
        <v/>
      </c>
      <c r="BA85" s="3" t="str">
        <f>IF($A85="","",IF((AND($A85="ADD",OR(AZ85="",AZ85="Vested Assets"))),"12",(_xlfn.XLOOKUP(AZ85,ud_work_category[lookupValue],ud_work_category[lookupKey],""))))</f>
        <v/>
      </c>
      <c r="BB85" s="8"/>
      <c r="BC85" s="2" t="str">
        <f t="shared" si="21"/>
        <v/>
      </c>
      <c r="BD85" s="3" t="str">
        <f t="shared" si="22"/>
        <v/>
      </c>
      <c r="BE85" s="3" t="str">
        <f>IF($A85="","",IF((AND($A85="ADD",OR(BD85="",BD85="Excellent"))),"1",(_xlfn.XLOOKUP(BD85,condition[lookupValue],condition[lookupKey],""))))</f>
        <v/>
      </c>
      <c r="BF85" s="7" t="str">
        <f t="shared" si="23"/>
        <v/>
      </c>
      <c r="BG85" s="9"/>
    </row>
    <row r="86" spans="2:5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X86" s="3" t="str">
        <f>IF($A86="ADD",IF(NOT(ISBLANK(W86)),_xlfn.XLOOKUP(W86,ud_actual_estimate[lookupValue],ud_actual_estimate[lookupKey],"ERROR"),""), "")</f>
        <v/>
      </c>
      <c r="AB86" s="3" t="str">
        <f>IF($A86="ADD",IF(NOT(ISBLANK(AA86)),_xlfn.XLOOKUP(AA86,ud_planting_medium[lookupValue],ud_planting_medium[lookupKey],"ERROR"),""), "")</f>
        <v/>
      </c>
      <c r="AK86" s="7"/>
      <c r="AL86" s="4"/>
      <c r="AM86" s="3" t="str">
        <f t="shared" si="15"/>
        <v/>
      </c>
      <c r="AN86" s="3" t="str">
        <f>IF($A86="","",IF((AND($A86="ADD",OR(AM86="",AM86="Neither"))),"3",(_xlfn.XLOOKUP(AM86,ud_replacement_status[lookupValue],ud_replacement_status[lookupKey],""))))</f>
        <v/>
      </c>
      <c r="AO86" s="3" t="str">
        <f t="shared" si="16"/>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7"/>
        <v/>
      </c>
      <c r="AU86" s="3" t="str">
        <f>IF($A86="","",IF((AND($A86="ADD",OR(AT86="",AT86="Queenstown-Lakes District Council"))),"70",(_xlfn.XLOOKUP(AT86,ud_organisation_owner[lookupValue],ud_organisation_owner[lookupKey],""))))</f>
        <v/>
      </c>
      <c r="AV86" s="3" t="str">
        <f t="shared" si="18"/>
        <v/>
      </c>
      <c r="AW86" s="3" t="str">
        <f>IF($A86="","",IF((AND($A86="ADD",OR(AV86="",AV86="Queenstown-Lakes District Council"))),"70",(_xlfn.XLOOKUP(AV86,ud_organisation_owner[lookupValue],ud_organisation_owner[lookupKey],""))))</f>
        <v/>
      </c>
      <c r="AX86" s="3" t="str">
        <f t="shared" si="19"/>
        <v/>
      </c>
      <c r="AY86" s="3" t="str">
        <f>IF($A86="","",IF((AND($A86="ADD",OR(AX86="",AX86="Local Authority"))),"17",(_xlfn.XLOOKUP(AX86,ud_sub_organisation[lookupValue],ud_sub_organisation[lookupKey],""))))</f>
        <v/>
      </c>
      <c r="AZ86" s="3" t="str">
        <f t="shared" si="20"/>
        <v/>
      </c>
      <c r="BA86" s="3" t="str">
        <f>IF($A86="","",IF((AND($A86="ADD",OR(AZ86="",AZ86="Vested Assets"))),"12",(_xlfn.XLOOKUP(AZ86,ud_work_category[lookupValue],ud_work_category[lookupKey],""))))</f>
        <v/>
      </c>
      <c r="BB86" s="8"/>
      <c r="BC86" s="2" t="str">
        <f t="shared" si="21"/>
        <v/>
      </c>
      <c r="BD86" s="3" t="str">
        <f t="shared" si="22"/>
        <v/>
      </c>
      <c r="BE86" s="3" t="str">
        <f>IF($A86="","",IF((AND($A86="ADD",OR(BD86="",BD86="Excellent"))),"1",(_xlfn.XLOOKUP(BD86,condition[lookupValue],condition[lookupKey],""))))</f>
        <v/>
      </c>
      <c r="BF86" s="7" t="str">
        <f t="shared" si="23"/>
        <v/>
      </c>
      <c r="BG86" s="9"/>
    </row>
    <row r="87" spans="2:5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X87" s="3" t="str">
        <f>IF($A87="ADD",IF(NOT(ISBLANK(W87)),_xlfn.XLOOKUP(W87,ud_actual_estimate[lookupValue],ud_actual_estimate[lookupKey],"ERROR"),""), "")</f>
        <v/>
      </c>
      <c r="AB87" s="3" t="str">
        <f>IF($A87="ADD",IF(NOT(ISBLANK(AA87)),_xlfn.XLOOKUP(AA87,ud_planting_medium[lookupValue],ud_planting_medium[lookupKey],"ERROR"),""), "")</f>
        <v/>
      </c>
      <c r="AK87" s="7"/>
      <c r="AL87" s="4"/>
      <c r="AM87" s="3" t="str">
        <f t="shared" si="15"/>
        <v/>
      </c>
      <c r="AN87" s="3" t="str">
        <f>IF($A87="","",IF((AND($A87="ADD",OR(AM87="",AM87="Neither"))),"3",(_xlfn.XLOOKUP(AM87,ud_replacement_status[lookupValue],ud_replacement_status[lookupKey],""))))</f>
        <v/>
      </c>
      <c r="AO87" s="3" t="str">
        <f t="shared" si="16"/>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7"/>
        <v/>
      </c>
      <c r="AU87" s="3" t="str">
        <f>IF($A87="","",IF((AND($A87="ADD",OR(AT87="",AT87="Queenstown-Lakes District Council"))),"70",(_xlfn.XLOOKUP(AT87,ud_organisation_owner[lookupValue],ud_organisation_owner[lookupKey],""))))</f>
        <v/>
      </c>
      <c r="AV87" s="3" t="str">
        <f t="shared" si="18"/>
        <v/>
      </c>
      <c r="AW87" s="3" t="str">
        <f>IF($A87="","",IF((AND($A87="ADD",OR(AV87="",AV87="Queenstown-Lakes District Council"))),"70",(_xlfn.XLOOKUP(AV87,ud_organisation_owner[lookupValue],ud_organisation_owner[lookupKey],""))))</f>
        <v/>
      </c>
      <c r="AX87" s="3" t="str">
        <f t="shared" si="19"/>
        <v/>
      </c>
      <c r="AY87" s="3" t="str">
        <f>IF($A87="","",IF((AND($A87="ADD",OR(AX87="",AX87="Local Authority"))),"17",(_xlfn.XLOOKUP(AX87,ud_sub_organisation[lookupValue],ud_sub_organisation[lookupKey],""))))</f>
        <v/>
      </c>
      <c r="AZ87" s="3" t="str">
        <f t="shared" si="20"/>
        <v/>
      </c>
      <c r="BA87" s="3" t="str">
        <f>IF($A87="","",IF((AND($A87="ADD",OR(AZ87="",AZ87="Vested Assets"))),"12",(_xlfn.XLOOKUP(AZ87,ud_work_category[lookupValue],ud_work_category[lookupKey],""))))</f>
        <v/>
      </c>
      <c r="BB87" s="8"/>
      <c r="BC87" s="2" t="str">
        <f t="shared" si="21"/>
        <v/>
      </c>
      <c r="BD87" s="3" t="str">
        <f t="shared" si="22"/>
        <v/>
      </c>
      <c r="BE87" s="3" t="str">
        <f>IF($A87="","",IF((AND($A87="ADD",OR(BD87="",BD87="Excellent"))),"1",(_xlfn.XLOOKUP(BD87,condition[lookupValue],condition[lookupKey],""))))</f>
        <v/>
      </c>
      <c r="BF87" s="7" t="str">
        <f t="shared" si="23"/>
        <v/>
      </c>
      <c r="BG87" s="9"/>
    </row>
    <row r="88" spans="2:5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X88" s="3" t="str">
        <f>IF($A88="ADD",IF(NOT(ISBLANK(W88)),_xlfn.XLOOKUP(W88,ud_actual_estimate[lookupValue],ud_actual_estimate[lookupKey],"ERROR"),""), "")</f>
        <v/>
      </c>
      <c r="AB88" s="3" t="str">
        <f>IF($A88="ADD",IF(NOT(ISBLANK(AA88)),_xlfn.XLOOKUP(AA88,ud_planting_medium[lookupValue],ud_planting_medium[lookupKey],"ERROR"),""), "")</f>
        <v/>
      </c>
      <c r="AK88" s="7"/>
      <c r="AL88" s="4"/>
      <c r="AM88" s="3" t="str">
        <f t="shared" si="15"/>
        <v/>
      </c>
      <c r="AN88" s="3" t="str">
        <f>IF($A88="","",IF((AND($A88="ADD",OR(AM88="",AM88="Neither"))),"3",(_xlfn.XLOOKUP(AM88,ud_replacement_status[lookupValue],ud_replacement_status[lookupKey],""))))</f>
        <v/>
      </c>
      <c r="AO88" s="3" t="str">
        <f t="shared" si="16"/>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7"/>
        <v/>
      </c>
      <c r="AU88" s="3" t="str">
        <f>IF($A88="","",IF((AND($A88="ADD",OR(AT88="",AT88="Queenstown-Lakes District Council"))),"70",(_xlfn.XLOOKUP(AT88,ud_organisation_owner[lookupValue],ud_organisation_owner[lookupKey],""))))</f>
        <v/>
      </c>
      <c r="AV88" s="3" t="str">
        <f t="shared" si="18"/>
        <v/>
      </c>
      <c r="AW88" s="3" t="str">
        <f>IF($A88="","",IF((AND($A88="ADD",OR(AV88="",AV88="Queenstown-Lakes District Council"))),"70",(_xlfn.XLOOKUP(AV88,ud_organisation_owner[lookupValue],ud_organisation_owner[lookupKey],""))))</f>
        <v/>
      </c>
      <c r="AX88" s="3" t="str">
        <f t="shared" si="19"/>
        <v/>
      </c>
      <c r="AY88" s="3" t="str">
        <f>IF($A88="","",IF((AND($A88="ADD",OR(AX88="",AX88="Local Authority"))),"17",(_xlfn.XLOOKUP(AX88,ud_sub_organisation[lookupValue],ud_sub_organisation[lookupKey],""))))</f>
        <v/>
      </c>
      <c r="AZ88" s="3" t="str">
        <f t="shared" si="20"/>
        <v/>
      </c>
      <c r="BA88" s="3" t="str">
        <f>IF($A88="","",IF((AND($A88="ADD",OR(AZ88="",AZ88="Vested Assets"))),"12",(_xlfn.XLOOKUP(AZ88,ud_work_category[lookupValue],ud_work_category[lookupKey],""))))</f>
        <v/>
      </c>
      <c r="BB88" s="8"/>
      <c r="BC88" s="2" t="str">
        <f t="shared" si="21"/>
        <v/>
      </c>
      <c r="BD88" s="3" t="str">
        <f t="shared" si="22"/>
        <v/>
      </c>
      <c r="BE88" s="3" t="str">
        <f>IF($A88="","",IF((AND($A88="ADD",OR(BD88="",BD88="Excellent"))),"1",(_xlfn.XLOOKUP(BD88,condition[lookupValue],condition[lookupKey],""))))</f>
        <v/>
      </c>
      <c r="BF88" s="7" t="str">
        <f t="shared" si="23"/>
        <v/>
      </c>
      <c r="BG88" s="9"/>
    </row>
    <row r="89" spans="2:5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X89" s="3" t="str">
        <f>IF($A89="ADD",IF(NOT(ISBLANK(W89)),_xlfn.XLOOKUP(W89,ud_actual_estimate[lookupValue],ud_actual_estimate[lookupKey],"ERROR"),""), "")</f>
        <v/>
      </c>
      <c r="AB89" s="3" t="str">
        <f>IF($A89="ADD",IF(NOT(ISBLANK(AA89)),_xlfn.XLOOKUP(AA89,ud_planting_medium[lookupValue],ud_planting_medium[lookupKey],"ERROR"),""), "")</f>
        <v/>
      </c>
      <c r="AK89" s="7"/>
      <c r="AL89" s="4"/>
      <c r="AM89" s="3" t="str">
        <f t="shared" si="15"/>
        <v/>
      </c>
      <c r="AN89" s="3" t="str">
        <f>IF($A89="","",IF((AND($A89="ADD",OR(AM89="",AM89="Neither"))),"3",(_xlfn.XLOOKUP(AM89,ud_replacement_status[lookupValue],ud_replacement_status[lookupKey],""))))</f>
        <v/>
      </c>
      <c r="AO89" s="3" t="str">
        <f t="shared" si="16"/>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7"/>
        <v/>
      </c>
      <c r="AU89" s="3" t="str">
        <f>IF($A89="","",IF((AND($A89="ADD",OR(AT89="",AT89="Queenstown-Lakes District Council"))),"70",(_xlfn.XLOOKUP(AT89,ud_organisation_owner[lookupValue],ud_organisation_owner[lookupKey],""))))</f>
        <v/>
      </c>
      <c r="AV89" s="3" t="str">
        <f t="shared" si="18"/>
        <v/>
      </c>
      <c r="AW89" s="3" t="str">
        <f>IF($A89="","",IF((AND($A89="ADD",OR(AV89="",AV89="Queenstown-Lakes District Council"))),"70",(_xlfn.XLOOKUP(AV89,ud_organisation_owner[lookupValue],ud_organisation_owner[lookupKey],""))))</f>
        <v/>
      </c>
      <c r="AX89" s="3" t="str">
        <f t="shared" si="19"/>
        <v/>
      </c>
      <c r="AY89" s="3" t="str">
        <f>IF($A89="","",IF((AND($A89="ADD",OR(AX89="",AX89="Local Authority"))),"17",(_xlfn.XLOOKUP(AX89,ud_sub_organisation[lookupValue],ud_sub_organisation[lookupKey],""))))</f>
        <v/>
      </c>
      <c r="AZ89" s="3" t="str">
        <f t="shared" si="20"/>
        <v/>
      </c>
      <c r="BA89" s="3" t="str">
        <f>IF($A89="","",IF((AND($A89="ADD",OR(AZ89="",AZ89="Vested Assets"))),"12",(_xlfn.XLOOKUP(AZ89,ud_work_category[lookupValue],ud_work_category[lookupKey],""))))</f>
        <v/>
      </c>
      <c r="BB89" s="8"/>
      <c r="BC89" s="2" t="str">
        <f t="shared" si="21"/>
        <v/>
      </c>
      <c r="BD89" s="3" t="str">
        <f t="shared" si="22"/>
        <v/>
      </c>
      <c r="BE89" s="3" t="str">
        <f>IF($A89="","",IF((AND($A89="ADD",OR(BD89="",BD89="Excellent"))),"1",(_xlfn.XLOOKUP(BD89,condition[lookupValue],condition[lookupKey],""))))</f>
        <v/>
      </c>
      <c r="BF89" s="7" t="str">
        <f t="shared" si="23"/>
        <v/>
      </c>
      <c r="BG89" s="9"/>
    </row>
    <row r="90" spans="2:5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X90" s="3" t="str">
        <f>IF($A90="ADD",IF(NOT(ISBLANK(W90)),_xlfn.XLOOKUP(W90,ud_actual_estimate[lookupValue],ud_actual_estimate[lookupKey],"ERROR"),""), "")</f>
        <v/>
      </c>
      <c r="AB90" s="3" t="str">
        <f>IF($A90="ADD",IF(NOT(ISBLANK(AA90)),_xlfn.XLOOKUP(AA90,ud_planting_medium[lookupValue],ud_planting_medium[lookupKey],"ERROR"),""), "")</f>
        <v/>
      </c>
      <c r="AK90" s="7"/>
      <c r="AL90" s="4"/>
      <c r="AM90" s="3" t="str">
        <f t="shared" si="15"/>
        <v/>
      </c>
      <c r="AN90" s="3" t="str">
        <f>IF($A90="","",IF((AND($A90="ADD",OR(AM90="",AM90="Neither"))),"3",(_xlfn.XLOOKUP(AM90,ud_replacement_status[lookupValue],ud_replacement_status[lookupKey],""))))</f>
        <v/>
      </c>
      <c r="AO90" s="3" t="str">
        <f t="shared" si="16"/>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7"/>
        <v/>
      </c>
      <c r="AU90" s="3" t="str">
        <f>IF($A90="","",IF((AND($A90="ADD",OR(AT90="",AT90="Queenstown-Lakes District Council"))),"70",(_xlfn.XLOOKUP(AT90,ud_organisation_owner[lookupValue],ud_organisation_owner[lookupKey],""))))</f>
        <v/>
      </c>
      <c r="AV90" s="3" t="str">
        <f t="shared" si="18"/>
        <v/>
      </c>
      <c r="AW90" s="3" t="str">
        <f>IF($A90="","",IF((AND($A90="ADD",OR(AV90="",AV90="Queenstown-Lakes District Council"))),"70",(_xlfn.XLOOKUP(AV90,ud_organisation_owner[lookupValue],ud_organisation_owner[lookupKey],""))))</f>
        <v/>
      </c>
      <c r="AX90" s="3" t="str">
        <f t="shared" si="19"/>
        <v/>
      </c>
      <c r="AY90" s="3" t="str">
        <f>IF($A90="","",IF((AND($A90="ADD",OR(AX90="",AX90="Local Authority"))),"17",(_xlfn.XLOOKUP(AX90,ud_sub_organisation[lookupValue],ud_sub_organisation[lookupKey],""))))</f>
        <v/>
      </c>
      <c r="AZ90" s="3" t="str">
        <f t="shared" si="20"/>
        <v/>
      </c>
      <c r="BA90" s="3" t="str">
        <f>IF($A90="","",IF((AND($A90="ADD",OR(AZ90="",AZ90="Vested Assets"))),"12",(_xlfn.XLOOKUP(AZ90,ud_work_category[lookupValue],ud_work_category[lookupKey],""))))</f>
        <v/>
      </c>
      <c r="BB90" s="8"/>
      <c r="BC90" s="2" t="str">
        <f t="shared" si="21"/>
        <v/>
      </c>
      <c r="BD90" s="3" t="str">
        <f t="shared" si="22"/>
        <v/>
      </c>
      <c r="BE90" s="3" t="str">
        <f>IF($A90="","",IF((AND($A90="ADD",OR(BD90="",BD90="Excellent"))),"1",(_xlfn.XLOOKUP(BD90,condition[lookupValue],condition[lookupKey],""))))</f>
        <v/>
      </c>
      <c r="BF90" s="7" t="str">
        <f t="shared" si="23"/>
        <v/>
      </c>
      <c r="BG90" s="9"/>
    </row>
    <row r="91" spans="2:5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X91" s="3" t="str">
        <f>IF($A91="ADD",IF(NOT(ISBLANK(W91)),_xlfn.XLOOKUP(W91,ud_actual_estimate[lookupValue],ud_actual_estimate[lookupKey],"ERROR"),""), "")</f>
        <v/>
      </c>
      <c r="AB91" s="3" t="str">
        <f>IF($A91="ADD",IF(NOT(ISBLANK(AA91)),_xlfn.XLOOKUP(AA91,ud_planting_medium[lookupValue],ud_planting_medium[lookupKey],"ERROR"),""), "")</f>
        <v/>
      </c>
      <c r="AK91" s="7"/>
      <c r="AL91" s="4"/>
      <c r="AM91" s="3" t="str">
        <f t="shared" si="15"/>
        <v/>
      </c>
      <c r="AN91" s="3" t="str">
        <f>IF($A91="","",IF((AND($A91="ADD",OR(AM91="",AM91="Neither"))),"3",(_xlfn.XLOOKUP(AM91,ud_replacement_status[lookupValue],ud_replacement_status[lookupKey],""))))</f>
        <v/>
      </c>
      <c r="AO91" s="3" t="str">
        <f t="shared" si="16"/>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7"/>
        <v/>
      </c>
      <c r="AU91" s="3" t="str">
        <f>IF($A91="","",IF((AND($A91="ADD",OR(AT91="",AT91="Queenstown-Lakes District Council"))),"70",(_xlfn.XLOOKUP(AT91,ud_organisation_owner[lookupValue],ud_organisation_owner[lookupKey],""))))</f>
        <v/>
      </c>
      <c r="AV91" s="3" t="str">
        <f t="shared" si="18"/>
        <v/>
      </c>
      <c r="AW91" s="3" t="str">
        <f>IF($A91="","",IF((AND($A91="ADD",OR(AV91="",AV91="Queenstown-Lakes District Council"))),"70",(_xlfn.XLOOKUP(AV91,ud_organisation_owner[lookupValue],ud_organisation_owner[lookupKey],""))))</f>
        <v/>
      </c>
      <c r="AX91" s="3" t="str">
        <f t="shared" si="19"/>
        <v/>
      </c>
      <c r="AY91" s="3" t="str">
        <f>IF($A91="","",IF((AND($A91="ADD",OR(AX91="",AX91="Local Authority"))),"17",(_xlfn.XLOOKUP(AX91,ud_sub_organisation[lookupValue],ud_sub_organisation[lookupKey],""))))</f>
        <v/>
      </c>
      <c r="AZ91" s="3" t="str">
        <f t="shared" si="20"/>
        <v/>
      </c>
      <c r="BA91" s="3" t="str">
        <f>IF($A91="","",IF((AND($A91="ADD",OR(AZ91="",AZ91="Vested Assets"))),"12",(_xlfn.XLOOKUP(AZ91,ud_work_category[lookupValue],ud_work_category[lookupKey],""))))</f>
        <v/>
      </c>
      <c r="BB91" s="8"/>
      <c r="BC91" s="2" t="str">
        <f t="shared" si="21"/>
        <v/>
      </c>
      <c r="BD91" s="3" t="str">
        <f t="shared" si="22"/>
        <v/>
      </c>
      <c r="BE91" s="3" t="str">
        <f>IF($A91="","",IF((AND($A91="ADD",OR(BD91="",BD91="Excellent"))),"1",(_xlfn.XLOOKUP(BD91,condition[lookupValue],condition[lookupKey],""))))</f>
        <v/>
      </c>
      <c r="BF91" s="7" t="str">
        <f t="shared" si="23"/>
        <v/>
      </c>
      <c r="BG91" s="9"/>
    </row>
    <row r="92" spans="2:5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X92" s="3" t="str">
        <f>IF($A92="ADD",IF(NOT(ISBLANK(W92)),_xlfn.XLOOKUP(W92,ud_actual_estimate[lookupValue],ud_actual_estimate[lookupKey],"ERROR"),""), "")</f>
        <v/>
      </c>
      <c r="AB92" s="3" t="str">
        <f>IF($A92="ADD",IF(NOT(ISBLANK(AA92)),_xlfn.XLOOKUP(AA92,ud_planting_medium[lookupValue],ud_planting_medium[lookupKey],"ERROR"),""), "")</f>
        <v/>
      </c>
      <c r="AK92" s="7"/>
      <c r="AL92" s="4"/>
      <c r="AM92" s="3" t="str">
        <f t="shared" si="15"/>
        <v/>
      </c>
      <c r="AN92" s="3" t="str">
        <f>IF($A92="","",IF((AND($A92="ADD",OR(AM92="",AM92="Neither"))),"3",(_xlfn.XLOOKUP(AM92,ud_replacement_status[lookupValue],ud_replacement_status[lookupKey],""))))</f>
        <v/>
      </c>
      <c r="AO92" s="3" t="str">
        <f t="shared" si="16"/>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7"/>
        <v/>
      </c>
      <c r="AU92" s="3" t="str">
        <f>IF($A92="","",IF((AND($A92="ADD",OR(AT92="",AT92="Queenstown-Lakes District Council"))),"70",(_xlfn.XLOOKUP(AT92,ud_organisation_owner[lookupValue],ud_organisation_owner[lookupKey],""))))</f>
        <v/>
      </c>
      <c r="AV92" s="3" t="str">
        <f t="shared" si="18"/>
        <v/>
      </c>
      <c r="AW92" s="3" t="str">
        <f>IF($A92="","",IF((AND($A92="ADD",OR(AV92="",AV92="Queenstown-Lakes District Council"))),"70",(_xlfn.XLOOKUP(AV92,ud_organisation_owner[lookupValue],ud_organisation_owner[lookupKey],""))))</f>
        <v/>
      </c>
      <c r="AX92" s="3" t="str">
        <f t="shared" si="19"/>
        <v/>
      </c>
      <c r="AY92" s="3" t="str">
        <f>IF($A92="","",IF((AND($A92="ADD",OR(AX92="",AX92="Local Authority"))),"17",(_xlfn.XLOOKUP(AX92,ud_sub_organisation[lookupValue],ud_sub_organisation[lookupKey],""))))</f>
        <v/>
      </c>
      <c r="AZ92" s="3" t="str">
        <f t="shared" si="20"/>
        <v/>
      </c>
      <c r="BA92" s="3" t="str">
        <f>IF($A92="","",IF((AND($A92="ADD",OR(AZ92="",AZ92="Vested Assets"))),"12",(_xlfn.XLOOKUP(AZ92,ud_work_category[lookupValue],ud_work_category[lookupKey],""))))</f>
        <v/>
      </c>
      <c r="BB92" s="8"/>
      <c r="BC92" s="2" t="str">
        <f t="shared" si="21"/>
        <v/>
      </c>
      <c r="BD92" s="3" t="str">
        <f t="shared" si="22"/>
        <v/>
      </c>
      <c r="BE92" s="3" t="str">
        <f>IF($A92="","",IF((AND($A92="ADD",OR(BD92="",BD92="Excellent"))),"1",(_xlfn.XLOOKUP(BD92,condition[lookupValue],condition[lookupKey],""))))</f>
        <v/>
      </c>
      <c r="BF92" s="7" t="str">
        <f t="shared" si="23"/>
        <v/>
      </c>
      <c r="BG92" s="9"/>
    </row>
    <row r="93" spans="2:5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X93" s="3" t="str">
        <f>IF($A93="ADD",IF(NOT(ISBLANK(W93)),_xlfn.XLOOKUP(W93,ud_actual_estimate[lookupValue],ud_actual_estimate[lookupKey],"ERROR"),""), "")</f>
        <v/>
      </c>
      <c r="AB93" s="3" t="str">
        <f>IF($A93="ADD",IF(NOT(ISBLANK(AA93)),_xlfn.XLOOKUP(AA93,ud_planting_medium[lookupValue],ud_planting_medium[lookupKey],"ERROR"),""), "")</f>
        <v/>
      </c>
      <c r="AK93" s="7"/>
      <c r="AL93" s="4"/>
      <c r="AM93" s="3" t="str">
        <f t="shared" si="15"/>
        <v/>
      </c>
      <c r="AN93" s="3" t="str">
        <f>IF($A93="","",IF((AND($A93="ADD",OR(AM93="",AM93="Neither"))),"3",(_xlfn.XLOOKUP(AM93,ud_replacement_status[lookupValue],ud_replacement_status[lookupKey],""))))</f>
        <v/>
      </c>
      <c r="AO93" s="3" t="str">
        <f t="shared" si="16"/>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7"/>
        <v/>
      </c>
      <c r="AU93" s="3" t="str">
        <f>IF($A93="","",IF((AND($A93="ADD",OR(AT93="",AT93="Queenstown-Lakes District Council"))),"70",(_xlfn.XLOOKUP(AT93,ud_organisation_owner[lookupValue],ud_organisation_owner[lookupKey],""))))</f>
        <v/>
      </c>
      <c r="AV93" s="3" t="str">
        <f t="shared" si="18"/>
        <v/>
      </c>
      <c r="AW93" s="3" t="str">
        <f>IF($A93="","",IF((AND($A93="ADD",OR(AV93="",AV93="Queenstown-Lakes District Council"))),"70",(_xlfn.XLOOKUP(AV93,ud_organisation_owner[lookupValue],ud_organisation_owner[lookupKey],""))))</f>
        <v/>
      </c>
      <c r="AX93" s="3" t="str">
        <f t="shared" si="19"/>
        <v/>
      </c>
      <c r="AY93" s="3" t="str">
        <f>IF($A93="","",IF((AND($A93="ADD",OR(AX93="",AX93="Local Authority"))),"17",(_xlfn.XLOOKUP(AX93,ud_sub_organisation[lookupValue],ud_sub_organisation[lookupKey],""))))</f>
        <v/>
      </c>
      <c r="AZ93" s="3" t="str">
        <f t="shared" si="20"/>
        <v/>
      </c>
      <c r="BA93" s="3" t="str">
        <f>IF($A93="","",IF((AND($A93="ADD",OR(AZ93="",AZ93="Vested Assets"))),"12",(_xlfn.XLOOKUP(AZ93,ud_work_category[lookupValue],ud_work_category[lookupKey],""))))</f>
        <v/>
      </c>
      <c r="BB93" s="8"/>
      <c r="BC93" s="2" t="str">
        <f t="shared" si="21"/>
        <v/>
      </c>
      <c r="BD93" s="3" t="str">
        <f t="shared" si="22"/>
        <v/>
      </c>
      <c r="BE93" s="3" t="str">
        <f>IF($A93="","",IF((AND($A93="ADD",OR(BD93="",BD93="Excellent"))),"1",(_xlfn.XLOOKUP(BD93,condition[lookupValue],condition[lookupKey],""))))</f>
        <v/>
      </c>
      <c r="BF93" s="7" t="str">
        <f t="shared" si="23"/>
        <v/>
      </c>
      <c r="BG93" s="9"/>
    </row>
    <row r="94" spans="2:5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X94" s="3" t="str">
        <f>IF($A94="ADD",IF(NOT(ISBLANK(W94)),_xlfn.XLOOKUP(W94,ud_actual_estimate[lookupValue],ud_actual_estimate[lookupKey],"ERROR"),""), "")</f>
        <v/>
      </c>
      <c r="AB94" s="3" t="str">
        <f>IF($A94="ADD",IF(NOT(ISBLANK(AA94)),_xlfn.XLOOKUP(AA94,ud_planting_medium[lookupValue],ud_planting_medium[lookupKey],"ERROR"),""), "")</f>
        <v/>
      </c>
      <c r="AK94" s="7"/>
      <c r="AL94" s="4"/>
      <c r="AM94" s="3" t="str">
        <f t="shared" si="15"/>
        <v/>
      </c>
      <c r="AN94" s="3" t="str">
        <f>IF($A94="","",IF((AND($A94="ADD",OR(AM94="",AM94="Neither"))),"3",(_xlfn.XLOOKUP(AM94,ud_replacement_status[lookupValue],ud_replacement_status[lookupKey],""))))</f>
        <v/>
      </c>
      <c r="AO94" s="3" t="str">
        <f t="shared" si="16"/>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7"/>
        <v/>
      </c>
      <c r="AU94" s="3" t="str">
        <f>IF($A94="","",IF((AND($A94="ADD",OR(AT94="",AT94="Queenstown-Lakes District Council"))),"70",(_xlfn.XLOOKUP(AT94,ud_organisation_owner[lookupValue],ud_organisation_owner[lookupKey],""))))</f>
        <v/>
      </c>
      <c r="AV94" s="3" t="str">
        <f t="shared" si="18"/>
        <v/>
      </c>
      <c r="AW94" s="3" t="str">
        <f>IF($A94="","",IF((AND($A94="ADD",OR(AV94="",AV94="Queenstown-Lakes District Council"))),"70",(_xlfn.XLOOKUP(AV94,ud_organisation_owner[lookupValue],ud_organisation_owner[lookupKey],""))))</f>
        <v/>
      </c>
      <c r="AX94" s="3" t="str">
        <f t="shared" si="19"/>
        <v/>
      </c>
      <c r="AY94" s="3" t="str">
        <f>IF($A94="","",IF((AND($A94="ADD",OR(AX94="",AX94="Local Authority"))),"17",(_xlfn.XLOOKUP(AX94,ud_sub_organisation[lookupValue],ud_sub_organisation[lookupKey],""))))</f>
        <v/>
      </c>
      <c r="AZ94" s="3" t="str">
        <f t="shared" si="20"/>
        <v/>
      </c>
      <c r="BA94" s="3" t="str">
        <f>IF($A94="","",IF((AND($A94="ADD",OR(AZ94="",AZ94="Vested Assets"))),"12",(_xlfn.XLOOKUP(AZ94,ud_work_category[lookupValue],ud_work_category[lookupKey],""))))</f>
        <v/>
      </c>
      <c r="BB94" s="8"/>
      <c r="BC94" s="2" t="str">
        <f t="shared" si="21"/>
        <v/>
      </c>
      <c r="BD94" s="3" t="str">
        <f t="shared" si="22"/>
        <v/>
      </c>
      <c r="BE94" s="3" t="str">
        <f>IF($A94="","",IF((AND($A94="ADD",OR(BD94="",BD94="Excellent"))),"1",(_xlfn.XLOOKUP(BD94,condition[lookupValue],condition[lookupKey],""))))</f>
        <v/>
      </c>
      <c r="BF94" s="7" t="str">
        <f t="shared" si="23"/>
        <v/>
      </c>
      <c r="BG94" s="9"/>
    </row>
    <row r="95" spans="2:5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X95" s="3" t="str">
        <f>IF($A95="ADD",IF(NOT(ISBLANK(W95)),_xlfn.XLOOKUP(W95,ud_actual_estimate[lookupValue],ud_actual_estimate[lookupKey],"ERROR"),""), "")</f>
        <v/>
      </c>
      <c r="AB95" s="3" t="str">
        <f>IF($A95="ADD",IF(NOT(ISBLANK(AA95)),_xlfn.XLOOKUP(AA95,ud_planting_medium[lookupValue],ud_planting_medium[lookupKey],"ERROR"),""), "")</f>
        <v/>
      </c>
      <c r="AK95" s="7"/>
      <c r="AL95" s="4"/>
      <c r="AM95" s="3" t="str">
        <f t="shared" si="15"/>
        <v/>
      </c>
      <c r="AN95" s="3" t="str">
        <f>IF($A95="","",IF((AND($A95="ADD",OR(AM95="",AM95="Neither"))),"3",(_xlfn.XLOOKUP(AM95,ud_replacement_status[lookupValue],ud_replacement_status[lookupKey],""))))</f>
        <v/>
      </c>
      <c r="AO95" s="3" t="str">
        <f t="shared" si="16"/>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7"/>
        <v/>
      </c>
      <c r="AU95" s="3" t="str">
        <f>IF($A95="","",IF((AND($A95="ADD",OR(AT95="",AT95="Queenstown-Lakes District Council"))),"70",(_xlfn.XLOOKUP(AT95,ud_organisation_owner[lookupValue],ud_organisation_owner[lookupKey],""))))</f>
        <v/>
      </c>
      <c r="AV95" s="3" t="str">
        <f t="shared" si="18"/>
        <v/>
      </c>
      <c r="AW95" s="3" t="str">
        <f>IF($A95="","",IF((AND($A95="ADD",OR(AV95="",AV95="Queenstown-Lakes District Council"))),"70",(_xlfn.XLOOKUP(AV95,ud_organisation_owner[lookupValue],ud_organisation_owner[lookupKey],""))))</f>
        <v/>
      </c>
      <c r="AX95" s="3" t="str">
        <f t="shared" si="19"/>
        <v/>
      </c>
      <c r="AY95" s="3" t="str">
        <f>IF($A95="","",IF((AND($A95="ADD",OR(AX95="",AX95="Local Authority"))),"17",(_xlfn.XLOOKUP(AX95,ud_sub_organisation[lookupValue],ud_sub_organisation[lookupKey],""))))</f>
        <v/>
      </c>
      <c r="AZ95" s="3" t="str">
        <f t="shared" si="20"/>
        <v/>
      </c>
      <c r="BA95" s="3" t="str">
        <f>IF($A95="","",IF((AND($A95="ADD",OR(AZ95="",AZ95="Vested Assets"))),"12",(_xlfn.XLOOKUP(AZ95,ud_work_category[lookupValue],ud_work_category[lookupKey],""))))</f>
        <v/>
      </c>
      <c r="BB95" s="8"/>
      <c r="BC95" s="2" t="str">
        <f t="shared" si="21"/>
        <v/>
      </c>
      <c r="BD95" s="3" t="str">
        <f t="shared" si="22"/>
        <v/>
      </c>
      <c r="BE95" s="3" t="str">
        <f>IF($A95="","",IF((AND($A95="ADD",OR(BD95="",BD95="Excellent"))),"1",(_xlfn.XLOOKUP(BD95,condition[lookupValue],condition[lookupKey],""))))</f>
        <v/>
      </c>
      <c r="BF95" s="7" t="str">
        <f t="shared" si="23"/>
        <v/>
      </c>
      <c r="BG95" s="9"/>
    </row>
    <row r="96" spans="2:5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X96" s="3" t="str">
        <f>IF($A96="ADD",IF(NOT(ISBLANK(W96)),_xlfn.XLOOKUP(W96,ud_actual_estimate[lookupValue],ud_actual_estimate[lookupKey],"ERROR"),""), "")</f>
        <v/>
      </c>
      <c r="AB96" s="3" t="str">
        <f>IF($A96="ADD",IF(NOT(ISBLANK(AA96)),_xlfn.XLOOKUP(AA96,ud_planting_medium[lookupValue],ud_planting_medium[lookupKey],"ERROR"),""), "")</f>
        <v/>
      </c>
      <c r="AK96" s="7"/>
      <c r="AL96" s="4"/>
      <c r="AM96" s="3" t="str">
        <f t="shared" si="15"/>
        <v/>
      </c>
      <c r="AN96" s="3" t="str">
        <f>IF($A96="","",IF((AND($A96="ADD",OR(AM96="",AM96="Neither"))),"3",(_xlfn.XLOOKUP(AM96,ud_replacement_status[lookupValue],ud_replacement_status[lookupKey],""))))</f>
        <v/>
      </c>
      <c r="AO96" s="3" t="str">
        <f t="shared" si="16"/>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7"/>
        <v/>
      </c>
      <c r="AU96" s="3" t="str">
        <f>IF($A96="","",IF((AND($A96="ADD",OR(AT96="",AT96="Queenstown-Lakes District Council"))),"70",(_xlfn.XLOOKUP(AT96,ud_organisation_owner[lookupValue],ud_organisation_owner[lookupKey],""))))</f>
        <v/>
      </c>
      <c r="AV96" s="3" t="str">
        <f t="shared" si="18"/>
        <v/>
      </c>
      <c r="AW96" s="3" t="str">
        <f>IF($A96="","",IF((AND($A96="ADD",OR(AV96="",AV96="Queenstown-Lakes District Council"))),"70",(_xlfn.XLOOKUP(AV96,ud_organisation_owner[lookupValue],ud_organisation_owner[lookupKey],""))))</f>
        <v/>
      </c>
      <c r="AX96" s="3" t="str">
        <f t="shared" si="19"/>
        <v/>
      </c>
      <c r="AY96" s="3" t="str">
        <f>IF($A96="","",IF((AND($A96="ADD",OR(AX96="",AX96="Local Authority"))),"17",(_xlfn.XLOOKUP(AX96,ud_sub_organisation[lookupValue],ud_sub_organisation[lookupKey],""))))</f>
        <v/>
      </c>
      <c r="AZ96" s="3" t="str">
        <f t="shared" si="20"/>
        <v/>
      </c>
      <c r="BA96" s="3" t="str">
        <f>IF($A96="","",IF((AND($A96="ADD",OR(AZ96="",AZ96="Vested Assets"))),"12",(_xlfn.XLOOKUP(AZ96,ud_work_category[lookupValue],ud_work_category[lookupKey],""))))</f>
        <v/>
      </c>
      <c r="BB96" s="8"/>
      <c r="BC96" s="2" t="str">
        <f t="shared" si="21"/>
        <v/>
      </c>
      <c r="BD96" s="3" t="str">
        <f t="shared" si="22"/>
        <v/>
      </c>
      <c r="BE96" s="3" t="str">
        <f>IF($A96="","",IF((AND($A96="ADD",OR(BD96="",BD96="Excellent"))),"1",(_xlfn.XLOOKUP(BD96,condition[lookupValue],condition[lookupKey],""))))</f>
        <v/>
      </c>
      <c r="BF96" s="7" t="str">
        <f t="shared" si="23"/>
        <v/>
      </c>
      <c r="BG96" s="9"/>
    </row>
    <row r="97" spans="2:5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X97" s="3" t="str">
        <f>IF($A97="ADD",IF(NOT(ISBLANK(W97)),_xlfn.XLOOKUP(W97,ud_actual_estimate[lookupValue],ud_actual_estimate[lookupKey],"ERROR"),""), "")</f>
        <v/>
      </c>
      <c r="AB97" s="3" t="str">
        <f>IF($A97="ADD",IF(NOT(ISBLANK(AA97)),_xlfn.XLOOKUP(AA97,ud_planting_medium[lookupValue],ud_planting_medium[lookupKey],"ERROR"),""), "")</f>
        <v/>
      </c>
      <c r="AK97" s="7"/>
      <c r="AL97" s="4"/>
      <c r="AM97" s="3" t="str">
        <f t="shared" si="15"/>
        <v/>
      </c>
      <c r="AN97" s="3" t="str">
        <f>IF($A97="","",IF((AND($A97="ADD",OR(AM97="",AM97="Neither"))),"3",(_xlfn.XLOOKUP(AM97,ud_replacement_status[lookupValue],ud_replacement_status[lookupKey],""))))</f>
        <v/>
      </c>
      <c r="AO97" s="3" t="str">
        <f t="shared" si="16"/>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7"/>
        <v/>
      </c>
      <c r="AU97" s="3" t="str">
        <f>IF($A97="","",IF((AND($A97="ADD",OR(AT97="",AT97="Queenstown-Lakes District Council"))),"70",(_xlfn.XLOOKUP(AT97,ud_organisation_owner[lookupValue],ud_organisation_owner[lookupKey],""))))</f>
        <v/>
      </c>
      <c r="AV97" s="3" t="str">
        <f t="shared" si="18"/>
        <v/>
      </c>
      <c r="AW97" s="3" t="str">
        <f>IF($A97="","",IF((AND($A97="ADD",OR(AV97="",AV97="Queenstown-Lakes District Council"))),"70",(_xlfn.XLOOKUP(AV97,ud_organisation_owner[lookupValue],ud_organisation_owner[lookupKey],""))))</f>
        <v/>
      </c>
      <c r="AX97" s="3" t="str">
        <f t="shared" si="19"/>
        <v/>
      </c>
      <c r="AY97" s="3" t="str">
        <f>IF($A97="","",IF((AND($A97="ADD",OR(AX97="",AX97="Local Authority"))),"17",(_xlfn.XLOOKUP(AX97,ud_sub_organisation[lookupValue],ud_sub_organisation[lookupKey],""))))</f>
        <v/>
      </c>
      <c r="AZ97" s="3" t="str">
        <f t="shared" si="20"/>
        <v/>
      </c>
      <c r="BA97" s="3" t="str">
        <f>IF($A97="","",IF((AND($A97="ADD",OR(AZ97="",AZ97="Vested Assets"))),"12",(_xlfn.XLOOKUP(AZ97,ud_work_category[lookupValue],ud_work_category[lookupKey],""))))</f>
        <v/>
      </c>
      <c r="BB97" s="8"/>
      <c r="BC97" s="2" t="str">
        <f t="shared" si="21"/>
        <v/>
      </c>
      <c r="BD97" s="3" t="str">
        <f t="shared" si="22"/>
        <v/>
      </c>
      <c r="BE97" s="3" t="str">
        <f>IF($A97="","",IF((AND($A97="ADD",OR(BD97="",BD97="Excellent"))),"1",(_xlfn.XLOOKUP(BD97,condition[lookupValue],condition[lookupKey],""))))</f>
        <v/>
      </c>
      <c r="BF97" s="7" t="str">
        <f t="shared" si="23"/>
        <v/>
      </c>
      <c r="BG97" s="9"/>
    </row>
    <row r="98" spans="2:5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X98" s="3" t="str">
        <f>IF($A98="ADD",IF(NOT(ISBLANK(W98)),_xlfn.XLOOKUP(W98,ud_actual_estimate[lookupValue],ud_actual_estimate[lookupKey],"ERROR"),""), "")</f>
        <v/>
      </c>
      <c r="AB98" s="3" t="str">
        <f>IF($A98="ADD",IF(NOT(ISBLANK(AA98)),_xlfn.XLOOKUP(AA98,ud_planting_medium[lookupValue],ud_planting_medium[lookupKey],"ERROR"),""), "")</f>
        <v/>
      </c>
      <c r="AK98" s="7"/>
      <c r="AL98" s="4"/>
      <c r="AM98" s="3" t="str">
        <f t="shared" si="15"/>
        <v/>
      </c>
      <c r="AN98" s="3" t="str">
        <f>IF($A98="","",IF((AND($A98="ADD",OR(AM98="",AM98="Neither"))),"3",(_xlfn.XLOOKUP(AM98,ud_replacement_status[lookupValue],ud_replacement_status[lookupKey],""))))</f>
        <v/>
      </c>
      <c r="AO98" s="3" t="str">
        <f t="shared" si="16"/>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7"/>
        <v/>
      </c>
      <c r="AU98" s="3" t="str">
        <f>IF($A98="","",IF((AND($A98="ADD",OR(AT98="",AT98="Queenstown-Lakes District Council"))),"70",(_xlfn.XLOOKUP(AT98,ud_organisation_owner[lookupValue],ud_organisation_owner[lookupKey],""))))</f>
        <v/>
      </c>
      <c r="AV98" s="3" t="str">
        <f t="shared" si="18"/>
        <v/>
      </c>
      <c r="AW98" s="3" t="str">
        <f>IF($A98="","",IF((AND($A98="ADD",OR(AV98="",AV98="Queenstown-Lakes District Council"))),"70",(_xlfn.XLOOKUP(AV98,ud_organisation_owner[lookupValue],ud_organisation_owner[lookupKey],""))))</f>
        <v/>
      </c>
      <c r="AX98" s="3" t="str">
        <f t="shared" si="19"/>
        <v/>
      </c>
      <c r="AY98" s="3" t="str">
        <f>IF($A98="","",IF((AND($A98="ADD",OR(AX98="",AX98="Local Authority"))),"17",(_xlfn.XLOOKUP(AX98,ud_sub_organisation[lookupValue],ud_sub_organisation[lookupKey],""))))</f>
        <v/>
      </c>
      <c r="AZ98" s="3" t="str">
        <f t="shared" si="20"/>
        <v/>
      </c>
      <c r="BA98" s="3" t="str">
        <f>IF($A98="","",IF((AND($A98="ADD",OR(AZ98="",AZ98="Vested Assets"))),"12",(_xlfn.XLOOKUP(AZ98,ud_work_category[lookupValue],ud_work_category[lookupKey],""))))</f>
        <v/>
      </c>
      <c r="BB98" s="8"/>
      <c r="BC98" s="2" t="str">
        <f t="shared" si="21"/>
        <v/>
      </c>
      <c r="BD98" s="3" t="str">
        <f t="shared" si="22"/>
        <v/>
      </c>
      <c r="BE98" s="3" t="str">
        <f>IF($A98="","",IF((AND($A98="ADD",OR(BD98="",BD98="Excellent"))),"1",(_xlfn.XLOOKUP(BD98,condition[lookupValue],condition[lookupKey],""))))</f>
        <v/>
      </c>
      <c r="BF98" s="7" t="str">
        <f t="shared" si="23"/>
        <v/>
      </c>
      <c r="BG98" s="9"/>
    </row>
    <row r="99" spans="2:5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X99" s="3" t="str">
        <f>IF($A99="ADD",IF(NOT(ISBLANK(W99)),_xlfn.XLOOKUP(W99,ud_actual_estimate[lookupValue],ud_actual_estimate[lookupKey],"ERROR"),""), "")</f>
        <v/>
      </c>
      <c r="AB99" s="3" t="str">
        <f>IF($A99="ADD",IF(NOT(ISBLANK(AA99)),_xlfn.XLOOKUP(AA99,ud_planting_medium[lookupValue],ud_planting_medium[lookupKey],"ERROR"),""), "")</f>
        <v/>
      </c>
      <c r="AK99" s="7"/>
      <c r="AL99" s="4"/>
      <c r="AM99" s="3" t="str">
        <f t="shared" si="15"/>
        <v/>
      </c>
      <c r="AN99" s="3" t="str">
        <f>IF($A99="","",IF((AND($A99="ADD",OR(AM99="",AM99="Neither"))),"3",(_xlfn.XLOOKUP(AM99,ud_replacement_status[lookupValue],ud_replacement_status[lookupKey],""))))</f>
        <v/>
      </c>
      <c r="AO99" s="3" t="str">
        <f t="shared" si="16"/>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7"/>
        <v/>
      </c>
      <c r="AU99" s="3" t="str">
        <f>IF($A99="","",IF((AND($A99="ADD",OR(AT99="",AT99="Queenstown-Lakes District Council"))),"70",(_xlfn.XLOOKUP(AT99,ud_organisation_owner[lookupValue],ud_organisation_owner[lookupKey],""))))</f>
        <v/>
      </c>
      <c r="AV99" s="3" t="str">
        <f t="shared" si="18"/>
        <v/>
      </c>
      <c r="AW99" s="3" t="str">
        <f>IF($A99="","",IF((AND($A99="ADD",OR(AV99="",AV99="Queenstown-Lakes District Council"))),"70",(_xlfn.XLOOKUP(AV99,ud_organisation_owner[lookupValue],ud_organisation_owner[lookupKey],""))))</f>
        <v/>
      </c>
      <c r="AX99" s="3" t="str">
        <f t="shared" si="19"/>
        <v/>
      </c>
      <c r="AY99" s="3" t="str">
        <f>IF($A99="","",IF((AND($A99="ADD",OR(AX99="",AX99="Local Authority"))),"17",(_xlfn.XLOOKUP(AX99,ud_sub_organisation[lookupValue],ud_sub_organisation[lookupKey],""))))</f>
        <v/>
      </c>
      <c r="AZ99" s="3" t="str">
        <f t="shared" si="20"/>
        <v/>
      </c>
      <c r="BA99" s="3" t="str">
        <f>IF($A99="","",IF((AND($A99="ADD",OR(AZ99="",AZ99="Vested Assets"))),"12",(_xlfn.XLOOKUP(AZ99,ud_work_category[lookupValue],ud_work_category[lookupKey],""))))</f>
        <v/>
      </c>
      <c r="BB99" s="8"/>
      <c r="BC99" s="2" t="str">
        <f t="shared" si="21"/>
        <v/>
      </c>
      <c r="BD99" s="3" t="str">
        <f t="shared" si="22"/>
        <v/>
      </c>
      <c r="BE99" s="3" t="str">
        <f>IF($A99="","",IF((AND($A99="ADD",OR(BD99="",BD99="Excellent"))),"1",(_xlfn.XLOOKUP(BD99,condition[lookupValue],condition[lookupKey],""))))</f>
        <v/>
      </c>
      <c r="BF99" s="7" t="str">
        <f t="shared" si="23"/>
        <v/>
      </c>
      <c r="BG99" s="9"/>
    </row>
    <row r="100" spans="2:5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X100" s="3" t="str">
        <f>IF($A100="ADD",IF(NOT(ISBLANK(W100)),_xlfn.XLOOKUP(W100,ud_actual_estimate[lookupValue],ud_actual_estimate[lookupKey],"ERROR"),""), "")</f>
        <v/>
      </c>
      <c r="AB100" s="3" t="str">
        <f>IF($A100="ADD",IF(NOT(ISBLANK(AA100)),_xlfn.XLOOKUP(AA100,ud_planting_medium[lookupValue],ud_planting_medium[lookupKey],"ERROR"),""), "")</f>
        <v/>
      </c>
      <c r="AK100" s="7"/>
      <c r="AL100" s="4"/>
      <c r="AM100" s="3" t="str">
        <f t="shared" si="15"/>
        <v/>
      </c>
      <c r="AN100" s="3" t="str">
        <f>IF($A100="","",IF((AND($A100="ADD",OR(AM100="",AM100="Neither"))),"3",(_xlfn.XLOOKUP(AM100,ud_replacement_status[lookupValue],ud_replacement_status[lookupKey],""))))</f>
        <v/>
      </c>
      <c r="AO100" s="3" t="str">
        <f t="shared" si="16"/>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7"/>
        <v/>
      </c>
      <c r="AU100" s="3" t="str">
        <f>IF($A100="","",IF((AND($A100="ADD",OR(AT100="",AT100="Queenstown-Lakes District Council"))),"70",(_xlfn.XLOOKUP(AT100,ud_organisation_owner[lookupValue],ud_organisation_owner[lookupKey],""))))</f>
        <v/>
      </c>
      <c r="AV100" s="3" t="str">
        <f t="shared" si="18"/>
        <v/>
      </c>
      <c r="AW100" s="3" t="str">
        <f>IF($A100="","",IF((AND($A100="ADD",OR(AV100="",AV100="Queenstown-Lakes District Council"))),"70",(_xlfn.XLOOKUP(AV100,ud_organisation_owner[lookupValue],ud_organisation_owner[lookupKey],""))))</f>
        <v/>
      </c>
      <c r="AX100" s="3" t="str">
        <f t="shared" si="19"/>
        <v/>
      </c>
      <c r="AY100" s="3" t="str">
        <f>IF($A100="","",IF((AND($A100="ADD",OR(AX100="",AX100="Local Authority"))),"17",(_xlfn.XLOOKUP(AX100,ud_sub_organisation[lookupValue],ud_sub_organisation[lookupKey],""))))</f>
        <v/>
      </c>
      <c r="AZ100" s="3" t="str">
        <f t="shared" si="20"/>
        <v/>
      </c>
      <c r="BA100" s="3" t="str">
        <f>IF($A100="","",IF((AND($A100="ADD",OR(AZ100="",AZ100="Vested Assets"))),"12",(_xlfn.XLOOKUP(AZ100,ud_work_category[lookupValue],ud_work_category[lookupKey],""))))</f>
        <v/>
      </c>
      <c r="BB100" s="8"/>
      <c r="BC100" s="2" t="str">
        <f t="shared" si="21"/>
        <v/>
      </c>
      <c r="BD100" s="3" t="str">
        <f t="shared" si="22"/>
        <v/>
      </c>
      <c r="BE100" s="3" t="str">
        <f>IF($A100="","",IF((AND($A100="ADD",OR(BD100="",BD100="Excellent"))),"1",(_xlfn.XLOOKUP(BD100,condition[lookupValue],condition[lookupKey],""))))</f>
        <v/>
      </c>
      <c r="BF100" s="7" t="str">
        <f t="shared" si="23"/>
        <v/>
      </c>
      <c r="BG100" s="9"/>
    </row>
    <row r="101" spans="2:5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X101" s="3" t="str">
        <f>IF($A101="ADD",IF(NOT(ISBLANK(W101)),_xlfn.XLOOKUP(W101,ud_actual_estimate[lookupValue],ud_actual_estimate[lookupKey],"ERROR"),""), "")</f>
        <v/>
      </c>
      <c r="AB101" s="3" t="str">
        <f>IF($A101="ADD",IF(NOT(ISBLANK(AA101)),_xlfn.XLOOKUP(AA101,ud_planting_medium[lookupValue],ud_planting_medium[lookupKey],"ERROR"),""), "")</f>
        <v/>
      </c>
      <c r="AK101" s="7"/>
      <c r="AL101" s="4"/>
      <c r="AM101" s="3" t="str">
        <f t="shared" si="15"/>
        <v/>
      </c>
      <c r="AN101" s="3" t="str">
        <f>IF($A101="","",IF((AND($A101="ADD",OR(AM101="",AM101="Neither"))),"3",(_xlfn.XLOOKUP(AM101,ud_replacement_status[lookupValue],ud_replacement_status[lookupKey],""))))</f>
        <v/>
      </c>
      <c r="AO101" s="3" t="str">
        <f t="shared" si="16"/>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7"/>
        <v/>
      </c>
      <c r="AU101" s="3" t="str">
        <f>IF($A101="","",IF((AND($A101="ADD",OR(AT101="",AT101="Queenstown-Lakes District Council"))),"70",(_xlfn.XLOOKUP(AT101,ud_organisation_owner[lookupValue],ud_organisation_owner[lookupKey],""))))</f>
        <v/>
      </c>
      <c r="AV101" s="3" t="str">
        <f t="shared" si="18"/>
        <v/>
      </c>
      <c r="AW101" s="3" t="str">
        <f>IF($A101="","",IF((AND($A101="ADD",OR(AV101="",AV101="Queenstown-Lakes District Council"))),"70",(_xlfn.XLOOKUP(AV101,ud_organisation_owner[lookupValue],ud_organisation_owner[lookupKey],""))))</f>
        <v/>
      </c>
      <c r="AX101" s="3" t="str">
        <f t="shared" si="19"/>
        <v/>
      </c>
      <c r="AY101" s="3" t="str">
        <f>IF($A101="","",IF((AND($A101="ADD",OR(AX101="",AX101="Local Authority"))),"17",(_xlfn.XLOOKUP(AX101,ud_sub_organisation[lookupValue],ud_sub_organisation[lookupKey],""))))</f>
        <v/>
      </c>
      <c r="AZ101" s="3" t="str">
        <f t="shared" si="20"/>
        <v/>
      </c>
      <c r="BA101" s="3" t="str">
        <f>IF($A101="","",IF((AND($A101="ADD",OR(AZ101="",AZ101="Vested Assets"))),"12",(_xlfn.XLOOKUP(AZ101,ud_work_category[lookupValue],ud_work_category[lookupKey],""))))</f>
        <v/>
      </c>
      <c r="BB101" s="8"/>
      <c r="BC101" s="2" t="str">
        <f t="shared" si="21"/>
        <v/>
      </c>
      <c r="BD101" s="3" t="str">
        <f t="shared" si="22"/>
        <v/>
      </c>
      <c r="BE101" s="3" t="str">
        <f>IF($A101="","",IF((AND($A101="ADD",OR(BD101="",BD101="Excellent"))),"1",(_xlfn.XLOOKUP(BD101,condition[lookupValue],condition[lookupKey],""))))</f>
        <v/>
      </c>
      <c r="BF101" s="7" t="str">
        <f t="shared" si="23"/>
        <v/>
      </c>
      <c r="BG101" s="9"/>
    </row>
    <row r="102" spans="2:5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X102" s="3" t="str">
        <f>IF($A102="ADD",IF(NOT(ISBLANK(W102)),_xlfn.XLOOKUP(W102,ud_actual_estimate[lookupValue],ud_actual_estimate[lookupKey],"ERROR"),""), "")</f>
        <v/>
      </c>
      <c r="AB102" s="3" t="str">
        <f>IF($A102="ADD",IF(NOT(ISBLANK(AA102)),_xlfn.XLOOKUP(AA102,ud_planting_medium[lookupValue],ud_planting_medium[lookupKey],"ERROR"),""), "")</f>
        <v/>
      </c>
      <c r="AK102" s="7"/>
      <c r="AL102" s="4"/>
      <c r="AM102" s="3" t="str">
        <f t="shared" si="15"/>
        <v/>
      </c>
      <c r="AN102" s="3" t="str">
        <f>IF($A102="","",IF((AND($A102="ADD",OR(AM102="",AM102="Neither"))),"3",(_xlfn.XLOOKUP(AM102,ud_replacement_status[lookupValue],ud_replacement_status[lookupKey],""))))</f>
        <v/>
      </c>
      <c r="AO102" s="3" t="str">
        <f t="shared" si="16"/>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7"/>
        <v/>
      </c>
      <c r="AU102" s="3" t="str">
        <f>IF($A102="","",IF((AND($A102="ADD",OR(AT102="",AT102="Queenstown-Lakes District Council"))),"70",(_xlfn.XLOOKUP(AT102,ud_organisation_owner[lookupValue],ud_organisation_owner[lookupKey],""))))</f>
        <v/>
      </c>
      <c r="AV102" s="3" t="str">
        <f t="shared" si="18"/>
        <v/>
      </c>
      <c r="AW102" s="3" t="str">
        <f>IF($A102="","",IF((AND($A102="ADD",OR(AV102="",AV102="Queenstown-Lakes District Council"))),"70",(_xlfn.XLOOKUP(AV102,ud_organisation_owner[lookupValue],ud_organisation_owner[lookupKey],""))))</f>
        <v/>
      </c>
      <c r="AX102" s="3" t="str">
        <f t="shared" si="19"/>
        <v/>
      </c>
      <c r="AY102" s="3" t="str">
        <f>IF($A102="","",IF((AND($A102="ADD",OR(AX102="",AX102="Local Authority"))),"17",(_xlfn.XLOOKUP(AX102,ud_sub_organisation[lookupValue],ud_sub_organisation[lookupKey],""))))</f>
        <v/>
      </c>
      <c r="AZ102" s="3" t="str">
        <f t="shared" si="20"/>
        <v/>
      </c>
      <c r="BA102" s="3" t="str">
        <f>IF($A102="","",IF((AND($A102="ADD",OR(AZ102="",AZ102="Vested Assets"))),"12",(_xlfn.XLOOKUP(AZ102,ud_work_category[lookupValue],ud_work_category[lookupKey],""))))</f>
        <v/>
      </c>
      <c r="BB102" s="8"/>
      <c r="BC102" s="2" t="str">
        <f t="shared" si="21"/>
        <v/>
      </c>
      <c r="BD102" s="3" t="str">
        <f t="shared" si="22"/>
        <v/>
      </c>
      <c r="BE102" s="3" t="str">
        <f>IF($A102="","",IF((AND($A102="ADD",OR(BD102="",BD102="Excellent"))),"1",(_xlfn.XLOOKUP(BD102,condition[lookupValue],condition[lookupKey],""))))</f>
        <v/>
      </c>
      <c r="BF102" s="7" t="str">
        <f t="shared" si="23"/>
        <v/>
      </c>
      <c r="BG102" s="9"/>
    </row>
    <row r="103" spans="2:5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X103" s="3" t="str">
        <f>IF($A103="ADD",IF(NOT(ISBLANK(W103)),_xlfn.XLOOKUP(W103,ud_actual_estimate[lookupValue],ud_actual_estimate[lookupKey],"ERROR"),""), "")</f>
        <v/>
      </c>
      <c r="AB103" s="3" t="str">
        <f>IF($A103="ADD",IF(NOT(ISBLANK(AA103)),_xlfn.XLOOKUP(AA103,ud_planting_medium[lookupValue],ud_planting_medium[lookupKey],"ERROR"),""), "")</f>
        <v/>
      </c>
      <c r="AK103" s="7"/>
      <c r="AL103" s="4"/>
      <c r="AM103" s="3" t="str">
        <f t="shared" si="15"/>
        <v/>
      </c>
      <c r="AN103" s="3" t="str">
        <f>IF($A103="","",IF((AND($A103="ADD",OR(AM103="",AM103="Neither"))),"3",(_xlfn.XLOOKUP(AM103,ud_replacement_status[lookupValue],ud_replacement_status[lookupKey],""))))</f>
        <v/>
      </c>
      <c r="AO103" s="3" t="str">
        <f t="shared" si="16"/>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7"/>
        <v/>
      </c>
      <c r="AU103" s="3" t="str">
        <f>IF($A103="","",IF((AND($A103="ADD",OR(AT103="",AT103="Queenstown-Lakes District Council"))),"70",(_xlfn.XLOOKUP(AT103,ud_organisation_owner[lookupValue],ud_organisation_owner[lookupKey],""))))</f>
        <v/>
      </c>
      <c r="AV103" s="3" t="str">
        <f t="shared" si="18"/>
        <v/>
      </c>
      <c r="AW103" s="3" t="str">
        <f>IF($A103="","",IF((AND($A103="ADD",OR(AV103="",AV103="Queenstown-Lakes District Council"))),"70",(_xlfn.XLOOKUP(AV103,ud_organisation_owner[lookupValue],ud_organisation_owner[lookupKey],""))))</f>
        <v/>
      </c>
      <c r="AX103" s="3" t="str">
        <f t="shared" si="19"/>
        <v/>
      </c>
      <c r="AY103" s="3" t="str">
        <f>IF($A103="","",IF((AND($A103="ADD",OR(AX103="",AX103="Local Authority"))),"17",(_xlfn.XLOOKUP(AX103,ud_sub_organisation[lookupValue],ud_sub_organisation[lookupKey],""))))</f>
        <v/>
      </c>
      <c r="AZ103" s="3" t="str">
        <f t="shared" si="20"/>
        <v/>
      </c>
      <c r="BA103" s="3" t="str">
        <f>IF($A103="","",IF((AND($A103="ADD",OR(AZ103="",AZ103="Vested Assets"))),"12",(_xlfn.XLOOKUP(AZ103,ud_work_category[lookupValue],ud_work_category[lookupKey],""))))</f>
        <v/>
      </c>
      <c r="BB103" s="8"/>
      <c r="BC103" s="2" t="str">
        <f t="shared" si="21"/>
        <v/>
      </c>
      <c r="BD103" s="3" t="str">
        <f t="shared" si="22"/>
        <v/>
      </c>
      <c r="BE103" s="3" t="str">
        <f>IF($A103="","",IF((AND($A103="ADD",OR(BD103="",BD103="Excellent"))),"1",(_xlfn.XLOOKUP(BD103,condition[lookupValue],condition[lookupKey],""))))</f>
        <v/>
      </c>
      <c r="BF103" s="7" t="str">
        <f t="shared" si="23"/>
        <v/>
      </c>
      <c r="BG103" s="9"/>
    </row>
    <row r="104" spans="2:5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X104" s="3" t="str">
        <f>IF($A104="ADD",IF(NOT(ISBLANK(W104)),_xlfn.XLOOKUP(W104,ud_actual_estimate[lookupValue],ud_actual_estimate[lookupKey],"ERROR"),""), "")</f>
        <v/>
      </c>
      <c r="AB104" s="3" t="str">
        <f>IF($A104="ADD",IF(NOT(ISBLANK(AA104)),_xlfn.XLOOKUP(AA104,ud_planting_medium[lookupValue],ud_planting_medium[lookupKey],"ERROR"),""), "")</f>
        <v/>
      </c>
      <c r="AK104" s="7"/>
      <c r="AL104" s="4"/>
      <c r="AM104" s="3" t="str">
        <f t="shared" si="15"/>
        <v/>
      </c>
      <c r="AN104" s="3" t="str">
        <f>IF($A104="","",IF((AND($A104="ADD",OR(AM104="",AM104="Neither"))),"3",(_xlfn.XLOOKUP(AM104,ud_replacement_status[lookupValue],ud_replacement_status[lookupKey],""))))</f>
        <v/>
      </c>
      <c r="AO104" s="3" t="str">
        <f t="shared" si="16"/>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7"/>
        <v/>
      </c>
      <c r="AU104" s="3" t="str">
        <f>IF($A104="","",IF((AND($A104="ADD",OR(AT104="",AT104="Queenstown-Lakes District Council"))),"70",(_xlfn.XLOOKUP(AT104,ud_organisation_owner[lookupValue],ud_organisation_owner[lookupKey],""))))</f>
        <v/>
      </c>
      <c r="AV104" s="3" t="str">
        <f t="shared" si="18"/>
        <v/>
      </c>
      <c r="AW104" s="3" t="str">
        <f>IF($A104="","",IF((AND($A104="ADD",OR(AV104="",AV104="Queenstown-Lakes District Council"))),"70",(_xlfn.XLOOKUP(AV104,ud_organisation_owner[lookupValue],ud_organisation_owner[lookupKey],""))))</f>
        <v/>
      </c>
      <c r="AX104" s="3" t="str">
        <f t="shared" si="19"/>
        <v/>
      </c>
      <c r="AY104" s="3" t="str">
        <f>IF($A104="","",IF((AND($A104="ADD",OR(AX104="",AX104="Local Authority"))),"17",(_xlfn.XLOOKUP(AX104,ud_sub_organisation[lookupValue],ud_sub_organisation[lookupKey],""))))</f>
        <v/>
      </c>
      <c r="AZ104" s="3" t="str">
        <f t="shared" si="20"/>
        <v/>
      </c>
      <c r="BA104" s="3" t="str">
        <f>IF($A104="","",IF((AND($A104="ADD",OR(AZ104="",AZ104="Vested Assets"))),"12",(_xlfn.XLOOKUP(AZ104,ud_work_category[lookupValue],ud_work_category[lookupKey],""))))</f>
        <v/>
      </c>
      <c r="BB104" s="8"/>
      <c r="BC104" s="2" t="str">
        <f t="shared" si="21"/>
        <v/>
      </c>
      <c r="BD104" s="3" t="str">
        <f t="shared" si="22"/>
        <v/>
      </c>
      <c r="BE104" s="3" t="str">
        <f>IF($A104="","",IF((AND($A104="ADD",OR(BD104="",BD104="Excellent"))),"1",(_xlfn.XLOOKUP(BD104,condition[lookupValue],condition[lookupKey],""))))</f>
        <v/>
      </c>
      <c r="BF104" s="7" t="str">
        <f t="shared" si="23"/>
        <v/>
      </c>
      <c r="BG104" s="9"/>
    </row>
    <row r="105" spans="2:5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X105" s="3" t="str">
        <f>IF($A105="ADD",IF(NOT(ISBLANK(W105)),_xlfn.XLOOKUP(W105,ud_actual_estimate[lookupValue],ud_actual_estimate[lookupKey],"ERROR"),""), "")</f>
        <v/>
      </c>
      <c r="AB105" s="3" t="str">
        <f>IF($A105="ADD",IF(NOT(ISBLANK(AA105)),_xlfn.XLOOKUP(AA105,ud_planting_medium[lookupValue],ud_planting_medium[lookupKey],"ERROR"),""), "")</f>
        <v/>
      </c>
      <c r="AK105" s="7"/>
      <c r="AL105" s="4"/>
      <c r="AM105" s="3" t="str">
        <f t="shared" si="15"/>
        <v/>
      </c>
      <c r="AN105" s="3" t="str">
        <f>IF($A105="","",IF((AND($A105="ADD",OR(AM105="",AM105="Neither"))),"3",(_xlfn.XLOOKUP(AM105,ud_replacement_status[lookupValue],ud_replacement_status[lookupKey],""))))</f>
        <v/>
      </c>
      <c r="AO105" s="3" t="str">
        <f t="shared" si="16"/>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7"/>
        <v/>
      </c>
      <c r="AU105" s="3" t="str">
        <f>IF($A105="","",IF((AND($A105="ADD",OR(AT105="",AT105="Queenstown-Lakes District Council"))),"70",(_xlfn.XLOOKUP(AT105,ud_organisation_owner[lookupValue],ud_organisation_owner[lookupKey],""))))</f>
        <v/>
      </c>
      <c r="AV105" s="3" t="str">
        <f t="shared" si="18"/>
        <v/>
      </c>
      <c r="AW105" s="3" t="str">
        <f>IF($A105="","",IF((AND($A105="ADD",OR(AV105="",AV105="Queenstown-Lakes District Council"))),"70",(_xlfn.XLOOKUP(AV105,ud_organisation_owner[lookupValue],ud_organisation_owner[lookupKey],""))))</f>
        <v/>
      </c>
      <c r="AX105" s="3" t="str">
        <f t="shared" si="19"/>
        <v/>
      </c>
      <c r="AY105" s="3" t="str">
        <f>IF($A105="","",IF((AND($A105="ADD",OR(AX105="",AX105="Local Authority"))),"17",(_xlfn.XLOOKUP(AX105,ud_sub_organisation[lookupValue],ud_sub_organisation[lookupKey],""))))</f>
        <v/>
      </c>
      <c r="AZ105" s="3" t="str">
        <f t="shared" si="20"/>
        <v/>
      </c>
      <c r="BA105" s="3" t="str">
        <f>IF($A105="","",IF((AND($A105="ADD",OR(AZ105="",AZ105="Vested Assets"))),"12",(_xlfn.XLOOKUP(AZ105,ud_work_category[lookupValue],ud_work_category[lookupKey],""))))</f>
        <v/>
      </c>
      <c r="BB105" s="8"/>
      <c r="BC105" s="2" t="str">
        <f t="shared" si="21"/>
        <v/>
      </c>
      <c r="BD105" s="3" t="str">
        <f t="shared" si="22"/>
        <v/>
      </c>
      <c r="BE105" s="3" t="str">
        <f>IF($A105="","",IF((AND($A105="ADD",OR(BD105="",BD105="Excellent"))),"1",(_xlfn.XLOOKUP(BD105,condition[lookupValue],condition[lookupKey],""))))</f>
        <v/>
      </c>
      <c r="BF105" s="7" t="str">
        <f t="shared" si="23"/>
        <v/>
      </c>
      <c r="BG105" s="9"/>
    </row>
    <row r="106" spans="2:5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X106" s="3" t="str">
        <f>IF($A106="ADD",IF(NOT(ISBLANK(W106)),_xlfn.XLOOKUP(W106,ud_actual_estimate[lookupValue],ud_actual_estimate[lookupKey],"ERROR"),""), "")</f>
        <v/>
      </c>
      <c r="AB106" s="3" t="str">
        <f>IF($A106="ADD",IF(NOT(ISBLANK(AA106)),_xlfn.XLOOKUP(AA106,ud_planting_medium[lookupValue],ud_planting_medium[lookupKey],"ERROR"),""), "")</f>
        <v/>
      </c>
      <c r="AK106" s="7"/>
      <c r="AL106" s="4"/>
      <c r="AM106" s="3" t="str">
        <f t="shared" si="15"/>
        <v/>
      </c>
      <c r="AN106" s="3" t="str">
        <f>IF($A106="","",IF((AND($A106="ADD",OR(AM106="",AM106="Neither"))),"3",(_xlfn.XLOOKUP(AM106,ud_replacement_status[lookupValue],ud_replacement_status[lookupKey],""))))</f>
        <v/>
      </c>
      <c r="AO106" s="3" t="str">
        <f t="shared" si="16"/>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7"/>
        <v/>
      </c>
      <c r="AU106" s="3" t="str">
        <f>IF($A106="","",IF((AND($A106="ADD",OR(AT106="",AT106="Queenstown-Lakes District Council"))),"70",(_xlfn.XLOOKUP(AT106,ud_organisation_owner[lookupValue],ud_organisation_owner[lookupKey],""))))</f>
        <v/>
      </c>
      <c r="AV106" s="3" t="str">
        <f t="shared" si="18"/>
        <v/>
      </c>
      <c r="AW106" s="3" t="str">
        <f>IF($A106="","",IF((AND($A106="ADD",OR(AV106="",AV106="Queenstown-Lakes District Council"))),"70",(_xlfn.XLOOKUP(AV106,ud_organisation_owner[lookupValue],ud_organisation_owner[lookupKey],""))))</f>
        <v/>
      </c>
      <c r="AX106" s="3" t="str">
        <f t="shared" si="19"/>
        <v/>
      </c>
      <c r="AY106" s="3" t="str">
        <f>IF($A106="","",IF((AND($A106="ADD",OR(AX106="",AX106="Local Authority"))),"17",(_xlfn.XLOOKUP(AX106,ud_sub_organisation[lookupValue],ud_sub_organisation[lookupKey],""))))</f>
        <v/>
      </c>
      <c r="AZ106" s="3" t="str">
        <f t="shared" si="20"/>
        <v/>
      </c>
      <c r="BA106" s="3" t="str">
        <f>IF($A106="","",IF((AND($A106="ADD",OR(AZ106="",AZ106="Vested Assets"))),"12",(_xlfn.XLOOKUP(AZ106,ud_work_category[lookupValue],ud_work_category[lookupKey],""))))</f>
        <v/>
      </c>
      <c r="BB106" s="8"/>
      <c r="BC106" s="2" t="str">
        <f t="shared" si="21"/>
        <v/>
      </c>
      <c r="BD106" s="3" t="str">
        <f t="shared" si="22"/>
        <v/>
      </c>
      <c r="BE106" s="3" t="str">
        <f>IF($A106="","",IF((AND($A106="ADD",OR(BD106="",BD106="Excellent"))),"1",(_xlfn.XLOOKUP(BD106,condition[lookupValue],condition[lookupKey],""))))</f>
        <v/>
      </c>
      <c r="BF106" s="7" t="str">
        <f t="shared" si="23"/>
        <v/>
      </c>
      <c r="BG106" s="9"/>
    </row>
    <row r="107" spans="2:5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X107" s="3" t="str">
        <f>IF($A107="ADD",IF(NOT(ISBLANK(W107)),_xlfn.XLOOKUP(W107,ud_actual_estimate[lookupValue],ud_actual_estimate[lookupKey],"ERROR"),""), "")</f>
        <v/>
      </c>
      <c r="AB107" s="3" t="str">
        <f>IF($A107="ADD",IF(NOT(ISBLANK(AA107)),_xlfn.XLOOKUP(AA107,ud_planting_medium[lookupValue],ud_planting_medium[lookupKey],"ERROR"),""), "")</f>
        <v/>
      </c>
      <c r="AK107" s="7"/>
      <c r="AL107" s="4"/>
      <c r="AM107" s="3" t="str">
        <f t="shared" si="15"/>
        <v/>
      </c>
      <c r="AN107" s="3" t="str">
        <f>IF($A107="","",IF((AND($A107="ADD",OR(AM107="",AM107="Neither"))),"3",(_xlfn.XLOOKUP(AM107,ud_replacement_status[lookupValue],ud_replacement_status[lookupKey],""))))</f>
        <v/>
      </c>
      <c r="AO107" s="3" t="str">
        <f t="shared" si="16"/>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7"/>
        <v/>
      </c>
      <c r="AU107" s="3" t="str">
        <f>IF($A107="","",IF((AND($A107="ADD",OR(AT107="",AT107="Queenstown-Lakes District Council"))),"70",(_xlfn.XLOOKUP(AT107,ud_organisation_owner[lookupValue],ud_organisation_owner[lookupKey],""))))</f>
        <v/>
      </c>
      <c r="AV107" s="3" t="str">
        <f t="shared" si="18"/>
        <v/>
      </c>
      <c r="AW107" s="3" t="str">
        <f>IF($A107="","",IF((AND($A107="ADD",OR(AV107="",AV107="Queenstown-Lakes District Council"))),"70",(_xlfn.XLOOKUP(AV107,ud_organisation_owner[lookupValue],ud_organisation_owner[lookupKey],""))))</f>
        <v/>
      </c>
      <c r="AX107" s="3" t="str">
        <f t="shared" si="19"/>
        <v/>
      </c>
      <c r="AY107" s="3" t="str">
        <f>IF($A107="","",IF((AND($A107="ADD",OR(AX107="",AX107="Local Authority"))),"17",(_xlfn.XLOOKUP(AX107,ud_sub_organisation[lookupValue],ud_sub_organisation[lookupKey],""))))</f>
        <v/>
      </c>
      <c r="AZ107" s="3" t="str">
        <f t="shared" si="20"/>
        <v/>
      </c>
      <c r="BA107" s="3" t="str">
        <f>IF($A107="","",IF((AND($A107="ADD",OR(AZ107="",AZ107="Vested Assets"))),"12",(_xlfn.XLOOKUP(AZ107,ud_work_category[lookupValue],ud_work_category[lookupKey],""))))</f>
        <v/>
      </c>
      <c r="BB107" s="8"/>
      <c r="BC107" s="2" t="str">
        <f t="shared" si="21"/>
        <v/>
      </c>
      <c r="BD107" s="3" t="str">
        <f t="shared" si="22"/>
        <v/>
      </c>
      <c r="BE107" s="3" t="str">
        <f>IF($A107="","",IF((AND($A107="ADD",OR(BD107="",BD107="Excellent"))),"1",(_xlfn.XLOOKUP(BD107,condition[lookupValue],condition[lookupKey],""))))</f>
        <v/>
      </c>
      <c r="BF107" s="7" t="str">
        <f t="shared" si="23"/>
        <v/>
      </c>
      <c r="BG107" s="9"/>
    </row>
    <row r="108" spans="2:5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X108" s="3" t="str">
        <f>IF($A108="ADD",IF(NOT(ISBLANK(W108)),_xlfn.XLOOKUP(W108,ud_actual_estimate[lookupValue],ud_actual_estimate[lookupKey],"ERROR"),""), "")</f>
        <v/>
      </c>
      <c r="AB108" s="3" t="str">
        <f>IF($A108="ADD",IF(NOT(ISBLANK(AA108)),_xlfn.XLOOKUP(AA108,ud_planting_medium[lookupValue],ud_planting_medium[lookupKey],"ERROR"),""), "")</f>
        <v/>
      </c>
      <c r="AK108" s="7"/>
      <c r="AL108" s="4"/>
      <c r="AM108" s="3" t="str">
        <f t="shared" si="15"/>
        <v/>
      </c>
      <c r="AN108" s="3" t="str">
        <f>IF($A108="","",IF((AND($A108="ADD",OR(AM108="",AM108="Neither"))),"3",(_xlfn.XLOOKUP(AM108,ud_replacement_status[lookupValue],ud_replacement_status[lookupKey],""))))</f>
        <v/>
      </c>
      <c r="AO108" s="3" t="str">
        <f t="shared" si="16"/>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7"/>
        <v/>
      </c>
      <c r="AU108" s="3" t="str">
        <f>IF($A108="","",IF((AND($A108="ADD",OR(AT108="",AT108="Queenstown-Lakes District Council"))),"70",(_xlfn.XLOOKUP(AT108,ud_organisation_owner[lookupValue],ud_organisation_owner[lookupKey],""))))</f>
        <v/>
      </c>
      <c r="AV108" s="3" t="str">
        <f t="shared" si="18"/>
        <v/>
      </c>
      <c r="AW108" s="3" t="str">
        <f>IF($A108="","",IF((AND($A108="ADD",OR(AV108="",AV108="Queenstown-Lakes District Council"))),"70",(_xlfn.XLOOKUP(AV108,ud_organisation_owner[lookupValue],ud_organisation_owner[lookupKey],""))))</f>
        <v/>
      </c>
      <c r="AX108" s="3" t="str">
        <f t="shared" si="19"/>
        <v/>
      </c>
      <c r="AY108" s="3" t="str">
        <f>IF($A108="","",IF((AND($A108="ADD",OR(AX108="",AX108="Local Authority"))),"17",(_xlfn.XLOOKUP(AX108,ud_sub_organisation[lookupValue],ud_sub_organisation[lookupKey],""))))</f>
        <v/>
      </c>
      <c r="AZ108" s="3" t="str">
        <f t="shared" si="20"/>
        <v/>
      </c>
      <c r="BA108" s="3" t="str">
        <f>IF($A108="","",IF((AND($A108="ADD",OR(AZ108="",AZ108="Vested Assets"))),"12",(_xlfn.XLOOKUP(AZ108,ud_work_category[lookupValue],ud_work_category[lookupKey],""))))</f>
        <v/>
      </c>
      <c r="BB108" s="8"/>
      <c r="BC108" s="2" t="str">
        <f t="shared" si="21"/>
        <v/>
      </c>
      <c r="BD108" s="3" t="str">
        <f t="shared" si="22"/>
        <v/>
      </c>
      <c r="BE108" s="3" t="str">
        <f>IF($A108="","",IF((AND($A108="ADD",OR(BD108="",BD108="Excellent"))),"1",(_xlfn.XLOOKUP(BD108,condition[lookupValue],condition[lookupKey],""))))</f>
        <v/>
      </c>
      <c r="BF108" s="7" t="str">
        <f t="shared" si="23"/>
        <v/>
      </c>
      <c r="BG108" s="9"/>
    </row>
    <row r="109" spans="2:5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X109" s="3" t="str">
        <f>IF($A109="ADD",IF(NOT(ISBLANK(W109)),_xlfn.XLOOKUP(W109,ud_actual_estimate[lookupValue],ud_actual_estimate[lookupKey],"ERROR"),""), "")</f>
        <v/>
      </c>
      <c r="AB109" s="3" t="str">
        <f>IF($A109="ADD",IF(NOT(ISBLANK(AA109)),_xlfn.XLOOKUP(AA109,ud_planting_medium[lookupValue],ud_planting_medium[lookupKey],"ERROR"),""), "")</f>
        <v/>
      </c>
      <c r="AK109" s="7"/>
      <c r="AL109" s="4"/>
      <c r="AM109" s="3" t="str">
        <f t="shared" si="15"/>
        <v/>
      </c>
      <c r="AN109" s="3" t="str">
        <f>IF($A109="","",IF((AND($A109="ADD",OR(AM109="",AM109="Neither"))),"3",(_xlfn.XLOOKUP(AM109,ud_replacement_status[lookupValue],ud_replacement_status[lookupKey],""))))</f>
        <v/>
      </c>
      <c r="AO109" s="3" t="str">
        <f t="shared" si="16"/>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7"/>
        <v/>
      </c>
      <c r="AU109" s="3" t="str">
        <f>IF($A109="","",IF((AND($A109="ADD",OR(AT109="",AT109="Queenstown-Lakes District Council"))),"70",(_xlfn.XLOOKUP(AT109,ud_organisation_owner[lookupValue],ud_organisation_owner[lookupKey],""))))</f>
        <v/>
      </c>
      <c r="AV109" s="3" t="str">
        <f t="shared" si="18"/>
        <v/>
      </c>
      <c r="AW109" s="3" t="str">
        <f>IF($A109="","",IF((AND($A109="ADD",OR(AV109="",AV109="Queenstown-Lakes District Council"))),"70",(_xlfn.XLOOKUP(AV109,ud_organisation_owner[lookupValue],ud_organisation_owner[lookupKey],""))))</f>
        <v/>
      </c>
      <c r="AX109" s="3" t="str">
        <f t="shared" si="19"/>
        <v/>
      </c>
      <c r="AY109" s="3" t="str">
        <f>IF($A109="","",IF((AND($A109="ADD",OR(AX109="",AX109="Local Authority"))),"17",(_xlfn.XLOOKUP(AX109,ud_sub_organisation[lookupValue],ud_sub_organisation[lookupKey],""))))</f>
        <v/>
      </c>
      <c r="AZ109" s="3" t="str">
        <f t="shared" si="20"/>
        <v/>
      </c>
      <c r="BA109" s="3" t="str">
        <f>IF($A109="","",IF((AND($A109="ADD",OR(AZ109="",AZ109="Vested Assets"))),"12",(_xlfn.XLOOKUP(AZ109,ud_work_category[lookupValue],ud_work_category[lookupKey],""))))</f>
        <v/>
      </c>
      <c r="BB109" s="8"/>
      <c r="BC109" s="2" t="str">
        <f t="shared" si="21"/>
        <v/>
      </c>
      <c r="BD109" s="3" t="str">
        <f t="shared" si="22"/>
        <v/>
      </c>
      <c r="BE109" s="3" t="str">
        <f>IF($A109="","",IF((AND($A109="ADD",OR(BD109="",BD109="Excellent"))),"1",(_xlfn.XLOOKUP(BD109,condition[lookupValue],condition[lookupKey],""))))</f>
        <v/>
      </c>
      <c r="BF109" s="7" t="str">
        <f t="shared" si="23"/>
        <v/>
      </c>
      <c r="BG109" s="9"/>
    </row>
    <row r="110" spans="2:5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X110" s="3" t="str">
        <f>IF($A110="ADD",IF(NOT(ISBLANK(W110)),_xlfn.XLOOKUP(W110,ud_actual_estimate[lookupValue],ud_actual_estimate[lookupKey],"ERROR"),""), "")</f>
        <v/>
      </c>
      <c r="AB110" s="3" t="str">
        <f>IF($A110="ADD",IF(NOT(ISBLANK(AA110)),_xlfn.XLOOKUP(AA110,ud_planting_medium[lookupValue],ud_planting_medium[lookupKey],"ERROR"),""), "")</f>
        <v/>
      </c>
      <c r="AK110" s="7"/>
      <c r="AL110" s="4"/>
      <c r="AM110" s="3" t="str">
        <f t="shared" si="15"/>
        <v/>
      </c>
      <c r="AN110" s="3" t="str">
        <f>IF($A110="","",IF((AND($A110="ADD",OR(AM110="",AM110="Neither"))),"3",(_xlfn.XLOOKUP(AM110,ud_replacement_status[lookupValue],ud_replacement_status[lookupKey],""))))</f>
        <v/>
      </c>
      <c r="AO110" s="3" t="str">
        <f t="shared" si="16"/>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7"/>
        <v/>
      </c>
      <c r="AU110" s="3" t="str">
        <f>IF($A110="","",IF((AND($A110="ADD",OR(AT110="",AT110="Queenstown-Lakes District Council"))),"70",(_xlfn.XLOOKUP(AT110,ud_organisation_owner[lookupValue],ud_organisation_owner[lookupKey],""))))</f>
        <v/>
      </c>
      <c r="AV110" s="3" t="str">
        <f t="shared" si="18"/>
        <v/>
      </c>
      <c r="AW110" s="3" t="str">
        <f>IF($A110="","",IF((AND($A110="ADD",OR(AV110="",AV110="Queenstown-Lakes District Council"))),"70",(_xlfn.XLOOKUP(AV110,ud_organisation_owner[lookupValue],ud_organisation_owner[lookupKey],""))))</f>
        <v/>
      </c>
      <c r="AX110" s="3" t="str">
        <f t="shared" si="19"/>
        <v/>
      </c>
      <c r="AY110" s="3" t="str">
        <f>IF($A110="","",IF((AND($A110="ADD",OR(AX110="",AX110="Local Authority"))),"17",(_xlfn.XLOOKUP(AX110,ud_sub_organisation[lookupValue],ud_sub_organisation[lookupKey],""))))</f>
        <v/>
      </c>
      <c r="AZ110" s="3" t="str">
        <f t="shared" si="20"/>
        <v/>
      </c>
      <c r="BA110" s="3" t="str">
        <f>IF($A110="","",IF((AND($A110="ADD",OR(AZ110="",AZ110="Vested Assets"))),"12",(_xlfn.XLOOKUP(AZ110,ud_work_category[lookupValue],ud_work_category[lookupKey],""))))</f>
        <v/>
      </c>
      <c r="BB110" s="8"/>
      <c r="BC110" s="2" t="str">
        <f t="shared" si="21"/>
        <v/>
      </c>
      <c r="BD110" s="3" t="str">
        <f t="shared" si="22"/>
        <v/>
      </c>
      <c r="BE110" s="3" t="str">
        <f>IF($A110="","",IF((AND($A110="ADD",OR(BD110="",BD110="Excellent"))),"1",(_xlfn.XLOOKUP(BD110,condition[lookupValue],condition[lookupKey],""))))</f>
        <v/>
      </c>
      <c r="BF110" s="7" t="str">
        <f t="shared" si="23"/>
        <v/>
      </c>
      <c r="BG110" s="9"/>
    </row>
    <row r="111" spans="2:5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X111" s="3" t="str">
        <f>IF($A111="ADD",IF(NOT(ISBLANK(W111)),_xlfn.XLOOKUP(W111,ud_actual_estimate[lookupValue],ud_actual_estimate[lookupKey],"ERROR"),""), "")</f>
        <v/>
      </c>
      <c r="AB111" s="3" t="str">
        <f>IF($A111="ADD",IF(NOT(ISBLANK(AA111)),_xlfn.XLOOKUP(AA111,ud_planting_medium[lookupValue],ud_planting_medium[lookupKey],"ERROR"),""), "")</f>
        <v/>
      </c>
      <c r="AK111" s="7"/>
      <c r="AL111" s="4"/>
      <c r="AM111" s="3" t="str">
        <f t="shared" si="15"/>
        <v/>
      </c>
      <c r="AN111" s="3" t="str">
        <f>IF($A111="","",IF((AND($A111="ADD",OR(AM111="",AM111="Neither"))),"3",(_xlfn.XLOOKUP(AM111,ud_replacement_status[lookupValue],ud_replacement_status[lookupKey],""))))</f>
        <v/>
      </c>
      <c r="AO111" s="3" t="str">
        <f t="shared" si="16"/>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7"/>
        <v/>
      </c>
      <c r="AU111" s="3" t="str">
        <f>IF($A111="","",IF((AND($A111="ADD",OR(AT111="",AT111="Queenstown-Lakes District Council"))),"70",(_xlfn.XLOOKUP(AT111,ud_organisation_owner[lookupValue],ud_organisation_owner[lookupKey],""))))</f>
        <v/>
      </c>
      <c r="AV111" s="3" t="str">
        <f t="shared" si="18"/>
        <v/>
      </c>
      <c r="AW111" s="3" t="str">
        <f>IF($A111="","",IF((AND($A111="ADD",OR(AV111="",AV111="Queenstown-Lakes District Council"))),"70",(_xlfn.XLOOKUP(AV111,ud_organisation_owner[lookupValue],ud_organisation_owner[lookupKey],""))))</f>
        <v/>
      </c>
      <c r="AX111" s="3" t="str">
        <f t="shared" si="19"/>
        <v/>
      </c>
      <c r="AY111" s="3" t="str">
        <f>IF($A111="","",IF((AND($A111="ADD",OR(AX111="",AX111="Local Authority"))),"17",(_xlfn.XLOOKUP(AX111,ud_sub_organisation[lookupValue],ud_sub_organisation[lookupKey],""))))</f>
        <v/>
      </c>
      <c r="AZ111" s="3" t="str">
        <f t="shared" si="20"/>
        <v/>
      </c>
      <c r="BA111" s="3" t="str">
        <f>IF($A111="","",IF((AND($A111="ADD",OR(AZ111="",AZ111="Vested Assets"))),"12",(_xlfn.XLOOKUP(AZ111,ud_work_category[lookupValue],ud_work_category[lookupKey],""))))</f>
        <v/>
      </c>
      <c r="BB111" s="8"/>
      <c r="BC111" s="2" t="str">
        <f t="shared" si="21"/>
        <v/>
      </c>
      <c r="BD111" s="3" t="str">
        <f t="shared" si="22"/>
        <v/>
      </c>
      <c r="BE111" s="3" t="str">
        <f>IF($A111="","",IF((AND($A111="ADD",OR(BD111="",BD111="Excellent"))),"1",(_xlfn.XLOOKUP(BD111,condition[lookupValue],condition[lookupKey],""))))</f>
        <v/>
      </c>
      <c r="BF111" s="7" t="str">
        <f t="shared" si="23"/>
        <v/>
      </c>
      <c r="BG111" s="9"/>
    </row>
    <row r="112" spans="2:5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X112" s="3" t="str">
        <f>IF($A112="ADD",IF(NOT(ISBLANK(W112)),_xlfn.XLOOKUP(W112,ud_actual_estimate[lookupValue],ud_actual_estimate[lookupKey],"ERROR"),""), "")</f>
        <v/>
      </c>
      <c r="AB112" s="3" t="str">
        <f>IF($A112="ADD",IF(NOT(ISBLANK(AA112)),_xlfn.XLOOKUP(AA112,ud_planting_medium[lookupValue],ud_planting_medium[lookupKey],"ERROR"),""), "")</f>
        <v/>
      </c>
      <c r="AK112" s="7"/>
      <c r="AL112" s="4"/>
      <c r="AM112" s="3" t="str">
        <f t="shared" si="15"/>
        <v/>
      </c>
      <c r="AN112" s="3" t="str">
        <f>IF($A112="","",IF((AND($A112="ADD",OR(AM112="",AM112="Neither"))),"3",(_xlfn.XLOOKUP(AM112,ud_replacement_status[lookupValue],ud_replacement_status[lookupKey],""))))</f>
        <v/>
      </c>
      <c r="AO112" s="3" t="str">
        <f t="shared" si="16"/>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7"/>
        <v/>
      </c>
      <c r="AU112" s="3" t="str">
        <f>IF($A112="","",IF((AND($A112="ADD",OR(AT112="",AT112="Queenstown-Lakes District Council"))),"70",(_xlfn.XLOOKUP(AT112,ud_organisation_owner[lookupValue],ud_organisation_owner[lookupKey],""))))</f>
        <v/>
      </c>
      <c r="AV112" s="3" t="str">
        <f t="shared" si="18"/>
        <v/>
      </c>
      <c r="AW112" s="3" t="str">
        <f>IF($A112="","",IF((AND($A112="ADD",OR(AV112="",AV112="Queenstown-Lakes District Council"))),"70",(_xlfn.XLOOKUP(AV112,ud_organisation_owner[lookupValue],ud_organisation_owner[lookupKey],""))))</f>
        <v/>
      </c>
      <c r="AX112" s="3" t="str">
        <f t="shared" si="19"/>
        <v/>
      </c>
      <c r="AY112" s="3" t="str">
        <f>IF($A112="","",IF((AND($A112="ADD",OR(AX112="",AX112="Local Authority"))),"17",(_xlfn.XLOOKUP(AX112,ud_sub_organisation[lookupValue],ud_sub_organisation[lookupKey],""))))</f>
        <v/>
      </c>
      <c r="AZ112" s="3" t="str">
        <f t="shared" si="20"/>
        <v/>
      </c>
      <c r="BA112" s="3" t="str">
        <f>IF($A112="","",IF((AND($A112="ADD",OR(AZ112="",AZ112="Vested Assets"))),"12",(_xlfn.XLOOKUP(AZ112,ud_work_category[lookupValue],ud_work_category[lookupKey],""))))</f>
        <v/>
      </c>
      <c r="BB112" s="8"/>
      <c r="BC112" s="2" t="str">
        <f t="shared" si="21"/>
        <v/>
      </c>
      <c r="BD112" s="3" t="str">
        <f t="shared" si="22"/>
        <v/>
      </c>
      <c r="BE112" s="3" t="str">
        <f>IF($A112="","",IF((AND($A112="ADD",OR(BD112="",BD112="Excellent"))),"1",(_xlfn.XLOOKUP(BD112,condition[lookupValue],condition[lookupKey],""))))</f>
        <v/>
      </c>
      <c r="BF112" s="7" t="str">
        <f t="shared" si="23"/>
        <v/>
      </c>
      <c r="BG112" s="9"/>
    </row>
    <row r="113" spans="2:5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X113" s="3" t="str">
        <f>IF($A113="ADD",IF(NOT(ISBLANK(W113)),_xlfn.XLOOKUP(W113,ud_actual_estimate[lookupValue],ud_actual_estimate[lookupKey],"ERROR"),""), "")</f>
        <v/>
      </c>
      <c r="AB113" s="3" t="str">
        <f>IF($A113="ADD",IF(NOT(ISBLANK(AA113)),_xlfn.XLOOKUP(AA113,ud_planting_medium[lookupValue],ud_planting_medium[lookupKey],"ERROR"),""), "")</f>
        <v/>
      </c>
      <c r="AK113" s="7"/>
      <c r="AL113" s="4"/>
      <c r="AM113" s="3" t="str">
        <f t="shared" si="15"/>
        <v/>
      </c>
      <c r="AN113" s="3" t="str">
        <f>IF($A113="","",IF((AND($A113="ADD",OR(AM113="",AM113="Neither"))),"3",(_xlfn.XLOOKUP(AM113,ud_replacement_status[lookupValue],ud_replacement_status[lookupKey],""))))</f>
        <v/>
      </c>
      <c r="AO113" s="3" t="str">
        <f t="shared" si="16"/>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7"/>
        <v/>
      </c>
      <c r="AU113" s="3" t="str">
        <f>IF($A113="","",IF((AND($A113="ADD",OR(AT113="",AT113="Queenstown-Lakes District Council"))),"70",(_xlfn.XLOOKUP(AT113,ud_organisation_owner[lookupValue],ud_organisation_owner[lookupKey],""))))</f>
        <v/>
      </c>
      <c r="AV113" s="3" t="str">
        <f t="shared" si="18"/>
        <v/>
      </c>
      <c r="AW113" s="3" t="str">
        <f>IF($A113="","",IF((AND($A113="ADD",OR(AV113="",AV113="Queenstown-Lakes District Council"))),"70",(_xlfn.XLOOKUP(AV113,ud_organisation_owner[lookupValue],ud_organisation_owner[lookupKey],""))))</f>
        <v/>
      </c>
      <c r="AX113" s="3" t="str">
        <f t="shared" si="19"/>
        <v/>
      </c>
      <c r="AY113" s="3" t="str">
        <f>IF($A113="","",IF((AND($A113="ADD",OR(AX113="",AX113="Local Authority"))),"17",(_xlfn.XLOOKUP(AX113,ud_sub_organisation[lookupValue],ud_sub_organisation[lookupKey],""))))</f>
        <v/>
      </c>
      <c r="AZ113" s="3" t="str">
        <f t="shared" si="20"/>
        <v/>
      </c>
      <c r="BA113" s="3" t="str">
        <f>IF($A113="","",IF((AND($A113="ADD",OR(AZ113="",AZ113="Vested Assets"))),"12",(_xlfn.XLOOKUP(AZ113,ud_work_category[lookupValue],ud_work_category[lookupKey],""))))</f>
        <v/>
      </c>
      <c r="BB113" s="8"/>
      <c r="BC113" s="2" t="str">
        <f t="shared" si="21"/>
        <v/>
      </c>
      <c r="BD113" s="3" t="str">
        <f t="shared" si="22"/>
        <v/>
      </c>
      <c r="BE113" s="3" t="str">
        <f>IF($A113="","",IF((AND($A113="ADD",OR(BD113="",BD113="Excellent"))),"1",(_xlfn.XLOOKUP(BD113,condition[lookupValue],condition[lookupKey],""))))</f>
        <v/>
      </c>
      <c r="BF113" s="7" t="str">
        <f t="shared" si="23"/>
        <v/>
      </c>
      <c r="BG113" s="9"/>
    </row>
    <row r="114" spans="2:5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X114" s="3" t="str">
        <f>IF($A114="ADD",IF(NOT(ISBLANK(W114)),_xlfn.XLOOKUP(W114,ud_actual_estimate[lookupValue],ud_actual_estimate[lookupKey],"ERROR"),""), "")</f>
        <v/>
      </c>
      <c r="AB114" s="3" t="str">
        <f>IF($A114="ADD",IF(NOT(ISBLANK(AA114)),_xlfn.XLOOKUP(AA114,ud_planting_medium[lookupValue],ud_planting_medium[lookupKey],"ERROR"),""), "")</f>
        <v/>
      </c>
      <c r="AK114" s="7"/>
      <c r="AL114" s="4"/>
      <c r="AM114" s="3" t="str">
        <f t="shared" si="15"/>
        <v/>
      </c>
      <c r="AN114" s="3" t="str">
        <f>IF($A114="","",IF((AND($A114="ADD",OR(AM114="",AM114="Neither"))),"3",(_xlfn.XLOOKUP(AM114,ud_replacement_status[lookupValue],ud_replacement_status[lookupKey],""))))</f>
        <v/>
      </c>
      <c r="AO114" s="3" t="str">
        <f t="shared" si="16"/>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7"/>
        <v/>
      </c>
      <c r="AU114" s="3" t="str">
        <f>IF($A114="","",IF((AND($A114="ADD",OR(AT114="",AT114="Queenstown-Lakes District Council"))),"70",(_xlfn.XLOOKUP(AT114,ud_organisation_owner[lookupValue],ud_organisation_owner[lookupKey],""))))</f>
        <v/>
      </c>
      <c r="AV114" s="3" t="str">
        <f t="shared" si="18"/>
        <v/>
      </c>
      <c r="AW114" s="3" t="str">
        <f>IF($A114="","",IF((AND($A114="ADD",OR(AV114="",AV114="Queenstown-Lakes District Council"))),"70",(_xlfn.XLOOKUP(AV114,ud_organisation_owner[lookupValue],ud_organisation_owner[lookupKey],""))))</f>
        <v/>
      </c>
      <c r="AX114" s="3" t="str">
        <f t="shared" si="19"/>
        <v/>
      </c>
      <c r="AY114" s="3" t="str">
        <f>IF($A114="","",IF((AND($A114="ADD",OR(AX114="",AX114="Local Authority"))),"17",(_xlfn.XLOOKUP(AX114,ud_sub_organisation[lookupValue],ud_sub_organisation[lookupKey],""))))</f>
        <v/>
      </c>
      <c r="AZ114" s="3" t="str">
        <f t="shared" si="20"/>
        <v/>
      </c>
      <c r="BA114" s="3" t="str">
        <f>IF($A114="","",IF((AND($A114="ADD",OR(AZ114="",AZ114="Vested Assets"))),"12",(_xlfn.XLOOKUP(AZ114,ud_work_category[lookupValue],ud_work_category[lookupKey],""))))</f>
        <v/>
      </c>
      <c r="BB114" s="8"/>
      <c r="BC114" s="2" t="str">
        <f t="shared" si="21"/>
        <v/>
      </c>
      <c r="BD114" s="3" t="str">
        <f t="shared" si="22"/>
        <v/>
      </c>
      <c r="BE114" s="3" t="str">
        <f>IF($A114="","",IF((AND($A114="ADD",OR(BD114="",BD114="Excellent"))),"1",(_xlfn.XLOOKUP(BD114,condition[lookupValue],condition[lookupKey],""))))</f>
        <v/>
      </c>
      <c r="BF114" s="7" t="str">
        <f t="shared" si="23"/>
        <v/>
      </c>
      <c r="BG114" s="9"/>
    </row>
    <row r="115" spans="2:5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X115" s="3" t="str">
        <f>IF($A115="ADD",IF(NOT(ISBLANK(W115)),_xlfn.XLOOKUP(W115,ud_actual_estimate[lookupValue],ud_actual_estimate[lookupKey],"ERROR"),""), "")</f>
        <v/>
      </c>
      <c r="AB115" s="3" t="str">
        <f>IF($A115="ADD",IF(NOT(ISBLANK(AA115)),_xlfn.XLOOKUP(AA115,ud_planting_medium[lookupValue],ud_planting_medium[lookupKey],"ERROR"),""), "")</f>
        <v/>
      </c>
      <c r="AK115" s="7"/>
      <c r="AL115" s="4"/>
      <c r="AM115" s="3" t="str">
        <f t="shared" si="15"/>
        <v/>
      </c>
      <c r="AN115" s="3" t="str">
        <f>IF($A115="","",IF((AND($A115="ADD",OR(AM115="",AM115="Neither"))),"3",(_xlfn.XLOOKUP(AM115,ud_replacement_status[lookupValue],ud_replacement_status[lookupKey],""))))</f>
        <v/>
      </c>
      <c r="AO115" s="3" t="str">
        <f t="shared" si="16"/>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7"/>
        <v/>
      </c>
      <c r="AU115" s="3" t="str">
        <f>IF($A115="","",IF((AND($A115="ADD",OR(AT115="",AT115="Queenstown-Lakes District Council"))),"70",(_xlfn.XLOOKUP(AT115,ud_organisation_owner[lookupValue],ud_organisation_owner[lookupKey],""))))</f>
        <v/>
      </c>
      <c r="AV115" s="3" t="str">
        <f t="shared" si="18"/>
        <v/>
      </c>
      <c r="AW115" s="3" t="str">
        <f>IF($A115="","",IF((AND($A115="ADD",OR(AV115="",AV115="Queenstown-Lakes District Council"))),"70",(_xlfn.XLOOKUP(AV115,ud_organisation_owner[lookupValue],ud_organisation_owner[lookupKey],""))))</f>
        <v/>
      </c>
      <c r="AX115" s="3" t="str">
        <f t="shared" si="19"/>
        <v/>
      </c>
      <c r="AY115" s="3" t="str">
        <f>IF($A115="","",IF((AND($A115="ADD",OR(AX115="",AX115="Local Authority"))),"17",(_xlfn.XLOOKUP(AX115,ud_sub_organisation[lookupValue],ud_sub_organisation[lookupKey],""))))</f>
        <v/>
      </c>
      <c r="AZ115" s="3" t="str">
        <f t="shared" si="20"/>
        <v/>
      </c>
      <c r="BA115" s="3" t="str">
        <f>IF($A115="","",IF((AND($A115="ADD",OR(AZ115="",AZ115="Vested Assets"))),"12",(_xlfn.XLOOKUP(AZ115,ud_work_category[lookupValue],ud_work_category[lookupKey],""))))</f>
        <v/>
      </c>
      <c r="BB115" s="8"/>
      <c r="BC115" s="2" t="str">
        <f t="shared" si="21"/>
        <v/>
      </c>
      <c r="BD115" s="3" t="str">
        <f t="shared" si="22"/>
        <v/>
      </c>
      <c r="BE115" s="3" t="str">
        <f>IF($A115="","",IF((AND($A115="ADD",OR(BD115="",BD115="Excellent"))),"1",(_xlfn.XLOOKUP(BD115,condition[lookupValue],condition[lookupKey],""))))</f>
        <v/>
      </c>
      <c r="BF115" s="7" t="str">
        <f t="shared" si="23"/>
        <v/>
      </c>
      <c r="BG115" s="9"/>
    </row>
    <row r="116" spans="2:5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X116" s="3" t="str">
        <f>IF($A116="ADD",IF(NOT(ISBLANK(W116)),_xlfn.XLOOKUP(W116,ud_actual_estimate[lookupValue],ud_actual_estimate[lookupKey],"ERROR"),""), "")</f>
        <v/>
      </c>
      <c r="AB116" s="3" t="str">
        <f>IF($A116="ADD",IF(NOT(ISBLANK(AA116)),_xlfn.XLOOKUP(AA116,ud_planting_medium[lookupValue],ud_planting_medium[lookupKey],"ERROR"),""), "")</f>
        <v/>
      </c>
      <c r="AK116" s="7"/>
      <c r="AL116" s="4"/>
      <c r="AM116" s="3" t="str">
        <f t="shared" si="15"/>
        <v/>
      </c>
      <c r="AN116" s="3" t="str">
        <f>IF($A116="","",IF((AND($A116="ADD",OR(AM116="",AM116="Neither"))),"3",(_xlfn.XLOOKUP(AM116,ud_replacement_status[lookupValue],ud_replacement_status[lookupKey],""))))</f>
        <v/>
      </c>
      <c r="AO116" s="3" t="str">
        <f t="shared" si="16"/>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7"/>
        <v/>
      </c>
      <c r="AU116" s="3" t="str">
        <f>IF($A116="","",IF((AND($A116="ADD",OR(AT116="",AT116="Queenstown-Lakes District Council"))),"70",(_xlfn.XLOOKUP(AT116,ud_organisation_owner[lookupValue],ud_organisation_owner[lookupKey],""))))</f>
        <v/>
      </c>
      <c r="AV116" s="3" t="str">
        <f t="shared" si="18"/>
        <v/>
      </c>
      <c r="AW116" s="3" t="str">
        <f>IF($A116="","",IF((AND($A116="ADD",OR(AV116="",AV116="Queenstown-Lakes District Council"))),"70",(_xlfn.XLOOKUP(AV116,ud_organisation_owner[lookupValue],ud_organisation_owner[lookupKey],""))))</f>
        <v/>
      </c>
      <c r="AX116" s="3" t="str">
        <f t="shared" si="19"/>
        <v/>
      </c>
      <c r="AY116" s="3" t="str">
        <f>IF($A116="","",IF((AND($A116="ADD",OR(AX116="",AX116="Local Authority"))),"17",(_xlfn.XLOOKUP(AX116,ud_sub_organisation[lookupValue],ud_sub_organisation[lookupKey],""))))</f>
        <v/>
      </c>
      <c r="AZ116" s="3" t="str">
        <f t="shared" si="20"/>
        <v/>
      </c>
      <c r="BA116" s="3" t="str">
        <f>IF($A116="","",IF((AND($A116="ADD",OR(AZ116="",AZ116="Vested Assets"))),"12",(_xlfn.XLOOKUP(AZ116,ud_work_category[lookupValue],ud_work_category[lookupKey],""))))</f>
        <v/>
      </c>
      <c r="BB116" s="8"/>
      <c r="BC116" s="2" t="str">
        <f t="shared" si="21"/>
        <v/>
      </c>
      <c r="BD116" s="3" t="str">
        <f t="shared" si="22"/>
        <v/>
      </c>
      <c r="BE116" s="3" t="str">
        <f>IF($A116="","",IF((AND($A116="ADD",OR(BD116="",BD116="Excellent"))),"1",(_xlfn.XLOOKUP(BD116,condition[lookupValue],condition[lookupKey],""))))</f>
        <v/>
      </c>
      <c r="BF116" s="7" t="str">
        <f t="shared" si="23"/>
        <v/>
      </c>
      <c r="BG116" s="9"/>
    </row>
    <row r="117" spans="2:5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X117" s="3" t="str">
        <f>IF($A117="ADD",IF(NOT(ISBLANK(W117)),_xlfn.XLOOKUP(W117,ud_actual_estimate[lookupValue],ud_actual_estimate[lookupKey],"ERROR"),""), "")</f>
        <v/>
      </c>
      <c r="AB117" s="3" t="str">
        <f>IF($A117="ADD",IF(NOT(ISBLANK(AA117)),_xlfn.XLOOKUP(AA117,ud_planting_medium[lookupValue],ud_planting_medium[lookupKey],"ERROR"),""), "")</f>
        <v/>
      </c>
      <c r="AK117" s="7"/>
      <c r="AL117" s="4"/>
      <c r="AM117" s="3" t="str">
        <f t="shared" si="15"/>
        <v/>
      </c>
      <c r="AN117" s="3" t="str">
        <f>IF($A117="","",IF((AND($A117="ADD",OR(AM117="",AM117="Neither"))),"3",(_xlfn.XLOOKUP(AM117,ud_replacement_status[lookupValue],ud_replacement_status[lookupKey],""))))</f>
        <v/>
      </c>
      <c r="AO117" s="3" t="str">
        <f t="shared" si="16"/>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7"/>
        <v/>
      </c>
      <c r="AU117" s="3" t="str">
        <f>IF($A117="","",IF((AND($A117="ADD",OR(AT117="",AT117="Queenstown-Lakes District Council"))),"70",(_xlfn.XLOOKUP(AT117,ud_organisation_owner[lookupValue],ud_organisation_owner[lookupKey],""))))</f>
        <v/>
      </c>
      <c r="AV117" s="3" t="str">
        <f t="shared" si="18"/>
        <v/>
      </c>
      <c r="AW117" s="3" t="str">
        <f>IF($A117="","",IF((AND($A117="ADD",OR(AV117="",AV117="Queenstown-Lakes District Council"))),"70",(_xlfn.XLOOKUP(AV117,ud_organisation_owner[lookupValue],ud_organisation_owner[lookupKey],""))))</f>
        <v/>
      </c>
      <c r="AX117" s="3" t="str">
        <f t="shared" si="19"/>
        <v/>
      </c>
      <c r="AY117" s="3" t="str">
        <f>IF($A117="","",IF((AND($A117="ADD",OR(AX117="",AX117="Local Authority"))),"17",(_xlfn.XLOOKUP(AX117,ud_sub_organisation[lookupValue],ud_sub_organisation[lookupKey],""))))</f>
        <v/>
      </c>
      <c r="AZ117" s="3" t="str">
        <f t="shared" si="20"/>
        <v/>
      </c>
      <c r="BA117" s="3" t="str">
        <f>IF($A117="","",IF((AND($A117="ADD",OR(AZ117="",AZ117="Vested Assets"))),"12",(_xlfn.XLOOKUP(AZ117,ud_work_category[lookupValue],ud_work_category[lookupKey],""))))</f>
        <v/>
      </c>
      <c r="BB117" s="8"/>
      <c r="BC117" s="2" t="str">
        <f t="shared" si="21"/>
        <v/>
      </c>
      <c r="BD117" s="3" t="str">
        <f t="shared" si="22"/>
        <v/>
      </c>
      <c r="BE117" s="3" t="str">
        <f>IF($A117="","",IF((AND($A117="ADD",OR(BD117="",BD117="Excellent"))),"1",(_xlfn.XLOOKUP(BD117,condition[lookupValue],condition[lookupKey],""))))</f>
        <v/>
      </c>
      <c r="BF117" s="7" t="str">
        <f t="shared" si="23"/>
        <v/>
      </c>
      <c r="BG117" s="9"/>
    </row>
    <row r="118" spans="2:5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X118" s="3" t="str">
        <f>IF($A118="ADD",IF(NOT(ISBLANK(W118)),_xlfn.XLOOKUP(W118,ud_actual_estimate[lookupValue],ud_actual_estimate[lookupKey],"ERROR"),""), "")</f>
        <v/>
      </c>
      <c r="AB118" s="3" t="str">
        <f>IF($A118="ADD",IF(NOT(ISBLANK(AA118)),_xlfn.XLOOKUP(AA118,ud_planting_medium[lookupValue],ud_planting_medium[lookupKey],"ERROR"),""), "")</f>
        <v/>
      </c>
      <c r="AK118" s="7"/>
      <c r="AL118" s="4"/>
      <c r="AM118" s="3" t="str">
        <f t="shared" si="15"/>
        <v/>
      </c>
      <c r="AN118" s="3" t="str">
        <f>IF($A118="","",IF((AND($A118="ADD",OR(AM118="",AM118="Neither"))),"3",(_xlfn.XLOOKUP(AM118,ud_replacement_status[lookupValue],ud_replacement_status[lookupKey],""))))</f>
        <v/>
      </c>
      <c r="AO118" s="3" t="str">
        <f t="shared" si="16"/>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7"/>
        <v/>
      </c>
      <c r="AU118" s="3" t="str">
        <f>IF($A118="","",IF((AND($A118="ADD",OR(AT118="",AT118="Queenstown-Lakes District Council"))),"70",(_xlfn.XLOOKUP(AT118,ud_organisation_owner[lookupValue],ud_organisation_owner[lookupKey],""))))</f>
        <v/>
      </c>
      <c r="AV118" s="3" t="str">
        <f t="shared" si="18"/>
        <v/>
      </c>
      <c r="AW118" s="3" t="str">
        <f>IF($A118="","",IF((AND($A118="ADD",OR(AV118="",AV118="Queenstown-Lakes District Council"))),"70",(_xlfn.XLOOKUP(AV118,ud_organisation_owner[lookupValue],ud_organisation_owner[lookupKey],""))))</f>
        <v/>
      </c>
      <c r="AX118" s="3" t="str">
        <f t="shared" si="19"/>
        <v/>
      </c>
      <c r="AY118" s="3" t="str">
        <f>IF($A118="","",IF((AND($A118="ADD",OR(AX118="",AX118="Local Authority"))),"17",(_xlfn.XLOOKUP(AX118,ud_sub_organisation[lookupValue],ud_sub_organisation[lookupKey],""))))</f>
        <v/>
      </c>
      <c r="AZ118" s="3" t="str">
        <f t="shared" si="20"/>
        <v/>
      </c>
      <c r="BA118" s="3" t="str">
        <f>IF($A118="","",IF((AND($A118="ADD",OR(AZ118="",AZ118="Vested Assets"))),"12",(_xlfn.XLOOKUP(AZ118,ud_work_category[lookupValue],ud_work_category[lookupKey],""))))</f>
        <v/>
      </c>
      <c r="BB118" s="8"/>
      <c r="BC118" s="2" t="str">
        <f t="shared" si="21"/>
        <v/>
      </c>
      <c r="BD118" s="3" t="str">
        <f t="shared" si="22"/>
        <v/>
      </c>
      <c r="BE118" s="3" t="str">
        <f>IF($A118="","",IF((AND($A118="ADD",OR(BD118="",BD118="Excellent"))),"1",(_xlfn.XLOOKUP(BD118,condition[lookupValue],condition[lookupKey],""))))</f>
        <v/>
      </c>
      <c r="BF118" s="7" t="str">
        <f t="shared" si="23"/>
        <v/>
      </c>
      <c r="BG118" s="9"/>
    </row>
    <row r="119" spans="2:5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X119" s="3" t="str">
        <f>IF($A119="ADD",IF(NOT(ISBLANK(W119)),_xlfn.XLOOKUP(W119,ud_actual_estimate[lookupValue],ud_actual_estimate[lookupKey],"ERROR"),""), "")</f>
        <v/>
      </c>
      <c r="AB119" s="3" t="str">
        <f>IF($A119="ADD",IF(NOT(ISBLANK(AA119)),_xlfn.XLOOKUP(AA119,ud_planting_medium[lookupValue],ud_planting_medium[lookupKey],"ERROR"),""), "")</f>
        <v/>
      </c>
      <c r="AK119" s="7"/>
      <c r="AL119" s="4"/>
      <c r="AM119" s="3" t="str">
        <f t="shared" si="15"/>
        <v/>
      </c>
      <c r="AN119" s="3" t="str">
        <f>IF($A119="","",IF((AND($A119="ADD",OR(AM119="",AM119="Neither"))),"3",(_xlfn.XLOOKUP(AM119,ud_replacement_status[lookupValue],ud_replacement_status[lookupKey],""))))</f>
        <v/>
      </c>
      <c r="AO119" s="3" t="str">
        <f t="shared" si="16"/>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7"/>
        <v/>
      </c>
      <c r="AU119" s="3" t="str">
        <f>IF($A119="","",IF((AND($A119="ADD",OR(AT119="",AT119="Queenstown-Lakes District Council"))),"70",(_xlfn.XLOOKUP(AT119,ud_organisation_owner[lookupValue],ud_organisation_owner[lookupKey],""))))</f>
        <v/>
      </c>
      <c r="AV119" s="3" t="str">
        <f t="shared" si="18"/>
        <v/>
      </c>
      <c r="AW119" s="3" t="str">
        <f>IF($A119="","",IF((AND($A119="ADD",OR(AV119="",AV119="Queenstown-Lakes District Council"))),"70",(_xlfn.XLOOKUP(AV119,ud_organisation_owner[lookupValue],ud_organisation_owner[lookupKey],""))))</f>
        <v/>
      </c>
      <c r="AX119" s="3" t="str">
        <f t="shared" si="19"/>
        <v/>
      </c>
      <c r="AY119" s="3" t="str">
        <f>IF($A119="","",IF((AND($A119="ADD",OR(AX119="",AX119="Local Authority"))),"17",(_xlfn.XLOOKUP(AX119,ud_sub_organisation[lookupValue],ud_sub_organisation[lookupKey],""))))</f>
        <v/>
      </c>
      <c r="AZ119" s="3" t="str">
        <f t="shared" si="20"/>
        <v/>
      </c>
      <c r="BA119" s="3" t="str">
        <f>IF($A119="","",IF((AND($A119="ADD",OR(AZ119="",AZ119="Vested Assets"))),"12",(_xlfn.XLOOKUP(AZ119,ud_work_category[lookupValue],ud_work_category[lookupKey],""))))</f>
        <v/>
      </c>
      <c r="BB119" s="8"/>
      <c r="BC119" s="2" t="str">
        <f t="shared" si="21"/>
        <v/>
      </c>
      <c r="BD119" s="3" t="str">
        <f t="shared" si="22"/>
        <v/>
      </c>
      <c r="BE119" s="3" t="str">
        <f>IF($A119="","",IF((AND($A119="ADD",OR(BD119="",BD119="Excellent"))),"1",(_xlfn.XLOOKUP(BD119,condition[lookupValue],condition[lookupKey],""))))</f>
        <v/>
      </c>
      <c r="BF119" s="7" t="str">
        <f t="shared" si="23"/>
        <v/>
      </c>
      <c r="BG119" s="9"/>
    </row>
    <row r="120" spans="2:5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X120" s="3" t="str">
        <f>IF($A120="ADD",IF(NOT(ISBLANK(W120)),_xlfn.XLOOKUP(W120,ud_actual_estimate[lookupValue],ud_actual_estimate[lookupKey],"ERROR"),""), "")</f>
        <v/>
      </c>
      <c r="AB120" s="3" t="str">
        <f>IF($A120="ADD",IF(NOT(ISBLANK(AA120)),_xlfn.XLOOKUP(AA120,ud_planting_medium[lookupValue],ud_planting_medium[lookupKey],"ERROR"),""), "")</f>
        <v/>
      </c>
      <c r="AK120" s="7"/>
      <c r="AL120" s="4"/>
      <c r="AM120" s="3" t="str">
        <f t="shared" si="15"/>
        <v/>
      </c>
      <c r="AN120" s="3" t="str">
        <f>IF($A120="","",IF((AND($A120="ADD",OR(AM120="",AM120="Neither"))),"3",(_xlfn.XLOOKUP(AM120,ud_replacement_status[lookupValue],ud_replacement_status[lookupKey],""))))</f>
        <v/>
      </c>
      <c r="AO120" s="3" t="str">
        <f t="shared" si="16"/>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7"/>
        <v/>
      </c>
      <c r="AU120" s="3" t="str">
        <f>IF($A120="","",IF((AND($A120="ADD",OR(AT120="",AT120="Queenstown-Lakes District Council"))),"70",(_xlfn.XLOOKUP(AT120,ud_organisation_owner[lookupValue],ud_organisation_owner[lookupKey],""))))</f>
        <v/>
      </c>
      <c r="AV120" s="3" t="str">
        <f t="shared" si="18"/>
        <v/>
      </c>
      <c r="AW120" s="3" t="str">
        <f>IF($A120="","",IF((AND($A120="ADD",OR(AV120="",AV120="Queenstown-Lakes District Council"))),"70",(_xlfn.XLOOKUP(AV120,ud_organisation_owner[lookupValue],ud_organisation_owner[lookupKey],""))))</f>
        <v/>
      </c>
      <c r="AX120" s="3" t="str">
        <f t="shared" si="19"/>
        <v/>
      </c>
      <c r="AY120" s="3" t="str">
        <f>IF($A120="","",IF((AND($A120="ADD",OR(AX120="",AX120="Local Authority"))),"17",(_xlfn.XLOOKUP(AX120,ud_sub_organisation[lookupValue],ud_sub_organisation[lookupKey],""))))</f>
        <v/>
      </c>
      <c r="AZ120" s="3" t="str">
        <f t="shared" si="20"/>
        <v/>
      </c>
      <c r="BA120" s="3" t="str">
        <f>IF($A120="","",IF((AND($A120="ADD",OR(AZ120="",AZ120="Vested Assets"))),"12",(_xlfn.XLOOKUP(AZ120,ud_work_category[lookupValue],ud_work_category[lookupKey],""))))</f>
        <v/>
      </c>
      <c r="BB120" s="8"/>
      <c r="BC120" s="2" t="str">
        <f t="shared" si="21"/>
        <v/>
      </c>
      <c r="BD120" s="3" t="str">
        <f t="shared" si="22"/>
        <v/>
      </c>
      <c r="BE120" s="3" t="str">
        <f>IF($A120="","",IF((AND($A120="ADD",OR(BD120="",BD120="Excellent"))),"1",(_xlfn.XLOOKUP(BD120,condition[lookupValue],condition[lookupKey],""))))</f>
        <v/>
      </c>
      <c r="BF120" s="7" t="str">
        <f t="shared" si="23"/>
        <v/>
      </c>
      <c r="BG120" s="9"/>
    </row>
    <row r="121" spans="2:5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X121" s="3" t="str">
        <f>IF($A121="ADD",IF(NOT(ISBLANK(W121)),_xlfn.XLOOKUP(W121,ud_actual_estimate[lookupValue],ud_actual_estimate[lookupKey],"ERROR"),""), "")</f>
        <v/>
      </c>
      <c r="AB121" s="3" t="str">
        <f>IF($A121="ADD",IF(NOT(ISBLANK(AA121)),_xlfn.XLOOKUP(AA121,ud_planting_medium[lookupValue],ud_planting_medium[lookupKey],"ERROR"),""), "")</f>
        <v/>
      </c>
      <c r="AK121" s="7"/>
      <c r="AL121" s="4"/>
      <c r="AM121" s="3" t="str">
        <f t="shared" si="15"/>
        <v/>
      </c>
      <c r="AN121" s="3" t="str">
        <f>IF($A121="","",IF((AND($A121="ADD",OR(AM121="",AM121="Neither"))),"3",(_xlfn.XLOOKUP(AM121,ud_replacement_status[lookupValue],ud_replacement_status[lookupKey],""))))</f>
        <v/>
      </c>
      <c r="AO121" s="3" t="str">
        <f t="shared" si="16"/>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7"/>
        <v/>
      </c>
      <c r="AU121" s="3" t="str">
        <f>IF($A121="","",IF((AND($A121="ADD",OR(AT121="",AT121="Queenstown-Lakes District Council"))),"70",(_xlfn.XLOOKUP(AT121,ud_organisation_owner[lookupValue],ud_organisation_owner[lookupKey],""))))</f>
        <v/>
      </c>
      <c r="AV121" s="3" t="str">
        <f t="shared" si="18"/>
        <v/>
      </c>
      <c r="AW121" s="3" t="str">
        <f>IF($A121="","",IF((AND($A121="ADD",OR(AV121="",AV121="Queenstown-Lakes District Council"))),"70",(_xlfn.XLOOKUP(AV121,ud_organisation_owner[lookupValue],ud_organisation_owner[lookupKey],""))))</f>
        <v/>
      </c>
      <c r="AX121" s="3" t="str">
        <f t="shared" si="19"/>
        <v/>
      </c>
      <c r="AY121" s="3" t="str">
        <f>IF($A121="","",IF((AND($A121="ADD",OR(AX121="",AX121="Local Authority"))),"17",(_xlfn.XLOOKUP(AX121,ud_sub_organisation[lookupValue],ud_sub_organisation[lookupKey],""))))</f>
        <v/>
      </c>
      <c r="AZ121" s="3" t="str">
        <f t="shared" si="20"/>
        <v/>
      </c>
      <c r="BA121" s="3" t="str">
        <f>IF($A121="","",IF((AND($A121="ADD",OR(AZ121="",AZ121="Vested Assets"))),"12",(_xlfn.XLOOKUP(AZ121,ud_work_category[lookupValue],ud_work_category[lookupKey],""))))</f>
        <v/>
      </c>
      <c r="BB121" s="8"/>
      <c r="BC121" s="2" t="str">
        <f t="shared" si="21"/>
        <v/>
      </c>
      <c r="BD121" s="3" t="str">
        <f t="shared" si="22"/>
        <v/>
      </c>
      <c r="BE121" s="3" t="str">
        <f>IF($A121="","",IF((AND($A121="ADD",OR(BD121="",BD121="Excellent"))),"1",(_xlfn.XLOOKUP(BD121,condition[lookupValue],condition[lookupKey],""))))</f>
        <v/>
      </c>
      <c r="BF121" s="7" t="str">
        <f t="shared" si="23"/>
        <v/>
      </c>
      <c r="BG121" s="9"/>
    </row>
    <row r="122" spans="2:5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X122" s="3" t="str">
        <f>IF($A122="ADD",IF(NOT(ISBLANK(W122)),_xlfn.XLOOKUP(W122,ud_actual_estimate[lookupValue],ud_actual_estimate[lookupKey],"ERROR"),""), "")</f>
        <v/>
      </c>
      <c r="AB122" s="3" t="str">
        <f>IF($A122="ADD",IF(NOT(ISBLANK(AA122)),_xlfn.XLOOKUP(AA122,ud_planting_medium[lookupValue],ud_planting_medium[lookupKey],"ERROR"),""), "")</f>
        <v/>
      </c>
      <c r="AK122" s="7"/>
      <c r="AL122" s="4"/>
      <c r="AM122" s="3" t="str">
        <f t="shared" si="15"/>
        <v/>
      </c>
      <c r="AN122" s="3" t="str">
        <f>IF($A122="","",IF((AND($A122="ADD",OR(AM122="",AM122="Neither"))),"3",(_xlfn.XLOOKUP(AM122,ud_replacement_status[lookupValue],ud_replacement_status[lookupKey],""))))</f>
        <v/>
      </c>
      <c r="AO122" s="3" t="str">
        <f t="shared" si="16"/>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7"/>
        <v/>
      </c>
      <c r="AU122" s="3" t="str">
        <f>IF($A122="","",IF((AND($A122="ADD",OR(AT122="",AT122="Queenstown-Lakes District Council"))),"70",(_xlfn.XLOOKUP(AT122,ud_organisation_owner[lookupValue],ud_organisation_owner[lookupKey],""))))</f>
        <v/>
      </c>
      <c r="AV122" s="3" t="str">
        <f t="shared" si="18"/>
        <v/>
      </c>
      <c r="AW122" s="3" t="str">
        <f>IF($A122="","",IF((AND($A122="ADD",OR(AV122="",AV122="Queenstown-Lakes District Council"))),"70",(_xlfn.XLOOKUP(AV122,ud_organisation_owner[lookupValue],ud_organisation_owner[lookupKey],""))))</f>
        <v/>
      </c>
      <c r="AX122" s="3" t="str">
        <f t="shared" si="19"/>
        <v/>
      </c>
      <c r="AY122" s="3" t="str">
        <f>IF($A122="","",IF((AND($A122="ADD",OR(AX122="",AX122="Local Authority"))),"17",(_xlfn.XLOOKUP(AX122,ud_sub_organisation[lookupValue],ud_sub_organisation[lookupKey],""))))</f>
        <v/>
      </c>
      <c r="AZ122" s="3" t="str">
        <f t="shared" si="20"/>
        <v/>
      </c>
      <c r="BA122" s="3" t="str">
        <f>IF($A122="","",IF((AND($A122="ADD",OR(AZ122="",AZ122="Vested Assets"))),"12",(_xlfn.XLOOKUP(AZ122,ud_work_category[lookupValue],ud_work_category[lookupKey],""))))</f>
        <v/>
      </c>
      <c r="BB122" s="8"/>
      <c r="BC122" s="2" t="str">
        <f t="shared" si="21"/>
        <v/>
      </c>
      <c r="BD122" s="3" t="str">
        <f t="shared" si="22"/>
        <v/>
      </c>
      <c r="BE122" s="3" t="str">
        <f>IF($A122="","",IF((AND($A122="ADD",OR(BD122="",BD122="Excellent"))),"1",(_xlfn.XLOOKUP(BD122,condition[lookupValue],condition[lookupKey],""))))</f>
        <v/>
      </c>
      <c r="BF122" s="7" t="str">
        <f t="shared" si="23"/>
        <v/>
      </c>
      <c r="BG122" s="9"/>
    </row>
    <row r="123" spans="2:5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X123" s="3" t="str">
        <f>IF($A123="ADD",IF(NOT(ISBLANK(W123)),_xlfn.XLOOKUP(W123,ud_actual_estimate[lookupValue],ud_actual_estimate[lookupKey],"ERROR"),""), "")</f>
        <v/>
      </c>
      <c r="AB123" s="3" t="str">
        <f>IF($A123="ADD",IF(NOT(ISBLANK(AA123)),_xlfn.XLOOKUP(AA123,ud_planting_medium[lookupValue],ud_planting_medium[lookupKey],"ERROR"),""), "")</f>
        <v/>
      </c>
      <c r="AK123" s="7"/>
      <c r="AL123" s="4"/>
      <c r="AM123" s="3" t="str">
        <f t="shared" si="15"/>
        <v/>
      </c>
      <c r="AN123" s="3" t="str">
        <f>IF($A123="","",IF((AND($A123="ADD",OR(AM123="",AM123="Neither"))),"3",(_xlfn.XLOOKUP(AM123,ud_replacement_status[lookupValue],ud_replacement_status[lookupKey],""))))</f>
        <v/>
      </c>
      <c r="AO123" s="3" t="str">
        <f t="shared" si="16"/>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7"/>
        <v/>
      </c>
      <c r="AU123" s="3" t="str">
        <f>IF($A123="","",IF((AND($A123="ADD",OR(AT123="",AT123="Queenstown-Lakes District Council"))),"70",(_xlfn.XLOOKUP(AT123,ud_organisation_owner[lookupValue],ud_organisation_owner[lookupKey],""))))</f>
        <v/>
      </c>
      <c r="AV123" s="3" t="str">
        <f t="shared" si="18"/>
        <v/>
      </c>
      <c r="AW123" s="3" t="str">
        <f>IF($A123="","",IF((AND($A123="ADD",OR(AV123="",AV123="Queenstown-Lakes District Council"))),"70",(_xlfn.XLOOKUP(AV123,ud_organisation_owner[lookupValue],ud_organisation_owner[lookupKey],""))))</f>
        <v/>
      </c>
      <c r="AX123" s="3" t="str">
        <f t="shared" si="19"/>
        <v/>
      </c>
      <c r="AY123" s="3" t="str">
        <f>IF($A123="","",IF((AND($A123="ADD",OR(AX123="",AX123="Local Authority"))),"17",(_xlfn.XLOOKUP(AX123,ud_sub_organisation[lookupValue],ud_sub_organisation[lookupKey],""))))</f>
        <v/>
      </c>
      <c r="AZ123" s="3" t="str">
        <f t="shared" si="20"/>
        <v/>
      </c>
      <c r="BA123" s="3" t="str">
        <f>IF($A123="","",IF((AND($A123="ADD",OR(AZ123="",AZ123="Vested Assets"))),"12",(_xlfn.XLOOKUP(AZ123,ud_work_category[lookupValue],ud_work_category[lookupKey],""))))</f>
        <v/>
      </c>
      <c r="BB123" s="8"/>
      <c r="BC123" s="2" t="str">
        <f t="shared" si="21"/>
        <v/>
      </c>
      <c r="BD123" s="3" t="str">
        <f t="shared" si="22"/>
        <v/>
      </c>
      <c r="BE123" s="3" t="str">
        <f>IF($A123="","",IF((AND($A123="ADD",OR(BD123="",BD123="Excellent"))),"1",(_xlfn.XLOOKUP(BD123,condition[lookupValue],condition[lookupKey],""))))</f>
        <v/>
      </c>
      <c r="BF123" s="7" t="str">
        <f t="shared" si="23"/>
        <v/>
      </c>
      <c r="BG123" s="9"/>
    </row>
    <row r="124" spans="2:5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X124" s="3" t="str">
        <f>IF($A124="ADD",IF(NOT(ISBLANK(W124)),_xlfn.XLOOKUP(W124,ud_actual_estimate[lookupValue],ud_actual_estimate[lookupKey],"ERROR"),""), "")</f>
        <v/>
      </c>
      <c r="AB124" s="3" t="str">
        <f>IF($A124="ADD",IF(NOT(ISBLANK(AA124)),_xlfn.XLOOKUP(AA124,ud_planting_medium[lookupValue],ud_planting_medium[lookupKey],"ERROR"),""), "")</f>
        <v/>
      </c>
      <c r="AK124" s="7"/>
      <c r="AL124" s="4"/>
      <c r="AM124" s="3" t="str">
        <f t="shared" si="15"/>
        <v/>
      </c>
      <c r="AN124" s="3" t="str">
        <f>IF($A124="","",IF((AND($A124="ADD",OR(AM124="",AM124="Neither"))),"3",(_xlfn.XLOOKUP(AM124,ud_replacement_status[lookupValue],ud_replacement_status[lookupKey],""))))</f>
        <v/>
      </c>
      <c r="AO124" s="3" t="str">
        <f t="shared" si="16"/>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7"/>
        <v/>
      </c>
      <c r="AU124" s="3" t="str">
        <f>IF($A124="","",IF((AND($A124="ADD",OR(AT124="",AT124="Queenstown-Lakes District Council"))),"70",(_xlfn.XLOOKUP(AT124,ud_organisation_owner[lookupValue],ud_organisation_owner[lookupKey],""))))</f>
        <v/>
      </c>
      <c r="AV124" s="3" t="str">
        <f t="shared" si="18"/>
        <v/>
      </c>
      <c r="AW124" s="3" t="str">
        <f>IF($A124="","",IF((AND($A124="ADD",OR(AV124="",AV124="Queenstown-Lakes District Council"))),"70",(_xlfn.XLOOKUP(AV124,ud_organisation_owner[lookupValue],ud_organisation_owner[lookupKey],""))))</f>
        <v/>
      </c>
      <c r="AX124" s="3" t="str">
        <f t="shared" si="19"/>
        <v/>
      </c>
      <c r="AY124" s="3" t="str">
        <f>IF($A124="","",IF((AND($A124="ADD",OR(AX124="",AX124="Local Authority"))),"17",(_xlfn.XLOOKUP(AX124,ud_sub_organisation[lookupValue],ud_sub_organisation[lookupKey],""))))</f>
        <v/>
      </c>
      <c r="AZ124" s="3" t="str">
        <f t="shared" si="20"/>
        <v/>
      </c>
      <c r="BA124" s="3" t="str">
        <f>IF($A124="","",IF((AND($A124="ADD",OR(AZ124="",AZ124="Vested Assets"))),"12",(_xlfn.XLOOKUP(AZ124,ud_work_category[lookupValue],ud_work_category[lookupKey],""))))</f>
        <v/>
      </c>
      <c r="BB124" s="8"/>
      <c r="BC124" s="2" t="str">
        <f t="shared" si="21"/>
        <v/>
      </c>
      <c r="BD124" s="3" t="str">
        <f t="shared" si="22"/>
        <v/>
      </c>
      <c r="BE124" s="3" t="str">
        <f>IF($A124="","",IF((AND($A124="ADD",OR(BD124="",BD124="Excellent"))),"1",(_xlfn.XLOOKUP(BD124,condition[lookupValue],condition[lookupKey],""))))</f>
        <v/>
      </c>
      <c r="BF124" s="7" t="str">
        <f t="shared" si="23"/>
        <v/>
      </c>
      <c r="BG124" s="9"/>
    </row>
    <row r="125" spans="2:5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X125" s="3" t="str">
        <f>IF($A125="ADD",IF(NOT(ISBLANK(W125)),_xlfn.XLOOKUP(W125,ud_actual_estimate[lookupValue],ud_actual_estimate[lookupKey],"ERROR"),""), "")</f>
        <v/>
      </c>
      <c r="AB125" s="3" t="str">
        <f>IF($A125="ADD",IF(NOT(ISBLANK(AA125)),_xlfn.XLOOKUP(AA125,ud_planting_medium[lookupValue],ud_planting_medium[lookupKey],"ERROR"),""), "")</f>
        <v/>
      </c>
      <c r="AK125" s="7"/>
      <c r="AL125" s="4"/>
      <c r="AM125" s="3" t="str">
        <f t="shared" si="15"/>
        <v/>
      </c>
      <c r="AN125" s="3" t="str">
        <f>IF($A125="","",IF((AND($A125="ADD",OR(AM125="",AM125="Neither"))),"3",(_xlfn.XLOOKUP(AM125,ud_replacement_status[lookupValue],ud_replacement_status[lookupKey],""))))</f>
        <v/>
      </c>
      <c r="AO125" s="3" t="str">
        <f t="shared" si="16"/>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7"/>
        <v/>
      </c>
      <c r="AU125" s="3" t="str">
        <f>IF($A125="","",IF((AND($A125="ADD",OR(AT125="",AT125="Queenstown-Lakes District Council"))),"70",(_xlfn.XLOOKUP(AT125,ud_organisation_owner[lookupValue],ud_organisation_owner[lookupKey],""))))</f>
        <v/>
      </c>
      <c r="AV125" s="3" t="str">
        <f t="shared" si="18"/>
        <v/>
      </c>
      <c r="AW125" s="3" t="str">
        <f>IF($A125="","",IF((AND($A125="ADD",OR(AV125="",AV125="Queenstown-Lakes District Council"))),"70",(_xlfn.XLOOKUP(AV125,ud_organisation_owner[lookupValue],ud_organisation_owner[lookupKey],""))))</f>
        <v/>
      </c>
      <c r="AX125" s="3" t="str">
        <f t="shared" si="19"/>
        <v/>
      </c>
      <c r="AY125" s="3" t="str">
        <f>IF($A125="","",IF((AND($A125="ADD",OR(AX125="",AX125="Local Authority"))),"17",(_xlfn.XLOOKUP(AX125,ud_sub_organisation[lookupValue],ud_sub_organisation[lookupKey],""))))</f>
        <v/>
      </c>
      <c r="AZ125" s="3" t="str">
        <f t="shared" si="20"/>
        <v/>
      </c>
      <c r="BA125" s="3" t="str">
        <f>IF($A125="","",IF((AND($A125="ADD",OR(AZ125="",AZ125="Vested Assets"))),"12",(_xlfn.XLOOKUP(AZ125,ud_work_category[lookupValue],ud_work_category[lookupKey],""))))</f>
        <v/>
      </c>
      <c r="BB125" s="8"/>
      <c r="BC125" s="2" t="str">
        <f t="shared" si="21"/>
        <v/>
      </c>
      <c r="BD125" s="3" t="str">
        <f t="shared" si="22"/>
        <v/>
      </c>
      <c r="BE125" s="3" t="str">
        <f>IF($A125="","",IF((AND($A125="ADD",OR(BD125="",BD125="Excellent"))),"1",(_xlfn.XLOOKUP(BD125,condition[lookupValue],condition[lookupKey],""))))</f>
        <v/>
      </c>
      <c r="BF125" s="7" t="str">
        <f t="shared" si="23"/>
        <v/>
      </c>
      <c r="BG125" s="9"/>
    </row>
    <row r="126" spans="2:5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X126" s="3" t="str">
        <f>IF($A126="ADD",IF(NOT(ISBLANK(W126)),_xlfn.XLOOKUP(W126,ud_actual_estimate[lookupValue],ud_actual_estimate[lookupKey],"ERROR"),""), "")</f>
        <v/>
      </c>
      <c r="AB126" s="3" t="str">
        <f>IF($A126="ADD",IF(NOT(ISBLANK(AA126)),_xlfn.XLOOKUP(AA126,ud_planting_medium[lookupValue],ud_planting_medium[lookupKey],"ERROR"),""), "")</f>
        <v/>
      </c>
      <c r="AK126" s="7"/>
      <c r="AL126" s="4"/>
      <c r="AM126" s="3" t="str">
        <f t="shared" si="15"/>
        <v/>
      </c>
      <c r="AN126" s="3" t="str">
        <f>IF($A126="","",IF((AND($A126="ADD",OR(AM126="",AM126="Neither"))),"3",(_xlfn.XLOOKUP(AM126,ud_replacement_status[lookupValue],ud_replacement_status[lookupKey],""))))</f>
        <v/>
      </c>
      <c r="AO126" s="3" t="str">
        <f t="shared" si="16"/>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7"/>
        <v/>
      </c>
      <c r="AU126" s="3" t="str">
        <f>IF($A126="","",IF((AND($A126="ADD",OR(AT126="",AT126="Queenstown-Lakes District Council"))),"70",(_xlfn.XLOOKUP(AT126,ud_organisation_owner[lookupValue],ud_organisation_owner[lookupKey],""))))</f>
        <v/>
      </c>
      <c r="AV126" s="3" t="str">
        <f t="shared" si="18"/>
        <v/>
      </c>
      <c r="AW126" s="3" t="str">
        <f>IF($A126="","",IF((AND($A126="ADD",OR(AV126="",AV126="Queenstown-Lakes District Council"))),"70",(_xlfn.XLOOKUP(AV126,ud_organisation_owner[lookupValue],ud_organisation_owner[lookupKey],""))))</f>
        <v/>
      </c>
      <c r="AX126" s="3" t="str">
        <f t="shared" si="19"/>
        <v/>
      </c>
      <c r="AY126" s="3" t="str">
        <f>IF($A126="","",IF((AND($A126="ADD",OR(AX126="",AX126="Local Authority"))),"17",(_xlfn.XLOOKUP(AX126,ud_sub_organisation[lookupValue],ud_sub_organisation[lookupKey],""))))</f>
        <v/>
      </c>
      <c r="AZ126" s="3" t="str">
        <f t="shared" si="20"/>
        <v/>
      </c>
      <c r="BA126" s="3" t="str">
        <f>IF($A126="","",IF((AND($A126="ADD",OR(AZ126="",AZ126="Vested Assets"))),"12",(_xlfn.XLOOKUP(AZ126,ud_work_category[lookupValue],ud_work_category[lookupKey],""))))</f>
        <v/>
      </c>
      <c r="BB126" s="8"/>
      <c r="BC126" s="2" t="str">
        <f t="shared" si="21"/>
        <v/>
      </c>
      <c r="BD126" s="3" t="str">
        <f t="shared" si="22"/>
        <v/>
      </c>
      <c r="BE126" s="3" t="str">
        <f>IF($A126="","",IF((AND($A126="ADD",OR(BD126="",BD126="Excellent"))),"1",(_xlfn.XLOOKUP(BD126,condition[lookupValue],condition[lookupKey],""))))</f>
        <v/>
      </c>
      <c r="BF126" s="7" t="str">
        <f t="shared" si="23"/>
        <v/>
      </c>
      <c r="BG126" s="9"/>
    </row>
    <row r="127" spans="2:5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X127" s="3" t="str">
        <f>IF($A127="ADD",IF(NOT(ISBLANK(W127)),_xlfn.XLOOKUP(W127,ud_actual_estimate[lookupValue],ud_actual_estimate[lookupKey],"ERROR"),""), "")</f>
        <v/>
      </c>
      <c r="AB127" s="3" t="str">
        <f>IF($A127="ADD",IF(NOT(ISBLANK(AA127)),_xlfn.XLOOKUP(AA127,ud_planting_medium[lookupValue],ud_planting_medium[lookupKey],"ERROR"),""), "")</f>
        <v/>
      </c>
      <c r="AK127" s="7"/>
      <c r="AL127" s="4"/>
      <c r="AM127" s="3" t="str">
        <f t="shared" si="15"/>
        <v/>
      </c>
      <c r="AN127" s="3" t="str">
        <f>IF($A127="","",IF((AND($A127="ADD",OR(AM127="",AM127="Neither"))),"3",(_xlfn.XLOOKUP(AM127,ud_replacement_status[lookupValue],ud_replacement_status[lookupKey],""))))</f>
        <v/>
      </c>
      <c r="AO127" s="3" t="str">
        <f t="shared" si="16"/>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7"/>
        <v/>
      </c>
      <c r="AU127" s="3" t="str">
        <f>IF($A127="","",IF((AND($A127="ADD",OR(AT127="",AT127="Queenstown-Lakes District Council"))),"70",(_xlfn.XLOOKUP(AT127,ud_organisation_owner[lookupValue],ud_organisation_owner[lookupKey],""))))</f>
        <v/>
      </c>
      <c r="AV127" s="3" t="str">
        <f t="shared" si="18"/>
        <v/>
      </c>
      <c r="AW127" s="3" t="str">
        <f>IF($A127="","",IF((AND($A127="ADD",OR(AV127="",AV127="Queenstown-Lakes District Council"))),"70",(_xlfn.XLOOKUP(AV127,ud_organisation_owner[lookupValue],ud_organisation_owner[lookupKey],""))))</f>
        <v/>
      </c>
      <c r="AX127" s="3" t="str">
        <f t="shared" si="19"/>
        <v/>
      </c>
      <c r="AY127" s="3" t="str">
        <f>IF($A127="","",IF((AND($A127="ADD",OR(AX127="",AX127="Local Authority"))),"17",(_xlfn.XLOOKUP(AX127,ud_sub_organisation[lookupValue],ud_sub_organisation[lookupKey],""))))</f>
        <v/>
      </c>
      <c r="AZ127" s="3" t="str">
        <f t="shared" si="20"/>
        <v/>
      </c>
      <c r="BA127" s="3" t="str">
        <f>IF($A127="","",IF((AND($A127="ADD",OR(AZ127="",AZ127="Vested Assets"))),"12",(_xlfn.XLOOKUP(AZ127,ud_work_category[lookupValue],ud_work_category[lookupKey],""))))</f>
        <v/>
      </c>
      <c r="BB127" s="8"/>
      <c r="BC127" s="2" t="str">
        <f t="shared" si="21"/>
        <v/>
      </c>
      <c r="BD127" s="3" t="str">
        <f t="shared" si="22"/>
        <v/>
      </c>
      <c r="BE127" s="3" t="str">
        <f>IF($A127="","",IF((AND($A127="ADD",OR(BD127="",BD127="Excellent"))),"1",(_xlfn.XLOOKUP(BD127,condition[lookupValue],condition[lookupKey],""))))</f>
        <v/>
      </c>
      <c r="BF127" s="7" t="str">
        <f t="shared" si="23"/>
        <v/>
      </c>
      <c r="BG127" s="9"/>
    </row>
    <row r="128" spans="2:5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X128" s="3" t="str">
        <f>IF($A128="ADD",IF(NOT(ISBLANK(W128)),_xlfn.XLOOKUP(W128,ud_actual_estimate[lookupValue],ud_actual_estimate[lookupKey],"ERROR"),""), "")</f>
        <v/>
      </c>
      <c r="AB128" s="3" t="str">
        <f>IF($A128="ADD",IF(NOT(ISBLANK(AA128)),_xlfn.XLOOKUP(AA128,ud_planting_medium[lookupValue],ud_planting_medium[lookupKey],"ERROR"),""), "")</f>
        <v/>
      </c>
      <c r="AK128" s="7"/>
      <c r="AL128" s="4"/>
      <c r="AM128" s="3" t="str">
        <f t="shared" si="15"/>
        <v/>
      </c>
      <c r="AN128" s="3" t="str">
        <f>IF($A128="","",IF((AND($A128="ADD",OR(AM128="",AM128="Neither"))),"3",(_xlfn.XLOOKUP(AM128,ud_replacement_status[lookupValue],ud_replacement_status[lookupKey],""))))</f>
        <v/>
      </c>
      <c r="AO128" s="3" t="str">
        <f t="shared" si="16"/>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7"/>
        <v/>
      </c>
      <c r="AU128" s="3" t="str">
        <f>IF($A128="","",IF((AND($A128="ADD",OR(AT128="",AT128="Queenstown-Lakes District Council"))),"70",(_xlfn.XLOOKUP(AT128,ud_organisation_owner[lookupValue],ud_organisation_owner[lookupKey],""))))</f>
        <v/>
      </c>
      <c r="AV128" s="3" t="str">
        <f t="shared" si="18"/>
        <v/>
      </c>
      <c r="AW128" s="3" t="str">
        <f>IF($A128="","",IF((AND($A128="ADD",OR(AV128="",AV128="Queenstown-Lakes District Council"))),"70",(_xlfn.XLOOKUP(AV128,ud_organisation_owner[lookupValue],ud_organisation_owner[lookupKey],""))))</f>
        <v/>
      </c>
      <c r="AX128" s="3" t="str">
        <f t="shared" si="19"/>
        <v/>
      </c>
      <c r="AY128" s="3" t="str">
        <f>IF($A128="","",IF((AND($A128="ADD",OR(AX128="",AX128="Local Authority"))),"17",(_xlfn.XLOOKUP(AX128,ud_sub_organisation[lookupValue],ud_sub_organisation[lookupKey],""))))</f>
        <v/>
      </c>
      <c r="AZ128" s="3" t="str">
        <f t="shared" si="20"/>
        <v/>
      </c>
      <c r="BA128" s="3" t="str">
        <f>IF($A128="","",IF((AND($A128="ADD",OR(AZ128="",AZ128="Vested Assets"))),"12",(_xlfn.XLOOKUP(AZ128,ud_work_category[lookupValue],ud_work_category[lookupKey],""))))</f>
        <v/>
      </c>
      <c r="BB128" s="8"/>
      <c r="BC128" s="2" t="str">
        <f t="shared" si="21"/>
        <v/>
      </c>
      <c r="BD128" s="3" t="str">
        <f t="shared" si="22"/>
        <v/>
      </c>
      <c r="BE128" s="3" t="str">
        <f>IF($A128="","",IF((AND($A128="ADD",OR(BD128="",BD128="Excellent"))),"1",(_xlfn.XLOOKUP(BD128,condition[lookupValue],condition[lookupKey],""))))</f>
        <v/>
      </c>
      <c r="BF128" s="7" t="str">
        <f t="shared" si="23"/>
        <v/>
      </c>
      <c r="BG128" s="9"/>
    </row>
    <row r="129" spans="2:5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X129" s="3" t="str">
        <f>IF($A129="ADD",IF(NOT(ISBLANK(W129)),_xlfn.XLOOKUP(W129,ud_actual_estimate[lookupValue],ud_actual_estimate[lookupKey],"ERROR"),""), "")</f>
        <v/>
      </c>
      <c r="AB129" s="3" t="str">
        <f>IF($A129="ADD",IF(NOT(ISBLANK(AA129)),_xlfn.XLOOKUP(AA129,ud_planting_medium[lookupValue],ud_planting_medium[lookupKey],"ERROR"),""), "")</f>
        <v/>
      </c>
      <c r="AK129" s="7"/>
      <c r="AL129" s="4"/>
      <c r="AM129" s="3" t="str">
        <f t="shared" si="15"/>
        <v/>
      </c>
      <c r="AN129" s="3" t="str">
        <f>IF($A129="","",IF((AND($A129="ADD",OR(AM129="",AM129="Neither"))),"3",(_xlfn.XLOOKUP(AM129,ud_replacement_status[lookupValue],ud_replacement_status[lookupKey],""))))</f>
        <v/>
      </c>
      <c r="AO129" s="3" t="str">
        <f t="shared" si="16"/>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7"/>
        <v/>
      </c>
      <c r="AU129" s="3" t="str">
        <f>IF($A129="","",IF((AND($A129="ADD",OR(AT129="",AT129="Queenstown-Lakes District Council"))),"70",(_xlfn.XLOOKUP(AT129,ud_organisation_owner[lookupValue],ud_organisation_owner[lookupKey],""))))</f>
        <v/>
      </c>
      <c r="AV129" s="3" t="str">
        <f t="shared" si="18"/>
        <v/>
      </c>
      <c r="AW129" s="3" t="str">
        <f>IF($A129="","",IF((AND($A129="ADD",OR(AV129="",AV129="Queenstown-Lakes District Council"))),"70",(_xlfn.XLOOKUP(AV129,ud_organisation_owner[lookupValue],ud_organisation_owner[lookupKey],""))))</f>
        <v/>
      </c>
      <c r="AX129" s="3" t="str">
        <f t="shared" si="19"/>
        <v/>
      </c>
      <c r="AY129" s="3" t="str">
        <f>IF($A129="","",IF((AND($A129="ADD",OR(AX129="",AX129="Local Authority"))),"17",(_xlfn.XLOOKUP(AX129,ud_sub_organisation[lookupValue],ud_sub_organisation[lookupKey],""))))</f>
        <v/>
      </c>
      <c r="AZ129" s="3" t="str">
        <f t="shared" si="20"/>
        <v/>
      </c>
      <c r="BA129" s="3" t="str">
        <f>IF($A129="","",IF((AND($A129="ADD",OR(AZ129="",AZ129="Vested Assets"))),"12",(_xlfn.XLOOKUP(AZ129,ud_work_category[lookupValue],ud_work_category[lookupKey],""))))</f>
        <v/>
      </c>
      <c r="BB129" s="8"/>
      <c r="BC129" s="2" t="str">
        <f t="shared" si="21"/>
        <v/>
      </c>
      <c r="BD129" s="3" t="str">
        <f t="shared" si="22"/>
        <v/>
      </c>
      <c r="BE129" s="3" t="str">
        <f>IF($A129="","",IF((AND($A129="ADD",OR(BD129="",BD129="Excellent"))),"1",(_xlfn.XLOOKUP(BD129,condition[lookupValue],condition[lookupKey],""))))</f>
        <v/>
      </c>
      <c r="BF129" s="7" t="str">
        <f t="shared" si="23"/>
        <v/>
      </c>
      <c r="BG129" s="9"/>
    </row>
    <row r="130" spans="2:5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X130" s="3" t="str">
        <f>IF($A130="ADD",IF(NOT(ISBLANK(W130)),_xlfn.XLOOKUP(W130,ud_actual_estimate[lookupValue],ud_actual_estimate[lookupKey],"ERROR"),""), "")</f>
        <v/>
      </c>
      <c r="AB130" s="3" t="str">
        <f>IF($A130="ADD",IF(NOT(ISBLANK(AA130)),_xlfn.XLOOKUP(AA130,ud_planting_medium[lookupValue],ud_planting_medium[lookupKey],"ERROR"),""), "")</f>
        <v/>
      </c>
      <c r="AK130" s="7"/>
      <c r="AL130" s="4"/>
      <c r="AM130" s="3" t="str">
        <f t="shared" si="15"/>
        <v/>
      </c>
      <c r="AN130" s="3" t="str">
        <f>IF($A130="","",IF((AND($A130="ADD",OR(AM130="",AM130="Neither"))),"3",(_xlfn.XLOOKUP(AM130,ud_replacement_status[lookupValue],ud_replacement_status[lookupKey],""))))</f>
        <v/>
      </c>
      <c r="AO130" s="3" t="str">
        <f t="shared" si="16"/>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7"/>
        <v/>
      </c>
      <c r="AU130" s="3" t="str">
        <f>IF($A130="","",IF((AND($A130="ADD",OR(AT130="",AT130="Queenstown-Lakes District Council"))),"70",(_xlfn.XLOOKUP(AT130,ud_organisation_owner[lookupValue],ud_organisation_owner[lookupKey],""))))</f>
        <v/>
      </c>
      <c r="AV130" s="3" t="str">
        <f t="shared" si="18"/>
        <v/>
      </c>
      <c r="AW130" s="3" t="str">
        <f>IF($A130="","",IF((AND($A130="ADD",OR(AV130="",AV130="Queenstown-Lakes District Council"))),"70",(_xlfn.XLOOKUP(AV130,ud_organisation_owner[lookupValue],ud_organisation_owner[lookupKey],""))))</f>
        <v/>
      </c>
      <c r="AX130" s="3" t="str">
        <f t="shared" si="19"/>
        <v/>
      </c>
      <c r="AY130" s="3" t="str">
        <f>IF($A130="","",IF((AND($A130="ADD",OR(AX130="",AX130="Local Authority"))),"17",(_xlfn.XLOOKUP(AX130,ud_sub_organisation[lookupValue],ud_sub_organisation[lookupKey],""))))</f>
        <v/>
      </c>
      <c r="AZ130" s="3" t="str">
        <f t="shared" si="20"/>
        <v/>
      </c>
      <c r="BA130" s="3" t="str">
        <f>IF($A130="","",IF((AND($A130="ADD",OR(AZ130="",AZ130="Vested Assets"))),"12",(_xlfn.XLOOKUP(AZ130,ud_work_category[lookupValue],ud_work_category[lookupKey],""))))</f>
        <v/>
      </c>
      <c r="BB130" s="8"/>
      <c r="BC130" s="2" t="str">
        <f t="shared" si="21"/>
        <v/>
      </c>
      <c r="BD130" s="3" t="str">
        <f t="shared" si="22"/>
        <v/>
      </c>
      <c r="BE130" s="3" t="str">
        <f>IF($A130="","",IF((AND($A130="ADD",OR(BD130="",BD130="Excellent"))),"1",(_xlfn.XLOOKUP(BD130,condition[lookupValue],condition[lookupKey],""))))</f>
        <v/>
      </c>
      <c r="BF130" s="7" t="str">
        <f t="shared" si="23"/>
        <v/>
      </c>
      <c r="BG130" s="9"/>
    </row>
    <row r="131" spans="2:5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X131" s="3" t="str">
        <f>IF($A131="ADD",IF(NOT(ISBLANK(W131)),_xlfn.XLOOKUP(W131,ud_actual_estimate[lookupValue],ud_actual_estimate[lookupKey],"ERROR"),""), "")</f>
        <v/>
      </c>
      <c r="AB131" s="3" t="str">
        <f>IF($A131="ADD",IF(NOT(ISBLANK(AA131)),_xlfn.XLOOKUP(AA131,ud_planting_medium[lookupValue],ud_planting_medium[lookupKey],"ERROR"),""), "")</f>
        <v/>
      </c>
      <c r="AK131" s="7"/>
      <c r="AL131" s="4"/>
      <c r="AM131" s="3" t="str">
        <f t="shared" si="15"/>
        <v/>
      </c>
      <c r="AN131" s="3" t="str">
        <f>IF($A131="","",IF((AND($A131="ADD",OR(AM131="",AM131="Neither"))),"3",(_xlfn.XLOOKUP(AM131,ud_replacement_status[lookupValue],ud_replacement_status[lookupKey],""))))</f>
        <v/>
      </c>
      <c r="AO131" s="3" t="str">
        <f t="shared" si="16"/>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7"/>
        <v/>
      </c>
      <c r="AU131" s="3" t="str">
        <f>IF($A131="","",IF((AND($A131="ADD",OR(AT131="",AT131="Queenstown-Lakes District Council"))),"70",(_xlfn.XLOOKUP(AT131,ud_organisation_owner[lookupValue],ud_organisation_owner[lookupKey],""))))</f>
        <v/>
      </c>
      <c r="AV131" s="3" t="str">
        <f t="shared" si="18"/>
        <v/>
      </c>
      <c r="AW131" s="3" t="str">
        <f>IF($A131="","",IF((AND($A131="ADD",OR(AV131="",AV131="Queenstown-Lakes District Council"))),"70",(_xlfn.XLOOKUP(AV131,ud_organisation_owner[lookupValue],ud_organisation_owner[lookupKey],""))))</f>
        <v/>
      </c>
      <c r="AX131" s="3" t="str">
        <f t="shared" si="19"/>
        <v/>
      </c>
      <c r="AY131" s="3" t="str">
        <f>IF($A131="","",IF((AND($A131="ADD",OR(AX131="",AX131="Local Authority"))),"17",(_xlfn.XLOOKUP(AX131,ud_sub_organisation[lookupValue],ud_sub_organisation[lookupKey],""))))</f>
        <v/>
      </c>
      <c r="AZ131" s="3" t="str">
        <f t="shared" si="20"/>
        <v/>
      </c>
      <c r="BA131" s="3" t="str">
        <f>IF($A131="","",IF((AND($A131="ADD",OR(AZ131="",AZ131="Vested Assets"))),"12",(_xlfn.XLOOKUP(AZ131,ud_work_category[lookupValue],ud_work_category[lookupKey],""))))</f>
        <v/>
      </c>
      <c r="BB131" s="8"/>
      <c r="BC131" s="2" t="str">
        <f t="shared" si="21"/>
        <v/>
      </c>
      <c r="BD131" s="3" t="str">
        <f t="shared" si="22"/>
        <v/>
      </c>
      <c r="BE131" s="3" t="str">
        <f>IF($A131="","",IF((AND($A131="ADD",OR(BD131="",BD131="Excellent"))),"1",(_xlfn.XLOOKUP(BD131,condition[lookupValue],condition[lookupKey],""))))</f>
        <v/>
      </c>
      <c r="BF131" s="7" t="str">
        <f t="shared" si="23"/>
        <v/>
      </c>
      <c r="BG131" s="9"/>
    </row>
    <row r="132" spans="2:5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X132" s="3" t="str">
        <f>IF($A132="ADD",IF(NOT(ISBLANK(W132)),_xlfn.XLOOKUP(W132,ud_actual_estimate[lookupValue],ud_actual_estimate[lookupKey],"ERROR"),""), "")</f>
        <v/>
      </c>
      <c r="AB132" s="3" t="str">
        <f>IF($A132="ADD",IF(NOT(ISBLANK(AA132)),_xlfn.XLOOKUP(AA132,ud_planting_medium[lookupValue],ud_planting_medium[lookupKey],"ERROR"),""), "")</f>
        <v/>
      </c>
      <c r="AK132" s="7"/>
      <c r="AL132" s="4"/>
      <c r="AM132" s="3" t="str">
        <f t="shared" si="15"/>
        <v/>
      </c>
      <c r="AN132" s="3" t="str">
        <f>IF($A132="","",IF((AND($A132="ADD",OR(AM132="",AM132="Neither"))),"3",(_xlfn.XLOOKUP(AM132,ud_replacement_status[lookupValue],ud_replacement_status[lookupKey],""))))</f>
        <v/>
      </c>
      <c r="AO132" s="3" t="str">
        <f t="shared" si="16"/>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7"/>
        <v/>
      </c>
      <c r="AU132" s="3" t="str">
        <f>IF($A132="","",IF((AND($A132="ADD",OR(AT132="",AT132="Queenstown-Lakes District Council"))),"70",(_xlfn.XLOOKUP(AT132,ud_organisation_owner[lookupValue],ud_organisation_owner[lookupKey],""))))</f>
        <v/>
      </c>
      <c r="AV132" s="3" t="str">
        <f t="shared" si="18"/>
        <v/>
      </c>
      <c r="AW132" s="3" t="str">
        <f>IF($A132="","",IF((AND($A132="ADD",OR(AV132="",AV132="Queenstown-Lakes District Council"))),"70",(_xlfn.XLOOKUP(AV132,ud_organisation_owner[lookupValue],ud_organisation_owner[lookupKey],""))))</f>
        <v/>
      </c>
      <c r="AX132" s="3" t="str">
        <f t="shared" si="19"/>
        <v/>
      </c>
      <c r="AY132" s="3" t="str">
        <f>IF($A132="","",IF((AND($A132="ADD",OR(AX132="",AX132="Local Authority"))),"17",(_xlfn.XLOOKUP(AX132,ud_sub_organisation[lookupValue],ud_sub_organisation[lookupKey],""))))</f>
        <v/>
      </c>
      <c r="AZ132" s="3" t="str">
        <f t="shared" si="20"/>
        <v/>
      </c>
      <c r="BA132" s="3" t="str">
        <f>IF($A132="","",IF((AND($A132="ADD",OR(AZ132="",AZ132="Vested Assets"))),"12",(_xlfn.XLOOKUP(AZ132,ud_work_category[lookupValue],ud_work_category[lookupKey],""))))</f>
        <v/>
      </c>
      <c r="BB132" s="8"/>
      <c r="BC132" s="2" t="str">
        <f t="shared" si="21"/>
        <v/>
      </c>
      <c r="BD132" s="3" t="str">
        <f t="shared" si="22"/>
        <v/>
      </c>
      <c r="BE132" s="3" t="str">
        <f>IF($A132="","",IF((AND($A132="ADD",OR(BD132="",BD132="Excellent"))),"1",(_xlfn.XLOOKUP(BD132,condition[lookupValue],condition[lookupKey],""))))</f>
        <v/>
      </c>
      <c r="BF132" s="7" t="str">
        <f t="shared" si="23"/>
        <v/>
      </c>
      <c r="BG132" s="9"/>
    </row>
    <row r="133" spans="2:5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X133" s="3" t="str">
        <f>IF($A133="ADD",IF(NOT(ISBLANK(W133)),_xlfn.XLOOKUP(W133,ud_actual_estimate[lookupValue],ud_actual_estimate[lookupKey],"ERROR"),""), "")</f>
        <v/>
      </c>
      <c r="AB133" s="3" t="str">
        <f>IF($A133="ADD",IF(NOT(ISBLANK(AA133)),_xlfn.XLOOKUP(AA133,ud_planting_medium[lookupValue],ud_planting_medium[lookupKey],"ERROR"),""), "")</f>
        <v/>
      </c>
      <c r="AK133" s="7"/>
      <c r="AL133" s="4"/>
      <c r="AM133" s="3" t="str">
        <f t="shared" si="15"/>
        <v/>
      </c>
      <c r="AN133" s="3" t="str">
        <f>IF($A133="","",IF((AND($A133="ADD",OR(AM133="",AM133="Neither"))),"3",(_xlfn.XLOOKUP(AM133,ud_replacement_status[lookupValue],ud_replacement_status[lookupKey],""))))</f>
        <v/>
      </c>
      <c r="AO133" s="3" t="str">
        <f t="shared" si="16"/>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7"/>
        <v/>
      </c>
      <c r="AU133" s="3" t="str">
        <f>IF($A133="","",IF((AND($A133="ADD",OR(AT133="",AT133="Queenstown-Lakes District Council"))),"70",(_xlfn.XLOOKUP(AT133,ud_organisation_owner[lookupValue],ud_organisation_owner[lookupKey],""))))</f>
        <v/>
      </c>
      <c r="AV133" s="3" t="str">
        <f t="shared" si="18"/>
        <v/>
      </c>
      <c r="AW133" s="3" t="str">
        <f>IF($A133="","",IF((AND($A133="ADD",OR(AV133="",AV133="Queenstown-Lakes District Council"))),"70",(_xlfn.XLOOKUP(AV133,ud_organisation_owner[lookupValue],ud_organisation_owner[lookupKey],""))))</f>
        <v/>
      </c>
      <c r="AX133" s="3" t="str">
        <f t="shared" si="19"/>
        <v/>
      </c>
      <c r="AY133" s="3" t="str">
        <f>IF($A133="","",IF((AND($A133="ADD",OR(AX133="",AX133="Local Authority"))),"17",(_xlfn.XLOOKUP(AX133,ud_sub_organisation[lookupValue],ud_sub_organisation[lookupKey],""))))</f>
        <v/>
      </c>
      <c r="AZ133" s="3" t="str">
        <f t="shared" si="20"/>
        <v/>
      </c>
      <c r="BA133" s="3" t="str">
        <f>IF($A133="","",IF((AND($A133="ADD",OR(AZ133="",AZ133="Vested Assets"))),"12",(_xlfn.XLOOKUP(AZ133,ud_work_category[lookupValue],ud_work_category[lookupKey],""))))</f>
        <v/>
      </c>
      <c r="BB133" s="8"/>
      <c r="BC133" s="2" t="str">
        <f t="shared" si="21"/>
        <v/>
      </c>
      <c r="BD133" s="3" t="str">
        <f t="shared" si="22"/>
        <v/>
      </c>
      <c r="BE133" s="3" t="str">
        <f>IF($A133="","",IF((AND($A133="ADD",OR(BD133="",BD133="Excellent"))),"1",(_xlfn.XLOOKUP(BD133,condition[lookupValue],condition[lookupKey],""))))</f>
        <v/>
      </c>
      <c r="BF133" s="7" t="str">
        <f t="shared" si="23"/>
        <v/>
      </c>
      <c r="BG133" s="9"/>
    </row>
    <row r="134" spans="2:5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X134" s="3" t="str">
        <f>IF($A134="ADD",IF(NOT(ISBLANK(W134)),_xlfn.XLOOKUP(W134,ud_actual_estimate[lookupValue],ud_actual_estimate[lookupKey],"ERROR"),""), "")</f>
        <v/>
      </c>
      <c r="AB134" s="3" t="str">
        <f>IF($A134="ADD",IF(NOT(ISBLANK(AA134)),_xlfn.XLOOKUP(AA134,ud_planting_medium[lookupValue],ud_planting_medium[lookupKey],"ERROR"),""), "")</f>
        <v/>
      </c>
      <c r="AK134" s="7"/>
      <c r="AL134" s="4"/>
      <c r="AM134" s="3" t="str">
        <f t="shared" si="15"/>
        <v/>
      </c>
      <c r="AN134" s="3" t="str">
        <f>IF($A134="","",IF((AND($A134="ADD",OR(AM134="",AM134="Neither"))),"3",(_xlfn.XLOOKUP(AM134,ud_replacement_status[lookupValue],ud_replacement_status[lookupKey],""))))</f>
        <v/>
      </c>
      <c r="AO134" s="3" t="str">
        <f t="shared" si="16"/>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7"/>
        <v/>
      </c>
      <c r="AU134" s="3" t="str">
        <f>IF($A134="","",IF((AND($A134="ADD",OR(AT134="",AT134="Queenstown-Lakes District Council"))),"70",(_xlfn.XLOOKUP(AT134,ud_organisation_owner[lookupValue],ud_organisation_owner[lookupKey],""))))</f>
        <v/>
      </c>
      <c r="AV134" s="3" t="str">
        <f t="shared" si="18"/>
        <v/>
      </c>
      <c r="AW134" s="3" t="str">
        <f>IF($A134="","",IF((AND($A134="ADD",OR(AV134="",AV134="Queenstown-Lakes District Council"))),"70",(_xlfn.XLOOKUP(AV134,ud_organisation_owner[lookupValue],ud_organisation_owner[lookupKey],""))))</f>
        <v/>
      </c>
      <c r="AX134" s="3" t="str">
        <f t="shared" si="19"/>
        <v/>
      </c>
      <c r="AY134" s="3" t="str">
        <f>IF($A134="","",IF((AND($A134="ADD",OR(AX134="",AX134="Local Authority"))),"17",(_xlfn.XLOOKUP(AX134,ud_sub_organisation[lookupValue],ud_sub_organisation[lookupKey],""))))</f>
        <v/>
      </c>
      <c r="AZ134" s="3" t="str">
        <f t="shared" si="20"/>
        <v/>
      </c>
      <c r="BA134" s="3" t="str">
        <f>IF($A134="","",IF((AND($A134="ADD",OR(AZ134="",AZ134="Vested Assets"))),"12",(_xlfn.XLOOKUP(AZ134,ud_work_category[lookupValue],ud_work_category[lookupKey],""))))</f>
        <v/>
      </c>
      <c r="BB134" s="8"/>
      <c r="BC134" s="2" t="str">
        <f t="shared" si="21"/>
        <v/>
      </c>
      <c r="BD134" s="3" t="str">
        <f t="shared" si="22"/>
        <v/>
      </c>
      <c r="BE134" s="3" t="str">
        <f>IF($A134="","",IF((AND($A134="ADD",OR(BD134="",BD134="Excellent"))),"1",(_xlfn.XLOOKUP(BD134,condition[lookupValue],condition[lookupKey],""))))</f>
        <v/>
      </c>
      <c r="BF134" s="7" t="str">
        <f t="shared" si="23"/>
        <v/>
      </c>
      <c r="BG134" s="9"/>
    </row>
    <row r="135" spans="2:5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X135" s="3" t="str">
        <f>IF($A135="ADD",IF(NOT(ISBLANK(W135)),_xlfn.XLOOKUP(W135,ud_actual_estimate[lookupValue],ud_actual_estimate[lookupKey],"ERROR"),""), "")</f>
        <v/>
      </c>
      <c r="AB135" s="3" t="str">
        <f>IF($A135="ADD",IF(NOT(ISBLANK(AA135)),_xlfn.XLOOKUP(AA135,ud_planting_medium[lookupValue],ud_planting_medium[lookupKey],"ERROR"),""), "")</f>
        <v/>
      </c>
      <c r="AK135" s="7"/>
      <c r="AL135" s="4"/>
      <c r="AM135" s="3" t="str">
        <f t="shared" si="15"/>
        <v/>
      </c>
      <c r="AN135" s="3" t="str">
        <f>IF($A135="","",IF((AND($A135="ADD",OR(AM135="",AM135="Neither"))),"3",(_xlfn.XLOOKUP(AM135,ud_replacement_status[lookupValue],ud_replacement_status[lookupKey],""))))</f>
        <v/>
      </c>
      <c r="AO135" s="3" t="str">
        <f t="shared" si="16"/>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7"/>
        <v/>
      </c>
      <c r="AU135" s="3" t="str">
        <f>IF($A135="","",IF((AND($A135="ADD",OR(AT135="",AT135="Queenstown-Lakes District Council"))),"70",(_xlfn.XLOOKUP(AT135,ud_organisation_owner[lookupValue],ud_organisation_owner[lookupKey],""))))</f>
        <v/>
      </c>
      <c r="AV135" s="3" t="str">
        <f t="shared" si="18"/>
        <v/>
      </c>
      <c r="AW135" s="3" t="str">
        <f>IF($A135="","",IF((AND($A135="ADD",OR(AV135="",AV135="Queenstown-Lakes District Council"))),"70",(_xlfn.XLOOKUP(AV135,ud_organisation_owner[lookupValue],ud_organisation_owner[lookupKey],""))))</f>
        <v/>
      </c>
      <c r="AX135" s="3" t="str">
        <f t="shared" si="19"/>
        <v/>
      </c>
      <c r="AY135" s="3" t="str">
        <f>IF($A135="","",IF((AND($A135="ADD",OR(AX135="",AX135="Local Authority"))),"17",(_xlfn.XLOOKUP(AX135,ud_sub_organisation[lookupValue],ud_sub_organisation[lookupKey],""))))</f>
        <v/>
      </c>
      <c r="AZ135" s="3" t="str">
        <f t="shared" si="20"/>
        <v/>
      </c>
      <c r="BA135" s="3" t="str">
        <f>IF($A135="","",IF((AND($A135="ADD",OR(AZ135="",AZ135="Vested Assets"))),"12",(_xlfn.XLOOKUP(AZ135,ud_work_category[lookupValue],ud_work_category[lookupKey],""))))</f>
        <v/>
      </c>
      <c r="BB135" s="8"/>
      <c r="BC135" s="2" t="str">
        <f t="shared" si="21"/>
        <v/>
      </c>
      <c r="BD135" s="3" t="str">
        <f t="shared" si="22"/>
        <v/>
      </c>
      <c r="BE135" s="3" t="str">
        <f>IF($A135="","",IF((AND($A135="ADD",OR(BD135="",BD135="Excellent"))),"1",(_xlfn.XLOOKUP(BD135,condition[lookupValue],condition[lookupKey],""))))</f>
        <v/>
      </c>
      <c r="BF135" s="7" t="str">
        <f t="shared" si="23"/>
        <v/>
      </c>
      <c r="BG135" s="9"/>
    </row>
    <row r="136" spans="2:5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X136" s="3" t="str">
        <f>IF($A136="ADD",IF(NOT(ISBLANK(W136)),_xlfn.XLOOKUP(W136,ud_actual_estimate[lookupValue],ud_actual_estimate[lookupKey],"ERROR"),""), "")</f>
        <v/>
      </c>
      <c r="AB136" s="3" t="str">
        <f>IF($A136="ADD",IF(NOT(ISBLANK(AA136)),_xlfn.XLOOKUP(AA136,ud_planting_medium[lookupValue],ud_planting_medium[lookupKey],"ERROR"),""), "")</f>
        <v/>
      </c>
      <c r="AK136" s="7"/>
      <c r="AL136" s="4"/>
      <c r="AM136" s="3" t="str">
        <f t="shared" si="15"/>
        <v/>
      </c>
      <c r="AN136" s="3" t="str">
        <f>IF($A136="","",IF((AND($A136="ADD",OR(AM136="",AM136="Neither"))),"3",(_xlfn.XLOOKUP(AM136,ud_replacement_status[lookupValue],ud_replacement_status[lookupKey],""))))</f>
        <v/>
      </c>
      <c r="AO136" s="3" t="str">
        <f t="shared" si="16"/>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7"/>
        <v/>
      </c>
      <c r="AU136" s="3" t="str">
        <f>IF($A136="","",IF((AND($A136="ADD",OR(AT136="",AT136="Queenstown-Lakes District Council"))),"70",(_xlfn.XLOOKUP(AT136,ud_organisation_owner[lookupValue],ud_organisation_owner[lookupKey],""))))</f>
        <v/>
      </c>
      <c r="AV136" s="3" t="str">
        <f t="shared" si="18"/>
        <v/>
      </c>
      <c r="AW136" s="3" t="str">
        <f>IF($A136="","",IF((AND($A136="ADD",OR(AV136="",AV136="Queenstown-Lakes District Council"))),"70",(_xlfn.XLOOKUP(AV136,ud_organisation_owner[lookupValue],ud_organisation_owner[lookupKey],""))))</f>
        <v/>
      </c>
      <c r="AX136" s="3" t="str">
        <f t="shared" si="19"/>
        <v/>
      </c>
      <c r="AY136" s="3" t="str">
        <f>IF($A136="","",IF((AND($A136="ADD",OR(AX136="",AX136="Local Authority"))),"17",(_xlfn.XLOOKUP(AX136,ud_sub_organisation[lookupValue],ud_sub_organisation[lookupKey],""))))</f>
        <v/>
      </c>
      <c r="AZ136" s="3" t="str">
        <f t="shared" si="20"/>
        <v/>
      </c>
      <c r="BA136" s="3" t="str">
        <f>IF($A136="","",IF((AND($A136="ADD",OR(AZ136="",AZ136="Vested Assets"))),"12",(_xlfn.XLOOKUP(AZ136,ud_work_category[lookupValue],ud_work_category[lookupKey],""))))</f>
        <v/>
      </c>
      <c r="BB136" s="8"/>
      <c r="BC136" s="2" t="str">
        <f t="shared" si="21"/>
        <v/>
      </c>
      <c r="BD136" s="3" t="str">
        <f t="shared" si="22"/>
        <v/>
      </c>
      <c r="BE136" s="3" t="str">
        <f>IF($A136="","",IF((AND($A136="ADD",OR(BD136="",BD136="Excellent"))),"1",(_xlfn.XLOOKUP(BD136,condition[lookupValue],condition[lookupKey],""))))</f>
        <v/>
      </c>
      <c r="BF136" s="7" t="str">
        <f t="shared" si="23"/>
        <v/>
      </c>
      <c r="BG136" s="9"/>
    </row>
    <row r="137" spans="2:5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X137" s="3" t="str">
        <f>IF($A137="ADD",IF(NOT(ISBLANK(W137)),_xlfn.XLOOKUP(W137,ud_actual_estimate[lookupValue],ud_actual_estimate[lookupKey],"ERROR"),""), "")</f>
        <v/>
      </c>
      <c r="AB137" s="3" t="str">
        <f>IF($A137="ADD",IF(NOT(ISBLANK(AA137)),_xlfn.XLOOKUP(AA137,ud_planting_medium[lookupValue],ud_planting_medium[lookupKey],"ERROR"),""), "")</f>
        <v/>
      </c>
      <c r="AK137" s="7"/>
      <c r="AL137" s="4"/>
      <c r="AM137" s="3" t="str">
        <f t="shared" si="15"/>
        <v/>
      </c>
      <c r="AN137" s="3" t="str">
        <f>IF($A137="","",IF((AND($A137="ADD",OR(AM137="",AM137="Neither"))),"3",(_xlfn.XLOOKUP(AM137,ud_replacement_status[lookupValue],ud_replacement_status[lookupKey],""))))</f>
        <v/>
      </c>
      <c r="AO137" s="3" t="str">
        <f t="shared" si="16"/>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7"/>
        <v/>
      </c>
      <c r="AU137" s="3" t="str">
        <f>IF($A137="","",IF((AND($A137="ADD",OR(AT137="",AT137="Queenstown-Lakes District Council"))),"70",(_xlfn.XLOOKUP(AT137,ud_organisation_owner[lookupValue],ud_organisation_owner[lookupKey],""))))</f>
        <v/>
      </c>
      <c r="AV137" s="3" t="str">
        <f t="shared" si="18"/>
        <v/>
      </c>
      <c r="AW137" s="3" t="str">
        <f>IF($A137="","",IF((AND($A137="ADD",OR(AV137="",AV137="Queenstown-Lakes District Council"))),"70",(_xlfn.XLOOKUP(AV137,ud_organisation_owner[lookupValue],ud_organisation_owner[lookupKey],""))))</f>
        <v/>
      </c>
      <c r="AX137" s="3" t="str">
        <f t="shared" si="19"/>
        <v/>
      </c>
      <c r="AY137" s="3" t="str">
        <f>IF($A137="","",IF((AND($A137="ADD",OR(AX137="",AX137="Local Authority"))),"17",(_xlfn.XLOOKUP(AX137,ud_sub_organisation[lookupValue],ud_sub_organisation[lookupKey],""))))</f>
        <v/>
      </c>
      <c r="AZ137" s="3" t="str">
        <f t="shared" si="20"/>
        <v/>
      </c>
      <c r="BA137" s="3" t="str">
        <f>IF($A137="","",IF((AND($A137="ADD",OR(AZ137="",AZ137="Vested Assets"))),"12",(_xlfn.XLOOKUP(AZ137,ud_work_category[lookupValue],ud_work_category[lookupKey],""))))</f>
        <v/>
      </c>
      <c r="BB137" s="8"/>
      <c r="BC137" s="2" t="str">
        <f t="shared" si="21"/>
        <v/>
      </c>
      <c r="BD137" s="3" t="str">
        <f t="shared" si="22"/>
        <v/>
      </c>
      <c r="BE137" s="3" t="str">
        <f>IF($A137="","",IF((AND($A137="ADD",OR(BD137="",BD137="Excellent"))),"1",(_xlfn.XLOOKUP(BD137,condition[lookupValue],condition[lookupKey],""))))</f>
        <v/>
      </c>
      <c r="BF137" s="7" t="str">
        <f t="shared" si="23"/>
        <v/>
      </c>
      <c r="BG137" s="9"/>
    </row>
    <row r="138" spans="2:5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X138" s="3" t="str">
        <f>IF($A138="ADD",IF(NOT(ISBLANK(W138)),_xlfn.XLOOKUP(W138,ud_actual_estimate[lookupValue],ud_actual_estimate[lookupKey],"ERROR"),""), "")</f>
        <v/>
      </c>
      <c r="AB138" s="3" t="str">
        <f>IF($A138="ADD",IF(NOT(ISBLANK(AA138)),_xlfn.XLOOKUP(AA138,ud_planting_medium[lookupValue],ud_planting_medium[lookupKey],"ERROR"),""), "")</f>
        <v/>
      </c>
      <c r="AK138" s="7"/>
      <c r="AL138" s="4"/>
      <c r="AM138" s="3" t="str">
        <f t="shared" si="15"/>
        <v/>
      </c>
      <c r="AN138" s="3" t="str">
        <f>IF($A138="","",IF((AND($A138="ADD",OR(AM138="",AM138="Neither"))),"3",(_xlfn.XLOOKUP(AM138,ud_replacement_status[lookupValue],ud_replacement_status[lookupKey],""))))</f>
        <v/>
      </c>
      <c r="AO138" s="3" t="str">
        <f t="shared" si="16"/>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7"/>
        <v/>
      </c>
      <c r="AU138" s="3" t="str">
        <f>IF($A138="","",IF((AND($A138="ADD",OR(AT138="",AT138="Queenstown-Lakes District Council"))),"70",(_xlfn.XLOOKUP(AT138,ud_organisation_owner[lookupValue],ud_organisation_owner[lookupKey],""))))</f>
        <v/>
      </c>
      <c r="AV138" s="3" t="str">
        <f t="shared" si="18"/>
        <v/>
      </c>
      <c r="AW138" s="3" t="str">
        <f>IF($A138="","",IF((AND($A138="ADD",OR(AV138="",AV138="Queenstown-Lakes District Council"))),"70",(_xlfn.XLOOKUP(AV138,ud_organisation_owner[lookupValue],ud_organisation_owner[lookupKey],""))))</f>
        <v/>
      </c>
      <c r="AX138" s="3" t="str">
        <f t="shared" si="19"/>
        <v/>
      </c>
      <c r="AY138" s="3" t="str">
        <f>IF($A138="","",IF((AND($A138="ADD",OR(AX138="",AX138="Local Authority"))),"17",(_xlfn.XLOOKUP(AX138,ud_sub_organisation[lookupValue],ud_sub_organisation[lookupKey],""))))</f>
        <v/>
      </c>
      <c r="AZ138" s="3" t="str">
        <f t="shared" si="20"/>
        <v/>
      </c>
      <c r="BA138" s="3" t="str">
        <f>IF($A138="","",IF((AND($A138="ADD",OR(AZ138="",AZ138="Vested Assets"))),"12",(_xlfn.XLOOKUP(AZ138,ud_work_category[lookupValue],ud_work_category[lookupKey],""))))</f>
        <v/>
      </c>
      <c r="BB138" s="8"/>
      <c r="BC138" s="2" t="str">
        <f t="shared" si="21"/>
        <v/>
      </c>
      <c r="BD138" s="3" t="str">
        <f t="shared" si="22"/>
        <v/>
      </c>
      <c r="BE138" s="3" t="str">
        <f>IF($A138="","",IF((AND($A138="ADD",OR(BD138="",BD138="Excellent"))),"1",(_xlfn.XLOOKUP(BD138,condition[lookupValue],condition[lookupKey],""))))</f>
        <v/>
      </c>
      <c r="BF138" s="7" t="str">
        <f t="shared" si="23"/>
        <v/>
      </c>
      <c r="BG138" s="9"/>
    </row>
    <row r="139" spans="2:5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X139" s="3" t="str">
        <f>IF($A139="ADD",IF(NOT(ISBLANK(W139)),_xlfn.XLOOKUP(W139,ud_actual_estimate[lookupValue],ud_actual_estimate[lookupKey],"ERROR"),""), "")</f>
        <v/>
      </c>
      <c r="AB139" s="3" t="str">
        <f>IF($A139="ADD",IF(NOT(ISBLANK(AA139)),_xlfn.XLOOKUP(AA139,ud_planting_medium[lookupValue],ud_planting_medium[lookupKey],"ERROR"),""), "")</f>
        <v/>
      </c>
      <c r="AK139" s="7"/>
      <c r="AL139" s="4"/>
      <c r="AM139" s="3" t="str">
        <f t="shared" ref="AM139:AM202" si="27">IF($A139="ADD","Neither","")</f>
        <v/>
      </c>
      <c r="AN139" s="3" t="str">
        <f>IF($A139="","",IF((AND($A139="ADD",OR(AM139="",AM139="Neither"))),"3",(_xlfn.XLOOKUP(AM139,ud_replacement_status[lookupValue],ud_replacement_status[lookupKey],""))))</f>
        <v/>
      </c>
      <c r="AO139" s="3" t="str">
        <f t="shared" ref="AO139:AO202" si="28">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9">IF($A139="ADD","Queenstown-Lakes District Council","")</f>
        <v/>
      </c>
      <c r="AU139" s="3" t="str">
        <f>IF($A139="","",IF((AND($A139="ADD",OR(AT139="",AT139="Queenstown-Lakes District Council"))),"70",(_xlfn.XLOOKUP(AT139,ud_organisation_owner[lookupValue],ud_organisation_owner[lookupKey],""))))</f>
        <v/>
      </c>
      <c r="AV139" s="3" t="str">
        <f t="shared" ref="AV139:AV202" si="30">IF($A139="ADD","Queenstown-Lakes District Council","")</f>
        <v/>
      </c>
      <c r="AW139" s="3" t="str">
        <f>IF($A139="","",IF((AND($A139="ADD",OR(AV139="",AV139="Queenstown-Lakes District Council"))),"70",(_xlfn.XLOOKUP(AV139,ud_organisation_owner[lookupValue],ud_organisation_owner[lookupKey],""))))</f>
        <v/>
      </c>
      <c r="AX139" s="3" t="str">
        <f t="shared" ref="AX139:AX202" si="31">IF($A139="ADD","Local Authority","")</f>
        <v/>
      </c>
      <c r="AY139" s="3" t="str">
        <f>IF($A139="","",IF((AND($A139="ADD",OR(AX139="",AX139="Local Authority"))),"17",(_xlfn.XLOOKUP(AX139,ud_sub_organisation[lookupValue],ud_sub_organisation[lookupKey],""))))</f>
        <v/>
      </c>
      <c r="AZ139" s="3" t="str">
        <f t="shared" ref="AZ139:AZ202" si="32">IF($A139="ADD","Vested Assets","")</f>
        <v/>
      </c>
      <c r="BA139" s="3" t="str">
        <f>IF($A139="","",IF((AND($A139="ADD",OR(AZ139="",AZ139="Vested Assets"))),"12",(_xlfn.XLOOKUP(AZ139,ud_work_category[lookupValue],ud_work_category[lookupKey],""))))</f>
        <v/>
      </c>
      <c r="BB139" s="8"/>
      <c r="BC139" s="2" t="str">
        <f t="shared" ref="BC139:BC202" si="33">IF($A139="ADD","TRUE","")</f>
        <v/>
      </c>
      <c r="BD139" s="3" t="str">
        <f t="shared" ref="BD139:BD202" si="34">IF($A139="ADD","Excellent","")</f>
        <v/>
      </c>
      <c r="BE139" s="3" t="str">
        <f>IF($A139="","",IF((AND($A139="ADD",OR(BD139="",BD139="Excellent"))),"1",(_xlfn.XLOOKUP(BD139,condition[lookupValue],condition[lookupKey],""))))</f>
        <v/>
      </c>
      <c r="BF139" s="7" t="str">
        <f t="shared" ref="BF139:BF202" si="35">IF(AK139&lt;&gt;"",AK139,"")</f>
        <v/>
      </c>
      <c r="BG139" s="9"/>
    </row>
    <row r="140" spans="2:5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X140" s="3" t="str">
        <f>IF($A140="ADD",IF(NOT(ISBLANK(W140)),_xlfn.XLOOKUP(W140,ud_actual_estimate[lookupValue],ud_actual_estimate[lookupKey],"ERROR"),""), "")</f>
        <v/>
      </c>
      <c r="AB140" s="3" t="str">
        <f>IF($A140="ADD",IF(NOT(ISBLANK(AA140)),_xlfn.XLOOKUP(AA140,ud_planting_medium[lookupValue],ud_planting_medium[lookupKey],"ERROR"),""), "")</f>
        <v/>
      </c>
      <c r="AK140" s="7"/>
      <c r="AL140" s="4"/>
      <c r="AM140" s="3" t="str">
        <f t="shared" si="27"/>
        <v/>
      </c>
      <c r="AN140" s="3" t="str">
        <f>IF($A140="","",IF((AND($A140="ADD",OR(AM140="",AM140="Neither"))),"3",(_xlfn.XLOOKUP(AM140,ud_replacement_status[lookupValue],ud_replacement_status[lookupKey],""))))</f>
        <v/>
      </c>
      <c r="AO140" s="3" t="str">
        <f t="shared" si="28"/>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9"/>
        <v/>
      </c>
      <c r="AU140" s="3" t="str">
        <f>IF($A140="","",IF((AND($A140="ADD",OR(AT140="",AT140="Queenstown-Lakes District Council"))),"70",(_xlfn.XLOOKUP(AT140,ud_organisation_owner[lookupValue],ud_organisation_owner[lookupKey],""))))</f>
        <v/>
      </c>
      <c r="AV140" s="3" t="str">
        <f t="shared" si="30"/>
        <v/>
      </c>
      <c r="AW140" s="3" t="str">
        <f>IF($A140="","",IF((AND($A140="ADD",OR(AV140="",AV140="Queenstown-Lakes District Council"))),"70",(_xlfn.XLOOKUP(AV140,ud_organisation_owner[lookupValue],ud_organisation_owner[lookupKey],""))))</f>
        <v/>
      </c>
      <c r="AX140" s="3" t="str">
        <f t="shared" si="31"/>
        <v/>
      </c>
      <c r="AY140" s="3" t="str">
        <f>IF($A140="","",IF((AND($A140="ADD",OR(AX140="",AX140="Local Authority"))),"17",(_xlfn.XLOOKUP(AX140,ud_sub_organisation[lookupValue],ud_sub_organisation[lookupKey],""))))</f>
        <v/>
      </c>
      <c r="AZ140" s="3" t="str">
        <f t="shared" si="32"/>
        <v/>
      </c>
      <c r="BA140" s="3" t="str">
        <f>IF($A140="","",IF((AND($A140="ADD",OR(AZ140="",AZ140="Vested Assets"))),"12",(_xlfn.XLOOKUP(AZ140,ud_work_category[lookupValue],ud_work_category[lookupKey],""))))</f>
        <v/>
      </c>
      <c r="BB140" s="8"/>
      <c r="BC140" s="2" t="str">
        <f t="shared" si="33"/>
        <v/>
      </c>
      <c r="BD140" s="3" t="str">
        <f t="shared" si="34"/>
        <v/>
      </c>
      <c r="BE140" s="3" t="str">
        <f>IF($A140="","",IF((AND($A140="ADD",OR(BD140="",BD140="Excellent"))),"1",(_xlfn.XLOOKUP(BD140,condition[lookupValue],condition[lookupKey],""))))</f>
        <v/>
      </c>
      <c r="BF140" s="7" t="str">
        <f t="shared" si="35"/>
        <v/>
      </c>
      <c r="BG140" s="9"/>
    </row>
    <row r="141" spans="2:5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X141" s="3" t="str">
        <f>IF($A141="ADD",IF(NOT(ISBLANK(W141)),_xlfn.XLOOKUP(W141,ud_actual_estimate[lookupValue],ud_actual_estimate[lookupKey],"ERROR"),""), "")</f>
        <v/>
      </c>
      <c r="AB141" s="3" t="str">
        <f>IF($A141="ADD",IF(NOT(ISBLANK(AA141)),_xlfn.XLOOKUP(AA141,ud_planting_medium[lookupValue],ud_planting_medium[lookupKey],"ERROR"),""), "")</f>
        <v/>
      </c>
      <c r="AK141" s="7"/>
      <c r="AL141" s="4"/>
      <c r="AM141" s="3" t="str">
        <f t="shared" si="27"/>
        <v/>
      </c>
      <c r="AN141" s="3" t="str">
        <f>IF($A141="","",IF((AND($A141="ADD",OR(AM141="",AM141="Neither"))),"3",(_xlfn.XLOOKUP(AM141,ud_replacement_status[lookupValue],ud_replacement_status[lookupKey],""))))</f>
        <v/>
      </c>
      <c r="AO141" s="3" t="str">
        <f t="shared" si="28"/>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9"/>
        <v/>
      </c>
      <c r="AU141" s="3" t="str">
        <f>IF($A141="","",IF((AND($A141="ADD",OR(AT141="",AT141="Queenstown-Lakes District Council"))),"70",(_xlfn.XLOOKUP(AT141,ud_organisation_owner[lookupValue],ud_organisation_owner[lookupKey],""))))</f>
        <v/>
      </c>
      <c r="AV141" s="3" t="str">
        <f t="shared" si="30"/>
        <v/>
      </c>
      <c r="AW141" s="3" t="str">
        <f>IF($A141="","",IF((AND($A141="ADD",OR(AV141="",AV141="Queenstown-Lakes District Council"))),"70",(_xlfn.XLOOKUP(AV141,ud_organisation_owner[lookupValue],ud_organisation_owner[lookupKey],""))))</f>
        <v/>
      </c>
      <c r="AX141" s="3" t="str">
        <f t="shared" si="31"/>
        <v/>
      </c>
      <c r="AY141" s="3" t="str">
        <f>IF($A141="","",IF((AND($A141="ADD",OR(AX141="",AX141="Local Authority"))),"17",(_xlfn.XLOOKUP(AX141,ud_sub_organisation[lookupValue],ud_sub_organisation[lookupKey],""))))</f>
        <v/>
      </c>
      <c r="AZ141" s="3" t="str">
        <f t="shared" si="32"/>
        <v/>
      </c>
      <c r="BA141" s="3" t="str">
        <f>IF($A141="","",IF((AND($A141="ADD",OR(AZ141="",AZ141="Vested Assets"))),"12",(_xlfn.XLOOKUP(AZ141,ud_work_category[lookupValue],ud_work_category[lookupKey],""))))</f>
        <v/>
      </c>
      <c r="BB141" s="8"/>
      <c r="BC141" s="2" t="str">
        <f t="shared" si="33"/>
        <v/>
      </c>
      <c r="BD141" s="3" t="str">
        <f t="shared" si="34"/>
        <v/>
      </c>
      <c r="BE141" s="3" t="str">
        <f>IF($A141="","",IF((AND($A141="ADD",OR(BD141="",BD141="Excellent"))),"1",(_xlfn.XLOOKUP(BD141,condition[lookupValue],condition[lookupKey],""))))</f>
        <v/>
      </c>
      <c r="BF141" s="7" t="str">
        <f t="shared" si="35"/>
        <v/>
      </c>
      <c r="BG141" s="9"/>
    </row>
    <row r="142" spans="2:5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X142" s="3" t="str">
        <f>IF($A142="ADD",IF(NOT(ISBLANK(W142)),_xlfn.XLOOKUP(W142,ud_actual_estimate[lookupValue],ud_actual_estimate[lookupKey],"ERROR"),""), "")</f>
        <v/>
      </c>
      <c r="AB142" s="3" t="str">
        <f>IF($A142="ADD",IF(NOT(ISBLANK(AA142)),_xlfn.XLOOKUP(AA142,ud_planting_medium[lookupValue],ud_planting_medium[lookupKey],"ERROR"),""), "")</f>
        <v/>
      </c>
      <c r="AK142" s="7"/>
      <c r="AL142" s="4"/>
      <c r="AM142" s="3" t="str">
        <f t="shared" si="27"/>
        <v/>
      </c>
      <c r="AN142" s="3" t="str">
        <f>IF($A142="","",IF((AND($A142="ADD",OR(AM142="",AM142="Neither"))),"3",(_xlfn.XLOOKUP(AM142,ud_replacement_status[lookupValue],ud_replacement_status[lookupKey],""))))</f>
        <v/>
      </c>
      <c r="AO142" s="3" t="str">
        <f t="shared" si="28"/>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9"/>
        <v/>
      </c>
      <c r="AU142" s="3" t="str">
        <f>IF($A142="","",IF((AND($A142="ADD",OR(AT142="",AT142="Queenstown-Lakes District Council"))),"70",(_xlfn.XLOOKUP(AT142,ud_organisation_owner[lookupValue],ud_organisation_owner[lookupKey],""))))</f>
        <v/>
      </c>
      <c r="AV142" s="3" t="str">
        <f t="shared" si="30"/>
        <v/>
      </c>
      <c r="AW142" s="3" t="str">
        <f>IF($A142="","",IF((AND($A142="ADD",OR(AV142="",AV142="Queenstown-Lakes District Council"))),"70",(_xlfn.XLOOKUP(AV142,ud_organisation_owner[lookupValue],ud_organisation_owner[lookupKey],""))))</f>
        <v/>
      </c>
      <c r="AX142" s="3" t="str">
        <f t="shared" si="31"/>
        <v/>
      </c>
      <c r="AY142" s="3" t="str">
        <f>IF($A142="","",IF((AND($A142="ADD",OR(AX142="",AX142="Local Authority"))),"17",(_xlfn.XLOOKUP(AX142,ud_sub_organisation[lookupValue],ud_sub_organisation[lookupKey],""))))</f>
        <v/>
      </c>
      <c r="AZ142" s="3" t="str">
        <f t="shared" si="32"/>
        <v/>
      </c>
      <c r="BA142" s="3" t="str">
        <f>IF($A142="","",IF((AND($A142="ADD",OR(AZ142="",AZ142="Vested Assets"))),"12",(_xlfn.XLOOKUP(AZ142,ud_work_category[lookupValue],ud_work_category[lookupKey],""))))</f>
        <v/>
      </c>
      <c r="BB142" s="8"/>
      <c r="BC142" s="2" t="str">
        <f t="shared" si="33"/>
        <v/>
      </c>
      <c r="BD142" s="3" t="str">
        <f t="shared" si="34"/>
        <v/>
      </c>
      <c r="BE142" s="3" t="str">
        <f>IF($A142="","",IF((AND($A142="ADD",OR(BD142="",BD142="Excellent"))),"1",(_xlfn.XLOOKUP(BD142,condition[lookupValue],condition[lookupKey],""))))</f>
        <v/>
      </c>
      <c r="BF142" s="7" t="str">
        <f t="shared" si="35"/>
        <v/>
      </c>
      <c r="BG142" s="9"/>
    </row>
    <row r="143" spans="2:5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X143" s="3" t="str">
        <f>IF($A143="ADD",IF(NOT(ISBLANK(W143)),_xlfn.XLOOKUP(W143,ud_actual_estimate[lookupValue],ud_actual_estimate[lookupKey],"ERROR"),""), "")</f>
        <v/>
      </c>
      <c r="AB143" s="3" t="str">
        <f>IF($A143="ADD",IF(NOT(ISBLANK(AA143)),_xlfn.XLOOKUP(AA143,ud_planting_medium[lookupValue],ud_planting_medium[lookupKey],"ERROR"),""), "")</f>
        <v/>
      </c>
      <c r="AK143" s="7"/>
      <c r="AL143" s="4"/>
      <c r="AM143" s="3" t="str">
        <f t="shared" si="27"/>
        <v/>
      </c>
      <c r="AN143" s="3" t="str">
        <f>IF($A143="","",IF((AND($A143="ADD",OR(AM143="",AM143="Neither"))),"3",(_xlfn.XLOOKUP(AM143,ud_replacement_status[lookupValue],ud_replacement_status[lookupKey],""))))</f>
        <v/>
      </c>
      <c r="AO143" s="3" t="str">
        <f t="shared" si="28"/>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9"/>
        <v/>
      </c>
      <c r="AU143" s="3" t="str">
        <f>IF($A143="","",IF((AND($A143="ADD",OR(AT143="",AT143="Queenstown-Lakes District Council"))),"70",(_xlfn.XLOOKUP(AT143,ud_organisation_owner[lookupValue],ud_organisation_owner[lookupKey],""))))</f>
        <v/>
      </c>
      <c r="AV143" s="3" t="str">
        <f t="shared" si="30"/>
        <v/>
      </c>
      <c r="AW143" s="3" t="str">
        <f>IF($A143="","",IF((AND($A143="ADD",OR(AV143="",AV143="Queenstown-Lakes District Council"))),"70",(_xlfn.XLOOKUP(AV143,ud_organisation_owner[lookupValue],ud_organisation_owner[lookupKey],""))))</f>
        <v/>
      </c>
      <c r="AX143" s="3" t="str">
        <f t="shared" si="31"/>
        <v/>
      </c>
      <c r="AY143" s="3" t="str">
        <f>IF($A143="","",IF((AND($A143="ADD",OR(AX143="",AX143="Local Authority"))),"17",(_xlfn.XLOOKUP(AX143,ud_sub_organisation[lookupValue],ud_sub_organisation[lookupKey],""))))</f>
        <v/>
      </c>
      <c r="AZ143" s="3" t="str">
        <f t="shared" si="32"/>
        <v/>
      </c>
      <c r="BA143" s="3" t="str">
        <f>IF($A143="","",IF((AND($A143="ADD",OR(AZ143="",AZ143="Vested Assets"))),"12",(_xlfn.XLOOKUP(AZ143,ud_work_category[lookupValue],ud_work_category[lookupKey],""))))</f>
        <v/>
      </c>
      <c r="BB143" s="8"/>
      <c r="BC143" s="2" t="str">
        <f t="shared" si="33"/>
        <v/>
      </c>
      <c r="BD143" s="3" t="str">
        <f t="shared" si="34"/>
        <v/>
      </c>
      <c r="BE143" s="3" t="str">
        <f>IF($A143="","",IF((AND($A143="ADD",OR(BD143="",BD143="Excellent"))),"1",(_xlfn.XLOOKUP(BD143,condition[lookupValue],condition[lookupKey],""))))</f>
        <v/>
      </c>
      <c r="BF143" s="7" t="str">
        <f t="shared" si="35"/>
        <v/>
      </c>
      <c r="BG143" s="9"/>
    </row>
    <row r="144" spans="2:5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X144" s="3" t="str">
        <f>IF($A144="ADD",IF(NOT(ISBLANK(W144)),_xlfn.XLOOKUP(W144,ud_actual_estimate[lookupValue],ud_actual_estimate[lookupKey],"ERROR"),""), "")</f>
        <v/>
      </c>
      <c r="AB144" s="3" t="str">
        <f>IF($A144="ADD",IF(NOT(ISBLANK(AA144)),_xlfn.XLOOKUP(AA144,ud_planting_medium[lookupValue],ud_planting_medium[lookupKey],"ERROR"),""), "")</f>
        <v/>
      </c>
      <c r="AK144" s="7"/>
      <c r="AL144" s="4"/>
      <c r="AM144" s="3" t="str">
        <f t="shared" si="27"/>
        <v/>
      </c>
      <c r="AN144" s="3" t="str">
        <f>IF($A144="","",IF((AND($A144="ADD",OR(AM144="",AM144="Neither"))),"3",(_xlfn.XLOOKUP(AM144,ud_replacement_status[lookupValue],ud_replacement_status[lookupKey],""))))</f>
        <v/>
      </c>
      <c r="AO144" s="3" t="str">
        <f t="shared" si="28"/>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9"/>
        <v/>
      </c>
      <c r="AU144" s="3" t="str">
        <f>IF($A144="","",IF((AND($A144="ADD",OR(AT144="",AT144="Queenstown-Lakes District Council"))),"70",(_xlfn.XLOOKUP(AT144,ud_organisation_owner[lookupValue],ud_organisation_owner[lookupKey],""))))</f>
        <v/>
      </c>
      <c r="AV144" s="3" t="str">
        <f t="shared" si="30"/>
        <v/>
      </c>
      <c r="AW144" s="3" t="str">
        <f>IF($A144="","",IF((AND($A144="ADD",OR(AV144="",AV144="Queenstown-Lakes District Council"))),"70",(_xlfn.XLOOKUP(AV144,ud_organisation_owner[lookupValue],ud_organisation_owner[lookupKey],""))))</f>
        <v/>
      </c>
      <c r="AX144" s="3" t="str">
        <f t="shared" si="31"/>
        <v/>
      </c>
      <c r="AY144" s="3" t="str">
        <f>IF($A144="","",IF((AND($A144="ADD",OR(AX144="",AX144="Local Authority"))),"17",(_xlfn.XLOOKUP(AX144,ud_sub_organisation[lookupValue],ud_sub_organisation[lookupKey],""))))</f>
        <v/>
      </c>
      <c r="AZ144" s="3" t="str">
        <f t="shared" si="32"/>
        <v/>
      </c>
      <c r="BA144" s="3" t="str">
        <f>IF($A144="","",IF((AND($A144="ADD",OR(AZ144="",AZ144="Vested Assets"))),"12",(_xlfn.XLOOKUP(AZ144,ud_work_category[lookupValue],ud_work_category[lookupKey],""))))</f>
        <v/>
      </c>
      <c r="BB144" s="8"/>
      <c r="BC144" s="2" t="str">
        <f t="shared" si="33"/>
        <v/>
      </c>
      <c r="BD144" s="3" t="str">
        <f t="shared" si="34"/>
        <v/>
      </c>
      <c r="BE144" s="3" t="str">
        <f>IF($A144="","",IF((AND($A144="ADD",OR(BD144="",BD144="Excellent"))),"1",(_xlfn.XLOOKUP(BD144,condition[lookupValue],condition[lookupKey],""))))</f>
        <v/>
      </c>
      <c r="BF144" s="7" t="str">
        <f t="shared" si="35"/>
        <v/>
      </c>
      <c r="BG144" s="9"/>
    </row>
    <row r="145" spans="2:5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X145" s="3" t="str">
        <f>IF($A145="ADD",IF(NOT(ISBLANK(W145)),_xlfn.XLOOKUP(W145,ud_actual_estimate[lookupValue],ud_actual_estimate[lookupKey],"ERROR"),""), "")</f>
        <v/>
      </c>
      <c r="AB145" s="3" t="str">
        <f>IF($A145="ADD",IF(NOT(ISBLANK(AA145)),_xlfn.XLOOKUP(AA145,ud_planting_medium[lookupValue],ud_planting_medium[lookupKey],"ERROR"),""), "")</f>
        <v/>
      </c>
      <c r="AK145" s="7"/>
      <c r="AL145" s="4"/>
      <c r="AM145" s="3" t="str">
        <f t="shared" si="27"/>
        <v/>
      </c>
      <c r="AN145" s="3" t="str">
        <f>IF($A145="","",IF((AND($A145="ADD",OR(AM145="",AM145="Neither"))),"3",(_xlfn.XLOOKUP(AM145,ud_replacement_status[lookupValue],ud_replacement_status[lookupKey],""))))</f>
        <v/>
      </c>
      <c r="AO145" s="3" t="str">
        <f t="shared" si="28"/>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9"/>
        <v/>
      </c>
      <c r="AU145" s="3" t="str">
        <f>IF($A145="","",IF((AND($A145="ADD",OR(AT145="",AT145="Queenstown-Lakes District Council"))),"70",(_xlfn.XLOOKUP(AT145,ud_organisation_owner[lookupValue],ud_organisation_owner[lookupKey],""))))</f>
        <v/>
      </c>
      <c r="AV145" s="3" t="str">
        <f t="shared" si="30"/>
        <v/>
      </c>
      <c r="AW145" s="3" t="str">
        <f>IF($A145="","",IF((AND($A145="ADD",OR(AV145="",AV145="Queenstown-Lakes District Council"))),"70",(_xlfn.XLOOKUP(AV145,ud_organisation_owner[lookupValue],ud_organisation_owner[lookupKey],""))))</f>
        <v/>
      </c>
      <c r="AX145" s="3" t="str">
        <f t="shared" si="31"/>
        <v/>
      </c>
      <c r="AY145" s="3" t="str">
        <f>IF($A145="","",IF((AND($A145="ADD",OR(AX145="",AX145="Local Authority"))),"17",(_xlfn.XLOOKUP(AX145,ud_sub_organisation[lookupValue],ud_sub_organisation[lookupKey],""))))</f>
        <v/>
      </c>
      <c r="AZ145" s="3" t="str">
        <f t="shared" si="32"/>
        <v/>
      </c>
      <c r="BA145" s="3" t="str">
        <f>IF($A145="","",IF((AND($A145="ADD",OR(AZ145="",AZ145="Vested Assets"))),"12",(_xlfn.XLOOKUP(AZ145,ud_work_category[lookupValue],ud_work_category[lookupKey],""))))</f>
        <v/>
      </c>
      <c r="BB145" s="8"/>
      <c r="BC145" s="2" t="str">
        <f t="shared" si="33"/>
        <v/>
      </c>
      <c r="BD145" s="3" t="str">
        <f t="shared" si="34"/>
        <v/>
      </c>
      <c r="BE145" s="3" t="str">
        <f>IF($A145="","",IF((AND($A145="ADD",OR(BD145="",BD145="Excellent"))),"1",(_xlfn.XLOOKUP(BD145,condition[lookupValue],condition[lookupKey],""))))</f>
        <v/>
      </c>
      <c r="BF145" s="7" t="str">
        <f t="shared" si="35"/>
        <v/>
      </c>
      <c r="BG145" s="9"/>
    </row>
    <row r="146" spans="2:5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X146" s="3" t="str">
        <f>IF($A146="ADD",IF(NOT(ISBLANK(W146)),_xlfn.XLOOKUP(W146,ud_actual_estimate[lookupValue],ud_actual_estimate[lookupKey],"ERROR"),""), "")</f>
        <v/>
      </c>
      <c r="AB146" s="3" t="str">
        <f>IF($A146="ADD",IF(NOT(ISBLANK(AA146)),_xlfn.XLOOKUP(AA146,ud_planting_medium[lookupValue],ud_planting_medium[lookupKey],"ERROR"),""), "")</f>
        <v/>
      </c>
      <c r="AK146" s="7"/>
      <c r="AL146" s="4"/>
      <c r="AM146" s="3" t="str">
        <f t="shared" si="27"/>
        <v/>
      </c>
      <c r="AN146" s="3" t="str">
        <f>IF($A146="","",IF((AND($A146="ADD",OR(AM146="",AM146="Neither"))),"3",(_xlfn.XLOOKUP(AM146,ud_replacement_status[lookupValue],ud_replacement_status[lookupKey],""))))</f>
        <v/>
      </c>
      <c r="AO146" s="3" t="str">
        <f t="shared" si="28"/>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9"/>
        <v/>
      </c>
      <c r="AU146" s="3" t="str">
        <f>IF($A146="","",IF((AND($A146="ADD",OR(AT146="",AT146="Queenstown-Lakes District Council"))),"70",(_xlfn.XLOOKUP(AT146,ud_organisation_owner[lookupValue],ud_organisation_owner[lookupKey],""))))</f>
        <v/>
      </c>
      <c r="AV146" s="3" t="str">
        <f t="shared" si="30"/>
        <v/>
      </c>
      <c r="AW146" s="3" t="str">
        <f>IF($A146="","",IF((AND($A146="ADD",OR(AV146="",AV146="Queenstown-Lakes District Council"))),"70",(_xlfn.XLOOKUP(AV146,ud_organisation_owner[lookupValue],ud_organisation_owner[lookupKey],""))))</f>
        <v/>
      </c>
      <c r="AX146" s="3" t="str">
        <f t="shared" si="31"/>
        <v/>
      </c>
      <c r="AY146" s="3" t="str">
        <f>IF($A146="","",IF((AND($A146="ADD",OR(AX146="",AX146="Local Authority"))),"17",(_xlfn.XLOOKUP(AX146,ud_sub_organisation[lookupValue],ud_sub_organisation[lookupKey],""))))</f>
        <v/>
      </c>
      <c r="AZ146" s="3" t="str">
        <f t="shared" si="32"/>
        <v/>
      </c>
      <c r="BA146" s="3" t="str">
        <f>IF($A146="","",IF((AND($A146="ADD",OR(AZ146="",AZ146="Vested Assets"))),"12",(_xlfn.XLOOKUP(AZ146,ud_work_category[lookupValue],ud_work_category[lookupKey],""))))</f>
        <v/>
      </c>
      <c r="BB146" s="8"/>
      <c r="BC146" s="2" t="str">
        <f t="shared" si="33"/>
        <v/>
      </c>
      <c r="BD146" s="3" t="str">
        <f t="shared" si="34"/>
        <v/>
      </c>
      <c r="BE146" s="3" t="str">
        <f>IF($A146="","",IF((AND($A146="ADD",OR(BD146="",BD146="Excellent"))),"1",(_xlfn.XLOOKUP(BD146,condition[lookupValue],condition[lookupKey],""))))</f>
        <v/>
      </c>
      <c r="BF146" s="7" t="str">
        <f t="shared" si="35"/>
        <v/>
      </c>
      <c r="BG146" s="9"/>
    </row>
    <row r="147" spans="2:5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X147" s="3" t="str">
        <f>IF($A147="ADD",IF(NOT(ISBLANK(W147)),_xlfn.XLOOKUP(W147,ud_actual_estimate[lookupValue],ud_actual_estimate[lookupKey],"ERROR"),""), "")</f>
        <v/>
      </c>
      <c r="AB147" s="3" t="str">
        <f>IF($A147="ADD",IF(NOT(ISBLANK(AA147)),_xlfn.XLOOKUP(AA147,ud_planting_medium[lookupValue],ud_planting_medium[lookupKey],"ERROR"),""), "")</f>
        <v/>
      </c>
      <c r="AK147" s="7"/>
      <c r="AL147" s="4"/>
      <c r="AM147" s="3" t="str">
        <f t="shared" si="27"/>
        <v/>
      </c>
      <c r="AN147" s="3" t="str">
        <f>IF($A147="","",IF((AND($A147="ADD",OR(AM147="",AM147="Neither"))),"3",(_xlfn.XLOOKUP(AM147,ud_replacement_status[lookupValue],ud_replacement_status[lookupKey],""))))</f>
        <v/>
      </c>
      <c r="AO147" s="3" t="str">
        <f t="shared" si="28"/>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9"/>
        <v/>
      </c>
      <c r="AU147" s="3" t="str">
        <f>IF($A147="","",IF((AND($A147="ADD",OR(AT147="",AT147="Queenstown-Lakes District Council"))),"70",(_xlfn.XLOOKUP(AT147,ud_organisation_owner[lookupValue],ud_organisation_owner[lookupKey],""))))</f>
        <v/>
      </c>
      <c r="AV147" s="3" t="str">
        <f t="shared" si="30"/>
        <v/>
      </c>
      <c r="AW147" s="3" t="str">
        <f>IF($A147="","",IF((AND($A147="ADD",OR(AV147="",AV147="Queenstown-Lakes District Council"))),"70",(_xlfn.XLOOKUP(AV147,ud_organisation_owner[lookupValue],ud_organisation_owner[lookupKey],""))))</f>
        <v/>
      </c>
      <c r="AX147" s="3" t="str">
        <f t="shared" si="31"/>
        <v/>
      </c>
      <c r="AY147" s="3" t="str">
        <f>IF($A147="","",IF((AND($A147="ADD",OR(AX147="",AX147="Local Authority"))),"17",(_xlfn.XLOOKUP(AX147,ud_sub_organisation[lookupValue],ud_sub_organisation[lookupKey],""))))</f>
        <v/>
      </c>
      <c r="AZ147" s="3" t="str">
        <f t="shared" si="32"/>
        <v/>
      </c>
      <c r="BA147" s="3" t="str">
        <f>IF($A147="","",IF((AND($A147="ADD",OR(AZ147="",AZ147="Vested Assets"))),"12",(_xlfn.XLOOKUP(AZ147,ud_work_category[lookupValue],ud_work_category[lookupKey],""))))</f>
        <v/>
      </c>
      <c r="BB147" s="8"/>
      <c r="BC147" s="2" t="str">
        <f t="shared" si="33"/>
        <v/>
      </c>
      <c r="BD147" s="3" t="str">
        <f t="shared" si="34"/>
        <v/>
      </c>
      <c r="BE147" s="3" t="str">
        <f>IF($A147="","",IF((AND($A147="ADD",OR(BD147="",BD147="Excellent"))),"1",(_xlfn.XLOOKUP(BD147,condition[lookupValue],condition[lookupKey],""))))</f>
        <v/>
      </c>
      <c r="BF147" s="7" t="str">
        <f t="shared" si="35"/>
        <v/>
      </c>
      <c r="BG147" s="9"/>
    </row>
    <row r="148" spans="2:5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X148" s="3" t="str">
        <f>IF($A148="ADD",IF(NOT(ISBLANK(W148)),_xlfn.XLOOKUP(W148,ud_actual_estimate[lookupValue],ud_actual_estimate[lookupKey],"ERROR"),""), "")</f>
        <v/>
      </c>
      <c r="AB148" s="3" t="str">
        <f>IF($A148="ADD",IF(NOT(ISBLANK(AA148)),_xlfn.XLOOKUP(AA148,ud_planting_medium[lookupValue],ud_planting_medium[lookupKey],"ERROR"),""), "")</f>
        <v/>
      </c>
      <c r="AK148" s="7"/>
      <c r="AL148" s="4"/>
      <c r="AM148" s="3" t="str">
        <f t="shared" si="27"/>
        <v/>
      </c>
      <c r="AN148" s="3" t="str">
        <f>IF($A148="","",IF((AND($A148="ADD",OR(AM148="",AM148="Neither"))),"3",(_xlfn.XLOOKUP(AM148,ud_replacement_status[lookupValue],ud_replacement_status[lookupKey],""))))</f>
        <v/>
      </c>
      <c r="AO148" s="3" t="str">
        <f t="shared" si="28"/>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9"/>
        <v/>
      </c>
      <c r="AU148" s="3" t="str">
        <f>IF($A148="","",IF((AND($A148="ADD",OR(AT148="",AT148="Queenstown-Lakes District Council"))),"70",(_xlfn.XLOOKUP(AT148,ud_organisation_owner[lookupValue],ud_organisation_owner[lookupKey],""))))</f>
        <v/>
      </c>
      <c r="AV148" s="3" t="str">
        <f t="shared" si="30"/>
        <v/>
      </c>
      <c r="AW148" s="3" t="str">
        <f>IF($A148="","",IF((AND($A148="ADD",OR(AV148="",AV148="Queenstown-Lakes District Council"))),"70",(_xlfn.XLOOKUP(AV148,ud_organisation_owner[lookupValue],ud_organisation_owner[lookupKey],""))))</f>
        <v/>
      </c>
      <c r="AX148" s="3" t="str">
        <f t="shared" si="31"/>
        <v/>
      </c>
      <c r="AY148" s="3" t="str">
        <f>IF($A148="","",IF((AND($A148="ADD",OR(AX148="",AX148="Local Authority"))),"17",(_xlfn.XLOOKUP(AX148,ud_sub_organisation[lookupValue],ud_sub_organisation[lookupKey],""))))</f>
        <v/>
      </c>
      <c r="AZ148" s="3" t="str">
        <f t="shared" si="32"/>
        <v/>
      </c>
      <c r="BA148" s="3" t="str">
        <f>IF($A148="","",IF((AND($A148="ADD",OR(AZ148="",AZ148="Vested Assets"))),"12",(_xlfn.XLOOKUP(AZ148,ud_work_category[lookupValue],ud_work_category[lookupKey],""))))</f>
        <v/>
      </c>
      <c r="BB148" s="8"/>
      <c r="BC148" s="2" t="str">
        <f t="shared" si="33"/>
        <v/>
      </c>
      <c r="BD148" s="3" t="str">
        <f t="shared" si="34"/>
        <v/>
      </c>
      <c r="BE148" s="3" t="str">
        <f>IF($A148="","",IF((AND($A148="ADD",OR(BD148="",BD148="Excellent"))),"1",(_xlfn.XLOOKUP(BD148,condition[lookupValue],condition[lookupKey],""))))</f>
        <v/>
      </c>
      <c r="BF148" s="7" t="str">
        <f t="shared" si="35"/>
        <v/>
      </c>
      <c r="BG148" s="9"/>
    </row>
    <row r="149" spans="2:5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X149" s="3" t="str">
        <f>IF($A149="ADD",IF(NOT(ISBLANK(W149)),_xlfn.XLOOKUP(W149,ud_actual_estimate[lookupValue],ud_actual_estimate[lookupKey],"ERROR"),""), "")</f>
        <v/>
      </c>
      <c r="AB149" s="3" t="str">
        <f>IF($A149="ADD",IF(NOT(ISBLANK(AA149)),_xlfn.XLOOKUP(AA149,ud_planting_medium[lookupValue],ud_planting_medium[lookupKey],"ERROR"),""), "")</f>
        <v/>
      </c>
      <c r="AK149" s="7"/>
      <c r="AL149" s="4"/>
      <c r="AM149" s="3" t="str">
        <f t="shared" si="27"/>
        <v/>
      </c>
      <c r="AN149" s="3" t="str">
        <f>IF($A149="","",IF((AND($A149="ADD",OR(AM149="",AM149="Neither"))),"3",(_xlfn.XLOOKUP(AM149,ud_replacement_status[lookupValue],ud_replacement_status[lookupKey],""))))</f>
        <v/>
      </c>
      <c r="AO149" s="3" t="str">
        <f t="shared" si="28"/>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9"/>
        <v/>
      </c>
      <c r="AU149" s="3" t="str">
        <f>IF($A149="","",IF((AND($A149="ADD",OR(AT149="",AT149="Queenstown-Lakes District Council"))),"70",(_xlfn.XLOOKUP(AT149,ud_organisation_owner[lookupValue],ud_organisation_owner[lookupKey],""))))</f>
        <v/>
      </c>
      <c r="AV149" s="3" t="str">
        <f t="shared" si="30"/>
        <v/>
      </c>
      <c r="AW149" s="3" t="str">
        <f>IF($A149="","",IF((AND($A149="ADD",OR(AV149="",AV149="Queenstown-Lakes District Council"))),"70",(_xlfn.XLOOKUP(AV149,ud_organisation_owner[lookupValue],ud_organisation_owner[lookupKey],""))))</f>
        <v/>
      </c>
      <c r="AX149" s="3" t="str">
        <f t="shared" si="31"/>
        <v/>
      </c>
      <c r="AY149" s="3" t="str">
        <f>IF($A149="","",IF((AND($A149="ADD",OR(AX149="",AX149="Local Authority"))),"17",(_xlfn.XLOOKUP(AX149,ud_sub_organisation[lookupValue],ud_sub_organisation[lookupKey],""))))</f>
        <v/>
      </c>
      <c r="AZ149" s="3" t="str">
        <f t="shared" si="32"/>
        <v/>
      </c>
      <c r="BA149" s="3" t="str">
        <f>IF($A149="","",IF((AND($A149="ADD",OR(AZ149="",AZ149="Vested Assets"))),"12",(_xlfn.XLOOKUP(AZ149,ud_work_category[lookupValue],ud_work_category[lookupKey],""))))</f>
        <v/>
      </c>
      <c r="BB149" s="8"/>
      <c r="BC149" s="2" t="str">
        <f t="shared" si="33"/>
        <v/>
      </c>
      <c r="BD149" s="3" t="str">
        <f t="shared" si="34"/>
        <v/>
      </c>
      <c r="BE149" s="3" t="str">
        <f>IF($A149="","",IF((AND($A149="ADD",OR(BD149="",BD149="Excellent"))),"1",(_xlfn.XLOOKUP(BD149,condition[lookupValue],condition[lookupKey],""))))</f>
        <v/>
      </c>
      <c r="BF149" s="7" t="str">
        <f t="shared" si="35"/>
        <v/>
      </c>
      <c r="BG149" s="9"/>
    </row>
    <row r="150" spans="2:5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X150" s="3" t="str">
        <f>IF($A150="ADD",IF(NOT(ISBLANK(W150)),_xlfn.XLOOKUP(W150,ud_actual_estimate[lookupValue],ud_actual_estimate[lookupKey],"ERROR"),""), "")</f>
        <v/>
      </c>
      <c r="AB150" s="3" t="str">
        <f>IF($A150="ADD",IF(NOT(ISBLANK(AA150)),_xlfn.XLOOKUP(AA150,ud_planting_medium[lookupValue],ud_planting_medium[lookupKey],"ERROR"),""), "")</f>
        <v/>
      </c>
      <c r="AK150" s="7"/>
      <c r="AL150" s="4"/>
      <c r="AM150" s="3" t="str">
        <f t="shared" si="27"/>
        <v/>
      </c>
      <c r="AN150" s="3" t="str">
        <f>IF($A150="","",IF((AND($A150="ADD",OR(AM150="",AM150="Neither"))),"3",(_xlfn.XLOOKUP(AM150,ud_replacement_status[lookupValue],ud_replacement_status[lookupKey],""))))</f>
        <v/>
      </c>
      <c r="AO150" s="3" t="str">
        <f t="shared" si="28"/>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9"/>
        <v/>
      </c>
      <c r="AU150" s="3" t="str">
        <f>IF($A150="","",IF((AND($A150="ADD",OR(AT150="",AT150="Queenstown-Lakes District Council"))),"70",(_xlfn.XLOOKUP(AT150,ud_organisation_owner[lookupValue],ud_organisation_owner[lookupKey],""))))</f>
        <v/>
      </c>
      <c r="AV150" s="3" t="str">
        <f t="shared" si="30"/>
        <v/>
      </c>
      <c r="AW150" s="3" t="str">
        <f>IF($A150="","",IF((AND($A150="ADD",OR(AV150="",AV150="Queenstown-Lakes District Council"))),"70",(_xlfn.XLOOKUP(AV150,ud_organisation_owner[lookupValue],ud_organisation_owner[lookupKey],""))))</f>
        <v/>
      </c>
      <c r="AX150" s="3" t="str">
        <f t="shared" si="31"/>
        <v/>
      </c>
      <c r="AY150" s="3" t="str">
        <f>IF($A150="","",IF((AND($A150="ADD",OR(AX150="",AX150="Local Authority"))),"17",(_xlfn.XLOOKUP(AX150,ud_sub_organisation[lookupValue],ud_sub_organisation[lookupKey],""))))</f>
        <v/>
      </c>
      <c r="AZ150" s="3" t="str">
        <f t="shared" si="32"/>
        <v/>
      </c>
      <c r="BA150" s="3" t="str">
        <f>IF($A150="","",IF((AND($A150="ADD",OR(AZ150="",AZ150="Vested Assets"))),"12",(_xlfn.XLOOKUP(AZ150,ud_work_category[lookupValue],ud_work_category[lookupKey],""))))</f>
        <v/>
      </c>
      <c r="BB150" s="8"/>
      <c r="BC150" s="2" t="str">
        <f t="shared" si="33"/>
        <v/>
      </c>
      <c r="BD150" s="3" t="str">
        <f t="shared" si="34"/>
        <v/>
      </c>
      <c r="BE150" s="3" t="str">
        <f>IF($A150="","",IF((AND($A150="ADD",OR(BD150="",BD150="Excellent"))),"1",(_xlfn.XLOOKUP(BD150,condition[lookupValue],condition[lookupKey],""))))</f>
        <v/>
      </c>
      <c r="BF150" s="7" t="str">
        <f t="shared" si="35"/>
        <v/>
      </c>
      <c r="BG150" s="9"/>
    </row>
    <row r="151" spans="2:5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X151" s="3" t="str">
        <f>IF($A151="ADD",IF(NOT(ISBLANK(W151)),_xlfn.XLOOKUP(W151,ud_actual_estimate[lookupValue],ud_actual_estimate[lookupKey],"ERROR"),""), "")</f>
        <v/>
      </c>
      <c r="AB151" s="3" t="str">
        <f>IF($A151="ADD",IF(NOT(ISBLANK(AA151)),_xlfn.XLOOKUP(AA151,ud_planting_medium[lookupValue],ud_planting_medium[lookupKey],"ERROR"),""), "")</f>
        <v/>
      </c>
      <c r="AK151" s="7"/>
      <c r="AL151" s="4"/>
      <c r="AM151" s="3" t="str">
        <f t="shared" si="27"/>
        <v/>
      </c>
      <c r="AN151" s="3" t="str">
        <f>IF($A151="","",IF((AND($A151="ADD",OR(AM151="",AM151="Neither"))),"3",(_xlfn.XLOOKUP(AM151,ud_replacement_status[lookupValue],ud_replacement_status[lookupKey],""))))</f>
        <v/>
      </c>
      <c r="AO151" s="3" t="str">
        <f t="shared" si="28"/>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9"/>
        <v/>
      </c>
      <c r="AU151" s="3" t="str">
        <f>IF($A151="","",IF((AND($A151="ADD",OR(AT151="",AT151="Queenstown-Lakes District Council"))),"70",(_xlfn.XLOOKUP(AT151,ud_organisation_owner[lookupValue],ud_organisation_owner[lookupKey],""))))</f>
        <v/>
      </c>
      <c r="AV151" s="3" t="str">
        <f t="shared" si="30"/>
        <v/>
      </c>
      <c r="AW151" s="3" t="str">
        <f>IF($A151="","",IF((AND($A151="ADD",OR(AV151="",AV151="Queenstown-Lakes District Council"))),"70",(_xlfn.XLOOKUP(AV151,ud_organisation_owner[lookupValue],ud_organisation_owner[lookupKey],""))))</f>
        <v/>
      </c>
      <c r="AX151" s="3" t="str">
        <f t="shared" si="31"/>
        <v/>
      </c>
      <c r="AY151" s="3" t="str">
        <f>IF($A151="","",IF((AND($A151="ADD",OR(AX151="",AX151="Local Authority"))),"17",(_xlfn.XLOOKUP(AX151,ud_sub_organisation[lookupValue],ud_sub_organisation[lookupKey],""))))</f>
        <v/>
      </c>
      <c r="AZ151" s="3" t="str">
        <f t="shared" si="32"/>
        <v/>
      </c>
      <c r="BA151" s="3" t="str">
        <f>IF($A151="","",IF((AND($A151="ADD",OR(AZ151="",AZ151="Vested Assets"))),"12",(_xlfn.XLOOKUP(AZ151,ud_work_category[lookupValue],ud_work_category[lookupKey],""))))</f>
        <v/>
      </c>
      <c r="BB151" s="8"/>
      <c r="BC151" s="2" t="str">
        <f t="shared" si="33"/>
        <v/>
      </c>
      <c r="BD151" s="3" t="str">
        <f t="shared" si="34"/>
        <v/>
      </c>
      <c r="BE151" s="3" t="str">
        <f>IF($A151="","",IF((AND($A151="ADD",OR(BD151="",BD151="Excellent"))),"1",(_xlfn.XLOOKUP(BD151,condition[lookupValue],condition[lookupKey],""))))</f>
        <v/>
      </c>
      <c r="BF151" s="7" t="str">
        <f t="shared" si="35"/>
        <v/>
      </c>
      <c r="BG151" s="9"/>
    </row>
    <row r="152" spans="2:5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X152" s="3" t="str">
        <f>IF($A152="ADD",IF(NOT(ISBLANK(W152)),_xlfn.XLOOKUP(W152,ud_actual_estimate[lookupValue],ud_actual_estimate[lookupKey],"ERROR"),""), "")</f>
        <v/>
      </c>
      <c r="AB152" s="3" t="str">
        <f>IF($A152="ADD",IF(NOT(ISBLANK(AA152)),_xlfn.XLOOKUP(AA152,ud_planting_medium[lookupValue],ud_planting_medium[lookupKey],"ERROR"),""), "")</f>
        <v/>
      </c>
      <c r="AK152" s="7"/>
      <c r="AL152" s="4"/>
      <c r="AM152" s="3" t="str">
        <f t="shared" si="27"/>
        <v/>
      </c>
      <c r="AN152" s="3" t="str">
        <f>IF($A152="","",IF((AND($A152="ADD",OR(AM152="",AM152="Neither"))),"3",(_xlfn.XLOOKUP(AM152,ud_replacement_status[lookupValue],ud_replacement_status[lookupKey],""))))</f>
        <v/>
      </c>
      <c r="AO152" s="3" t="str">
        <f t="shared" si="28"/>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9"/>
        <v/>
      </c>
      <c r="AU152" s="3" t="str">
        <f>IF($A152="","",IF((AND($A152="ADD",OR(AT152="",AT152="Queenstown-Lakes District Council"))),"70",(_xlfn.XLOOKUP(AT152,ud_organisation_owner[lookupValue],ud_organisation_owner[lookupKey],""))))</f>
        <v/>
      </c>
      <c r="AV152" s="3" t="str">
        <f t="shared" si="30"/>
        <v/>
      </c>
      <c r="AW152" s="3" t="str">
        <f>IF($A152="","",IF((AND($A152="ADD",OR(AV152="",AV152="Queenstown-Lakes District Council"))),"70",(_xlfn.XLOOKUP(AV152,ud_organisation_owner[lookupValue],ud_organisation_owner[lookupKey],""))))</f>
        <v/>
      </c>
      <c r="AX152" s="3" t="str">
        <f t="shared" si="31"/>
        <v/>
      </c>
      <c r="AY152" s="3" t="str">
        <f>IF($A152="","",IF((AND($A152="ADD",OR(AX152="",AX152="Local Authority"))),"17",(_xlfn.XLOOKUP(AX152,ud_sub_organisation[lookupValue],ud_sub_organisation[lookupKey],""))))</f>
        <v/>
      </c>
      <c r="AZ152" s="3" t="str">
        <f t="shared" si="32"/>
        <v/>
      </c>
      <c r="BA152" s="3" t="str">
        <f>IF($A152="","",IF((AND($A152="ADD",OR(AZ152="",AZ152="Vested Assets"))),"12",(_xlfn.XLOOKUP(AZ152,ud_work_category[lookupValue],ud_work_category[lookupKey],""))))</f>
        <v/>
      </c>
      <c r="BB152" s="8"/>
      <c r="BC152" s="2" t="str">
        <f t="shared" si="33"/>
        <v/>
      </c>
      <c r="BD152" s="3" t="str">
        <f t="shared" si="34"/>
        <v/>
      </c>
      <c r="BE152" s="3" t="str">
        <f>IF($A152="","",IF((AND($A152="ADD",OR(BD152="",BD152="Excellent"))),"1",(_xlfn.XLOOKUP(BD152,condition[lookupValue],condition[lookupKey],""))))</f>
        <v/>
      </c>
      <c r="BF152" s="7" t="str">
        <f t="shared" si="35"/>
        <v/>
      </c>
      <c r="BG152" s="9"/>
    </row>
    <row r="153" spans="2:5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X153" s="3" t="str">
        <f>IF($A153="ADD",IF(NOT(ISBLANK(W153)),_xlfn.XLOOKUP(W153,ud_actual_estimate[lookupValue],ud_actual_estimate[lookupKey],"ERROR"),""), "")</f>
        <v/>
      </c>
      <c r="AB153" s="3" t="str">
        <f>IF($A153="ADD",IF(NOT(ISBLANK(AA153)),_xlfn.XLOOKUP(AA153,ud_planting_medium[lookupValue],ud_planting_medium[lookupKey],"ERROR"),""), "")</f>
        <v/>
      </c>
      <c r="AK153" s="7"/>
      <c r="AL153" s="4"/>
      <c r="AM153" s="3" t="str">
        <f t="shared" si="27"/>
        <v/>
      </c>
      <c r="AN153" s="3" t="str">
        <f>IF($A153="","",IF((AND($A153="ADD",OR(AM153="",AM153="Neither"))),"3",(_xlfn.XLOOKUP(AM153,ud_replacement_status[lookupValue],ud_replacement_status[lookupKey],""))))</f>
        <v/>
      </c>
      <c r="AO153" s="3" t="str">
        <f t="shared" si="28"/>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9"/>
        <v/>
      </c>
      <c r="AU153" s="3" t="str">
        <f>IF($A153="","",IF((AND($A153="ADD",OR(AT153="",AT153="Queenstown-Lakes District Council"))),"70",(_xlfn.XLOOKUP(AT153,ud_organisation_owner[lookupValue],ud_organisation_owner[lookupKey],""))))</f>
        <v/>
      </c>
      <c r="AV153" s="3" t="str">
        <f t="shared" si="30"/>
        <v/>
      </c>
      <c r="AW153" s="3" t="str">
        <f>IF($A153="","",IF((AND($A153="ADD",OR(AV153="",AV153="Queenstown-Lakes District Council"))),"70",(_xlfn.XLOOKUP(AV153,ud_organisation_owner[lookupValue],ud_organisation_owner[lookupKey],""))))</f>
        <v/>
      </c>
      <c r="AX153" s="3" t="str">
        <f t="shared" si="31"/>
        <v/>
      </c>
      <c r="AY153" s="3" t="str">
        <f>IF($A153="","",IF((AND($A153="ADD",OR(AX153="",AX153="Local Authority"))),"17",(_xlfn.XLOOKUP(AX153,ud_sub_organisation[lookupValue],ud_sub_organisation[lookupKey],""))))</f>
        <v/>
      </c>
      <c r="AZ153" s="3" t="str">
        <f t="shared" si="32"/>
        <v/>
      </c>
      <c r="BA153" s="3" t="str">
        <f>IF($A153="","",IF((AND($A153="ADD",OR(AZ153="",AZ153="Vested Assets"))),"12",(_xlfn.XLOOKUP(AZ153,ud_work_category[lookupValue],ud_work_category[lookupKey],""))))</f>
        <v/>
      </c>
      <c r="BB153" s="8"/>
      <c r="BC153" s="2" t="str">
        <f t="shared" si="33"/>
        <v/>
      </c>
      <c r="BD153" s="3" t="str">
        <f t="shared" si="34"/>
        <v/>
      </c>
      <c r="BE153" s="3" t="str">
        <f>IF($A153="","",IF((AND($A153="ADD",OR(BD153="",BD153="Excellent"))),"1",(_xlfn.XLOOKUP(BD153,condition[lookupValue],condition[lookupKey],""))))</f>
        <v/>
      </c>
      <c r="BF153" s="7" t="str">
        <f t="shared" si="35"/>
        <v/>
      </c>
      <c r="BG153" s="9"/>
    </row>
    <row r="154" spans="2:5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X154" s="3" t="str">
        <f>IF($A154="ADD",IF(NOT(ISBLANK(W154)),_xlfn.XLOOKUP(W154,ud_actual_estimate[lookupValue],ud_actual_estimate[lookupKey],"ERROR"),""), "")</f>
        <v/>
      </c>
      <c r="AB154" s="3" t="str">
        <f>IF($A154="ADD",IF(NOT(ISBLANK(AA154)),_xlfn.XLOOKUP(AA154,ud_planting_medium[lookupValue],ud_planting_medium[lookupKey],"ERROR"),""), "")</f>
        <v/>
      </c>
      <c r="AK154" s="7"/>
      <c r="AL154" s="4"/>
      <c r="AM154" s="3" t="str">
        <f t="shared" si="27"/>
        <v/>
      </c>
      <c r="AN154" s="3" t="str">
        <f>IF($A154="","",IF((AND($A154="ADD",OR(AM154="",AM154="Neither"))),"3",(_xlfn.XLOOKUP(AM154,ud_replacement_status[lookupValue],ud_replacement_status[lookupKey],""))))</f>
        <v/>
      </c>
      <c r="AO154" s="3" t="str">
        <f t="shared" si="28"/>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9"/>
        <v/>
      </c>
      <c r="AU154" s="3" t="str">
        <f>IF($A154="","",IF((AND($A154="ADD",OR(AT154="",AT154="Queenstown-Lakes District Council"))),"70",(_xlfn.XLOOKUP(AT154,ud_organisation_owner[lookupValue],ud_organisation_owner[lookupKey],""))))</f>
        <v/>
      </c>
      <c r="AV154" s="3" t="str">
        <f t="shared" si="30"/>
        <v/>
      </c>
      <c r="AW154" s="3" t="str">
        <f>IF($A154="","",IF((AND($A154="ADD",OR(AV154="",AV154="Queenstown-Lakes District Council"))),"70",(_xlfn.XLOOKUP(AV154,ud_organisation_owner[lookupValue],ud_organisation_owner[lookupKey],""))))</f>
        <v/>
      </c>
      <c r="AX154" s="3" t="str">
        <f t="shared" si="31"/>
        <v/>
      </c>
      <c r="AY154" s="3" t="str">
        <f>IF($A154="","",IF((AND($A154="ADD",OR(AX154="",AX154="Local Authority"))),"17",(_xlfn.XLOOKUP(AX154,ud_sub_organisation[lookupValue],ud_sub_organisation[lookupKey],""))))</f>
        <v/>
      </c>
      <c r="AZ154" s="3" t="str">
        <f t="shared" si="32"/>
        <v/>
      </c>
      <c r="BA154" s="3" t="str">
        <f>IF($A154="","",IF((AND($A154="ADD",OR(AZ154="",AZ154="Vested Assets"))),"12",(_xlfn.XLOOKUP(AZ154,ud_work_category[lookupValue],ud_work_category[lookupKey],""))))</f>
        <v/>
      </c>
      <c r="BB154" s="8"/>
      <c r="BC154" s="2" t="str">
        <f t="shared" si="33"/>
        <v/>
      </c>
      <c r="BD154" s="3" t="str">
        <f t="shared" si="34"/>
        <v/>
      </c>
      <c r="BE154" s="3" t="str">
        <f>IF($A154="","",IF((AND($A154="ADD",OR(BD154="",BD154="Excellent"))),"1",(_xlfn.XLOOKUP(BD154,condition[lookupValue],condition[lookupKey],""))))</f>
        <v/>
      </c>
      <c r="BF154" s="7" t="str">
        <f t="shared" si="35"/>
        <v/>
      </c>
      <c r="BG154" s="9"/>
    </row>
    <row r="155" spans="2:5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X155" s="3" t="str">
        <f>IF($A155="ADD",IF(NOT(ISBLANK(W155)),_xlfn.XLOOKUP(W155,ud_actual_estimate[lookupValue],ud_actual_estimate[lookupKey],"ERROR"),""), "")</f>
        <v/>
      </c>
      <c r="AB155" s="3" t="str">
        <f>IF($A155="ADD",IF(NOT(ISBLANK(AA155)),_xlfn.XLOOKUP(AA155,ud_planting_medium[lookupValue],ud_planting_medium[lookupKey],"ERROR"),""), "")</f>
        <v/>
      </c>
      <c r="AK155" s="7"/>
      <c r="AL155" s="4"/>
      <c r="AM155" s="3" t="str">
        <f t="shared" si="27"/>
        <v/>
      </c>
      <c r="AN155" s="3" t="str">
        <f>IF($A155="","",IF((AND($A155="ADD",OR(AM155="",AM155="Neither"))),"3",(_xlfn.XLOOKUP(AM155,ud_replacement_status[lookupValue],ud_replacement_status[lookupKey],""))))</f>
        <v/>
      </c>
      <c r="AO155" s="3" t="str">
        <f t="shared" si="28"/>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9"/>
        <v/>
      </c>
      <c r="AU155" s="3" t="str">
        <f>IF($A155="","",IF((AND($A155="ADD",OR(AT155="",AT155="Queenstown-Lakes District Council"))),"70",(_xlfn.XLOOKUP(AT155,ud_organisation_owner[lookupValue],ud_organisation_owner[lookupKey],""))))</f>
        <v/>
      </c>
      <c r="AV155" s="3" t="str">
        <f t="shared" si="30"/>
        <v/>
      </c>
      <c r="AW155" s="3" t="str">
        <f>IF($A155="","",IF((AND($A155="ADD",OR(AV155="",AV155="Queenstown-Lakes District Council"))),"70",(_xlfn.XLOOKUP(AV155,ud_organisation_owner[lookupValue],ud_organisation_owner[lookupKey],""))))</f>
        <v/>
      </c>
      <c r="AX155" s="3" t="str">
        <f t="shared" si="31"/>
        <v/>
      </c>
      <c r="AY155" s="3" t="str">
        <f>IF($A155="","",IF((AND($A155="ADD",OR(AX155="",AX155="Local Authority"))),"17",(_xlfn.XLOOKUP(AX155,ud_sub_organisation[lookupValue],ud_sub_organisation[lookupKey],""))))</f>
        <v/>
      </c>
      <c r="AZ155" s="3" t="str">
        <f t="shared" si="32"/>
        <v/>
      </c>
      <c r="BA155" s="3" t="str">
        <f>IF($A155="","",IF((AND($A155="ADD",OR(AZ155="",AZ155="Vested Assets"))),"12",(_xlfn.XLOOKUP(AZ155,ud_work_category[lookupValue],ud_work_category[lookupKey],""))))</f>
        <v/>
      </c>
      <c r="BB155" s="8"/>
      <c r="BC155" s="2" t="str">
        <f t="shared" si="33"/>
        <v/>
      </c>
      <c r="BD155" s="3" t="str">
        <f t="shared" si="34"/>
        <v/>
      </c>
      <c r="BE155" s="3" t="str">
        <f>IF($A155="","",IF((AND($A155="ADD",OR(BD155="",BD155="Excellent"))),"1",(_xlfn.XLOOKUP(BD155,condition[lookupValue],condition[lookupKey],""))))</f>
        <v/>
      </c>
      <c r="BF155" s="7" t="str">
        <f t="shared" si="35"/>
        <v/>
      </c>
      <c r="BG155" s="9"/>
    </row>
    <row r="156" spans="2:5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X156" s="3" t="str">
        <f>IF($A156="ADD",IF(NOT(ISBLANK(W156)),_xlfn.XLOOKUP(W156,ud_actual_estimate[lookupValue],ud_actual_estimate[lookupKey],"ERROR"),""), "")</f>
        <v/>
      </c>
      <c r="AB156" s="3" t="str">
        <f>IF($A156="ADD",IF(NOT(ISBLANK(AA156)),_xlfn.XLOOKUP(AA156,ud_planting_medium[lookupValue],ud_planting_medium[lookupKey],"ERROR"),""), "")</f>
        <v/>
      </c>
      <c r="AK156" s="7"/>
      <c r="AL156" s="4"/>
      <c r="AM156" s="3" t="str">
        <f t="shared" si="27"/>
        <v/>
      </c>
      <c r="AN156" s="3" t="str">
        <f>IF($A156="","",IF((AND($A156="ADD",OR(AM156="",AM156="Neither"))),"3",(_xlfn.XLOOKUP(AM156,ud_replacement_status[lookupValue],ud_replacement_status[lookupKey],""))))</f>
        <v/>
      </c>
      <c r="AO156" s="3" t="str">
        <f t="shared" si="28"/>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9"/>
        <v/>
      </c>
      <c r="AU156" s="3" t="str">
        <f>IF($A156="","",IF((AND($A156="ADD",OR(AT156="",AT156="Queenstown-Lakes District Council"))),"70",(_xlfn.XLOOKUP(AT156,ud_organisation_owner[lookupValue],ud_organisation_owner[lookupKey],""))))</f>
        <v/>
      </c>
      <c r="AV156" s="3" t="str">
        <f t="shared" si="30"/>
        <v/>
      </c>
      <c r="AW156" s="3" t="str">
        <f>IF($A156="","",IF((AND($A156="ADD",OR(AV156="",AV156="Queenstown-Lakes District Council"))),"70",(_xlfn.XLOOKUP(AV156,ud_organisation_owner[lookupValue],ud_organisation_owner[lookupKey],""))))</f>
        <v/>
      </c>
      <c r="AX156" s="3" t="str">
        <f t="shared" si="31"/>
        <v/>
      </c>
      <c r="AY156" s="3" t="str">
        <f>IF($A156="","",IF((AND($A156="ADD",OR(AX156="",AX156="Local Authority"))),"17",(_xlfn.XLOOKUP(AX156,ud_sub_organisation[lookupValue],ud_sub_organisation[lookupKey],""))))</f>
        <v/>
      </c>
      <c r="AZ156" s="3" t="str">
        <f t="shared" si="32"/>
        <v/>
      </c>
      <c r="BA156" s="3" t="str">
        <f>IF($A156="","",IF((AND($A156="ADD",OR(AZ156="",AZ156="Vested Assets"))),"12",(_xlfn.XLOOKUP(AZ156,ud_work_category[lookupValue],ud_work_category[lookupKey],""))))</f>
        <v/>
      </c>
      <c r="BB156" s="8"/>
      <c r="BC156" s="2" t="str">
        <f t="shared" si="33"/>
        <v/>
      </c>
      <c r="BD156" s="3" t="str">
        <f t="shared" si="34"/>
        <v/>
      </c>
      <c r="BE156" s="3" t="str">
        <f>IF($A156="","",IF((AND($A156="ADD",OR(BD156="",BD156="Excellent"))),"1",(_xlfn.XLOOKUP(BD156,condition[lookupValue],condition[lookupKey],""))))</f>
        <v/>
      </c>
      <c r="BF156" s="7" t="str">
        <f t="shared" si="35"/>
        <v/>
      </c>
      <c r="BG156" s="9"/>
    </row>
    <row r="157" spans="2:5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X157" s="3" t="str">
        <f>IF($A157="ADD",IF(NOT(ISBLANK(W157)),_xlfn.XLOOKUP(W157,ud_actual_estimate[lookupValue],ud_actual_estimate[lookupKey],"ERROR"),""), "")</f>
        <v/>
      </c>
      <c r="AB157" s="3" t="str">
        <f>IF($A157="ADD",IF(NOT(ISBLANK(AA157)),_xlfn.XLOOKUP(AA157,ud_planting_medium[lookupValue],ud_planting_medium[lookupKey],"ERROR"),""), "")</f>
        <v/>
      </c>
      <c r="AK157" s="7"/>
      <c r="AL157" s="4"/>
      <c r="AM157" s="3" t="str">
        <f t="shared" si="27"/>
        <v/>
      </c>
      <c r="AN157" s="3" t="str">
        <f>IF($A157="","",IF((AND($A157="ADD",OR(AM157="",AM157="Neither"))),"3",(_xlfn.XLOOKUP(AM157,ud_replacement_status[lookupValue],ud_replacement_status[lookupKey],""))))</f>
        <v/>
      </c>
      <c r="AO157" s="3" t="str">
        <f t="shared" si="28"/>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9"/>
        <v/>
      </c>
      <c r="AU157" s="3" t="str">
        <f>IF($A157="","",IF((AND($A157="ADD",OR(AT157="",AT157="Queenstown-Lakes District Council"))),"70",(_xlfn.XLOOKUP(AT157,ud_organisation_owner[lookupValue],ud_organisation_owner[lookupKey],""))))</f>
        <v/>
      </c>
      <c r="AV157" s="3" t="str">
        <f t="shared" si="30"/>
        <v/>
      </c>
      <c r="AW157" s="3" t="str">
        <f>IF($A157="","",IF((AND($A157="ADD",OR(AV157="",AV157="Queenstown-Lakes District Council"))),"70",(_xlfn.XLOOKUP(AV157,ud_organisation_owner[lookupValue],ud_organisation_owner[lookupKey],""))))</f>
        <v/>
      </c>
      <c r="AX157" s="3" t="str">
        <f t="shared" si="31"/>
        <v/>
      </c>
      <c r="AY157" s="3" t="str">
        <f>IF($A157="","",IF((AND($A157="ADD",OR(AX157="",AX157="Local Authority"))),"17",(_xlfn.XLOOKUP(AX157,ud_sub_organisation[lookupValue],ud_sub_organisation[lookupKey],""))))</f>
        <v/>
      </c>
      <c r="AZ157" s="3" t="str">
        <f t="shared" si="32"/>
        <v/>
      </c>
      <c r="BA157" s="3" t="str">
        <f>IF($A157="","",IF((AND($A157="ADD",OR(AZ157="",AZ157="Vested Assets"))),"12",(_xlfn.XLOOKUP(AZ157,ud_work_category[lookupValue],ud_work_category[lookupKey],""))))</f>
        <v/>
      </c>
      <c r="BB157" s="8"/>
      <c r="BC157" s="2" t="str">
        <f t="shared" si="33"/>
        <v/>
      </c>
      <c r="BD157" s="3" t="str">
        <f t="shared" si="34"/>
        <v/>
      </c>
      <c r="BE157" s="3" t="str">
        <f>IF($A157="","",IF((AND($A157="ADD",OR(BD157="",BD157="Excellent"))),"1",(_xlfn.XLOOKUP(BD157,condition[lookupValue],condition[lookupKey],""))))</f>
        <v/>
      </c>
      <c r="BF157" s="7" t="str">
        <f t="shared" si="35"/>
        <v/>
      </c>
      <c r="BG157" s="9"/>
    </row>
    <row r="158" spans="2:5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X158" s="3" t="str">
        <f>IF($A158="ADD",IF(NOT(ISBLANK(W158)),_xlfn.XLOOKUP(W158,ud_actual_estimate[lookupValue],ud_actual_estimate[lookupKey],"ERROR"),""), "")</f>
        <v/>
      </c>
      <c r="AB158" s="3" t="str">
        <f>IF($A158="ADD",IF(NOT(ISBLANK(AA158)),_xlfn.XLOOKUP(AA158,ud_planting_medium[lookupValue],ud_planting_medium[lookupKey],"ERROR"),""), "")</f>
        <v/>
      </c>
      <c r="AK158" s="7"/>
      <c r="AL158" s="4"/>
      <c r="AM158" s="3" t="str">
        <f t="shared" si="27"/>
        <v/>
      </c>
      <c r="AN158" s="3" t="str">
        <f>IF($A158="","",IF((AND($A158="ADD",OR(AM158="",AM158="Neither"))),"3",(_xlfn.XLOOKUP(AM158,ud_replacement_status[lookupValue],ud_replacement_status[lookupKey],""))))</f>
        <v/>
      </c>
      <c r="AO158" s="3" t="str">
        <f t="shared" si="28"/>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9"/>
        <v/>
      </c>
      <c r="AU158" s="3" t="str">
        <f>IF($A158="","",IF((AND($A158="ADD",OR(AT158="",AT158="Queenstown-Lakes District Council"))),"70",(_xlfn.XLOOKUP(AT158,ud_organisation_owner[lookupValue],ud_organisation_owner[lookupKey],""))))</f>
        <v/>
      </c>
      <c r="AV158" s="3" t="str">
        <f t="shared" si="30"/>
        <v/>
      </c>
      <c r="AW158" s="3" t="str">
        <f>IF($A158="","",IF((AND($A158="ADD",OR(AV158="",AV158="Queenstown-Lakes District Council"))),"70",(_xlfn.XLOOKUP(AV158,ud_organisation_owner[lookupValue],ud_organisation_owner[lookupKey],""))))</f>
        <v/>
      </c>
      <c r="AX158" s="3" t="str">
        <f t="shared" si="31"/>
        <v/>
      </c>
      <c r="AY158" s="3" t="str">
        <f>IF($A158="","",IF((AND($A158="ADD",OR(AX158="",AX158="Local Authority"))),"17",(_xlfn.XLOOKUP(AX158,ud_sub_organisation[lookupValue],ud_sub_organisation[lookupKey],""))))</f>
        <v/>
      </c>
      <c r="AZ158" s="3" t="str">
        <f t="shared" si="32"/>
        <v/>
      </c>
      <c r="BA158" s="3" t="str">
        <f>IF($A158="","",IF((AND($A158="ADD",OR(AZ158="",AZ158="Vested Assets"))),"12",(_xlfn.XLOOKUP(AZ158,ud_work_category[lookupValue],ud_work_category[lookupKey],""))))</f>
        <v/>
      </c>
      <c r="BB158" s="8"/>
      <c r="BC158" s="2" t="str">
        <f t="shared" si="33"/>
        <v/>
      </c>
      <c r="BD158" s="3" t="str">
        <f t="shared" si="34"/>
        <v/>
      </c>
      <c r="BE158" s="3" t="str">
        <f>IF($A158="","",IF((AND($A158="ADD",OR(BD158="",BD158="Excellent"))),"1",(_xlfn.XLOOKUP(BD158,condition[lookupValue],condition[lookupKey],""))))</f>
        <v/>
      </c>
      <c r="BF158" s="7" t="str">
        <f t="shared" si="35"/>
        <v/>
      </c>
      <c r="BG158" s="9"/>
    </row>
    <row r="159" spans="2:5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X159" s="3" t="str">
        <f>IF($A159="ADD",IF(NOT(ISBLANK(W159)),_xlfn.XLOOKUP(W159,ud_actual_estimate[lookupValue],ud_actual_estimate[lookupKey],"ERROR"),""), "")</f>
        <v/>
      </c>
      <c r="AB159" s="3" t="str">
        <f>IF($A159="ADD",IF(NOT(ISBLANK(AA159)),_xlfn.XLOOKUP(AA159,ud_planting_medium[lookupValue],ud_planting_medium[lookupKey],"ERROR"),""), "")</f>
        <v/>
      </c>
      <c r="AK159" s="7"/>
      <c r="AL159" s="4"/>
      <c r="AM159" s="3" t="str">
        <f t="shared" si="27"/>
        <v/>
      </c>
      <c r="AN159" s="3" t="str">
        <f>IF($A159="","",IF((AND($A159="ADD",OR(AM159="",AM159="Neither"))),"3",(_xlfn.XLOOKUP(AM159,ud_replacement_status[lookupValue],ud_replacement_status[lookupKey],""))))</f>
        <v/>
      </c>
      <c r="AO159" s="3" t="str">
        <f t="shared" si="28"/>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9"/>
        <v/>
      </c>
      <c r="AU159" s="3" t="str">
        <f>IF($A159="","",IF((AND($A159="ADD",OR(AT159="",AT159="Queenstown-Lakes District Council"))),"70",(_xlfn.XLOOKUP(AT159,ud_organisation_owner[lookupValue],ud_organisation_owner[lookupKey],""))))</f>
        <v/>
      </c>
      <c r="AV159" s="3" t="str">
        <f t="shared" si="30"/>
        <v/>
      </c>
      <c r="AW159" s="3" t="str">
        <f>IF($A159="","",IF((AND($A159="ADD",OR(AV159="",AV159="Queenstown-Lakes District Council"))),"70",(_xlfn.XLOOKUP(AV159,ud_organisation_owner[lookupValue],ud_organisation_owner[lookupKey],""))))</f>
        <v/>
      </c>
      <c r="AX159" s="3" t="str">
        <f t="shared" si="31"/>
        <v/>
      </c>
      <c r="AY159" s="3" t="str">
        <f>IF($A159="","",IF((AND($A159="ADD",OR(AX159="",AX159="Local Authority"))),"17",(_xlfn.XLOOKUP(AX159,ud_sub_organisation[lookupValue],ud_sub_organisation[lookupKey],""))))</f>
        <v/>
      </c>
      <c r="AZ159" s="3" t="str">
        <f t="shared" si="32"/>
        <v/>
      </c>
      <c r="BA159" s="3" t="str">
        <f>IF($A159="","",IF((AND($A159="ADD",OR(AZ159="",AZ159="Vested Assets"))),"12",(_xlfn.XLOOKUP(AZ159,ud_work_category[lookupValue],ud_work_category[lookupKey],""))))</f>
        <v/>
      </c>
      <c r="BB159" s="8"/>
      <c r="BC159" s="2" t="str">
        <f t="shared" si="33"/>
        <v/>
      </c>
      <c r="BD159" s="3" t="str">
        <f t="shared" si="34"/>
        <v/>
      </c>
      <c r="BE159" s="3" t="str">
        <f>IF($A159="","",IF((AND($A159="ADD",OR(BD159="",BD159="Excellent"))),"1",(_xlfn.XLOOKUP(BD159,condition[lookupValue],condition[lookupKey],""))))</f>
        <v/>
      </c>
      <c r="BF159" s="7" t="str">
        <f t="shared" si="35"/>
        <v/>
      </c>
      <c r="BG159" s="9"/>
    </row>
    <row r="160" spans="2:5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X160" s="3" t="str">
        <f>IF($A160="ADD",IF(NOT(ISBLANK(W160)),_xlfn.XLOOKUP(W160,ud_actual_estimate[lookupValue],ud_actual_estimate[lookupKey],"ERROR"),""), "")</f>
        <v/>
      </c>
      <c r="AB160" s="3" t="str">
        <f>IF($A160="ADD",IF(NOT(ISBLANK(AA160)),_xlfn.XLOOKUP(AA160,ud_planting_medium[lookupValue],ud_planting_medium[lookupKey],"ERROR"),""), "")</f>
        <v/>
      </c>
      <c r="AK160" s="7"/>
      <c r="AL160" s="4"/>
      <c r="AM160" s="3" t="str">
        <f t="shared" si="27"/>
        <v/>
      </c>
      <c r="AN160" s="3" t="str">
        <f>IF($A160="","",IF((AND($A160="ADD",OR(AM160="",AM160="Neither"))),"3",(_xlfn.XLOOKUP(AM160,ud_replacement_status[lookupValue],ud_replacement_status[lookupKey],""))))</f>
        <v/>
      </c>
      <c r="AO160" s="3" t="str">
        <f t="shared" si="28"/>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9"/>
        <v/>
      </c>
      <c r="AU160" s="3" t="str">
        <f>IF($A160="","",IF((AND($A160="ADD",OR(AT160="",AT160="Queenstown-Lakes District Council"))),"70",(_xlfn.XLOOKUP(AT160,ud_organisation_owner[lookupValue],ud_organisation_owner[lookupKey],""))))</f>
        <v/>
      </c>
      <c r="AV160" s="3" t="str">
        <f t="shared" si="30"/>
        <v/>
      </c>
      <c r="AW160" s="3" t="str">
        <f>IF($A160="","",IF((AND($A160="ADD",OR(AV160="",AV160="Queenstown-Lakes District Council"))),"70",(_xlfn.XLOOKUP(AV160,ud_organisation_owner[lookupValue],ud_organisation_owner[lookupKey],""))))</f>
        <v/>
      </c>
      <c r="AX160" s="3" t="str">
        <f t="shared" si="31"/>
        <v/>
      </c>
      <c r="AY160" s="3" t="str">
        <f>IF($A160="","",IF((AND($A160="ADD",OR(AX160="",AX160="Local Authority"))),"17",(_xlfn.XLOOKUP(AX160,ud_sub_organisation[lookupValue],ud_sub_organisation[lookupKey],""))))</f>
        <v/>
      </c>
      <c r="AZ160" s="3" t="str">
        <f t="shared" si="32"/>
        <v/>
      </c>
      <c r="BA160" s="3" t="str">
        <f>IF($A160="","",IF((AND($A160="ADD",OR(AZ160="",AZ160="Vested Assets"))),"12",(_xlfn.XLOOKUP(AZ160,ud_work_category[lookupValue],ud_work_category[lookupKey],""))))</f>
        <v/>
      </c>
      <c r="BB160" s="8"/>
      <c r="BC160" s="2" t="str">
        <f t="shared" si="33"/>
        <v/>
      </c>
      <c r="BD160" s="3" t="str">
        <f t="shared" si="34"/>
        <v/>
      </c>
      <c r="BE160" s="3" t="str">
        <f>IF($A160="","",IF((AND($A160="ADD",OR(BD160="",BD160="Excellent"))),"1",(_xlfn.XLOOKUP(BD160,condition[lookupValue],condition[lookupKey],""))))</f>
        <v/>
      </c>
      <c r="BF160" s="7" t="str">
        <f t="shared" si="35"/>
        <v/>
      </c>
      <c r="BG160" s="9"/>
    </row>
    <row r="161" spans="2:5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X161" s="3" t="str">
        <f>IF($A161="ADD",IF(NOT(ISBLANK(W161)),_xlfn.XLOOKUP(W161,ud_actual_estimate[lookupValue],ud_actual_estimate[lookupKey],"ERROR"),""), "")</f>
        <v/>
      </c>
      <c r="AB161" s="3" t="str">
        <f>IF($A161="ADD",IF(NOT(ISBLANK(AA161)),_xlfn.XLOOKUP(AA161,ud_planting_medium[lookupValue],ud_planting_medium[lookupKey],"ERROR"),""), "")</f>
        <v/>
      </c>
      <c r="AK161" s="7"/>
      <c r="AL161" s="4"/>
      <c r="AM161" s="3" t="str">
        <f t="shared" si="27"/>
        <v/>
      </c>
      <c r="AN161" s="3" t="str">
        <f>IF($A161="","",IF((AND($A161="ADD",OR(AM161="",AM161="Neither"))),"3",(_xlfn.XLOOKUP(AM161,ud_replacement_status[lookupValue],ud_replacement_status[lookupKey],""))))</f>
        <v/>
      </c>
      <c r="AO161" s="3" t="str">
        <f t="shared" si="28"/>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9"/>
        <v/>
      </c>
      <c r="AU161" s="3" t="str">
        <f>IF($A161="","",IF((AND($A161="ADD",OR(AT161="",AT161="Queenstown-Lakes District Council"))),"70",(_xlfn.XLOOKUP(AT161,ud_organisation_owner[lookupValue],ud_organisation_owner[lookupKey],""))))</f>
        <v/>
      </c>
      <c r="AV161" s="3" t="str">
        <f t="shared" si="30"/>
        <v/>
      </c>
      <c r="AW161" s="3" t="str">
        <f>IF($A161="","",IF((AND($A161="ADD",OR(AV161="",AV161="Queenstown-Lakes District Council"))),"70",(_xlfn.XLOOKUP(AV161,ud_organisation_owner[lookupValue],ud_organisation_owner[lookupKey],""))))</f>
        <v/>
      </c>
      <c r="AX161" s="3" t="str">
        <f t="shared" si="31"/>
        <v/>
      </c>
      <c r="AY161" s="3" t="str">
        <f>IF($A161="","",IF((AND($A161="ADD",OR(AX161="",AX161="Local Authority"))),"17",(_xlfn.XLOOKUP(AX161,ud_sub_organisation[lookupValue],ud_sub_organisation[lookupKey],""))))</f>
        <v/>
      </c>
      <c r="AZ161" s="3" t="str">
        <f t="shared" si="32"/>
        <v/>
      </c>
      <c r="BA161" s="3" t="str">
        <f>IF($A161="","",IF((AND($A161="ADD",OR(AZ161="",AZ161="Vested Assets"))),"12",(_xlfn.XLOOKUP(AZ161,ud_work_category[lookupValue],ud_work_category[lookupKey],""))))</f>
        <v/>
      </c>
      <c r="BB161" s="8"/>
      <c r="BC161" s="2" t="str">
        <f t="shared" si="33"/>
        <v/>
      </c>
      <c r="BD161" s="3" t="str">
        <f t="shared" si="34"/>
        <v/>
      </c>
      <c r="BE161" s="3" t="str">
        <f>IF($A161="","",IF((AND($A161="ADD",OR(BD161="",BD161="Excellent"))),"1",(_xlfn.XLOOKUP(BD161,condition[lookupValue],condition[lookupKey],""))))</f>
        <v/>
      </c>
      <c r="BF161" s="7" t="str">
        <f t="shared" si="35"/>
        <v/>
      </c>
      <c r="BG161" s="9"/>
    </row>
    <row r="162" spans="2:5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X162" s="3" t="str">
        <f>IF($A162="ADD",IF(NOT(ISBLANK(W162)),_xlfn.XLOOKUP(W162,ud_actual_estimate[lookupValue],ud_actual_estimate[lookupKey],"ERROR"),""), "")</f>
        <v/>
      </c>
      <c r="AB162" s="3" t="str">
        <f>IF($A162="ADD",IF(NOT(ISBLANK(AA162)),_xlfn.XLOOKUP(AA162,ud_planting_medium[lookupValue],ud_planting_medium[lookupKey],"ERROR"),""), "")</f>
        <v/>
      </c>
      <c r="AK162" s="7"/>
      <c r="AL162" s="4"/>
      <c r="AM162" s="3" t="str">
        <f t="shared" si="27"/>
        <v/>
      </c>
      <c r="AN162" s="3" t="str">
        <f>IF($A162="","",IF((AND($A162="ADD",OR(AM162="",AM162="Neither"))),"3",(_xlfn.XLOOKUP(AM162,ud_replacement_status[lookupValue],ud_replacement_status[lookupKey],""))))</f>
        <v/>
      </c>
      <c r="AO162" s="3" t="str">
        <f t="shared" si="28"/>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9"/>
        <v/>
      </c>
      <c r="AU162" s="3" t="str">
        <f>IF($A162="","",IF((AND($A162="ADD",OR(AT162="",AT162="Queenstown-Lakes District Council"))),"70",(_xlfn.XLOOKUP(AT162,ud_organisation_owner[lookupValue],ud_organisation_owner[lookupKey],""))))</f>
        <v/>
      </c>
      <c r="AV162" s="3" t="str">
        <f t="shared" si="30"/>
        <v/>
      </c>
      <c r="AW162" s="3" t="str">
        <f>IF($A162="","",IF((AND($A162="ADD",OR(AV162="",AV162="Queenstown-Lakes District Council"))),"70",(_xlfn.XLOOKUP(AV162,ud_organisation_owner[lookupValue],ud_organisation_owner[lookupKey],""))))</f>
        <v/>
      </c>
      <c r="AX162" s="3" t="str">
        <f t="shared" si="31"/>
        <v/>
      </c>
      <c r="AY162" s="3" t="str">
        <f>IF($A162="","",IF((AND($A162="ADD",OR(AX162="",AX162="Local Authority"))),"17",(_xlfn.XLOOKUP(AX162,ud_sub_organisation[lookupValue],ud_sub_organisation[lookupKey],""))))</f>
        <v/>
      </c>
      <c r="AZ162" s="3" t="str">
        <f t="shared" si="32"/>
        <v/>
      </c>
      <c r="BA162" s="3" t="str">
        <f>IF($A162="","",IF((AND($A162="ADD",OR(AZ162="",AZ162="Vested Assets"))),"12",(_xlfn.XLOOKUP(AZ162,ud_work_category[lookupValue],ud_work_category[lookupKey],""))))</f>
        <v/>
      </c>
      <c r="BB162" s="8"/>
      <c r="BC162" s="2" t="str">
        <f t="shared" si="33"/>
        <v/>
      </c>
      <c r="BD162" s="3" t="str">
        <f t="shared" si="34"/>
        <v/>
      </c>
      <c r="BE162" s="3" t="str">
        <f>IF($A162="","",IF((AND($A162="ADD",OR(BD162="",BD162="Excellent"))),"1",(_xlfn.XLOOKUP(BD162,condition[lookupValue],condition[lookupKey],""))))</f>
        <v/>
      </c>
      <c r="BF162" s="7" t="str">
        <f t="shared" si="35"/>
        <v/>
      </c>
      <c r="BG162" s="9"/>
    </row>
    <row r="163" spans="2:5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X163" s="3" t="str">
        <f>IF($A163="ADD",IF(NOT(ISBLANK(W163)),_xlfn.XLOOKUP(W163,ud_actual_estimate[lookupValue],ud_actual_estimate[lookupKey],"ERROR"),""), "")</f>
        <v/>
      </c>
      <c r="AB163" s="3" t="str">
        <f>IF($A163="ADD",IF(NOT(ISBLANK(AA163)),_xlfn.XLOOKUP(AA163,ud_planting_medium[lookupValue],ud_planting_medium[lookupKey],"ERROR"),""), "")</f>
        <v/>
      </c>
      <c r="AK163" s="7"/>
      <c r="AL163" s="4"/>
      <c r="AM163" s="3" t="str">
        <f t="shared" si="27"/>
        <v/>
      </c>
      <c r="AN163" s="3" t="str">
        <f>IF($A163="","",IF((AND($A163="ADD",OR(AM163="",AM163="Neither"))),"3",(_xlfn.XLOOKUP(AM163,ud_replacement_status[lookupValue],ud_replacement_status[lookupKey],""))))</f>
        <v/>
      </c>
      <c r="AO163" s="3" t="str">
        <f t="shared" si="28"/>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9"/>
        <v/>
      </c>
      <c r="AU163" s="3" t="str">
        <f>IF($A163="","",IF((AND($A163="ADD",OR(AT163="",AT163="Queenstown-Lakes District Council"))),"70",(_xlfn.XLOOKUP(AT163,ud_organisation_owner[lookupValue],ud_organisation_owner[lookupKey],""))))</f>
        <v/>
      </c>
      <c r="AV163" s="3" t="str">
        <f t="shared" si="30"/>
        <v/>
      </c>
      <c r="AW163" s="3" t="str">
        <f>IF($A163="","",IF((AND($A163="ADD",OR(AV163="",AV163="Queenstown-Lakes District Council"))),"70",(_xlfn.XLOOKUP(AV163,ud_organisation_owner[lookupValue],ud_organisation_owner[lookupKey],""))))</f>
        <v/>
      </c>
      <c r="AX163" s="3" t="str">
        <f t="shared" si="31"/>
        <v/>
      </c>
      <c r="AY163" s="3" t="str">
        <f>IF($A163="","",IF((AND($A163="ADD",OR(AX163="",AX163="Local Authority"))),"17",(_xlfn.XLOOKUP(AX163,ud_sub_organisation[lookupValue],ud_sub_organisation[lookupKey],""))))</f>
        <v/>
      </c>
      <c r="AZ163" s="3" t="str">
        <f t="shared" si="32"/>
        <v/>
      </c>
      <c r="BA163" s="3" t="str">
        <f>IF($A163="","",IF((AND($A163="ADD",OR(AZ163="",AZ163="Vested Assets"))),"12",(_xlfn.XLOOKUP(AZ163,ud_work_category[lookupValue],ud_work_category[lookupKey],""))))</f>
        <v/>
      </c>
      <c r="BB163" s="8"/>
      <c r="BC163" s="2" t="str">
        <f t="shared" si="33"/>
        <v/>
      </c>
      <c r="BD163" s="3" t="str">
        <f t="shared" si="34"/>
        <v/>
      </c>
      <c r="BE163" s="3" t="str">
        <f>IF($A163="","",IF((AND($A163="ADD",OR(BD163="",BD163="Excellent"))),"1",(_xlfn.XLOOKUP(BD163,condition[lookupValue],condition[lookupKey],""))))</f>
        <v/>
      </c>
      <c r="BF163" s="7" t="str">
        <f t="shared" si="35"/>
        <v/>
      </c>
      <c r="BG163" s="9"/>
    </row>
    <row r="164" spans="2:5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X164" s="3" t="str">
        <f>IF($A164="ADD",IF(NOT(ISBLANK(W164)),_xlfn.XLOOKUP(W164,ud_actual_estimate[lookupValue],ud_actual_estimate[lookupKey],"ERROR"),""), "")</f>
        <v/>
      </c>
      <c r="AB164" s="3" t="str">
        <f>IF($A164="ADD",IF(NOT(ISBLANK(AA164)),_xlfn.XLOOKUP(AA164,ud_planting_medium[lookupValue],ud_planting_medium[lookupKey],"ERROR"),""), "")</f>
        <v/>
      </c>
      <c r="AK164" s="7"/>
      <c r="AL164" s="4"/>
      <c r="AM164" s="3" t="str">
        <f t="shared" si="27"/>
        <v/>
      </c>
      <c r="AN164" s="3" t="str">
        <f>IF($A164="","",IF((AND($A164="ADD",OR(AM164="",AM164="Neither"))),"3",(_xlfn.XLOOKUP(AM164,ud_replacement_status[lookupValue],ud_replacement_status[lookupKey],""))))</f>
        <v/>
      </c>
      <c r="AO164" s="3" t="str">
        <f t="shared" si="28"/>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9"/>
        <v/>
      </c>
      <c r="AU164" s="3" t="str">
        <f>IF($A164="","",IF((AND($A164="ADD",OR(AT164="",AT164="Queenstown-Lakes District Council"))),"70",(_xlfn.XLOOKUP(AT164,ud_organisation_owner[lookupValue],ud_organisation_owner[lookupKey],""))))</f>
        <v/>
      </c>
      <c r="AV164" s="3" t="str">
        <f t="shared" si="30"/>
        <v/>
      </c>
      <c r="AW164" s="3" t="str">
        <f>IF($A164="","",IF((AND($A164="ADD",OR(AV164="",AV164="Queenstown-Lakes District Council"))),"70",(_xlfn.XLOOKUP(AV164,ud_organisation_owner[lookupValue],ud_organisation_owner[lookupKey],""))))</f>
        <v/>
      </c>
      <c r="AX164" s="3" t="str">
        <f t="shared" si="31"/>
        <v/>
      </c>
      <c r="AY164" s="3" t="str">
        <f>IF($A164="","",IF((AND($A164="ADD",OR(AX164="",AX164="Local Authority"))),"17",(_xlfn.XLOOKUP(AX164,ud_sub_organisation[lookupValue],ud_sub_organisation[lookupKey],""))))</f>
        <v/>
      </c>
      <c r="AZ164" s="3" t="str">
        <f t="shared" si="32"/>
        <v/>
      </c>
      <c r="BA164" s="3" t="str">
        <f>IF($A164="","",IF((AND($A164="ADD",OR(AZ164="",AZ164="Vested Assets"))),"12",(_xlfn.XLOOKUP(AZ164,ud_work_category[lookupValue],ud_work_category[lookupKey],""))))</f>
        <v/>
      </c>
      <c r="BB164" s="8"/>
      <c r="BC164" s="2" t="str">
        <f t="shared" si="33"/>
        <v/>
      </c>
      <c r="BD164" s="3" t="str">
        <f t="shared" si="34"/>
        <v/>
      </c>
      <c r="BE164" s="3" t="str">
        <f>IF($A164="","",IF((AND($A164="ADD",OR(BD164="",BD164="Excellent"))),"1",(_xlfn.XLOOKUP(BD164,condition[lookupValue],condition[lookupKey],""))))</f>
        <v/>
      </c>
      <c r="BF164" s="7" t="str">
        <f t="shared" si="35"/>
        <v/>
      </c>
      <c r="BG164" s="9"/>
    </row>
    <row r="165" spans="2:5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X165" s="3" t="str">
        <f>IF($A165="ADD",IF(NOT(ISBLANK(W165)),_xlfn.XLOOKUP(W165,ud_actual_estimate[lookupValue],ud_actual_estimate[lookupKey],"ERROR"),""), "")</f>
        <v/>
      </c>
      <c r="AB165" s="3" t="str">
        <f>IF($A165="ADD",IF(NOT(ISBLANK(AA165)),_xlfn.XLOOKUP(AA165,ud_planting_medium[lookupValue],ud_planting_medium[lookupKey],"ERROR"),""), "")</f>
        <v/>
      </c>
      <c r="AK165" s="7"/>
      <c r="AL165" s="4"/>
      <c r="AM165" s="3" t="str">
        <f t="shared" si="27"/>
        <v/>
      </c>
      <c r="AN165" s="3" t="str">
        <f>IF($A165="","",IF((AND($A165="ADD",OR(AM165="",AM165="Neither"))),"3",(_xlfn.XLOOKUP(AM165,ud_replacement_status[lookupValue],ud_replacement_status[lookupKey],""))))</f>
        <v/>
      </c>
      <c r="AO165" s="3" t="str">
        <f t="shared" si="28"/>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9"/>
        <v/>
      </c>
      <c r="AU165" s="3" t="str">
        <f>IF($A165="","",IF((AND($A165="ADD",OR(AT165="",AT165="Queenstown-Lakes District Council"))),"70",(_xlfn.XLOOKUP(AT165,ud_organisation_owner[lookupValue],ud_organisation_owner[lookupKey],""))))</f>
        <v/>
      </c>
      <c r="AV165" s="3" t="str">
        <f t="shared" si="30"/>
        <v/>
      </c>
      <c r="AW165" s="3" t="str">
        <f>IF($A165="","",IF((AND($A165="ADD",OR(AV165="",AV165="Queenstown-Lakes District Council"))),"70",(_xlfn.XLOOKUP(AV165,ud_organisation_owner[lookupValue],ud_organisation_owner[lookupKey],""))))</f>
        <v/>
      </c>
      <c r="AX165" s="3" t="str">
        <f t="shared" si="31"/>
        <v/>
      </c>
      <c r="AY165" s="3" t="str">
        <f>IF($A165="","",IF((AND($A165="ADD",OR(AX165="",AX165="Local Authority"))),"17",(_xlfn.XLOOKUP(AX165,ud_sub_organisation[lookupValue],ud_sub_organisation[lookupKey],""))))</f>
        <v/>
      </c>
      <c r="AZ165" s="3" t="str">
        <f t="shared" si="32"/>
        <v/>
      </c>
      <c r="BA165" s="3" t="str">
        <f>IF($A165="","",IF((AND($A165="ADD",OR(AZ165="",AZ165="Vested Assets"))),"12",(_xlfn.XLOOKUP(AZ165,ud_work_category[lookupValue],ud_work_category[lookupKey],""))))</f>
        <v/>
      </c>
      <c r="BB165" s="8"/>
      <c r="BC165" s="2" t="str">
        <f t="shared" si="33"/>
        <v/>
      </c>
      <c r="BD165" s="3" t="str">
        <f t="shared" si="34"/>
        <v/>
      </c>
      <c r="BE165" s="3" t="str">
        <f>IF($A165="","",IF((AND($A165="ADD",OR(BD165="",BD165="Excellent"))),"1",(_xlfn.XLOOKUP(BD165,condition[lookupValue],condition[lookupKey],""))))</f>
        <v/>
      </c>
      <c r="BF165" s="7" t="str">
        <f t="shared" si="35"/>
        <v/>
      </c>
      <c r="BG165" s="9"/>
    </row>
    <row r="166" spans="2:5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X166" s="3" t="str">
        <f>IF($A166="ADD",IF(NOT(ISBLANK(W166)),_xlfn.XLOOKUP(W166,ud_actual_estimate[lookupValue],ud_actual_estimate[lookupKey],"ERROR"),""), "")</f>
        <v/>
      </c>
      <c r="AB166" s="3" t="str">
        <f>IF($A166="ADD",IF(NOT(ISBLANK(AA166)),_xlfn.XLOOKUP(AA166,ud_planting_medium[lookupValue],ud_planting_medium[lookupKey],"ERROR"),""), "")</f>
        <v/>
      </c>
      <c r="AK166" s="7"/>
      <c r="AL166" s="4"/>
      <c r="AM166" s="3" t="str">
        <f t="shared" si="27"/>
        <v/>
      </c>
      <c r="AN166" s="3" t="str">
        <f>IF($A166="","",IF((AND($A166="ADD",OR(AM166="",AM166="Neither"))),"3",(_xlfn.XLOOKUP(AM166,ud_replacement_status[lookupValue],ud_replacement_status[lookupKey],""))))</f>
        <v/>
      </c>
      <c r="AO166" s="3" t="str">
        <f t="shared" si="28"/>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9"/>
        <v/>
      </c>
      <c r="AU166" s="3" t="str">
        <f>IF($A166="","",IF((AND($A166="ADD",OR(AT166="",AT166="Queenstown-Lakes District Council"))),"70",(_xlfn.XLOOKUP(AT166,ud_organisation_owner[lookupValue],ud_organisation_owner[lookupKey],""))))</f>
        <v/>
      </c>
      <c r="AV166" s="3" t="str">
        <f t="shared" si="30"/>
        <v/>
      </c>
      <c r="AW166" s="3" t="str">
        <f>IF($A166="","",IF((AND($A166="ADD",OR(AV166="",AV166="Queenstown-Lakes District Council"))),"70",(_xlfn.XLOOKUP(AV166,ud_organisation_owner[lookupValue],ud_organisation_owner[lookupKey],""))))</f>
        <v/>
      </c>
      <c r="AX166" s="3" t="str">
        <f t="shared" si="31"/>
        <v/>
      </c>
      <c r="AY166" s="3" t="str">
        <f>IF($A166="","",IF((AND($A166="ADD",OR(AX166="",AX166="Local Authority"))),"17",(_xlfn.XLOOKUP(AX166,ud_sub_organisation[lookupValue],ud_sub_organisation[lookupKey],""))))</f>
        <v/>
      </c>
      <c r="AZ166" s="3" t="str">
        <f t="shared" si="32"/>
        <v/>
      </c>
      <c r="BA166" s="3" t="str">
        <f>IF($A166="","",IF((AND($A166="ADD",OR(AZ166="",AZ166="Vested Assets"))),"12",(_xlfn.XLOOKUP(AZ166,ud_work_category[lookupValue],ud_work_category[lookupKey],""))))</f>
        <v/>
      </c>
      <c r="BB166" s="8"/>
      <c r="BC166" s="2" t="str">
        <f t="shared" si="33"/>
        <v/>
      </c>
      <c r="BD166" s="3" t="str">
        <f t="shared" si="34"/>
        <v/>
      </c>
      <c r="BE166" s="3" t="str">
        <f>IF($A166="","",IF((AND($A166="ADD",OR(BD166="",BD166="Excellent"))),"1",(_xlfn.XLOOKUP(BD166,condition[lookupValue],condition[lookupKey],""))))</f>
        <v/>
      </c>
      <c r="BF166" s="7" t="str">
        <f t="shared" si="35"/>
        <v/>
      </c>
      <c r="BG166" s="9"/>
    </row>
    <row r="167" spans="2:5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X167" s="3" t="str">
        <f>IF($A167="ADD",IF(NOT(ISBLANK(W167)),_xlfn.XLOOKUP(W167,ud_actual_estimate[lookupValue],ud_actual_estimate[lookupKey],"ERROR"),""), "")</f>
        <v/>
      </c>
      <c r="AB167" s="3" t="str">
        <f>IF($A167="ADD",IF(NOT(ISBLANK(AA167)),_xlfn.XLOOKUP(AA167,ud_planting_medium[lookupValue],ud_planting_medium[lookupKey],"ERROR"),""), "")</f>
        <v/>
      </c>
      <c r="AK167" s="7"/>
      <c r="AL167" s="4"/>
      <c r="AM167" s="3" t="str">
        <f t="shared" si="27"/>
        <v/>
      </c>
      <c r="AN167" s="3" t="str">
        <f>IF($A167="","",IF((AND($A167="ADD",OR(AM167="",AM167="Neither"))),"3",(_xlfn.XLOOKUP(AM167,ud_replacement_status[lookupValue],ud_replacement_status[lookupKey],""))))</f>
        <v/>
      </c>
      <c r="AO167" s="3" t="str">
        <f t="shared" si="28"/>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9"/>
        <v/>
      </c>
      <c r="AU167" s="3" t="str">
        <f>IF($A167="","",IF((AND($A167="ADD",OR(AT167="",AT167="Queenstown-Lakes District Council"))),"70",(_xlfn.XLOOKUP(AT167,ud_organisation_owner[lookupValue],ud_organisation_owner[lookupKey],""))))</f>
        <v/>
      </c>
      <c r="AV167" s="3" t="str">
        <f t="shared" si="30"/>
        <v/>
      </c>
      <c r="AW167" s="3" t="str">
        <f>IF($A167="","",IF((AND($A167="ADD",OR(AV167="",AV167="Queenstown-Lakes District Council"))),"70",(_xlfn.XLOOKUP(AV167,ud_organisation_owner[lookupValue],ud_organisation_owner[lookupKey],""))))</f>
        <v/>
      </c>
      <c r="AX167" s="3" t="str">
        <f t="shared" si="31"/>
        <v/>
      </c>
      <c r="AY167" s="3" t="str">
        <f>IF($A167="","",IF((AND($A167="ADD",OR(AX167="",AX167="Local Authority"))),"17",(_xlfn.XLOOKUP(AX167,ud_sub_organisation[lookupValue],ud_sub_organisation[lookupKey],""))))</f>
        <v/>
      </c>
      <c r="AZ167" s="3" t="str">
        <f t="shared" si="32"/>
        <v/>
      </c>
      <c r="BA167" s="3" t="str">
        <f>IF($A167="","",IF((AND($A167="ADD",OR(AZ167="",AZ167="Vested Assets"))),"12",(_xlfn.XLOOKUP(AZ167,ud_work_category[lookupValue],ud_work_category[lookupKey],""))))</f>
        <v/>
      </c>
      <c r="BB167" s="8"/>
      <c r="BC167" s="2" t="str">
        <f t="shared" si="33"/>
        <v/>
      </c>
      <c r="BD167" s="3" t="str">
        <f t="shared" si="34"/>
        <v/>
      </c>
      <c r="BE167" s="3" t="str">
        <f>IF($A167="","",IF((AND($A167="ADD",OR(BD167="",BD167="Excellent"))),"1",(_xlfn.XLOOKUP(BD167,condition[lookupValue],condition[lookupKey],""))))</f>
        <v/>
      </c>
      <c r="BF167" s="7" t="str">
        <f t="shared" si="35"/>
        <v/>
      </c>
      <c r="BG167" s="9"/>
    </row>
    <row r="168" spans="2:5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X168" s="3" t="str">
        <f>IF($A168="ADD",IF(NOT(ISBLANK(W168)),_xlfn.XLOOKUP(W168,ud_actual_estimate[lookupValue],ud_actual_estimate[lookupKey],"ERROR"),""), "")</f>
        <v/>
      </c>
      <c r="AB168" s="3" t="str">
        <f>IF($A168="ADD",IF(NOT(ISBLANK(AA168)),_xlfn.XLOOKUP(AA168,ud_planting_medium[lookupValue],ud_planting_medium[lookupKey],"ERROR"),""), "")</f>
        <v/>
      </c>
      <c r="AK168" s="7"/>
      <c r="AL168" s="4"/>
      <c r="AM168" s="3" t="str">
        <f t="shared" si="27"/>
        <v/>
      </c>
      <c r="AN168" s="3" t="str">
        <f>IF($A168="","",IF((AND($A168="ADD",OR(AM168="",AM168="Neither"))),"3",(_xlfn.XLOOKUP(AM168,ud_replacement_status[lookupValue],ud_replacement_status[lookupKey],""))))</f>
        <v/>
      </c>
      <c r="AO168" s="3" t="str">
        <f t="shared" si="28"/>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9"/>
        <v/>
      </c>
      <c r="AU168" s="3" t="str">
        <f>IF($A168="","",IF((AND($A168="ADD",OR(AT168="",AT168="Queenstown-Lakes District Council"))),"70",(_xlfn.XLOOKUP(AT168,ud_organisation_owner[lookupValue],ud_organisation_owner[lookupKey],""))))</f>
        <v/>
      </c>
      <c r="AV168" s="3" t="str">
        <f t="shared" si="30"/>
        <v/>
      </c>
      <c r="AW168" s="3" t="str">
        <f>IF($A168="","",IF((AND($A168="ADD",OR(AV168="",AV168="Queenstown-Lakes District Council"))),"70",(_xlfn.XLOOKUP(AV168,ud_organisation_owner[lookupValue],ud_organisation_owner[lookupKey],""))))</f>
        <v/>
      </c>
      <c r="AX168" s="3" t="str">
        <f t="shared" si="31"/>
        <v/>
      </c>
      <c r="AY168" s="3" t="str">
        <f>IF($A168="","",IF((AND($A168="ADD",OR(AX168="",AX168="Local Authority"))),"17",(_xlfn.XLOOKUP(AX168,ud_sub_organisation[lookupValue],ud_sub_organisation[lookupKey],""))))</f>
        <v/>
      </c>
      <c r="AZ168" s="3" t="str">
        <f t="shared" si="32"/>
        <v/>
      </c>
      <c r="BA168" s="3" t="str">
        <f>IF($A168="","",IF((AND($A168="ADD",OR(AZ168="",AZ168="Vested Assets"))),"12",(_xlfn.XLOOKUP(AZ168,ud_work_category[lookupValue],ud_work_category[lookupKey],""))))</f>
        <v/>
      </c>
      <c r="BB168" s="8"/>
      <c r="BC168" s="2" t="str">
        <f t="shared" si="33"/>
        <v/>
      </c>
      <c r="BD168" s="3" t="str">
        <f t="shared" si="34"/>
        <v/>
      </c>
      <c r="BE168" s="3" t="str">
        <f>IF($A168="","",IF((AND($A168="ADD",OR(BD168="",BD168="Excellent"))),"1",(_xlfn.XLOOKUP(BD168,condition[lookupValue],condition[lookupKey],""))))</f>
        <v/>
      </c>
      <c r="BF168" s="7" t="str">
        <f t="shared" si="35"/>
        <v/>
      </c>
      <c r="BG168" s="9"/>
    </row>
    <row r="169" spans="2:5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X169" s="3" t="str">
        <f>IF($A169="ADD",IF(NOT(ISBLANK(W169)),_xlfn.XLOOKUP(W169,ud_actual_estimate[lookupValue],ud_actual_estimate[lookupKey],"ERROR"),""), "")</f>
        <v/>
      </c>
      <c r="AB169" s="3" t="str">
        <f>IF($A169="ADD",IF(NOT(ISBLANK(AA169)),_xlfn.XLOOKUP(AA169,ud_planting_medium[lookupValue],ud_planting_medium[lookupKey],"ERROR"),""), "")</f>
        <v/>
      </c>
      <c r="AK169" s="7"/>
      <c r="AL169" s="4"/>
      <c r="AM169" s="3" t="str">
        <f t="shared" si="27"/>
        <v/>
      </c>
      <c r="AN169" s="3" t="str">
        <f>IF($A169="","",IF((AND($A169="ADD",OR(AM169="",AM169="Neither"))),"3",(_xlfn.XLOOKUP(AM169,ud_replacement_status[lookupValue],ud_replacement_status[lookupKey],""))))</f>
        <v/>
      </c>
      <c r="AO169" s="3" t="str">
        <f t="shared" si="28"/>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9"/>
        <v/>
      </c>
      <c r="AU169" s="3" t="str">
        <f>IF($A169="","",IF((AND($A169="ADD",OR(AT169="",AT169="Queenstown-Lakes District Council"))),"70",(_xlfn.XLOOKUP(AT169,ud_organisation_owner[lookupValue],ud_organisation_owner[lookupKey],""))))</f>
        <v/>
      </c>
      <c r="AV169" s="3" t="str">
        <f t="shared" si="30"/>
        <v/>
      </c>
      <c r="AW169" s="3" t="str">
        <f>IF($A169="","",IF((AND($A169="ADD",OR(AV169="",AV169="Queenstown-Lakes District Council"))),"70",(_xlfn.XLOOKUP(AV169,ud_organisation_owner[lookupValue],ud_organisation_owner[lookupKey],""))))</f>
        <v/>
      </c>
      <c r="AX169" s="3" t="str">
        <f t="shared" si="31"/>
        <v/>
      </c>
      <c r="AY169" s="3" t="str">
        <f>IF($A169="","",IF((AND($A169="ADD",OR(AX169="",AX169="Local Authority"))),"17",(_xlfn.XLOOKUP(AX169,ud_sub_organisation[lookupValue],ud_sub_organisation[lookupKey],""))))</f>
        <v/>
      </c>
      <c r="AZ169" s="3" t="str">
        <f t="shared" si="32"/>
        <v/>
      </c>
      <c r="BA169" s="3" t="str">
        <f>IF($A169="","",IF((AND($A169="ADD",OR(AZ169="",AZ169="Vested Assets"))),"12",(_xlfn.XLOOKUP(AZ169,ud_work_category[lookupValue],ud_work_category[lookupKey],""))))</f>
        <v/>
      </c>
      <c r="BB169" s="8"/>
      <c r="BC169" s="2" t="str">
        <f t="shared" si="33"/>
        <v/>
      </c>
      <c r="BD169" s="3" t="str">
        <f t="shared" si="34"/>
        <v/>
      </c>
      <c r="BE169" s="3" t="str">
        <f>IF($A169="","",IF((AND($A169="ADD",OR(BD169="",BD169="Excellent"))),"1",(_xlfn.XLOOKUP(BD169,condition[lookupValue],condition[lookupKey],""))))</f>
        <v/>
      </c>
      <c r="BF169" s="7" t="str">
        <f t="shared" si="35"/>
        <v/>
      </c>
      <c r="BG169" s="9"/>
    </row>
    <row r="170" spans="2:5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X170" s="3" t="str">
        <f>IF($A170="ADD",IF(NOT(ISBLANK(W170)),_xlfn.XLOOKUP(W170,ud_actual_estimate[lookupValue],ud_actual_estimate[lookupKey],"ERROR"),""), "")</f>
        <v/>
      </c>
      <c r="AB170" s="3" t="str">
        <f>IF($A170="ADD",IF(NOT(ISBLANK(AA170)),_xlfn.XLOOKUP(AA170,ud_planting_medium[lookupValue],ud_planting_medium[lookupKey],"ERROR"),""), "")</f>
        <v/>
      </c>
      <c r="AK170" s="7"/>
      <c r="AL170" s="4"/>
      <c r="AM170" s="3" t="str">
        <f t="shared" si="27"/>
        <v/>
      </c>
      <c r="AN170" s="3" t="str">
        <f>IF($A170="","",IF((AND($A170="ADD",OR(AM170="",AM170="Neither"))),"3",(_xlfn.XLOOKUP(AM170,ud_replacement_status[lookupValue],ud_replacement_status[lookupKey],""))))</f>
        <v/>
      </c>
      <c r="AO170" s="3" t="str">
        <f t="shared" si="28"/>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9"/>
        <v/>
      </c>
      <c r="AU170" s="3" t="str">
        <f>IF($A170="","",IF((AND($A170="ADD",OR(AT170="",AT170="Queenstown-Lakes District Council"))),"70",(_xlfn.XLOOKUP(AT170,ud_organisation_owner[lookupValue],ud_organisation_owner[lookupKey],""))))</f>
        <v/>
      </c>
      <c r="AV170" s="3" t="str">
        <f t="shared" si="30"/>
        <v/>
      </c>
      <c r="AW170" s="3" t="str">
        <f>IF($A170="","",IF((AND($A170="ADD",OR(AV170="",AV170="Queenstown-Lakes District Council"))),"70",(_xlfn.XLOOKUP(AV170,ud_organisation_owner[lookupValue],ud_organisation_owner[lookupKey],""))))</f>
        <v/>
      </c>
      <c r="AX170" s="3" t="str">
        <f t="shared" si="31"/>
        <v/>
      </c>
      <c r="AY170" s="3" t="str">
        <f>IF($A170="","",IF((AND($A170="ADD",OR(AX170="",AX170="Local Authority"))),"17",(_xlfn.XLOOKUP(AX170,ud_sub_organisation[lookupValue],ud_sub_organisation[lookupKey],""))))</f>
        <v/>
      </c>
      <c r="AZ170" s="3" t="str">
        <f t="shared" si="32"/>
        <v/>
      </c>
      <c r="BA170" s="3" t="str">
        <f>IF($A170="","",IF((AND($A170="ADD",OR(AZ170="",AZ170="Vested Assets"))),"12",(_xlfn.XLOOKUP(AZ170,ud_work_category[lookupValue],ud_work_category[lookupKey],""))))</f>
        <v/>
      </c>
      <c r="BB170" s="8"/>
      <c r="BC170" s="2" t="str">
        <f t="shared" si="33"/>
        <v/>
      </c>
      <c r="BD170" s="3" t="str">
        <f t="shared" si="34"/>
        <v/>
      </c>
      <c r="BE170" s="3" t="str">
        <f>IF($A170="","",IF((AND($A170="ADD",OR(BD170="",BD170="Excellent"))),"1",(_xlfn.XLOOKUP(BD170,condition[lookupValue],condition[lookupKey],""))))</f>
        <v/>
      </c>
      <c r="BF170" s="7" t="str">
        <f t="shared" si="35"/>
        <v/>
      </c>
      <c r="BG170" s="9"/>
    </row>
    <row r="171" spans="2:5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X171" s="3" t="str">
        <f>IF($A171="ADD",IF(NOT(ISBLANK(W171)),_xlfn.XLOOKUP(W171,ud_actual_estimate[lookupValue],ud_actual_estimate[lookupKey],"ERROR"),""), "")</f>
        <v/>
      </c>
      <c r="AB171" s="3" t="str">
        <f>IF($A171="ADD",IF(NOT(ISBLANK(AA171)),_xlfn.XLOOKUP(AA171,ud_planting_medium[lookupValue],ud_planting_medium[lookupKey],"ERROR"),""), "")</f>
        <v/>
      </c>
      <c r="AK171" s="7"/>
      <c r="AL171" s="4"/>
      <c r="AM171" s="3" t="str">
        <f t="shared" si="27"/>
        <v/>
      </c>
      <c r="AN171" s="3" t="str">
        <f>IF($A171="","",IF((AND($A171="ADD",OR(AM171="",AM171="Neither"))),"3",(_xlfn.XLOOKUP(AM171,ud_replacement_status[lookupValue],ud_replacement_status[lookupKey],""))))</f>
        <v/>
      </c>
      <c r="AO171" s="3" t="str">
        <f t="shared" si="28"/>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9"/>
        <v/>
      </c>
      <c r="AU171" s="3" t="str">
        <f>IF($A171="","",IF((AND($A171="ADD",OR(AT171="",AT171="Queenstown-Lakes District Council"))),"70",(_xlfn.XLOOKUP(AT171,ud_organisation_owner[lookupValue],ud_organisation_owner[lookupKey],""))))</f>
        <v/>
      </c>
      <c r="AV171" s="3" t="str">
        <f t="shared" si="30"/>
        <v/>
      </c>
      <c r="AW171" s="3" t="str">
        <f>IF($A171="","",IF((AND($A171="ADD",OR(AV171="",AV171="Queenstown-Lakes District Council"))),"70",(_xlfn.XLOOKUP(AV171,ud_organisation_owner[lookupValue],ud_organisation_owner[lookupKey],""))))</f>
        <v/>
      </c>
      <c r="AX171" s="3" t="str">
        <f t="shared" si="31"/>
        <v/>
      </c>
      <c r="AY171" s="3" t="str">
        <f>IF($A171="","",IF((AND($A171="ADD",OR(AX171="",AX171="Local Authority"))),"17",(_xlfn.XLOOKUP(AX171,ud_sub_organisation[lookupValue],ud_sub_organisation[lookupKey],""))))</f>
        <v/>
      </c>
      <c r="AZ171" s="3" t="str">
        <f t="shared" si="32"/>
        <v/>
      </c>
      <c r="BA171" s="3" t="str">
        <f>IF($A171="","",IF((AND($A171="ADD",OR(AZ171="",AZ171="Vested Assets"))),"12",(_xlfn.XLOOKUP(AZ171,ud_work_category[lookupValue],ud_work_category[lookupKey],""))))</f>
        <v/>
      </c>
      <c r="BB171" s="8"/>
      <c r="BC171" s="2" t="str">
        <f t="shared" si="33"/>
        <v/>
      </c>
      <c r="BD171" s="3" t="str">
        <f t="shared" si="34"/>
        <v/>
      </c>
      <c r="BE171" s="3" t="str">
        <f>IF($A171="","",IF((AND($A171="ADD",OR(BD171="",BD171="Excellent"))),"1",(_xlfn.XLOOKUP(BD171,condition[lookupValue],condition[lookupKey],""))))</f>
        <v/>
      </c>
      <c r="BF171" s="7" t="str">
        <f t="shared" si="35"/>
        <v/>
      </c>
      <c r="BG171" s="9"/>
    </row>
    <row r="172" spans="2:5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X172" s="3" t="str">
        <f>IF($A172="ADD",IF(NOT(ISBLANK(W172)),_xlfn.XLOOKUP(W172,ud_actual_estimate[lookupValue],ud_actual_estimate[lookupKey],"ERROR"),""), "")</f>
        <v/>
      </c>
      <c r="AB172" s="3" t="str">
        <f>IF($A172="ADD",IF(NOT(ISBLANK(AA172)),_xlfn.XLOOKUP(AA172,ud_planting_medium[lookupValue],ud_planting_medium[lookupKey],"ERROR"),""), "")</f>
        <v/>
      </c>
      <c r="AK172" s="7"/>
      <c r="AL172" s="4"/>
      <c r="AM172" s="3" t="str">
        <f t="shared" si="27"/>
        <v/>
      </c>
      <c r="AN172" s="3" t="str">
        <f>IF($A172="","",IF((AND($A172="ADD",OR(AM172="",AM172="Neither"))),"3",(_xlfn.XLOOKUP(AM172,ud_replacement_status[lookupValue],ud_replacement_status[lookupKey],""))))</f>
        <v/>
      </c>
      <c r="AO172" s="3" t="str">
        <f t="shared" si="28"/>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9"/>
        <v/>
      </c>
      <c r="AU172" s="3" t="str">
        <f>IF($A172="","",IF((AND($A172="ADD",OR(AT172="",AT172="Queenstown-Lakes District Council"))),"70",(_xlfn.XLOOKUP(AT172,ud_organisation_owner[lookupValue],ud_organisation_owner[lookupKey],""))))</f>
        <v/>
      </c>
      <c r="AV172" s="3" t="str">
        <f t="shared" si="30"/>
        <v/>
      </c>
      <c r="AW172" s="3" t="str">
        <f>IF($A172="","",IF((AND($A172="ADD",OR(AV172="",AV172="Queenstown-Lakes District Council"))),"70",(_xlfn.XLOOKUP(AV172,ud_organisation_owner[lookupValue],ud_organisation_owner[lookupKey],""))))</f>
        <v/>
      </c>
      <c r="AX172" s="3" t="str">
        <f t="shared" si="31"/>
        <v/>
      </c>
      <c r="AY172" s="3" t="str">
        <f>IF($A172="","",IF((AND($A172="ADD",OR(AX172="",AX172="Local Authority"))),"17",(_xlfn.XLOOKUP(AX172,ud_sub_organisation[lookupValue],ud_sub_organisation[lookupKey],""))))</f>
        <v/>
      </c>
      <c r="AZ172" s="3" t="str">
        <f t="shared" si="32"/>
        <v/>
      </c>
      <c r="BA172" s="3" t="str">
        <f>IF($A172="","",IF((AND($A172="ADD",OR(AZ172="",AZ172="Vested Assets"))),"12",(_xlfn.XLOOKUP(AZ172,ud_work_category[lookupValue],ud_work_category[lookupKey],""))))</f>
        <v/>
      </c>
      <c r="BB172" s="8"/>
      <c r="BC172" s="2" t="str">
        <f t="shared" si="33"/>
        <v/>
      </c>
      <c r="BD172" s="3" t="str">
        <f t="shared" si="34"/>
        <v/>
      </c>
      <c r="BE172" s="3" t="str">
        <f>IF($A172="","",IF((AND($A172="ADD",OR(BD172="",BD172="Excellent"))),"1",(_xlfn.XLOOKUP(BD172,condition[lookupValue],condition[lookupKey],""))))</f>
        <v/>
      </c>
      <c r="BF172" s="7" t="str">
        <f t="shared" si="35"/>
        <v/>
      </c>
      <c r="BG172" s="9"/>
    </row>
    <row r="173" spans="2:5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X173" s="3" t="str">
        <f>IF($A173="ADD",IF(NOT(ISBLANK(W173)),_xlfn.XLOOKUP(W173,ud_actual_estimate[lookupValue],ud_actual_estimate[lookupKey],"ERROR"),""), "")</f>
        <v/>
      </c>
      <c r="AB173" s="3" t="str">
        <f>IF($A173="ADD",IF(NOT(ISBLANK(AA173)),_xlfn.XLOOKUP(AA173,ud_planting_medium[lookupValue],ud_planting_medium[lookupKey],"ERROR"),""), "")</f>
        <v/>
      </c>
      <c r="AK173" s="7"/>
      <c r="AL173" s="4"/>
      <c r="AM173" s="3" t="str">
        <f t="shared" si="27"/>
        <v/>
      </c>
      <c r="AN173" s="3" t="str">
        <f>IF($A173="","",IF((AND($A173="ADD",OR(AM173="",AM173="Neither"))),"3",(_xlfn.XLOOKUP(AM173,ud_replacement_status[lookupValue],ud_replacement_status[lookupKey],""))))</f>
        <v/>
      </c>
      <c r="AO173" s="3" t="str">
        <f t="shared" si="28"/>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9"/>
        <v/>
      </c>
      <c r="AU173" s="3" t="str">
        <f>IF($A173="","",IF((AND($A173="ADD",OR(AT173="",AT173="Queenstown-Lakes District Council"))),"70",(_xlfn.XLOOKUP(AT173,ud_organisation_owner[lookupValue],ud_organisation_owner[lookupKey],""))))</f>
        <v/>
      </c>
      <c r="AV173" s="3" t="str">
        <f t="shared" si="30"/>
        <v/>
      </c>
      <c r="AW173" s="3" t="str">
        <f>IF($A173="","",IF((AND($A173="ADD",OR(AV173="",AV173="Queenstown-Lakes District Council"))),"70",(_xlfn.XLOOKUP(AV173,ud_organisation_owner[lookupValue],ud_organisation_owner[lookupKey],""))))</f>
        <v/>
      </c>
      <c r="AX173" s="3" t="str">
        <f t="shared" si="31"/>
        <v/>
      </c>
      <c r="AY173" s="3" t="str">
        <f>IF($A173="","",IF((AND($A173="ADD",OR(AX173="",AX173="Local Authority"))),"17",(_xlfn.XLOOKUP(AX173,ud_sub_organisation[lookupValue],ud_sub_organisation[lookupKey],""))))</f>
        <v/>
      </c>
      <c r="AZ173" s="3" t="str">
        <f t="shared" si="32"/>
        <v/>
      </c>
      <c r="BA173" s="3" t="str">
        <f>IF($A173="","",IF((AND($A173="ADD",OR(AZ173="",AZ173="Vested Assets"))),"12",(_xlfn.XLOOKUP(AZ173,ud_work_category[lookupValue],ud_work_category[lookupKey],""))))</f>
        <v/>
      </c>
      <c r="BB173" s="8"/>
      <c r="BC173" s="2" t="str">
        <f t="shared" si="33"/>
        <v/>
      </c>
      <c r="BD173" s="3" t="str">
        <f t="shared" si="34"/>
        <v/>
      </c>
      <c r="BE173" s="3" t="str">
        <f>IF($A173="","",IF((AND($A173="ADD",OR(BD173="",BD173="Excellent"))),"1",(_xlfn.XLOOKUP(BD173,condition[lookupValue],condition[lookupKey],""))))</f>
        <v/>
      </c>
      <c r="BF173" s="7" t="str">
        <f t="shared" si="35"/>
        <v/>
      </c>
      <c r="BG173" s="9"/>
    </row>
    <row r="174" spans="2:5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X174" s="3" t="str">
        <f>IF($A174="ADD",IF(NOT(ISBLANK(W174)),_xlfn.XLOOKUP(W174,ud_actual_estimate[lookupValue],ud_actual_estimate[lookupKey],"ERROR"),""), "")</f>
        <v/>
      </c>
      <c r="AB174" s="3" t="str">
        <f>IF($A174="ADD",IF(NOT(ISBLANK(AA174)),_xlfn.XLOOKUP(AA174,ud_planting_medium[lookupValue],ud_planting_medium[lookupKey],"ERROR"),""), "")</f>
        <v/>
      </c>
      <c r="AK174" s="7"/>
      <c r="AL174" s="4"/>
      <c r="AM174" s="3" t="str">
        <f t="shared" si="27"/>
        <v/>
      </c>
      <c r="AN174" s="3" t="str">
        <f>IF($A174="","",IF((AND($A174="ADD",OR(AM174="",AM174="Neither"))),"3",(_xlfn.XLOOKUP(AM174,ud_replacement_status[lookupValue],ud_replacement_status[lookupKey],""))))</f>
        <v/>
      </c>
      <c r="AO174" s="3" t="str">
        <f t="shared" si="28"/>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9"/>
        <v/>
      </c>
      <c r="AU174" s="3" t="str">
        <f>IF($A174="","",IF((AND($A174="ADD",OR(AT174="",AT174="Queenstown-Lakes District Council"))),"70",(_xlfn.XLOOKUP(AT174,ud_organisation_owner[lookupValue],ud_organisation_owner[lookupKey],""))))</f>
        <v/>
      </c>
      <c r="AV174" s="3" t="str">
        <f t="shared" si="30"/>
        <v/>
      </c>
      <c r="AW174" s="3" t="str">
        <f>IF($A174="","",IF((AND($A174="ADD",OR(AV174="",AV174="Queenstown-Lakes District Council"))),"70",(_xlfn.XLOOKUP(AV174,ud_organisation_owner[lookupValue],ud_organisation_owner[lookupKey],""))))</f>
        <v/>
      </c>
      <c r="AX174" s="3" t="str">
        <f t="shared" si="31"/>
        <v/>
      </c>
      <c r="AY174" s="3" t="str">
        <f>IF($A174="","",IF((AND($A174="ADD",OR(AX174="",AX174="Local Authority"))),"17",(_xlfn.XLOOKUP(AX174,ud_sub_organisation[lookupValue],ud_sub_organisation[lookupKey],""))))</f>
        <v/>
      </c>
      <c r="AZ174" s="3" t="str">
        <f t="shared" si="32"/>
        <v/>
      </c>
      <c r="BA174" s="3" t="str">
        <f>IF($A174="","",IF((AND($A174="ADD",OR(AZ174="",AZ174="Vested Assets"))),"12",(_xlfn.XLOOKUP(AZ174,ud_work_category[lookupValue],ud_work_category[lookupKey],""))))</f>
        <v/>
      </c>
      <c r="BB174" s="8"/>
      <c r="BC174" s="2" t="str">
        <f t="shared" si="33"/>
        <v/>
      </c>
      <c r="BD174" s="3" t="str">
        <f t="shared" si="34"/>
        <v/>
      </c>
      <c r="BE174" s="3" t="str">
        <f>IF($A174="","",IF((AND($A174="ADD",OR(BD174="",BD174="Excellent"))),"1",(_xlfn.XLOOKUP(BD174,condition[lookupValue],condition[lookupKey],""))))</f>
        <v/>
      </c>
      <c r="BF174" s="7" t="str">
        <f t="shared" si="35"/>
        <v/>
      </c>
      <c r="BG174" s="9"/>
    </row>
    <row r="175" spans="2:5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X175" s="3" t="str">
        <f>IF($A175="ADD",IF(NOT(ISBLANK(W175)),_xlfn.XLOOKUP(W175,ud_actual_estimate[lookupValue],ud_actual_estimate[lookupKey],"ERROR"),""), "")</f>
        <v/>
      </c>
      <c r="AB175" s="3" t="str">
        <f>IF($A175="ADD",IF(NOT(ISBLANK(AA175)),_xlfn.XLOOKUP(AA175,ud_planting_medium[lookupValue],ud_planting_medium[lookupKey],"ERROR"),""), "")</f>
        <v/>
      </c>
      <c r="AK175" s="7"/>
      <c r="AL175" s="4"/>
      <c r="AM175" s="3" t="str">
        <f t="shared" si="27"/>
        <v/>
      </c>
      <c r="AN175" s="3" t="str">
        <f>IF($A175="","",IF((AND($A175="ADD",OR(AM175="",AM175="Neither"))),"3",(_xlfn.XLOOKUP(AM175,ud_replacement_status[lookupValue],ud_replacement_status[lookupKey],""))))</f>
        <v/>
      </c>
      <c r="AO175" s="3" t="str">
        <f t="shared" si="28"/>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9"/>
        <v/>
      </c>
      <c r="AU175" s="3" t="str">
        <f>IF($A175="","",IF((AND($A175="ADD",OR(AT175="",AT175="Queenstown-Lakes District Council"))),"70",(_xlfn.XLOOKUP(AT175,ud_organisation_owner[lookupValue],ud_organisation_owner[lookupKey],""))))</f>
        <v/>
      </c>
      <c r="AV175" s="3" t="str">
        <f t="shared" si="30"/>
        <v/>
      </c>
      <c r="AW175" s="3" t="str">
        <f>IF($A175="","",IF((AND($A175="ADD",OR(AV175="",AV175="Queenstown-Lakes District Council"))),"70",(_xlfn.XLOOKUP(AV175,ud_organisation_owner[lookupValue],ud_organisation_owner[lookupKey],""))))</f>
        <v/>
      </c>
      <c r="AX175" s="3" t="str">
        <f t="shared" si="31"/>
        <v/>
      </c>
      <c r="AY175" s="3" t="str">
        <f>IF($A175="","",IF((AND($A175="ADD",OR(AX175="",AX175="Local Authority"))),"17",(_xlfn.XLOOKUP(AX175,ud_sub_organisation[lookupValue],ud_sub_organisation[lookupKey],""))))</f>
        <v/>
      </c>
      <c r="AZ175" s="3" t="str">
        <f t="shared" si="32"/>
        <v/>
      </c>
      <c r="BA175" s="3" t="str">
        <f>IF($A175="","",IF((AND($A175="ADD",OR(AZ175="",AZ175="Vested Assets"))),"12",(_xlfn.XLOOKUP(AZ175,ud_work_category[lookupValue],ud_work_category[lookupKey],""))))</f>
        <v/>
      </c>
      <c r="BB175" s="8"/>
      <c r="BC175" s="2" t="str">
        <f t="shared" si="33"/>
        <v/>
      </c>
      <c r="BD175" s="3" t="str">
        <f t="shared" si="34"/>
        <v/>
      </c>
      <c r="BE175" s="3" t="str">
        <f>IF($A175="","",IF((AND($A175="ADD",OR(BD175="",BD175="Excellent"))),"1",(_xlfn.XLOOKUP(BD175,condition[lookupValue],condition[lookupKey],""))))</f>
        <v/>
      </c>
      <c r="BF175" s="7" t="str">
        <f t="shared" si="35"/>
        <v/>
      </c>
      <c r="BG175" s="9"/>
    </row>
    <row r="176" spans="2:5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X176" s="3" t="str">
        <f>IF($A176="ADD",IF(NOT(ISBLANK(W176)),_xlfn.XLOOKUP(W176,ud_actual_estimate[lookupValue],ud_actual_estimate[lookupKey],"ERROR"),""), "")</f>
        <v/>
      </c>
      <c r="AB176" s="3" t="str">
        <f>IF($A176="ADD",IF(NOT(ISBLANK(AA176)),_xlfn.XLOOKUP(AA176,ud_planting_medium[lookupValue],ud_planting_medium[lookupKey],"ERROR"),""), "")</f>
        <v/>
      </c>
      <c r="AK176" s="7"/>
      <c r="AL176" s="4"/>
      <c r="AM176" s="3" t="str">
        <f t="shared" si="27"/>
        <v/>
      </c>
      <c r="AN176" s="3" t="str">
        <f>IF($A176="","",IF((AND($A176="ADD",OR(AM176="",AM176="Neither"))),"3",(_xlfn.XLOOKUP(AM176,ud_replacement_status[lookupValue],ud_replacement_status[lookupKey],""))))</f>
        <v/>
      </c>
      <c r="AO176" s="3" t="str">
        <f t="shared" si="28"/>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9"/>
        <v/>
      </c>
      <c r="AU176" s="3" t="str">
        <f>IF($A176="","",IF((AND($A176="ADD",OR(AT176="",AT176="Queenstown-Lakes District Council"))),"70",(_xlfn.XLOOKUP(AT176,ud_organisation_owner[lookupValue],ud_organisation_owner[lookupKey],""))))</f>
        <v/>
      </c>
      <c r="AV176" s="3" t="str">
        <f t="shared" si="30"/>
        <v/>
      </c>
      <c r="AW176" s="3" t="str">
        <f>IF($A176="","",IF((AND($A176="ADD",OR(AV176="",AV176="Queenstown-Lakes District Council"))),"70",(_xlfn.XLOOKUP(AV176,ud_organisation_owner[lookupValue],ud_organisation_owner[lookupKey],""))))</f>
        <v/>
      </c>
      <c r="AX176" s="3" t="str">
        <f t="shared" si="31"/>
        <v/>
      </c>
      <c r="AY176" s="3" t="str">
        <f>IF($A176="","",IF((AND($A176="ADD",OR(AX176="",AX176="Local Authority"))),"17",(_xlfn.XLOOKUP(AX176,ud_sub_organisation[lookupValue],ud_sub_organisation[lookupKey],""))))</f>
        <v/>
      </c>
      <c r="AZ176" s="3" t="str">
        <f t="shared" si="32"/>
        <v/>
      </c>
      <c r="BA176" s="3" t="str">
        <f>IF($A176="","",IF((AND($A176="ADD",OR(AZ176="",AZ176="Vested Assets"))),"12",(_xlfn.XLOOKUP(AZ176,ud_work_category[lookupValue],ud_work_category[lookupKey],""))))</f>
        <v/>
      </c>
      <c r="BB176" s="8"/>
      <c r="BC176" s="2" t="str">
        <f t="shared" si="33"/>
        <v/>
      </c>
      <c r="BD176" s="3" t="str">
        <f t="shared" si="34"/>
        <v/>
      </c>
      <c r="BE176" s="3" t="str">
        <f>IF($A176="","",IF((AND($A176="ADD",OR(BD176="",BD176="Excellent"))),"1",(_xlfn.XLOOKUP(BD176,condition[lookupValue],condition[lookupKey],""))))</f>
        <v/>
      </c>
      <c r="BF176" s="7" t="str">
        <f t="shared" si="35"/>
        <v/>
      </c>
      <c r="BG176" s="9"/>
    </row>
    <row r="177" spans="2:5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X177" s="3" t="str">
        <f>IF($A177="ADD",IF(NOT(ISBLANK(W177)),_xlfn.XLOOKUP(W177,ud_actual_estimate[lookupValue],ud_actual_estimate[lookupKey],"ERROR"),""), "")</f>
        <v/>
      </c>
      <c r="AB177" s="3" t="str">
        <f>IF($A177="ADD",IF(NOT(ISBLANK(AA177)),_xlfn.XLOOKUP(AA177,ud_planting_medium[lookupValue],ud_planting_medium[lookupKey],"ERROR"),""), "")</f>
        <v/>
      </c>
      <c r="AK177" s="7"/>
      <c r="AL177" s="4"/>
      <c r="AM177" s="3" t="str">
        <f t="shared" si="27"/>
        <v/>
      </c>
      <c r="AN177" s="3" t="str">
        <f>IF($A177="","",IF((AND($A177="ADD",OR(AM177="",AM177="Neither"))),"3",(_xlfn.XLOOKUP(AM177,ud_replacement_status[lookupValue],ud_replacement_status[lookupKey],""))))</f>
        <v/>
      </c>
      <c r="AO177" s="3" t="str">
        <f t="shared" si="28"/>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9"/>
        <v/>
      </c>
      <c r="AU177" s="3" t="str">
        <f>IF($A177="","",IF((AND($A177="ADD",OR(AT177="",AT177="Queenstown-Lakes District Council"))),"70",(_xlfn.XLOOKUP(AT177,ud_organisation_owner[lookupValue],ud_organisation_owner[lookupKey],""))))</f>
        <v/>
      </c>
      <c r="AV177" s="3" t="str">
        <f t="shared" si="30"/>
        <v/>
      </c>
      <c r="AW177" s="3" t="str">
        <f>IF($A177="","",IF((AND($A177="ADD",OR(AV177="",AV177="Queenstown-Lakes District Council"))),"70",(_xlfn.XLOOKUP(AV177,ud_organisation_owner[lookupValue],ud_organisation_owner[lookupKey],""))))</f>
        <v/>
      </c>
      <c r="AX177" s="3" t="str">
        <f t="shared" si="31"/>
        <v/>
      </c>
      <c r="AY177" s="3" t="str">
        <f>IF($A177="","",IF((AND($A177="ADD",OR(AX177="",AX177="Local Authority"))),"17",(_xlfn.XLOOKUP(AX177,ud_sub_organisation[lookupValue],ud_sub_organisation[lookupKey],""))))</f>
        <v/>
      </c>
      <c r="AZ177" s="3" t="str">
        <f t="shared" si="32"/>
        <v/>
      </c>
      <c r="BA177" s="3" t="str">
        <f>IF($A177="","",IF((AND($A177="ADD",OR(AZ177="",AZ177="Vested Assets"))),"12",(_xlfn.XLOOKUP(AZ177,ud_work_category[lookupValue],ud_work_category[lookupKey],""))))</f>
        <v/>
      </c>
      <c r="BB177" s="8"/>
      <c r="BC177" s="2" t="str">
        <f t="shared" si="33"/>
        <v/>
      </c>
      <c r="BD177" s="3" t="str">
        <f t="shared" si="34"/>
        <v/>
      </c>
      <c r="BE177" s="3" t="str">
        <f>IF($A177="","",IF((AND($A177="ADD",OR(BD177="",BD177="Excellent"))),"1",(_xlfn.XLOOKUP(BD177,condition[lookupValue],condition[lookupKey],""))))</f>
        <v/>
      </c>
      <c r="BF177" s="7" t="str">
        <f t="shared" si="35"/>
        <v/>
      </c>
      <c r="BG177" s="9"/>
    </row>
    <row r="178" spans="2:5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X178" s="3" t="str">
        <f>IF($A178="ADD",IF(NOT(ISBLANK(W178)),_xlfn.XLOOKUP(W178,ud_actual_estimate[lookupValue],ud_actual_estimate[lookupKey],"ERROR"),""), "")</f>
        <v/>
      </c>
      <c r="AB178" s="3" t="str">
        <f>IF($A178="ADD",IF(NOT(ISBLANK(AA178)),_xlfn.XLOOKUP(AA178,ud_planting_medium[lookupValue],ud_planting_medium[lookupKey],"ERROR"),""), "")</f>
        <v/>
      </c>
      <c r="AK178" s="7"/>
      <c r="AL178" s="4"/>
      <c r="AM178" s="3" t="str">
        <f t="shared" si="27"/>
        <v/>
      </c>
      <c r="AN178" s="3" t="str">
        <f>IF($A178="","",IF((AND($A178="ADD",OR(AM178="",AM178="Neither"))),"3",(_xlfn.XLOOKUP(AM178,ud_replacement_status[lookupValue],ud_replacement_status[lookupKey],""))))</f>
        <v/>
      </c>
      <c r="AO178" s="3" t="str">
        <f t="shared" si="28"/>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9"/>
        <v/>
      </c>
      <c r="AU178" s="3" t="str">
        <f>IF($A178="","",IF((AND($A178="ADD",OR(AT178="",AT178="Queenstown-Lakes District Council"))),"70",(_xlfn.XLOOKUP(AT178,ud_organisation_owner[lookupValue],ud_organisation_owner[lookupKey],""))))</f>
        <v/>
      </c>
      <c r="AV178" s="3" t="str">
        <f t="shared" si="30"/>
        <v/>
      </c>
      <c r="AW178" s="3" t="str">
        <f>IF($A178="","",IF((AND($A178="ADD",OR(AV178="",AV178="Queenstown-Lakes District Council"))),"70",(_xlfn.XLOOKUP(AV178,ud_organisation_owner[lookupValue],ud_organisation_owner[lookupKey],""))))</f>
        <v/>
      </c>
      <c r="AX178" s="3" t="str">
        <f t="shared" si="31"/>
        <v/>
      </c>
      <c r="AY178" s="3" t="str">
        <f>IF($A178="","",IF((AND($A178="ADD",OR(AX178="",AX178="Local Authority"))),"17",(_xlfn.XLOOKUP(AX178,ud_sub_organisation[lookupValue],ud_sub_organisation[lookupKey],""))))</f>
        <v/>
      </c>
      <c r="AZ178" s="3" t="str">
        <f t="shared" si="32"/>
        <v/>
      </c>
      <c r="BA178" s="3" t="str">
        <f>IF($A178="","",IF((AND($A178="ADD",OR(AZ178="",AZ178="Vested Assets"))),"12",(_xlfn.XLOOKUP(AZ178,ud_work_category[lookupValue],ud_work_category[lookupKey],""))))</f>
        <v/>
      </c>
      <c r="BB178" s="8"/>
      <c r="BC178" s="2" t="str">
        <f t="shared" si="33"/>
        <v/>
      </c>
      <c r="BD178" s="3" t="str">
        <f t="shared" si="34"/>
        <v/>
      </c>
      <c r="BE178" s="3" t="str">
        <f>IF($A178="","",IF((AND($A178="ADD",OR(BD178="",BD178="Excellent"))),"1",(_xlfn.XLOOKUP(BD178,condition[lookupValue],condition[lookupKey],""))))</f>
        <v/>
      </c>
      <c r="BF178" s="7" t="str">
        <f t="shared" si="35"/>
        <v/>
      </c>
      <c r="BG178" s="9"/>
    </row>
    <row r="179" spans="2:5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X179" s="3" t="str">
        <f>IF($A179="ADD",IF(NOT(ISBLANK(W179)),_xlfn.XLOOKUP(W179,ud_actual_estimate[lookupValue],ud_actual_estimate[lookupKey],"ERROR"),""), "")</f>
        <v/>
      </c>
      <c r="AB179" s="3" t="str">
        <f>IF($A179="ADD",IF(NOT(ISBLANK(AA179)),_xlfn.XLOOKUP(AA179,ud_planting_medium[lookupValue],ud_planting_medium[lookupKey],"ERROR"),""), "")</f>
        <v/>
      </c>
      <c r="AK179" s="7"/>
      <c r="AL179" s="4"/>
      <c r="AM179" s="3" t="str">
        <f t="shared" si="27"/>
        <v/>
      </c>
      <c r="AN179" s="3" t="str">
        <f>IF($A179="","",IF((AND($A179="ADD",OR(AM179="",AM179="Neither"))),"3",(_xlfn.XLOOKUP(AM179,ud_replacement_status[lookupValue],ud_replacement_status[lookupKey],""))))</f>
        <v/>
      </c>
      <c r="AO179" s="3" t="str">
        <f t="shared" si="28"/>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9"/>
        <v/>
      </c>
      <c r="AU179" s="3" t="str">
        <f>IF($A179="","",IF((AND($A179="ADD",OR(AT179="",AT179="Queenstown-Lakes District Council"))),"70",(_xlfn.XLOOKUP(AT179,ud_organisation_owner[lookupValue],ud_organisation_owner[lookupKey],""))))</f>
        <v/>
      </c>
      <c r="AV179" s="3" t="str">
        <f t="shared" si="30"/>
        <v/>
      </c>
      <c r="AW179" s="3" t="str">
        <f>IF($A179="","",IF((AND($A179="ADD",OR(AV179="",AV179="Queenstown-Lakes District Council"))),"70",(_xlfn.XLOOKUP(AV179,ud_organisation_owner[lookupValue],ud_organisation_owner[lookupKey],""))))</f>
        <v/>
      </c>
      <c r="AX179" s="3" t="str">
        <f t="shared" si="31"/>
        <v/>
      </c>
      <c r="AY179" s="3" t="str">
        <f>IF($A179="","",IF((AND($A179="ADD",OR(AX179="",AX179="Local Authority"))),"17",(_xlfn.XLOOKUP(AX179,ud_sub_organisation[lookupValue],ud_sub_organisation[lookupKey],""))))</f>
        <v/>
      </c>
      <c r="AZ179" s="3" t="str">
        <f t="shared" si="32"/>
        <v/>
      </c>
      <c r="BA179" s="3" t="str">
        <f>IF($A179="","",IF((AND($A179="ADD",OR(AZ179="",AZ179="Vested Assets"))),"12",(_xlfn.XLOOKUP(AZ179,ud_work_category[lookupValue],ud_work_category[lookupKey],""))))</f>
        <v/>
      </c>
      <c r="BB179" s="8"/>
      <c r="BC179" s="2" t="str">
        <f t="shared" si="33"/>
        <v/>
      </c>
      <c r="BD179" s="3" t="str">
        <f t="shared" si="34"/>
        <v/>
      </c>
      <c r="BE179" s="3" t="str">
        <f>IF($A179="","",IF((AND($A179="ADD",OR(BD179="",BD179="Excellent"))),"1",(_xlfn.XLOOKUP(BD179,condition[lookupValue],condition[lookupKey],""))))</f>
        <v/>
      </c>
      <c r="BF179" s="7" t="str">
        <f t="shared" si="35"/>
        <v/>
      </c>
      <c r="BG179" s="9"/>
    </row>
    <row r="180" spans="2:5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X180" s="3" t="str">
        <f>IF($A180="ADD",IF(NOT(ISBLANK(W180)),_xlfn.XLOOKUP(W180,ud_actual_estimate[lookupValue],ud_actual_estimate[lookupKey],"ERROR"),""), "")</f>
        <v/>
      </c>
      <c r="AB180" s="3" t="str">
        <f>IF($A180="ADD",IF(NOT(ISBLANK(AA180)),_xlfn.XLOOKUP(AA180,ud_planting_medium[lookupValue],ud_planting_medium[lookupKey],"ERROR"),""), "")</f>
        <v/>
      </c>
      <c r="AK180" s="7"/>
      <c r="AL180" s="4"/>
      <c r="AM180" s="3" t="str">
        <f t="shared" si="27"/>
        <v/>
      </c>
      <c r="AN180" s="3" t="str">
        <f>IF($A180="","",IF((AND($A180="ADD",OR(AM180="",AM180="Neither"))),"3",(_xlfn.XLOOKUP(AM180,ud_replacement_status[lookupValue],ud_replacement_status[lookupKey],""))))</f>
        <v/>
      </c>
      <c r="AO180" s="3" t="str">
        <f t="shared" si="28"/>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9"/>
        <v/>
      </c>
      <c r="AU180" s="3" t="str">
        <f>IF($A180="","",IF((AND($A180="ADD",OR(AT180="",AT180="Queenstown-Lakes District Council"))),"70",(_xlfn.XLOOKUP(AT180,ud_organisation_owner[lookupValue],ud_organisation_owner[lookupKey],""))))</f>
        <v/>
      </c>
      <c r="AV180" s="3" t="str">
        <f t="shared" si="30"/>
        <v/>
      </c>
      <c r="AW180" s="3" t="str">
        <f>IF($A180="","",IF((AND($A180="ADD",OR(AV180="",AV180="Queenstown-Lakes District Council"))),"70",(_xlfn.XLOOKUP(AV180,ud_organisation_owner[lookupValue],ud_organisation_owner[lookupKey],""))))</f>
        <v/>
      </c>
      <c r="AX180" s="3" t="str">
        <f t="shared" si="31"/>
        <v/>
      </c>
      <c r="AY180" s="3" t="str">
        <f>IF($A180="","",IF((AND($A180="ADD",OR(AX180="",AX180="Local Authority"))),"17",(_xlfn.XLOOKUP(AX180,ud_sub_organisation[lookupValue],ud_sub_organisation[lookupKey],""))))</f>
        <v/>
      </c>
      <c r="AZ180" s="3" t="str">
        <f t="shared" si="32"/>
        <v/>
      </c>
      <c r="BA180" s="3" t="str">
        <f>IF($A180="","",IF((AND($A180="ADD",OR(AZ180="",AZ180="Vested Assets"))),"12",(_xlfn.XLOOKUP(AZ180,ud_work_category[lookupValue],ud_work_category[lookupKey],""))))</f>
        <v/>
      </c>
      <c r="BB180" s="8"/>
      <c r="BC180" s="2" t="str">
        <f t="shared" si="33"/>
        <v/>
      </c>
      <c r="BD180" s="3" t="str">
        <f t="shared" si="34"/>
        <v/>
      </c>
      <c r="BE180" s="3" t="str">
        <f>IF($A180="","",IF((AND($A180="ADD",OR(BD180="",BD180="Excellent"))),"1",(_xlfn.XLOOKUP(BD180,condition[lookupValue],condition[lookupKey],""))))</f>
        <v/>
      </c>
      <c r="BF180" s="7" t="str">
        <f t="shared" si="35"/>
        <v/>
      </c>
      <c r="BG180" s="9"/>
    </row>
    <row r="181" spans="2:5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X181" s="3" t="str">
        <f>IF($A181="ADD",IF(NOT(ISBLANK(W181)),_xlfn.XLOOKUP(W181,ud_actual_estimate[lookupValue],ud_actual_estimate[lookupKey],"ERROR"),""), "")</f>
        <v/>
      </c>
      <c r="AB181" s="3" t="str">
        <f>IF($A181="ADD",IF(NOT(ISBLANK(AA181)),_xlfn.XLOOKUP(AA181,ud_planting_medium[lookupValue],ud_planting_medium[lookupKey],"ERROR"),""), "")</f>
        <v/>
      </c>
      <c r="AK181" s="7"/>
      <c r="AL181" s="4"/>
      <c r="AM181" s="3" t="str">
        <f t="shared" si="27"/>
        <v/>
      </c>
      <c r="AN181" s="3" t="str">
        <f>IF($A181="","",IF((AND($A181="ADD",OR(AM181="",AM181="Neither"))),"3",(_xlfn.XLOOKUP(AM181,ud_replacement_status[lookupValue],ud_replacement_status[lookupKey],""))))</f>
        <v/>
      </c>
      <c r="AO181" s="3" t="str">
        <f t="shared" si="28"/>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9"/>
        <v/>
      </c>
      <c r="AU181" s="3" t="str">
        <f>IF($A181="","",IF((AND($A181="ADD",OR(AT181="",AT181="Queenstown-Lakes District Council"))),"70",(_xlfn.XLOOKUP(AT181,ud_organisation_owner[lookupValue],ud_organisation_owner[lookupKey],""))))</f>
        <v/>
      </c>
      <c r="AV181" s="3" t="str">
        <f t="shared" si="30"/>
        <v/>
      </c>
      <c r="AW181" s="3" t="str">
        <f>IF($A181="","",IF((AND($A181="ADD",OR(AV181="",AV181="Queenstown-Lakes District Council"))),"70",(_xlfn.XLOOKUP(AV181,ud_organisation_owner[lookupValue],ud_organisation_owner[lookupKey],""))))</f>
        <v/>
      </c>
      <c r="AX181" s="3" t="str">
        <f t="shared" si="31"/>
        <v/>
      </c>
      <c r="AY181" s="3" t="str">
        <f>IF($A181="","",IF((AND($A181="ADD",OR(AX181="",AX181="Local Authority"))),"17",(_xlfn.XLOOKUP(AX181,ud_sub_organisation[lookupValue],ud_sub_organisation[lookupKey],""))))</f>
        <v/>
      </c>
      <c r="AZ181" s="3" t="str">
        <f t="shared" si="32"/>
        <v/>
      </c>
      <c r="BA181" s="3" t="str">
        <f>IF($A181="","",IF((AND($A181="ADD",OR(AZ181="",AZ181="Vested Assets"))),"12",(_xlfn.XLOOKUP(AZ181,ud_work_category[lookupValue],ud_work_category[lookupKey],""))))</f>
        <v/>
      </c>
      <c r="BB181" s="8"/>
      <c r="BC181" s="2" t="str">
        <f t="shared" si="33"/>
        <v/>
      </c>
      <c r="BD181" s="3" t="str">
        <f t="shared" si="34"/>
        <v/>
      </c>
      <c r="BE181" s="3" t="str">
        <f>IF($A181="","",IF((AND($A181="ADD",OR(BD181="",BD181="Excellent"))),"1",(_xlfn.XLOOKUP(BD181,condition[lookupValue],condition[lookupKey],""))))</f>
        <v/>
      </c>
      <c r="BF181" s="7" t="str">
        <f t="shared" si="35"/>
        <v/>
      </c>
      <c r="BG181" s="9"/>
    </row>
    <row r="182" spans="2:5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X182" s="3" t="str">
        <f>IF($A182="ADD",IF(NOT(ISBLANK(W182)),_xlfn.XLOOKUP(W182,ud_actual_estimate[lookupValue],ud_actual_estimate[lookupKey],"ERROR"),""), "")</f>
        <v/>
      </c>
      <c r="AB182" s="3" t="str">
        <f>IF($A182="ADD",IF(NOT(ISBLANK(AA182)),_xlfn.XLOOKUP(AA182,ud_planting_medium[lookupValue],ud_planting_medium[lookupKey],"ERROR"),""), "")</f>
        <v/>
      </c>
      <c r="AK182" s="7"/>
      <c r="AL182" s="4"/>
      <c r="AM182" s="3" t="str">
        <f t="shared" si="27"/>
        <v/>
      </c>
      <c r="AN182" s="3" t="str">
        <f>IF($A182="","",IF((AND($A182="ADD",OR(AM182="",AM182="Neither"))),"3",(_xlfn.XLOOKUP(AM182,ud_replacement_status[lookupValue],ud_replacement_status[lookupKey],""))))</f>
        <v/>
      </c>
      <c r="AO182" s="3" t="str">
        <f t="shared" si="28"/>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9"/>
        <v/>
      </c>
      <c r="AU182" s="3" t="str">
        <f>IF($A182="","",IF((AND($A182="ADD",OR(AT182="",AT182="Queenstown-Lakes District Council"))),"70",(_xlfn.XLOOKUP(AT182,ud_organisation_owner[lookupValue],ud_organisation_owner[lookupKey],""))))</f>
        <v/>
      </c>
      <c r="AV182" s="3" t="str">
        <f t="shared" si="30"/>
        <v/>
      </c>
      <c r="AW182" s="3" t="str">
        <f>IF($A182="","",IF((AND($A182="ADD",OR(AV182="",AV182="Queenstown-Lakes District Council"))),"70",(_xlfn.XLOOKUP(AV182,ud_organisation_owner[lookupValue],ud_organisation_owner[lookupKey],""))))</f>
        <v/>
      </c>
      <c r="AX182" s="3" t="str">
        <f t="shared" si="31"/>
        <v/>
      </c>
      <c r="AY182" s="3" t="str">
        <f>IF($A182="","",IF((AND($A182="ADD",OR(AX182="",AX182="Local Authority"))),"17",(_xlfn.XLOOKUP(AX182,ud_sub_organisation[lookupValue],ud_sub_organisation[lookupKey],""))))</f>
        <v/>
      </c>
      <c r="AZ182" s="3" t="str">
        <f t="shared" si="32"/>
        <v/>
      </c>
      <c r="BA182" s="3" t="str">
        <f>IF($A182="","",IF((AND($A182="ADD",OR(AZ182="",AZ182="Vested Assets"))),"12",(_xlfn.XLOOKUP(AZ182,ud_work_category[lookupValue],ud_work_category[lookupKey],""))))</f>
        <v/>
      </c>
      <c r="BB182" s="8"/>
      <c r="BC182" s="2" t="str">
        <f t="shared" si="33"/>
        <v/>
      </c>
      <c r="BD182" s="3" t="str">
        <f t="shared" si="34"/>
        <v/>
      </c>
      <c r="BE182" s="3" t="str">
        <f>IF($A182="","",IF((AND($A182="ADD",OR(BD182="",BD182="Excellent"))),"1",(_xlfn.XLOOKUP(BD182,condition[lookupValue],condition[lookupKey],""))))</f>
        <v/>
      </c>
      <c r="BF182" s="7" t="str">
        <f t="shared" si="35"/>
        <v/>
      </c>
      <c r="BG182" s="9"/>
    </row>
    <row r="183" spans="2:5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X183" s="3" t="str">
        <f>IF($A183="ADD",IF(NOT(ISBLANK(W183)),_xlfn.XLOOKUP(W183,ud_actual_estimate[lookupValue],ud_actual_estimate[lookupKey],"ERROR"),""), "")</f>
        <v/>
      </c>
      <c r="AB183" s="3" t="str">
        <f>IF($A183="ADD",IF(NOT(ISBLANK(AA183)),_xlfn.XLOOKUP(AA183,ud_planting_medium[lookupValue],ud_planting_medium[lookupKey],"ERROR"),""), "")</f>
        <v/>
      </c>
      <c r="AK183" s="7"/>
      <c r="AL183" s="4"/>
      <c r="AM183" s="3" t="str">
        <f t="shared" si="27"/>
        <v/>
      </c>
      <c r="AN183" s="3" t="str">
        <f>IF($A183="","",IF((AND($A183="ADD",OR(AM183="",AM183="Neither"))),"3",(_xlfn.XLOOKUP(AM183,ud_replacement_status[lookupValue],ud_replacement_status[lookupKey],""))))</f>
        <v/>
      </c>
      <c r="AO183" s="3" t="str">
        <f t="shared" si="28"/>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9"/>
        <v/>
      </c>
      <c r="AU183" s="3" t="str">
        <f>IF($A183="","",IF((AND($A183="ADD",OR(AT183="",AT183="Queenstown-Lakes District Council"))),"70",(_xlfn.XLOOKUP(AT183,ud_organisation_owner[lookupValue],ud_organisation_owner[lookupKey],""))))</f>
        <v/>
      </c>
      <c r="AV183" s="3" t="str">
        <f t="shared" si="30"/>
        <v/>
      </c>
      <c r="AW183" s="3" t="str">
        <f>IF($A183="","",IF((AND($A183="ADD",OR(AV183="",AV183="Queenstown-Lakes District Council"))),"70",(_xlfn.XLOOKUP(AV183,ud_organisation_owner[lookupValue],ud_organisation_owner[lookupKey],""))))</f>
        <v/>
      </c>
      <c r="AX183" s="3" t="str">
        <f t="shared" si="31"/>
        <v/>
      </c>
      <c r="AY183" s="3" t="str">
        <f>IF($A183="","",IF((AND($A183="ADD",OR(AX183="",AX183="Local Authority"))),"17",(_xlfn.XLOOKUP(AX183,ud_sub_organisation[lookupValue],ud_sub_organisation[lookupKey],""))))</f>
        <v/>
      </c>
      <c r="AZ183" s="3" t="str">
        <f t="shared" si="32"/>
        <v/>
      </c>
      <c r="BA183" s="3" t="str">
        <f>IF($A183="","",IF((AND($A183="ADD",OR(AZ183="",AZ183="Vested Assets"))),"12",(_xlfn.XLOOKUP(AZ183,ud_work_category[lookupValue],ud_work_category[lookupKey],""))))</f>
        <v/>
      </c>
      <c r="BB183" s="8"/>
      <c r="BC183" s="2" t="str">
        <f t="shared" si="33"/>
        <v/>
      </c>
      <c r="BD183" s="3" t="str">
        <f t="shared" si="34"/>
        <v/>
      </c>
      <c r="BE183" s="3" t="str">
        <f>IF($A183="","",IF((AND($A183="ADD",OR(BD183="",BD183="Excellent"))),"1",(_xlfn.XLOOKUP(BD183,condition[lookupValue],condition[lookupKey],""))))</f>
        <v/>
      </c>
      <c r="BF183" s="7" t="str">
        <f t="shared" si="35"/>
        <v/>
      </c>
      <c r="BG183" s="9"/>
    </row>
    <row r="184" spans="2:5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X184" s="3" t="str">
        <f>IF($A184="ADD",IF(NOT(ISBLANK(W184)),_xlfn.XLOOKUP(W184,ud_actual_estimate[lookupValue],ud_actual_estimate[lookupKey],"ERROR"),""), "")</f>
        <v/>
      </c>
      <c r="AB184" s="3" t="str">
        <f>IF($A184="ADD",IF(NOT(ISBLANK(AA184)),_xlfn.XLOOKUP(AA184,ud_planting_medium[lookupValue],ud_planting_medium[lookupKey],"ERROR"),""), "")</f>
        <v/>
      </c>
      <c r="AK184" s="7"/>
      <c r="AL184" s="4"/>
      <c r="AM184" s="3" t="str">
        <f t="shared" si="27"/>
        <v/>
      </c>
      <c r="AN184" s="3" t="str">
        <f>IF($A184="","",IF((AND($A184="ADD",OR(AM184="",AM184="Neither"))),"3",(_xlfn.XLOOKUP(AM184,ud_replacement_status[lookupValue],ud_replacement_status[lookupKey],""))))</f>
        <v/>
      </c>
      <c r="AO184" s="3" t="str">
        <f t="shared" si="28"/>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9"/>
        <v/>
      </c>
      <c r="AU184" s="3" t="str">
        <f>IF($A184="","",IF((AND($A184="ADD",OR(AT184="",AT184="Queenstown-Lakes District Council"))),"70",(_xlfn.XLOOKUP(AT184,ud_organisation_owner[lookupValue],ud_organisation_owner[lookupKey],""))))</f>
        <v/>
      </c>
      <c r="AV184" s="3" t="str">
        <f t="shared" si="30"/>
        <v/>
      </c>
      <c r="AW184" s="3" t="str">
        <f>IF($A184="","",IF((AND($A184="ADD",OR(AV184="",AV184="Queenstown-Lakes District Council"))),"70",(_xlfn.XLOOKUP(AV184,ud_organisation_owner[lookupValue],ud_organisation_owner[lookupKey],""))))</f>
        <v/>
      </c>
      <c r="AX184" s="3" t="str">
        <f t="shared" si="31"/>
        <v/>
      </c>
      <c r="AY184" s="3" t="str">
        <f>IF($A184="","",IF((AND($A184="ADD",OR(AX184="",AX184="Local Authority"))),"17",(_xlfn.XLOOKUP(AX184,ud_sub_organisation[lookupValue],ud_sub_organisation[lookupKey],""))))</f>
        <v/>
      </c>
      <c r="AZ184" s="3" t="str">
        <f t="shared" si="32"/>
        <v/>
      </c>
      <c r="BA184" s="3" t="str">
        <f>IF($A184="","",IF((AND($A184="ADD",OR(AZ184="",AZ184="Vested Assets"))),"12",(_xlfn.XLOOKUP(AZ184,ud_work_category[lookupValue],ud_work_category[lookupKey],""))))</f>
        <v/>
      </c>
      <c r="BB184" s="8"/>
      <c r="BC184" s="2" t="str">
        <f t="shared" si="33"/>
        <v/>
      </c>
      <c r="BD184" s="3" t="str">
        <f t="shared" si="34"/>
        <v/>
      </c>
      <c r="BE184" s="3" t="str">
        <f>IF($A184="","",IF((AND($A184="ADD",OR(BD184="",BD184="Excellent"))),"1",(_xlfn.XLOOKUP(BD184,condition[lookupValue],condition[lookupKey],""))))</f>
        <v/>
      </c>
      <c r="BF184" s="7" t="str">
        <f t="shared" si="35"/>
        <v/>
      </c>
      <c r="BG184" s="9"/>
    </row>
    <row r="185" spans="2:5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X185" s="3" t="str">
        <f>IF($A185="ADD",IF(NOT(ISBLANK(W185)),_xlfn.XLOOKUP(W185,ud_actual_estimate[lookupValue],ud_actual_estimate[lookupKey],"ERROR"),""), "")</f>
        <v/>
      </c>
      <c r="AB185" s="3" t="str">
        <f>IF($A185="ADD",IF(NOT(ISBLANK(AA185)),_xlfn.XLOOKUP(AA185,ud_planting_medium[lookupValue],ud_planting_medium[lookupKey],"ERROR"),""), "")</f>
        <v/>
      </c>
      <c r="AK185" s="7"/>
      <c r="AL185" s="4"/>
      <c r="AM185" s="3" t="str">
        <f t="shared" si="27"/>
        <v/>
      </c>
      <c r="AN185" s="3" t="str">
        <f>IF($A185="","",IF((AND($A185="ADD",OR(AM185="",AM185="Neither"))),"3",(_xlfn.XLOOKUP(AM185,ud_replacement_status[lookupValue],ud_replacement_status[lookupKey],""))))</f>
        <v/>
      </c>
      <c r="AO185" s="3" t="str">
        <f t="shared" si="28"/>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9"/>
        <v/>
      </c>
      <c r="AU185" s="3" t="str">
        <f>IF($A185="","",IF((AND($A185="ADD",OR(AT185="",AT185="Queenstown-Lakes District Council"))),"70",(_xlfn.XLOOKUP(AT185,ud_organisation_owner[lookupValue],ud_organisation_owner[lookupKey],""))))</f>
        <v/>
      </c>
      <c r="AV185" s="3" t="str">
        <f t="shared" si="30"/>
        <v/>
      </c>
      <c r="AW185" s="3" t="str">
        <f>IF($A185="","",IF((AND($A185="ADD",OR(AV185="",AV185="Queenstown-Lakes District Council"))),"70",(_xlfn.XLOOKUP(AV185,ud_organisation_owner[lookupValue],ud_organisation_owner[lookupKey],""))))</f>
        <v/>
      </c>
      <c r="AX185" s="3" t="str">
        <f t="shared" si="31"/>
        <v/>
      </c>
      <c r="AY185" s="3" t="str">
        <f>IF($A185="","",IF((AND($A185="ADD",OR(AX185="",AX185="Local Authority"))),"17",(_xlfn.XLOOKUP(AX185,ud_sub_organisation[lookupValue],ud_sub_organisation[lookupKey],""))))</f>
        <v/>
      </c>
      <c r="AZ185" s="3" t="str">
        <f t="shared" si="32"/>
        <v/>
      </c>
      <c r="BA185" s="3" t="str">
        <f>IF($A185="","",IF((AND($A185="ADD",OR(AZ185="",AZ185="Vested Assets"))),"12",(_xlfn.XLOOKUP(AZ185,ud_work_category[lookupValue],ud_work_category[lookupKey],""))))</f>
        <v/>
      </c>
      <c r="BB185" s="8"/>
      <c r="BC185" s="2" t="str">
        <f t="shared" si="33"/>
        <v/>
      </c>
      <c r="BD185" s="3" t="str">
        <f t="shared" si="34"/>
        <v/>
      </c>
      <c r="BE185" s="3" t="str">
        <f>IF($A185="","",IF((AND($A185="ADD",OR(BD185="",BD185="Excellent"))),"1",(_xlfn.XLOOKUP(BD185,condition[lookupValue],condition[lookupKey],""))))</f>
        <v/>
      </c>
      <c r="BF185" s="7" t="str">
        <f t="shared" si="35"/>
        <v/>
      </c>
      <c r="BG185" s="9"/>
    </row>
    <row r="186" spans="2:5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X186" s="3" t="str">
        <f>IF($A186="ADD",IF(NOT(ISBLANK(W186)),_xlfn.XLOOKUP(W186,ud_actual_estimate[lookupValue],ud_actual_estimate[lookupKey],"ERROR"),""), "")</f>
        <v/>
      </c>
      <c r="AB186" s="3" t="str">
        <f>IF($A186="ADD",IF(NOT(ISBLANK(AA186)),_xlfn.XLOOKUP(AA186,ud_planting_medium[lookupValue],ud_planting_medium[lookupKey],"ERROR"),""), "")</f>
        <v/>
      </c>
      <c r="AK186" s="7"/>
      <c r="AL186" s="4"/>
      <c r="AM186" s="3" t="str">
        <f t="shared" si="27"/>
        <v/>
      </c>
      <c r="AN186" s="3" t="str">
        <f>IF($A186="","",IF((AND($A186="ADD",OR(AM186="",AM186="Neither"))),"3",(_xlfn.XLOOKUP(AM186,ud_replacement_status[lookupValue],ud_replacement_status[lookupKey],""))))</f>
        <v/>
      </c>
      <c r="AO186" s="3" t="str">
        <f t="shared" si="28"/>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9"/>
        <v/>
      </c>
      <c r="AU186" s="3" t="str">
        <f>IF($A186="","",IF((AND($A186="ADD",OR(AT186="",AT186="Queenstown-Lakes District Council"))),"70",(_xlfn.XLOOKUP(AT186,ud_organisation_owner[lookupValue],ud_organisation_owner[lookupKey],""))))</f>
        <v/>
      </c>
      <c r="AV186" s="3" t="str">
        <f t="shared" si="30"/>
        <v/>
      </c>
      <c r="AW186" s="3" t="str">
        <f>IF($A186="","",IF((AND($A186="ADD",OR(AV186="",AV186="Queenstown-Lakes District Council"))),"70",(_xlfn.XLOOKUP(AV186,ud_organisation_owner[lookupValue],ud_organisation_owner[lookupKey],""))))</f>
        <v/>
      </c>
      <c r="AX186" s="3" t="str">
        <f t="shared" si="31"/>
        <v/>
      </c>
      <c r="AY186" s="3" t="str">
        <f>IF($A186="","",IF((AND($A186="ADD",OR(AX186="",AX186="Local Authority"))),"17",(_xlfn.XLOOKUP(AX186,ud_sub_organisation[lookupValue],ud_sub_organisation[lookupKey],""))))</f>
        <v/>
      </c>
      <c r="AZ186" s="3" t="str">
        <f t="shared" si="32"/>
        <v/>
      </c>
      <c r="BA186" s="3" t="str">
        <f>IF($A186="","",IF((AND($A186="ADD",OR(AZ186="",AZ186="Vested Assets"))),"12",(_xlfn.XLOOKUP(AZ186,ud_work_category[lookupValue],ud_work_category[lookupKey],""))))</f>
        <v/>
      </c>
      <c r="BB186" s="8"/>
      <c r="BC186" s="2" t="str">
        <f t="shared" si="33"/>
        <v/>
      </c>
      <c r="BD186" s="3" t="str">
        <f t="shared" si="34"/>
        <v/>
      </c>
      <c r="BE186" s="3" t="str">
        <f>IF($A186="","",IF((AND($A186="ADD",OR(BD186="",BD186="Excellent"))),"1",(_xlfn.XLOOKUP(BD186,condition[lookupValue],condition[lookupKey],""))))</f>
        <v/>
      </c>
      <c r="BF186" s="7" t="str">
        <f t="shared" si="35"/>
        <v/>
      </c>
      <c r="BG186" s="9"/>
    </row>
    <row r="187" spans="2:5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X187" s="3" t="str">
        <f>IF($A187="ADD",IF(NOT(ISBLANK(W187)),_xlfn.XLOOKUP(W187,ud_actual_estimate[lookupValue],ud_actual_estimate[lookupKey],"ERROR"),""), "")</f>
        <v/>
      </c>
      <c r="AB187" s="3" t="str">
        <f>IF($A187="ADD",IF(NOT(ISBLANK(AA187)),_xlfn.XLOOKUP(AA187,ud_planting_medium[lookupValue],ud_planting_medium[lookupKey],"ERROR"),""), "")</f>
        <v/>
      </c>
      <c r="AK187" s="7"/>
      <c r="AL187" s="4"/>
      <c r="AM187" s="3" t="str">
        <f t="shared" si="27"/>
        <v/>
      </c>
      <c r="AN187" s="3" t="str">
        <f>IF($A187="","",IF((AND($A187="ADD",OR(AM187="",AM187="Neither"))),"3",(_xlfn.XLOOKUP(AM187,ud_replacement_status[lookupValue],ud_replacement_status[lookupKey],""))))</f>
        <v/>
      </c>
      <c r="AO187" s="3" t="str">
        <f t="shared" si="28"/>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9"/>
        <v/>
      </c>
      <c r="AU187" s="3" t="str">
        <f>IF($A187="","",IF((AND($A187="ADD",OR(AT187="",AT187="Queenstown-Lakes District Council"))),"70",(_xlfn.XLOOKUP(AT187,ud_organisation_owner[lookupValue],ud_organisation_owner[lookupKey],""))))</f>
        <v/>
      </c>
      <c r="AV187" s="3" t="str">
        <f t="shared" si="30"/>
        <v/>
      </c>
      <c r="AW187" s="3" t="str">
        <f>IF($A187="","",IF((AND($A187="ADD",OR(AV187="",AV187="Queenstown-Lakes District Council"))),"70",(_xlfn.XLOOKUP(AV187,ud_organisation_owner[lookupValue],ud_organisation_owner[lookupKey],""))))</f>
        <v/>
      </c>
      <c r="AX187" s="3" t="str">
        <f t="shared" si="31"/>
        <v/>
      </c>
      <c r="AY187" s="3" t="str">
        <f>IF($A187="","",IF((AND($A187="ADD",OR(AX187="",AX187="Local Authority"))),"17",(_xlfn.XLOOKUP(AX187,ud_sub_organisation[lookupValue],ud_sub_organisation[lookupKey],""))))</f>
        <v/>
      </c>
      <c r="AZ187" s="3" t="str">
        <f t="shared" si="32"/>
        <v/>
      </c>
      <c r="BA187" s="3" t="str">
        <f>IF($A187="","",IF((AND($A187="ADD",OR(AZ187="",AZ187="Vested Assets"))),"12",(_xlfn.XLOOKUP(AZ187,ud_work_category[lookupValue],ud_work_category[lookupKey],""))))</f>
        <v/>
      </c>
      <c r="BB187" s="8"/>
      <c r="BC187" s="2" t="str">
        <f t="shared" si="33"/>
        <v/>
      </c>
      <c r="BD187" s="3" t="str">
        <f t="shared" si="34"/>
        <v/>
      </c>
      <c r="BE187" s="3" t="str">
        <f>IF($A187="","",IF((AND($A187="ADD",OR(BD187="",BD187="Excellent"))),"1",(_xlfn.XLOOKUP(BD187,condition[lookupValue],condition[lookupKey],""))))</f>
        <v/>
      </c>
      <c r="BF187" s="7" t="str">
        <f t="shared" si="35"/>
        <v/>
      </c>
      <c r="BG187" s="9"/>
    </row>
    <row r="188" spans="2:5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X188" s="3" t="str">
        <f>IF($A188="ADD",IF(NOT(ISBLANK(W188)),_xlfn.XLOOKUP(W188,ud_actual_estimate[lookupValue],ud_actual_estimate[lookupKey],"ERROR"),""), "")</f>
        <v/>
      </c>
      <c r="AB188" s="3" t="str">
        <f>IF($A188="ADD",IF(NOT(ISBLANK(AA188)),_xlfn.XLOOKUP(AA188,ud_planting_medium[lookupValue],ud_planting_medium[lookupKey],"ERROR"),""), "")</f>
        <v/>
      </c>
      <c r="AK188" s="7"/>
      <c r="AL188" s="4"/>
      <c r="AM188" s="3" t="str">
        <f t="shared" si="27"/>
        <v/>
      </c>
      <c r="AN188" s="3" t="str">
        <f>IF($A188="","",IF((AND($A188="ADD",OR(AM188="",AM188="Neither"))),"3",(_xlfn.XLOOKUP(AM188,ud_replacement_status[lookupValue],ud_replacement_status[lookupKey],""))))</f>
        <v/>
      </c>
      <c r="AO188" s="3" t="str">
        <f t="shared" si="28"/>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9"/>
        <v/>
      </c>
      <c r="AU188" s="3" t="str">
        <f>IF($A188="","",IF((AND($A188="ADD",OR(AT188="",AT188="Queenstown-Lakes District Council"))),"70",(_xlfn.XLOOKUP(AT188,ud_organisation_owner[lookupValue],ud_organisation_owner[lookupKey],""))))</f>
        <v/>
      </c>
      <c r="AV188" s="3" t="str">
        <f t="shared" si="30"/>
        <v/>
      </c>
      <c r="AW188" s="3" t="str">
        <f>IF($A188="","",IF((AND($A188="ADD",OR(AV188="",AV188="Queenstown-Lakes District Council"))),"70",(_xlfn.XLOOKUP(AV188,ud_organisation_owner[lookupValue],ud_organisation_owner[lookupKey],""))))</f>
        <v/>
      </c>
      <c r="AX188" s="3" t="str">
        <f t="shared" si="31"/>
        <v/>
      </c>
      <c r="AY188" s="3" t="str">
        <f>IF($A188="","",IF((AND($A188="ADD",OR(AX188="",AX188="Local Authority"))),"17",(_xlfn.XLOOKUP(AX188,ud_sub_organisation[lookupValue],ud_sub_organisation[lookupKey],""))))</f>
        <v/>
      </c>
      <c r="AZ188" s="3" t="str">
        <f t="shared" si="32"/>
        <v/>
      </c>
      <c r="BA188" s="3" t="str">
        <f>IF($A188="","",IF((AND($A188="ADD",OR(AZ188="",AZ188="Vested Assets"))),"12",(_xlfn.XLOOKUP(AZ188,ud_work_category[lookupValue],ud_work_category[lookupKey],""))))</f>
        <v/>
      </c>
      <c r="BB188" s="8"/>
      <c r="BC188" s="2" t="str">
        <f t="shared" si="33"/>
        <v/>
      </c>
      <c r="BD188" s="3" t="str">
        <f t="shared" si="34"/>
        <v/>
      </c>
      <c r="BE188" s="3" t="str">
        <f>IF($A188="","",IF((AND($A188="ADD",OR(BD188="",BD188="Excellent"))),"1",(_xlfn.XLOOKUP(BD188,condition[lookupValue],condition[lookupKey],""))))</f>
        <v/>
      </c>
      <c r="BF188" s="7" t="str">
        <f t="shared" si="35"/>
        <v/>
      </c>
      <c r="BG188" s="9"/>
    </row>
    <row r="189" spans="2:5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X189" s="3" t="str">
        <f>IF($A189="ADD",IF(NOT(ISBLANK(W189)),_xlfn.XLOOKUP(W189,ud_actual_estimate[lookupValue],ud_actual_estimate[lookupKey],"ERROR"),""), "")</f>
        <v/>
      </c>
      <c r="AB189" s="3" t="str">
        <f>IF($A189="ADD",IF(NOT(ISBLANK(AA189)),_xlfn.XLOOKUP(AA189,ud_planting_medium[lookupValue],ud_planting_medium[lookupKey],"ERROR"),""), "")</f>
        <v/>
      </c>
      <c r="AK189" s="7"/>
      <c r="AL189" s="4"/>
      <c r="AM189" s="3" t="str">
        <f t="shared" si="27"/>
        <v/>
      </c>
      <c r="AN189" s="3" t="str">
        <f>IF($A189="","",IF((AND($A189="ADD",OR(AM189="",AM189="Neither"))),"3",(_xlfn.XLOOKUP(AM189,ud_replacement_status[lookupValue],ud_replacement_status[lookupKey],""))))</f>
        <v/>
      </c>
      <c r="AO189" s="3" t="str">
        <f t="shared" si="28"/>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9"/>
        <v/>
      </c>
      <c r="AU189" s="3" t="str">
        <f>IF($A189="","",IF((AND($A189="ADD",OR(AT189="",AT189="Queenstown-Lakes District Council"))),"70",(_xlfn.XLOOKUP(AT189,ud_organisation_owner[lookupValue],ud_organisation_owner[lookupKey],""))))</f>
        <v/>
      </c>
      <c r="AV189" s="3" t="str">
        <f t="shared" si="30"/>
        <v/>
      </c>
      <c r="AW189" s="3" t="str">
        <f>IF($A189="","",IF((AND($A189="ADD",OR(AV189="",AV189="Queenstown-Lakes District Council"))),"70",(_xlfn.XLOOKUP(AV189,ud_organisation_owner[lookupValue],ud_organisation_owner[lookupKey],""))))</f>
        <v/>
      </c>
      <c r="AX189" s="3" t="str">
        <f t="shared" si="31"/>
        <v/>
      </c>
      <c r="AY189" s="3" t="str">
        <f>IF($A189="","",IF((AND($A189="ADD",OR(AX189="",AX189="Local Authority"))),"17",(_xlfn.XLOOKUP(AX189,ud_sub_organisation[lookupValue],ud_sub_organisation[lookupKey],""))))</f>
        <v/>
      </c>
      <c r="AZ189" s="3" t="str">
        <f t="shared" si="32"/>
        <v/>
      </c>
      <c r="BA189" s="3" t="str">
        <f>IF($A189="","",IF((AND($A189="ADD",OR(AZ189="",AZ189="Vested Assets"))),"12",(_xlfn.XLOOKUP(AZ189,ud_work_category[lookupValue],ud_work_category[lookupKey],""))))</f>
        <v/>
      </c>
      <c r="BB189" s="8"/>
      <c r="BC189" s="2" t="str">
        <f t="shared" si="33"/>
        <v/>
      </c>
      <c r="BD189" s="3" t="str">
        <f t="shared" si="34"/>
        <v/>
      </c>
      <c r="BE189" s="3" t="str">
        <f>IF($A189="","",IF((AND($A189="ADD",OR(BD189="",BD189="Excellent"))),"1",(_xlfn.XLOOKUP(BD189,condition[lookupValue],condition[lookupKey],""))))</f>
        <v/>
      </c>
      <c r="BF189" s="7" t="str">
        <f t="shared" si="35"/>
        <v/>
      </c>
      <c r="BG189" s="9"/>
    </row>
    <row r="190" spans="2:5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X190" s="3" t="str">
        <f>IF($A190="ADD",IF(NOT(ISBLANK(W190)),_xlfn.XLOOKUP(W190,ud_actual_estimate[lookupValue],ud_actual_estimate[lookupKey],"ERROR"),""), "")</f>
        <v/>
      </c>
      <c r="AB190" s="3" t="str">
        <f>IF($A190="ADD",IF(NOT(ISBLANK(AA190)),_xlfn.XLOOKUP(AA190,ud_planting_medium[lookupValue],ud_planting_medium[lookupKey],"ERROR"),""), "")</f>
        <v/>
      </c>
      <c r="AK190" s="7"/>
      <c r="AL190" s="4"/>
      <c r="AM190" s="3" t="str">
        <f t="shared" si="27"/>
        <v/>
      </c>
      <c r="AN190" s="3" t="str">
        <f>IF($A190="","",IF((AND($A190="ADD",OR(AM190="",AM190="Neither"))),"3",(_xlfn.XLOOKUP(AM190,ud_replacement_status[lookupValue],ud_replacement_status[lookupKey],""))))</f>
        <v/>
      </c>
      <c r="AO190" s="3" t="str">
        <f t="shared" si="28"/>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9"/>
        <v/>
      </c>
      <c r="AU190" s="3" t="str">
        <f>IF($A190="","",IF((AND($A190="ADD",OR(AT190="",AT190="Queenstown-Lakes District Council"))),"70",(_xlfn.XLOOKUP(AT190,ud_organisation_owner[lookupValue],ud_organisation_owner[lookupKey],""))))</f>
        <v/>
      </c>
      <c r="AV190" s="3" t="str">
        <f t="shared" si="30"/>
        <v/>
      </c>
      <c r="AW190" s="3" t="str">
        <f>IF($A190="","",IF((AND($A190="ADD",OR(AV190="",AV190="Queenstown-Lakes District Council"))),"70",(_xlfn.XLOOKUP(AV190,ud_organisation_owner[lookupValue],ud_organisation_owner[lookupKey],""))))</f>
        <v/>
      </c>
      <c r="AX190" s="3" t="str">
        <f t="shared" si="31"/>
        <v/>
      </c>
      <c r="AY190" s="3" t="str">
        <f>IF($A190="","",IF((AND($A190="ADD",OR(AX190="",AX190="Local Authority"))),"17",(_xlfn.XLOOKUP(AX190,ud_sub_organisation[lookupValue],ud_sub_organisation[lookupKey],""))))</f>
        <v/>
      </c>
      <c r="AZ190" s="3" t="str">
        <f t="shared" si="32"/>
        <v/>
      </c>
      <c r="BA190" s="3" t="str">
        <f>IF($A190="","",IF((AND($A190="ADD",OR(AZ190="",AZ190="Vested Assets"))),"12",(_xlfn.XLOOKUP(AZ190,ud_work_category[lookupValue],ud_work_category[lookupKey],""))))</f>
        <v/>
      </c>
      <c r="BB190" s="8"/>
      <c r="BC190" s="2" t="str">
        <f t="shared" si="33"/>
        <v/>
      </c>
      <c r="BD190" s="3" t="str">
        <f t="shared" si="34"/>
        <v/>
      </c>
      <c r="BE190" s="3" t="str">
        <f>IF($A190="","",IF((AND($A190="ADD",OR(BD190="",BD190="Excellent"))),"1",(_xlfn.XLOOKUP(BD190,condition[lookupValue],condition[lookupKey],""))))</f>
        <v/>
      </c>
      <c r="BF190" s="7" t="str">
        <f t="shared" si="35"/>
        <v/>
      </c>
      <c r="BG190" s="9"/>
    </row>
    <row r="191" spans="2:5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X191" s="3" t="str">
        <f>IF($A191="ADD",IF(NOT(ISBLANK(W191)),_xlfn.XLOOKUP(W191,ud_actual_estimate[lookupValue],ud_actual_estimate[lookupKey],"ERROR"),""), "")</f>
        <v/>
      </c>
      <c r="AB191" s="3" t="str">
        <f>IF($A191="ADD",IF(NOT(ISBLANK(AA191)),_xlfn.XLOOKUP(AA191,ud_planting_medium[lookupValue],ud_planting_medium[lookupKey],"ERROR"),""), "")</f>
        <v/>
      </c>
      <c r="AK191" s="7"/>
      <c r="AL191" s="4"/>
      <c r="AM191" s="3" t="str">
        <f t="shared" si="27"/>
        <v/>
      </c>
      <c r="AN191" s="3" t="str">
        <f>IF($A191="","",IF((AND($A191="ADD",OR(AM191="",AM191="Neither"))),"3",(_xlfn.XLOOKUP(AM191,ud_replacement_status[lookupValue],ud_replacement_status[lookupKey],""))))</f>
        <v/>
      </c>
      <c r="AO191" s="3" t="str">
        <f t="shared" si="28"/>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9"/>
        <v/>
      </c>
      <c r="AU191" s="3" t="str">
        <f>IF($A191="","",IF((AND($A191="ADD",OR(AT191="",AT191="Queenstown-Lakes District Council"))),"70",(_xlfn.XLOOKUP(AT191,ud_organisation_owner[lookupValue],ud_organisation_owner[lookupKey],""))))</f>
        <v/>
      </c>
      <c r="AV191" s="3" t="str">
        <f t="shared" si="30"/>
        <v/>
      </c>
      <c r="AW191" s="3" t="str">
        <f>IF($A191="","",IF((AND($A191="ADD",OR(AV191="",AV191="Queenstown-Lakes District Council"))),"70",(_xlfn.XLOOKUP(AV191,ud_organisation_owner[lookupValue],ud_organisation_owner[lookupKey],""))))</f>
        <v/>
      </c>
      <c r="AX191" s="3" t="str">
        <f t="shared" si="31"/>
        <v/>
      </c>
      <c r="AY191" s="3" t="str">
        <f>IF($A191="","",IF((AND($A191="ADD",OR(AX191="",AX191="Local Authority"))),"17",(_xlfn.XLOOKUP(AX191,ud_sub_organisation[lookupValue],ud_sub_organisation[lookupKey],""))))</f>
        <v/>
      </c>
      <c r="AZ191" s="3" t="str">
        <f t="shared" si="32"/>
        <v/>
      </c>
      <c r="BA191" s="3" t="str">
        <f>IF($A191="","",IF((AND($A191="ADD",OR(AZ191="",AZ191="Vested Assets"))),"12",(_xlfn.XLOOKUP(AZ191,ud_work_category[lookupValue],ud_work_category[lookupKey],""))))</f>
        <v/>
      </c>
      <c r="BB191" s="8"/>
      <c r="BC191" s="2" t="str">
        <f t="shared" si="33"/>
        <v/>
      </c>
      <c r="BD191" s="3" t="str">
        <f t="shared" si="34"/>
        <v/>
      </c>
      <c r="BE191" s="3" t="str">
        <f>IF($A191="","",IF((AND($A191="ADD",OR(BD191="",BD191="Excellent"))),"1",(_xlfn.XLOOKUP(BD191,condition[lookupValue],condition[lookupKey],""))))</f>
        <v/>
      </c>
      <c r="BF191" s="7" t="str">
        <f t="shared" si="35"/>
        <v/>
      </c>
      <c r="BG191" s="9"/>
    </row>
    <row r="192" spans="2:5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X192" s="3" t="str">
        <f>IF($A192="ADD",IF(NOT(ISBLANK(W192)),_xlfn.XLOOKUP(W192,ud_actual_estimate[lookupValue],ud_actual_estimate[lookupKey],"ERROR"),""), "")</f>
        <v/>
      </c>
      <c r="AB192" s="3" t="str">
        <f>IF($A192="ADD",IF(NOT(ISBLANK(AA192)),_xlfn.XLOOKUP(AA192,ud_planting_medium[lookupValue],ud_planting_medium[lookupKey],"ERROR"),""), "")</f>
        <v/>
      </c>
      <c r="AK192" s="7"/>
      <c r="AL192" s="4"/>
      <c r="AM192" s="3" t="str">
        <f t="shared" si="27"/>
        <v/>
      </c>
      <c r="AN192" s="3" t="str">
        <f>IF($A192="","",IF((AND($A192="ADD",OR(AM192="",AM192="Neither"))),"3",(_xlfn.XLOOKUP(AM192,ud_replacement_status[lookupValue],ud_replacement_status[lookupKey],""))))</f>
        <v/>
      </c>
      <c r="AO192" s="3" t="str">
        <f t="shared" si="28"/>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9"/>
        <v/>
      </c>
      <c r="AU192" s="3" t="str">
        <f>IF($A192="","",IF((AND($A192="ADD",OR(AT192="",AT192="Queenstown-Lakes District Council"))),"70",(_xlfn.XLOOKUP(AT192,ud_organisation_owner[lookupValue],ud_organisation_owner[lookupKey],""))))</f>
        <v/>
      </c>
      <c r="AV192" s="3" t="str">
        <f t="shared" si="30"/>
        <v/>
      </c>
      <c r="AW192" s="3" t="str">
        <f>IF($A192="","",IF((AND($A192="ADD",OR(AV192="",AV192="Queenstown-Lakes District Council"))),"70",(_xlfn.XLOOKUP(AV192,ud_organisation_owner[lookupValue],ud_organisation_owner[lookupKey],""))))</f>
        <v/>
      </c>
      <c r="AX192" s="3" t="str">
        <f t="shared" si="31"/>
        <v/>
      </c>
      <c r="AY192" s="3" t="str">
        <f>IF($A192="","",IF((AND($A192="ADD",OR(AX192="",AX192="Local Authority"))),"17",(_xlfn.XLOOKUP(AX192,ud_sub_organisation[lookupValue],ud_sub_organisation[lookupKey],""))))</f>
        <v/>
      </c>
      <c r="AZ192" s="3" t="str">
        <f t="shared" si="32"/>
        <v/>
      </c>
      <c r="BA192" s="3" t="str">
        <f>IF($A192="","",IF((AND($A192="ADD",OR(AZ192="",AZ192="Vested Assets"))),"12",(_xlfn.XLOOKUP(AZ192,ud_work_category[lookupValue],ud_work_category[lookupKey],""))))</f>
        <v/>
      </c>
      <c r="BB192" s="8"/>
      <c r="BC192" s="2" t="str">
        <f t="shared" si="33"/>
        <v/>
      </c>
      <c r="BD192" s="3" t="str">
        <f t="shared" si="34"/>
        <v/>
      </c>
      <c r="BE192" s="3" t="str">
        <f>IF($A192="","",IF((AND($A192="ADD",OR(BD192="",BD192="Excellent"))),"1",(_xlfn.XLOOKUP(BD192,condition[lookupValue],condition[lookupKey],""))))</f>
        <v/>
      </c>
      <c r="BF192" s="7" t="str">
        <f t="shared" si="35"/>
        <v/>
      </c>
      <c r="BG192" s="9"/>
    </row>
    <row r="193" spans="2:5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X193" s="3" t="str">
        <f>IF($A193="ADD",IF(NOT(ISBLANK(W193)),_xlfn.XLOOKUP(W193,ud_actual_estimate[lookupValue],ud_actual_estimate[lookupKey],"ERROR"),""), "")</f>
        <v/>
      </c>
      <c r="AB193" s="3" t="str">
        <f>IF($A193="ADD",IF(NOT(ISBLANK(AA193)),_xlfn.XLOOKUP(AA193,ud_planting_medium[lookupValue],ud_planting_medium[lookupKey],"ERROR"),""), "")</f>
        <v/>
      </c>
      <c r="AK193" s="7"/>
      <c r="AL193" s="4"/>
      <c r="AM193" s="3" t="str">
        <f t="shared" si="27"/>
        <v/>
      </c>
      <c r="AN193" s="3" t="str">
        <f>IF($A193="","",IF((AND($A193="ADD",OR(AM193="",AM193="Neither"))),"3",(_xlfn.XLOOKUP(AM193,ud_replacement_status[lookupValue],ud_replacement_status[lookupKey],""))))</f>
        <v/>
      </c>
      <c r="AO193" s="3" t="str">
        <f t="shared" si="28"/>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9"/>
        <v/>
      </c>
      <c r="AU193" s="3" t="str">
        <f>IF($A193="","",IF((AND($A193="ADD",OR(AT193="",AT193="Queenstown-Lakes District Council"))),"70",(_xlfn.XLOOKUP(AT193,ud_organisation_owner[lookupValue],ud_organisation_owner[lookupKey],""))))</f>
        <v/>
      </c>
      <c r="AV193" s="3" t="str">
        <f t="shared" si="30"/>
        <v/>
      </c>
      <c r="AW193" s="3" t="str">
        <f>IF($A193="","",IF((AND($A193="ADD",OR(AV193="",AV193="Queenstown-Lakes District Council"))),"70",(_xlfn.XLOOKUP(AV193,ud_organisation_owner[lookupValue],ud_organisation_owner[lookupKey],""))))</f>
        <v/>
      </c>
      <c r="AX193" s="3" t="str">
        <f t="shared" si="31"/>
        <v/>
      </c>
      <c r="AY193" s="3" t="str">
        <f>IF($A193="","",IF((AND($A193="ADD",OR(AX193="",AX193="Local Authority"))),"17",(_xlfn.XLOOKUP(AX193,ud_sub_organisation[lookupValue],ud_sub_organisation[lookupKey],""))))</f>
        <v/>
      </c>
      <c r="AZ193" s="3" t="str">
        <f t="shared" si="32"/>
        <v/>
      </c>
      <c r="BA193" s="3" t="str">
        <f>IF($A193="","",IF((AND($A193="ADD",OR(AZ193="",AZ193="Vested Assets"))),"12",(_xlfn.XLOOKUP(AZ193,ud_work_category[lookupValue],ud_work_category[lookupKey],""))))</f>
        <v/>
      </c>
      <c r="BB193" s="8"/>
      <c r="BC193" s="2" t="str">
        <f t="shared" si="33"/>
        <v/>
      </c>
      <c r="BD193" s="3" t="str">
        <f t="shared" si="34"/>
        <v/>
      </c>
      <c r="BE193" s="3" t="str">
        <f>IF($A193="","",IF((AND($A193="ADD",OR(BD193="",BD193="Excellent"))),"1",(_xlfn.XLOOKUP(BD193,condition[lookupValue],condition[lookupKey],""))))</f>
        <v/>
      </c>
      <c r="BF193" s="7" t="str">
        <f t="shared" si="35"/>
        <v/>
      </c>
      <c r="BG193" s="9"/>
    </row>
    <row r="194" spans="2:5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X194" s="3" t="str">
        <f>IF($A194="ADD",IF(NOT(ISBLANK(W194)),_xlfn.XLOOKUP(W194,ud_actual_estimate[lookupValue],ud_actual_estimate[lookupKey],"ERROR"),""), "")</f>
        <v/>
      </c>
      <c r="AB194" s="3" t="str">
        <f>IF($A194="ADD",IF(NOT(ISBLANK(AA194)),_xlfn.XLOOKUP(AA194,ud_planting_medium[lookupValue],ud_planting_medium[lookupKey],"ERROR"),""), "")</f>
        <v/>
      </c>
      <c r="AK194" s="7"/>
      <c r="AL194" s="4"/>
      <c r="AM194" s="3" t="str">
        <f t="shared" si="27"/>
        <v/>
      </c>
      <c r="AN194" s="3" t="str">
        <f>IF($A194="","",IF((AND($A194="ADD",OR(AM194="",AM194="Neither"))),"3",(_xlfn.XLOOKUP(AM194,ud_replacement_status[lookupValue],ud_replacement_status[lookupKey],""))))</f>
        <v/>
      </c>
      <c r="AO194" s="3" t="str">
        <f t="shared" si="28"/>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9"/>
        <v/>
      </c>
      <c r="AU194" s="3" t="str">
        <f>IF($A194="","",IF((AND($A194="ADD",OR(AT194="",AT194="Queenstown-Lakes District Council"))),"70",(_xlfn.XLOOKUP(AT194,ud_organisation_owner[lookupValue],ud_organisation_owner[lookupKey],""))))</f>
        <v/>
      </c>
      <c r="AV194" s="3" t="str">
        <f t="shared" si="30"/>
        <v/>
      </c>
      <c r="AW194" s="3" t="str">
        <f>IF($A194="","",IF((AND($A194="ADD",OR(AV194="",AV194="Queenstown-Lakes District Council"))),"70",(_xlfn.XLOOKUP(AV194,ud_organisation_owner[lookupValue],ud_organisation_owner[lookupKey],""))))</f>
        <v/>
      </c>
      <c r="AX194" s="3" t="str">
        <f t="shared" si="31"/>
        <v/>
      </c>
      <c r="AY194" s="3" t="str">
        <f>IF($A194="","",IF((AND($A194="ADD",OR(AX194="",AX194="Local Authority"))),"17",(_xlfn.XLOOKUP(AX194,ud_sub_organisation[lookupValue],ud_sub_organisation[lookupKey],""))))</f>
        <v/>
      </c>
      <c r="AZ194" s="3" t="str">
        <f t="shared" si="32"/>
        <v/>
      </c>
      <c r="BA194" s="3" t="str">
        <f>IF($A194="","",IF((AND($A194="ADD",OR(AZ194="",AZ194="Vested Assets"))),"12",(_xlfn.XLOOKUP(AZ194,ud_work_category[lookupValue],ud_work_category[lookupKey],""))))</f>
        <v/>
      </c>
      <c r="BB194" s="8"/>
      <c r="BC194" s="2" t="str">
        <f t="shared" si="33"/>
        <v/>
      </c>
      <c r="BD194" s="3" t="str">
        <f t="shared" si="34"/>
        <v/>
      </c>
      <c r="BE194" s="3" t="str">
        <f>IF($A194="","",IF((AND($A194="ADD",OR(BD194="",BD194="Excellent"))),"1",(_xlfn.XLOOKUP(BD194,condition[lookupValue],condition[lookupKey],""))))</f>
        <v/>
      </c>
      <c r="BF194" s="7" t="str">
        <f t="shared" si="35"/>
        <v/>
      </c>
      <c r="BG194" s="9"/>
    </row>
    <row r="195" spans="2:5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X195" s="3" t="str">
        <f>IF($A195="ADD",IF(NOT(ISBLANK(W195)),_xlfn.XLOOKUP(W195,ud_actual_estimate[lookupValue],ud_actual_estimate[lookupKey],"ERROR"),""), "")</f>
        <v/>
      </c>
      <c r="AB195" s="3" t="str">
        <f>IF($A195="ADD",IF(NOT(ISBLANK(AA195)),_xlfn.XLOOKUP(AA195,ud_planting_medium[lookupValue],ud_planting_medium[lookupKey],"ERROR"),""), "")</f>
        <v/>
      </c>
      <c r="AK195" s="7"/>
      <c r="AL195" s="4"/>
      <c r="AM195" s="3" t="str">
        <f t="shared" si="27"/>
        <v/>
      </c>
      <c r="AN195" s="3" t="str">
        <f>IF($A195="","",IF((AND($A195="ADD",OR(AM195="",AM195="Neither"))),"3",(_xlfn.XLOOKUP(AM195,ud_replacement_status[lookupValue],ud_replacement_status[lookupKey],""))))</f>
        <v/>
      </c>
      <c r="AO195" s="3" t="str">
        <f t="shared" si="28"/>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9"/>
        <v/>
      </c>
      <c r="AU195" s="3" t="str">
        <f>IF($A195="","",IF((AND($A195="ADD",OR(AT195="",AT195="Queenstown-Lakes District Council"))),"70",(_xlfn.XLOOKUP(AT195,ud_organisation_owner[lookupValue],ud_organisation_owner[lookupKey],""))))</f>
        <v/>
      </c>
      <c r="AV195" s="3" t="str">
        <f t="shared" si="30"/>
        <v/>
      </c>
      <c r="AW195" s="3" t="str">
        <f>IF($A195="","",IF((AND($A195="ADD",OR(AV195="",AV195="Queenstown-Lakes District Council"))),"70",(_xlfn.XLOOKUP(AV195,ud_organisation_owner[lookupValue],ud_organisation_owner[lookupKey],""))))</f>
        <v/>
      </c>
      <c r="AX195" s="3" t="str">
        <f t="shared" si="31"/>
        <v/>
      </c>
      <c r="AY195" s="3" t="str">
        <f>IF($A195="","",IF((AND($A195="ADD",OR(AX195="",AX195="Local Authority"))),"17",(_xlfn.XLOOKUP(AX195,ud_sub_organisation[lookupValue],ud_sub_organisation[lookupKey],""))))</f>
        <v/>
      </c>
      <c r="AZ195" s="3" t="str">
        <f t="shared" si="32"/>
        <v/>
      </c>
      <c r="BA195" s="3" t="str">
        <f>IF($A195="","",IF((AND($A195="ADD",OR(AZ195="",AZ195="Vested Assets"))),"12",(_xlfn.XLOOKUP(AZ195,ud_work_category[lookupValue],ud_work_category[lookupKey],""))))</f>
        <v/>
      </c>
      <c r="BB195" s="8"/>
      <c r="BC195" s="2" t="str">
        <f t="shared" si="33"/>
        <v/>
      </c>
      <c r="BD195" s="3" t="str">
        <f t="shared" si="34"/>
        <v/>
      </c>
      <c r="BE195" s="3" t="str">
        <f>IF($A195="","",IF((AND($A195="ADD",OR(BD195="",BD195="Excellent"))),"1",(_xlfn.XLOOKUP(BD195,condition[lookupValue],condition[lookupKey],""))))</f>
        <v/>
      </c>
      <c r="BF195" s="7" t="str">
        <f t="shared" si="35"/>
        <v/>
      </c>
      <c r="BG195" s="9"/>
    </row>
    <row r="196" spans="2:5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X196" s="3" t="str">
        <f>IF($A196="ADD",IF(NOT(ISBLANK(W196)),_xlfn.XLOOKUP(W196,ud_actual_estimate[lookupValue],ud_actual_estimate[lookupKey],"ERROR"),""), "")</f>
        <v/>
      </c>
      <c r="AB196" s="3" t="str">
        <f>IF($A196="ADD",IF(NOT(ISBLANK(AA196)),_xlfn.XLOOKUP(AA196,ud_planting_medium[lookupValue],ud_planting_medium[lookupKey],"ERROR"),""), "")</f>
        <v/>
      </c>
      <c r="AK196" s="7"/>
      <c r="AL196" s="4"/>
      <c r="AM196" s="3" t="str">
        <f t="shared" si="27"/>
        <v/>
      </c>
      <c r="AN196" s="3" t="str">
        <f>IF($A196="","",IF((AND($A196="ADD",OR(AM196="",AM196="Neither"))),"3",(_xlfn.XLOOKUP(AM196,ud_replacement_status[lookupValue],ud_replacement_status[lookupKey],""))))</f>
        <v/>
      </c>
      <c r="AO196" s="3" t="str">
        <f t="shared" si="28"/>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9"/>
        <v/>
      </c>
      <c r="AU196" s="3" t="str">
        <f>IF($A196="","",IF((AND($A196="ADD",OR(AT196="",AT196="Queenstown-Lakes District Council"))),"70",(_xlfn.XLOOKUP(AT196,ud_organisation_owner[lookupValue],ud_organisation_owner[lookupKey],""))))</f>
        <v/>
      </c>
      <c r="AV196" s="3" t="str">
        <f t="shared" si="30"/>
        <v/>
      </c>
      <c r="AW196" s="3" t="str">
        <f>IF($A196="","",IF((AND($A196="ADD",OR(AV196="",AV196="Queenstown-Lakes District Council"))),"70",(_xlfn.XLOOKUP(AV196,ud_organisation_owner[lookupValue],ud_organisation_owner[lookupKey],""))))</f>
        <v/>
      </c>
      <c r="AX196" s="3" t="str">
        <f t="shared" si="31"/>
        <v/>
      </c>
      <c r="AY196" s="3" t="str">
        <f>IF($A196="","",IF((AND($A196="ADD",OR(AX196="",AX196="Local Authority"))),"17",(_xlfn.XLOOKUP(AX196,ud_sub_organisation[lookupValue],ud_sub_organisation[lookupKey],""))))</f>
        <v/>
      </c>
      <c r="AZ196" s="3" t="str">
        <f t="shared" si="32"/>
        <v/>
      </c>
      <c r="BA196" s="3" t="str">
        <f>IF($A196="","",IF((AND($A196="ADD",OR(AZ196="",AZ196="Vested Assets"))),"12",(_xlfn.XLOOKUP(AZ196,ud_work_category[lookupValue],ud_work_category[lookupKey],""))))</f>
        <v/>
      </c>
      <c r="BB196" s="8"/>
      <c r="BC196" s="2" t="str">
        <f t="shared" si="33"/>
        <v/>
      </c>
      <c r="BD196" s="3" t="str">
        <f t="shared" si="34"/>
        <v/>
      </c>
      <c r="BE196" s="3" t="str">
        <f>IF($A196="","",IF((AND($A196="ADD",OR(BD196="",BD196="Excellent"))),"1",(_xlfn.XLOOKUP(BD196,condition[lookupValue],condition[lookupKey],""))))</f>
        <v/>
      </c>
      <c r="BF196" s="7" t="str">
        <f t="shared" si="35"/>
        <v/>
      </c>
      <c r="BG196" s="9"/>
    </row>
    <row r="197" spans="2:5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X197" s="3" t="str">
        <f>IF($A197="ADD",IF(NOT(ISBLANK(W197)),_xlfn.XLOOKUP(W197,ud_actual_estimate[lookupValue],ud_actual_estimate[lookupKey],"ERROR"),""), "")</f>
        <v/>
      </c>
      <c r="AB197" s="3" t="str">
        <f>IF($A197="ADD",IF(NOT(ISBLANK(AA197)),_xlfn.XLOOKUP(AA197,ud_planting_medium[lookupValue],ud_planting_medium[lookupKey],"ERROR"),""), "")</f>
        <v/>
      </c>
      <c r="AK197" s="7"/>
      <c r="AL197" s="4"/>
      <c r="AM197" s="3" t="str">
        <f t="shared" si="27"/>
        <v/>
      </c>
      <c r="AN197" s="3" t="str">
        <f>IF($A197="","",IF((AND($A197="ADD",OR(AM197="",AM197="Neither"))),"3",(_xlfn.XLOOKUP(AM197,ud_replacement_status[lookupValue],ud_replacement_status[lookupKey],""))))</f>
        <v/>
      </c>
      <c r="AO197" s="3" t="str">
        <f t="shared" si="28"/>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9"/>
        <v/>
      </c>
      <c r="AU197" s="3" t="str">
        <f>IF($A197="","",IF((AND($A197="ADD",OR(AT197="",AT197="Queenstown-Lakes District Council"))),"70",(_xlfn.XLOOKUP(AT197,ud_organisation_owner[lookupValue],ud_organisation_owner[lookupKey],""))))</f>
        <v/>
      </c>
      <c r="AV197" s="3" t="str">
        <f t="shared" si="30"/>
        <v/>
      </c>
      <c r="AW197" s="3" t="str">
        <f>IF($A197="","",IF((AND($A197="ADD",OR(AV197="",AV197="Queenstown-Lakes District Council"))),"70",(_xlfn.XLOOKUP(AV197,ud_organisation_owner[lookupValue],ud_organisation_owner[lookupKey],""))))</f>
        <v/>
      </c>
      <c r="AX197" s="3" t="str">
        <f t="shared" si="31"/>
        <v/>
      </c>
      <c r="AY197" s="3" t="str">
        <f>IF($A197="","",IF((AND($A197="ADD",OR(AX197="",AX197="Local Authority"))),"17",(_xlfn.XLOOKUP(AX197,ud_sub_organisation[lookupValue],ud_sub_organisation[lookupKey],""))))</f>
        <v/>
      </c>
      <c r="AZ197" s="3" t="str">
        <f t="shared" si="32"/>
        <v/>
      </c>
      <c r="BA197" s="3" t="str">
        <f>IF($A197="","",IF((AND($A197="ADD",OR(AZ197="",AZ197="Vested Assets"))),"12",(_xlfn.XLOOKUP(AZ197,ud_work_category[lookupValue],ud_work_category[lookupKey],""))))</f>
        <v/>
      </c>
      <c r="BB197" s="8"/>
      <c r="BC197" s="2" t="str">
        <f t="shared" si="33"/>
        <v/>
      </c>
      <c r="BD197" s="3" t="str">
        <f t="shared" si="34"/>
        <v/>
      </c>
      <c r="BE197" s="3" t="str">
        <f>IF($A197="","",IF((AND($A197="ADD",OR(BD197="",BD197="Excellent"))),"1",(_xlfn.XLOOKUP(BD197,condition[lookupValue],condition[lookupKey],""))))</f>
        <v/>
      </c>
      <c r="BF197" s="7" t="str">
        <f t="shared" si="35"/>
        <v/>
      </c>
      <c r="BG197" s="9"/>
    </row>
    <row r="198" spans="2:5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X198" s="3" t="str">
        <f>IF($A198="ADD",IF(NOT(ISBLANK(W198)),_xlfn.XLOOKUP(W198,ud_actual_estimate[lookupValue],ud_actual_estimate[lookupKey],"ERROR"),""), "")</f>
        <v/>
      </c>
      <c r="AB198" s="3" t="str">
        <f>IF($A198="ADD",IF(NOT(ISBLANK(AA198)),_xlfn.XLOOKUP(AA198,ud_planting_medium[lookupValue],ud_planting_medium[lookupKey],"ERROR"),""), "")</f>
        <v/>
      </c>
      <c r="AK198" s="7"/>
      <c r="AL198" s="4"/>
      <c r="AM198" s="3" t="str">
        <f t="shared" si="27"/>
        <v/>
      </c>
      <c r="AN198" s="3" t="str">
        <f>IF($A198="","",IF((AND($A198="ADD",OR(AM198="",AM198="Neither"))),"3",(_xlfn.XLOOKUP(AM198,ud_replacement_status[lookupValue],ud_replacement_status[lookupKey],""))))</f>
        <v/>
      </c>
      <c r="AO198" s="3" t="str">
        <f t="shared" si="28"/>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9"/>
        <v/>
      </c>
      <c r="AU198" s="3" t="str">
        <f>IF($A198="","",IF((AND($A198="ADD",OR(AT198="",AT198="Queenstown-Lakes District Council"))),"70",(_xlfn.XLOOKUP(AT198,ud_organisation_owner[lookupValue],ud_organisation_owner[lookupKey],""))))</f>
        <v/>
      </c>
      <c r="AV198" s="3" t="str">
        <f t="shared" si="30"/>
        <v/>
      </c>
      <c r="AW198" s="3" t="str">
        <f>IF($A198="","",IF((AND($A198="ADD",OR(AV198="",AV198="Queenstown-Lakes District Council"))),"70",(_xlfn.XLOOKUP(AV198,ud_organisation_owner[lookupValue],ud_organisation_owner[lookupKey],""))))</f>
        <v/>
      </c>
      <c r="AX198" s="3" t="str">
        <f t="shared" si="31"/>
        <v/>
      </c>
      <c r="AY198" s="3" t="str">
        <f>IF($A198="","",IF((AND($A198="ADD",OR(AX198="",AX198="Local Authority"))),"17",(_xlfn.XLOOKUP(AX198,ud_sub_organisation[lookupValue],ud_sub_organisation[lookupKey],""))))</f>
        <v/>
      </c>
      <c r="AZ198" s="3" t="str">
        <f t="shared" si="32"/>
        <v/>
      </c>
      <c r="BA198" s="3" t="str">
        <f>IF($A198="","",IF((AND($A198="ADD",OR(AZ198="",AZ198="Vested Assets"))),"12",(_xlfn.XLOOKUP(AZ198,ud_work_category[lookupValue],ud_work_category[lookupKey],""))))</f>
        <v/>
      </c>
      <c r="BB198" s="8"/>
      <c r="BC198" s="2" t="str">
        <f t="shared" si="33"/>
        <v/>
      </c>
      <c r="BD198" s="3" t="str">
        <f t="shared" si="34"/>
        <v/>
      </c>
      <c r="BE198" s="3" t="str">
        <f>IF($A198="","",IF((AND($A198="ADD",OR(BD198="",BD198="Excellent"))),"1",(_xlfn.XLOOKUP(BD198,condition[lookupValue],condition[lookupKey],""))))</f>
        <v/>
      </c>
      <c r="BF198" s="7" t="str">
        <f t="shared" si="35"/>
        <v/>
      </c>
      <c r="BG198" s="9"/>
    </row>
    <row r="199" spans="2:5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X199" s="3" t="str">
        <f>IF($A199="ADD",IF(NOT(ISBLANK(W199)),_xlfn.XLOOKUP(W199,ud_actual_estimate[lookupValue],ud_actual_estimate[lookupKey],"ERROR"),""), "")</f>
        <v/>
      </c>
      <c r="AB199" s="3" t="str">
        <f>IF($A199="ADD",IF(NOT(ISBLANK(AA199)),_xlfn.XLOOKUP(AA199,ud_planting_medium[lookupValue],ud_planting_medium[lookupKey],"ERROR"),""), "")</f>
        <v/>
      </c>
      <c r="AK199" s="7"/>
      <c r="AL199" s="4"/>
      <c r="AM199" s="3" t="str">
        <f t="shared" si="27"/>
        <v/>
      </c>
      <c r="AN199" s="3" t="str">
        <f>IF($A199="","",IF((AND($A199="ADD",OR(AM199="",AM199="Neither"))),"3",(_xlfn.XLOOKUP(AM199,ud_replacement_status[lookupValue],ud_replacement_status[lookupKey],""))))</f>
        <v/>
      </c>
      <c r="AO199" s="3" t="str">
        <f t="shared" si="28"/>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9"/>
        <v/>
      </c>
      <c r="AU199" s="3" t="str">
        <f>IF($A199="","",IF((AND($A199="ADD",OR(AT199="",AT199="Queenstown-Lakes District Council"))),"70",(_xlfn.XLOOKUP(AT199,ud_organisation_owner[lookupValue],ud_organisation_owner[lookupKey],""))))</f>
        <v/>
      </c>
      <c r="AV199" s="3" t="str">
        <f t="shared" si="30"/>
        <v/>
      </c>
      <c r="AW199" s="3" t="str">
        <f>IF($A199="","",IF((AND($A199="ADD",OR(AV199="",AV199="Queenstown-Lakes District Council"))),"70",(_xlfn.XLOOKUP(AV199,ud_organisation_owner[lookupValue],ud_organisation_owner[lookupKey],""))))</f>
        <v/>
      </c>
      <c r="AX199" s="3" t="str">
        <f t="shared" si="31"/>
        <v/>
      </c>
      <c r="AY199" s="3" t="str">
        <f>IF($A199="","",IF((AND($A199="ADD",OR(AX199="",AX199="Local Authority"))),"17",(_xlfn.XLOOKUP(AX199,ud_sub_organisation[lookupValue],ud_sub_organisation[lookupKey],""))))</f>
        <v/>
      </c>
      <c r="AZ199" s="3" t="str">
        <f t="shared" si="32"/>
        <v/>
      </c>
      <c r="BA199" s="3" t="str">
        <f>IF($A199="","",IF((AND($A199="ADD",OR(AZ199="",AZ199="Vested Assets"))),"12",(_xlfn.XLOOKUP(AZ199,ud_work_category[lookupValue],ud_work_category[lookupKey],""))))</f>
        <v/>
      </c>
      <c r="BB199" s="8"/>
      <c r="BC199" s="2" t="str">
        <f t="shared" si="33"/>
        <v/>
      </c>
      <c r="BD199" s="3" t="str">
        <f t="shared" si="34"/>
        <v/>
      </c>
      <c r="BE199" s="3" t="str">
        <f>IF($A199="","",IF((AND($A199="ADD",OR(BD199="",BD199="Excellent"))),"1",(_xlfn.XLOOKUP(BD199,condition[lookupValue],condition[lookupKey],""))))</f>
        <v/>
      </c>
      <c r="BF199" s="7" t="str">
        <f t="shared" si="35"/>
        <v/>
      </c>
      <c r="BG199" s="9"/>
    </row>
    <row r="200" spans="2:5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X200" s="3" t="str">
        <f>IF($A200="ADD",IF(NOT(ISBLANK(W200)),_xlfn.XLOOKUP(W200,ud_actual_estimate[lookupValue],ud_actual_estimate[lookupKey],"ERROR"),""), "")</f>
        <v/>
      </c>
      <c r="AB200" s="3" t="str">
        <f>IF($A200="ADD",IF(NOT(ISBLANK(AA200)),_xlfn.XLOOKUP(AA200,ud_planting_medium[lookupValue],ud_planting_medium[lookupKey],"ERROR"),""), "")</f>
        <v/>
      </c>
      <c r="AK200" s="7"/>
      <c r="AL200" s="4"/>
      <c r="AM200" s="3" t="str">
        <f t="shared" si="27"/>
        <v/>
      </c>
      <c r="AN200" s="3" t="str">
        <f>IF($A200="","",IF((AND($A200="ADD",OR(AM200="",AM200="Neither"))),"3",(_xlfn.XLOOKUP(AM200,ud_replacement_status[lookupValue],ud_replacement_status[lookupKey],""))))</f>
        <v/>
      </c>
      <c r="AO200" s="3" t="str">
        <f t="shared" si="28"/>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9"/>
        <v/>
      </c>
      <c r="AU200" s="3" t="str">
        <f>IF($A200="","",IF((AND($A200="ADD",OR(AT200="",AT200="Queenstown-Lakes District Council"))),"70",(_xlfn.XLOOKUP(AT200,ud_organisation_owner[lookupValue],ud_organisation_owner[lookupKey],""))))</f>
        <v/>
      </c>
      <c r="AV200" s="3" t="str">
        <f t="shared" si="30"/>
        <v/>
      </c>
      <c r="AW200" s="3" t="str">
        <f>IF($A200="","",IF((AND($A200="ADD",OR(AV200="",AV200="Queenstown-Lakes District Council"))),"70",(_xlfn.XLOOKUP(AV200,ud_organisation_owner[lookupValue],ud_organisation_owner[lookupKey],""))))</f>
        <v/>
      </c>
      <c r="AX200" s="3" t="str">
        <f t="shared" si="31"/>
        <v/>
      </c>
      <c r="AY200" s="3" t="str">
        <f>IF($A200="","",IF((AND($A200="ADD",OR(AX200="",AX200="Local Authority"))),"17",(_xlfn.XLOOKUP(AX200,ud_sub_organisation[lookupValue],ud_sub_organisation[lookupKey],""))))</f>
        <v/>
      </c>
      <c r="AZ200" s="3" t="str">
        <f t="shared" si="32"/>
        <v/>
      </c>
      <c r="BA200" s="3" t="str">
        <f>IF($A200="","",IF((AND($A200="ADD",OR(AZ200="",AZ200="Vested Assets"))),"12",(_xlfn.XLOOKUP(AZ200,ud_work_category[lookupValue],ud_work_category[lookupKey],""))))</f>
        <v/>
      </c>
      <c r="BB200" s="8"/>
      <c r="BC200" s="2" t="str">
        <f t="shared" si="33"/>
        <v/>
      </c>
      <c r="BD200" s="3" t="str">
        <f t="shared" si="34"/>
        <v/>
      </c>
      <c r="BE200" s="3" t="str">
        <f>IF($A200="","",IF((AND($A200="ADD",OR(BD200="",BD200="Excellent"))),"1",(_xlfn.XLOOKUP(BD200,condition[lookupValue],condition[lookupKey],""))))</f>
        <v/>
      </c>
      <c r="BF200" s="7" t="str">
        <f t="shared" si="35"/>
        <v/>
      </c>
      <c r="BG200" s="9"/>
    </row>
    <row r="201" spans="2:5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X201" s="3" t="str">
        <f>IF($A201="ADD",IF(NOT(ISBLANK(W201)),_xlfn.XLOOKUP(W201,ud_actual_estimate[lookupValue],ud_actual_estimate[lookupKey],"ERROR"),""), "")</f>
        <v/>
      </c>
      <c r="AB201" s="3" t="str">
        <f>IF($A201="ADD",IF(NOT(ISBLANK(AA201)),_xlfn.XLOOKUP(AA201,ud_planting_medium[lookupValue],ud_planting_medium[lookupKey],"ERROR"),""), "")</f>
        <v/>
      </c>
      <c r="AK201" s="7"/>
      <c r="AL201" s="4"/>
      <c r="AM201" s="3" t="str">
        <f t="shared" si="27"/>
        <v/>
      </c>
      <c r="AN201" s="3" t="str">
        <f>IF($A201="","",IF((AND($A201="ADD",OR(AM201="",AM201="Neither"))),"3",(_xlfn.XLOOKUP(AM201,ud_replacement_status[lookupValue],ud_replacement_status[lookupKey],""))))</f>
        <v/>
      </c>
      <c r="AO201" s="3" t="str">
        <f t="shared" si="28"/>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9"/>
        <v/>
      </c>
      <c r="AU201" s="3" t="str">
        <f>IF($A201="","",IF((AND($A201="ADD",OR(AT201="",AT201="Queenstown-Lakes District Council"))),"70",(_xlfn.XLOOKUP(AT201,ud_organisation_owner[lookupValue],ud_organisation_owner[lookupKey],""))))</f>
        <v/>
      </c>
      <c r="AV201" s="3" t="str">
        <f t="shared" si="30"/>
        <v/>
      </c>
      <c r="AW201" s="3" t="str">
        <f>IF($A201="","",IF((AND($A201="ADD",OR(AV201="",AV201="Queenstown-Lakes District Council"))),"70",(_xlfn.XLOOKUP(AV201,ud_organisation_owner[lookupValue],ud_organisation_owner[lookupKey],""))))</f>
        <v/>
      </c>
      <c r="AX201" s="3" t="str">
        <f t="shared" si="31"/>
        <v/>
      </c>
      <c r="AY201" s="3" t="str">
        <f>IF($A201="","",IF((AND($A201="ADD",OR(AX201="",AX201="Local Authority"))),"17",(_xlfn.XLOOKUP(AX201,ud_sub_organisation[lookupValue],ud_sub_organisation[lookupKey],""))))</f>
        <v/>
      </c>
      <c r="AZ201" s="3" t="str">
        <f t="shared" si="32"/>
        <v/>
      </c>
      <c r="BA201" s="3" t="str">
        <f>IF($A201="","",IF((AND($A201="ADD",OR(AZ201="",AZ201="Vested Assets"))),"12",(_xlfn.XLOOKUP(AZ201,ud_work_category[lookupValue],ud_work_category[lookupKey],""))))</f>
        <v/>
      </c>
      <c r="BB201" s="8"/>
      <c r="BC201" s="2" t="str">
        <f t="shared" si="33"/>
        <v/>
      </c>
      <c r="BD201" s="3" t="str">
        <f t="shared" si="34"/>
        <v/>
      </c>
      <c r="BE201" s="3" t="str">
        <f>IF($A201="","",IF((AND($A201="ADD",OR(BD201="",BD201="Excellent"))),"1",(_xlfn.XLOOKUP(BD201,condition[lookupValue],condition[lookupKey],""))))</f>
        <v/>
      </c>
      <c r="BF201" s="7" t="str">
        <f t="shared" si="35"/>
        <v/>
      </c>
      <c r="BG201" s="9"/>
    </row>
    <row r="202" spans="2:5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X202" s="3" t="str">
        <f>IF($A202="ADD",IF(NOT(ISBLANK(W202)),_xlfn.XLOOKUP(W202,ud_actual_estimate[lookupValue],ud_actual_estimate[lookupKey],"ERROR"),""), "")</f>
        <v/>
      </c>
      <c r="AB202" s="3" t="str">
        <f>IF($A202="ADD",IF(NOT(ISBLANK(AA202)),_xlfn.XLOOKUP(AA202,ud_planting_medium[lookupValue],ud_planting_medium[lookupKey],"ERROR"),""), "")</f>
        <v/>
      </c>
      <c r="AK202" s="7"/>
      <c r="AL202" s="4"/>
      <c r="AM202" s="3" t="str">
        <f t="shared" si="27"/>
        <v/>
      </c>
      <c r="AN202" s="3" t="str">
        <f>IF($A202="","",IF((AND($A202="ADD",OR(AM202="",AM202="Neither"))),"3",(_xlfn.XLOOKUP(AM202,ud_replacement_status[lookupValue],ud_replacement_status[lookupKey],""))))</f>
        <v/>
      </c>
      <c r="AO202" s="3" t="str">
        <f t="shared" si="28"/>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9"/>
        <v/>
      </c>
      <c r="AU202" s="3" t="str">
        <f>IF($A202="","",IF((AND($A202="ADD",OR(AT202="",AT202="Queenstown-Lakes District Council"))),"70",(_xlfn.XLOOKUP(AT202,ud_organisation_owner[lookupValue],ud_organisation_owner[lookupKey],""))))</f>
        <v/>
      </c>
      <c r="AV202" s="3" t="str">
        <f t="shared" si="30"/>
        <v/>
      </c>
      <c r="AW202" s="3" t="str">
        <f>IF($A202="","",IF((AND($A202="ADD",OR(AV202="",AV202="Queenstown-Lakes District Council"))),"70",(_xlfn.XLOOKUP(AV202,ud_organisation_owner[lookupValue],ud_organisation_owner[lookupKey],""))))</f>
        <v/>
      </c>
      <c r="AX202" s="3" t="str">
        <f t="shared" si="31"/>
        <v/>
      </c>
      <c r="AY202" s="3" t="str">
        <f>IF($A202="","",IF((AND($A202="ADD",OR(AX202="",AX202="Local Authority"))),"17",(_xlfn.XLOOKUP(AX202,ud_sub_organisation[lookupValue],ud_sub_organisation[lookupKey],""))))</f>
        <v/>
      </c>
      <c r="AZ202" s="3" t="str">
        <f t="shared" si="32"/>
        <v/>
      </c>
      <c r="BA202" s="3" t="str">
        <f>IF($A202="","",IF((AND($A202="ADD",OR(AZ202="",AZ202="Vested Assets"))),"12",(_xlfn.XLOOKUP(AZ202,ud_work_category[lookupValue],ud_work_category[lookupKey],""))))</f>
        <v/>
      </c>
      <c r="BB202" s="8"/>
      <c r="BC202" s="2" t="str">
        <f t="shared" si="33"/>
        <v/>
      </c>
      <c r="BD202" s="3" t="str">
        <f t="shared" si="34"/>
        <v/>
      </c>
      <c r="BE202" s="3" t="str">
        <f>IF($A202="","",IF((AND($A202="ADD",OR(BD202="",BD202="Excellent"))),"1",(_xlfn.XLOOKUP(BD202,condition[lookupValue],condition[lookupKey],""))))</f>
        <v/>
      </c>
      <c r="BF202" s="7" t="str">
        <f t="shared" si="35"/>
        <v/>
      </c>
      <c r="BG202" s="9"/>
    </row>
    <row r="203" spans="2:5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X203" s="3" t="str">
        <f>IF($A203="ADD",IF(NOT(ISBLANK(W203)),_xlfn.XLOOKUP(W203,ud_actual_estimate[lookupValue],ud_actual_estimate[lookupKey],"ERROR"),""), "")</f>
        <v/>
      </c>
      <c r="AB203" s="3" t="str">
        <f>IF($A203="ADD",IF(NOT(ISBLANK(AA203)),_xlfn.XLOOKUP(AA203,ud_planting_medium[lookupValue],ud_planting_medium[lookupKey],"ERROR"),""), "")</f>
        <v/>
      </c>
      <c r="AK203" s="7"/>
      <c r="AL203" s="4"/>
      <c r="AM203" s="3" t="str">
        <f t="shared" ref="AM203:AM266" si="39">IF($A203="ADD","Neither","")</f>
        <v/>
      </c>
      <c r="AN203" s="3" t="str">
        <f>IF($A203="","",IF((AND($A203="ADD",OR(AM203="",AM203="Neither"))),"3",(_xlfn.XLOOKUP(AM203,ud_replacement_status[lookupValue],ud_replacement_status[lookupKey],""))))</f>
        <v/>
      </c>
      <c r="AO203" s="3" t="str">
        <f t="shared" ref="AO203:AO266" si="40">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1">IF($A203="ADD","Queenstown-Lakes District Council","")</f>
        <v/>
      </c>
      <c r="AU203" s="3" t="str">
        <f>IF($A203="","",IF((AND($A203="ADD",OR(AT203="",AT203="Queenstown-Lakes District Council"))),"70",(_xlfn.XLOOKUP(AT203,ud_organisation_owner[lookupValue],ud_organisation_owner[lookupKey],""))))</f>
        <v/>
      </c>
      <c r="AV203" s="3" t="str">
        <f t="shared" ref="AV203:AV266" si="42">IF($A203="ADD","Queenstown-Lakes District Council","")</f>
        <v/>
      </c>
      <c r="AW203" s="3" t="str">
        <f>IF($A203="","",IF((AND($A203="ADD",OR(AV203="",AV203="Queenstown-Lakes District Council"))),"70",(_xlfn.XLOOKUP(AV203,ud_organisation_owner[lookupValue],ud_organisation_owner[lookupKey],""))))</f>
        <v/>
      </c>
      <c r="AX203" s="3" t="str">
        <f t="shared" ref="AX203:AX266" si="43">IF($A203="ADD","Local Authority","")</f>
        <v/>
      </c>
      <c r="AY203" s="3" t="str">
        <f>IF($A203="","",IF((AND($A203="ADD",OR(AX203="",AX203="Local Authority"))),"17",(_xlfn.XLOOKUP(AX203,ud_sub_organisation[lookupValue],ud_sub_organisation[lookupKey],""))))</f>
        <v/>
      </c>
      <c r="AZ203" s="3" t="str">
        <f t="shared" ref="AZ203:AZ266" si="44">IF($A203="ADD","Vested Assets","")</f>
        <v/>
      </c>
      <c r="BA203" s="3" t="str">
        <f>IF($A203="","",IF((AND($A203="ADD",OR(AZ203="",AZ203="Vested Assets"))),"12",(_xlfn.XLOOKUP(AZ203,ud_work_category[lookupValue],ud_work_category[lookupKey],""))))</f>
        <v/>
      </c>
      <c r="BB203" s="8"/>
      <c r="BC203" s="2" t="str">
        <f t="shared" ref="BC203:BC266" si="45">IF($A203="ADD","TRUE","")</f>
        <v/>
      </c>
      <c r="BD203" s="3" t="str">
        <f t="shared" ref="BD203:BD266" si="46">IF($A203="ADD","Excellent","")</f>
        <v/>
      </c>
      <c r="BE203" s="3" t="str">
        <f>IF($A203="","",IF((AND($A203="ADD",OR(BD203="",BD203="Excellent"))),"1",(_xlfn.XLOOKUP(BD203,condition[lookupValue],condition[lookupKey],""))))</f>
        <v/>
      </c>
      <c r="BF203" s="7" t="str">
        <f t="shared" ref="BF203:BF266" si="47">IF(AK203&lt;&gt;"",AK203,"")</f>
        <v/>
      </c>
      <c r="BG203" s="9"/>
    </row>
    <row r="204" spans="2:5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X204" s="3" t="str">
        <f>IF($A204="ADD",IF(NOT(ISBLANK(W204)),_xlfn.XLOOKUP(W204,ud_actual_estimate[lookupValue],ud_actual_estimate[lookupKey],"ERROR"),""), "")</f>
        <v/>
      </c>
      <c r="AB204" s="3" t="str">
        <f>IF($A204="ADD",IF(NOT(ISBLANK(AA204)),_xlfn.XLOOKUP(AA204,ud_planting_medium[lookupValue],ud_planting_medium[lookupKey],"ERROR"),""), "")</f>
        <v/>
      </c>
      <c r="AK204" s="7"/>
      <c r="AL204" s="4"/>
      <c r="AM204" s="3" t="str">
        <f t="shared" si="39"/>
        <v/>
      </c>
      <c r="AN204" s="3" t="str">
        <f>IF($A204="","",IF((AND($A204="ADD",OR(AM204="",AM204="Neither"))),"3",(_xlfn.XLOOKUP(AM204,ud_replacement_status[lookupValue],ud_replacement_status[lookupKey],""))))</f>
        <v/>
      </c>
      <c r="AO204" s="3" t="str">
        <f t="shared" si="40"/>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1"/>
        <v/>
      </c>
      <c r="AU204" s="3" t="str">
        <f>IF($A204="","",IF((AND($A204="ADD",OR(AT204="",AT204="Queenstown-Lakes District Council"))),"70",(_xlfn.XLOOKUP(AT204,ud_organisation_owner[lookupValue],ud_organisation_owner[lookupKey],""))))</f>
        <v/>
      </c>
      <c r="AV204" s="3" t="str">
        <f t="shared" si="42"/>
        <v/>
      </c>
      <c r="AW204" s="3" t="str">
        <f>IF($A204="","",IF((AND($A204="ADD",OR(AV204="",AV204="Queenstown-Lakes District Council"))),"70",(_xlfn.XLOOKUP(AV204,ud_organisation_owner[lookupValue],ud_organisation_owner[lookupKey],""))))</f>
        <v/>
      </c>
      <c r="AX204" s="3" t="str">
        <f t="shared" si="43"/>
        <v/>
      </c>
      <c r="AY204" s="3" t="str">
        <f>IF($A204="","",IF((AND($A204="ADD",OR(AX204="",AX204="Local Authority"))),"17",(_xlfn.XLOOKUP(AX204,ud_sub_organisation[lookupValue],ud_sub_organisation[lookupKey],""))))</f>
        <v/>
      </c>
      <c r="AZ204" s="3" t="str">
        <f t="shared" si="44"/>
        <v/>
      </c>
      <c r="BA204" s="3" t="str">
        <f>IF($A204="","",IF((AND($A204="ADD",OR(AZ204="",AZ204="Vested Assets"))),"12",(_xlfn.XLOOKUP(AZ204,ud_work_category[lookupValue],ud_work_category[lookupKey],""))))</f>
        <v/>
      </c>
      <c r="BB204" s="8"/>
      <c r="BC204" s="2" t="str">
        <f t="shared" si="45"/>
        <v/>
      </c>
      <c r="BD204" s="3" t="str">
        <f t="shared" si="46"/>
        <v/>
      </c>
      <c r="BE204" s="3" t="str">
        <f>IF($A204="","",IF((AND($A204="ADD",OR(BD204="",BD204="Excellent"))),"1",(_xlfn.XLOOKUP(BD204,condition[lookupValue],condition[lookupKey],""))))</f>
        <v/>
      </c>
      <c r="BF204" s="7" t="str">
        <f t="shared" si="47"/>
        <v/>
      </c>
      <c r="BG204" s="9"/>
    </row>
    <row r="205" spans="2:5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X205" s="3" t="str">
        <f>IF($A205="ADD",IF(NOT(ISBLANK(W205)),_xlfn.XLOOKUP(W205,ud_actual_estimate[lookupValue],ud_actual_estimate[lookupKey],"ERROR"),""), "")</f>
        <v/>
      </c>
      <c r="AB205" s="3" t="str">
        <f>IF($A205="ADD",IF(NOT(ISBLANK(AA205)),_xlfn.XLOOKUP(AA205,ud_planting_medium[lookupValue],ud_planting_medium[lookupKey],"ERROR"),""), "")</f>
        <v/>
      </c>
      <c r="AK205" s="7"/>
      <c r="AL205" s="4"/>
      <c r="AM205" s="3" t="str">
        <f t="shared" si="39"/>
        <v/>
      </c>
      <c r="AN205" s="3" t="str">
        <f>IF($A205="","",IF((AND($A205="ADD",OR(AM205="",AM205="Neither"))),"3",(_xlfn.XLOOKUP(AM205,ud_replacement_status[lookupValue],ud_replacement_status[lookupKey],""))))</f>
        <v/>
      </c>
      <c r="AO205" s="3" t="str">
        <f t="shared" si="40"/>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1"/>
        <v/>
      </c>
      <c r="AU205" s="3" t="str">
        <f>IF($A205="","",IF((AND($A205="ADD",OR(AT205="",AT205="Queenstown-Lakes District Council"))),"70",(_xlfn.XLOOKUP(AT205,ud_organisation_owner[lookupValue],ud_organisation_owner[lookupKey],""))))</f>
        <v/>
      </c>
      <c r="AV205" s="3" t="str">
        <f t="shared" si="42"/>
        <v/>
      </c>
      <c r="AW205" s="3" t="str">
        <f>IF($A205="","",IF((AND($A205="ADD",OR(AV205="",AV205="Queenstown-Lakes District Council"))),"70",(_xlfn.XLOOKUP(AV205,ud_organisation_owner[lookupValue],ud_organisation_owner[lookupKey],""))))</f>
        <v/>
      </c>
      <c r="AX205" s="3" t="str">
        <f t="shared" si="43"/>
        <v/>
      </c>
      <c r="AY205" s="3" t="str">
        <f>IF($A205="","",IF((AND($A205="ADD",OR(AX205="",AX205="Local Authority"))),"17",(_xlfn.XLOOKUP(AX205,ud_sub_organisation[lookupValue],ud_sub_organisation[lookupKey],""))))</f>
        <v/>
      </c>
      <c r="AZ205" s="3" t="str">
        <f t="shared" si="44"/>
        <v/>
      </c>
      <c r="BA205" s="3" t="str">
        <f>IF($A205="","",IF((AND($A205="ADD",OR(AZ205="",AZ205="Vested Assets"))),"12",(_xlfn.XLOOKUP(AZ205,ud_work_category[lookupValue],ud_work_category[lookupKey],""))))</f>
        <v/>
      </c>
      <c r="BB205" s="8"/>
      <c r="BC205" s="2" t="str">
        <f t="shared" si="45"/>
        <v/>
      </c>
      <c r="BD205" s="3" t="str">
        <f t="shared" si="46"/>
        <v/>
      </c>
      <c r="BE205" s="3" t="str">
        <f>IF($A205="","",IF((AND($A205="ADD",OR(BD205="",BD205="Excellent"))),"1",(_xlfn.XLOOKUP(BD205,condition[lookupValue],condition[lookupKey],""))))</f>
        <v/>
      </c>
      <c r="BF205" s="7" t="str">
        <f t="shared" si="47"/>
        <v/>
      </c>
      <c r="BG205" s="9"/>
    </row>
    <row r="206" spans="2:5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X206" s="3" t="str">
        <f>IF($A206="ADD",IF(NOT(ISBLANK(W206)),_xlfn.XLOOKUP(W206,ud_actual_estimate[lookupValue],ud_actual_estimate[lookupKey],"ERROR"),""), "")</f>
        <v/>
      </c>
      <c r="AB206" s="3" t="str">
        <f>IF($A206="ADD",IF(NOT(ISBLANK(AA206)),_xlfn.XLOOKUP(AA206,ud_planting_medium[lookupValue],ud_planting_medium[lookupKey],"ERROR"),""), "")</f>
        <v/>
      </c>
      <c r="AK206" s="7"/>
      <c r="AL206" s="4"/>
      <c r="AM206" s="3" t="str">
        <f t="shared" si="39"/>
        <v/>
      </c>
      <c r="AN206" s="3" t="str">
        <f>IF($A206="","",IF((AND($A206="ADD",OR(AM206="",AM206="Neither"))),"3",(_xlfn.XLOOKUP(AM206,ud_replacement_status[lookupValue],ud_replacement_status[lookupKey],""))))</f>
        <v/>
      </c>
      <c r="AO206" s="3" t="str">
        <f t="shared" si="40"/>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1"/>
        <v/>
      </c>
      <c r="AU206" s="3" t="str">
        <f>IF($A206="","",IF((AND($A206="ADD",OR(AT206="",AT206="Queenstown-Lakes District Council"))),"70",(_xlfn.XLOOKUP(AT206,ud_organisation_owner[lookupValue],ud_organisation_owner[lookupKey],""))))</f>
        <v/>
      </c>
      <c r="AV206" s="3" t="str">
        <f t="shared" si="42"/>
        <v/>
      </c>
      <c r="AW206" s="3" t="str">
        <f>IF($A206="","",IF((AND($A206="ADD",OR(AV206="",AV206="Queenstown-Lakes District Council"))),"70",(_xlfn.XLOOKUP(AV206,ud_organisation_owner[lookupValue],ud_organisation_owner[lookupKey],""))))</f>
        <v/>
      </c>
      <c r="AX206" s="3" t="str">
        <f t="shared" si="43"/>
        <v/>
      </c>
      <c r="AY206" s="3" t="str">
        <f>IF($A206="","",IF((AND($A206="ADD",OR(AX206="",AX206="Local Authority"))),"17",(_xlfn.XLOOKUP(AX206,ud_sub_organisation[lookupValue],ud_sub_organisation[lookupKey],""))))</f>
        <v/>
      </c>
      <c r="AZ206" s="3" t="str">
        <f t="shared" si="44"/>
        <v/>
      </c>
      <c r="BA206" s="3" t="str">
        <f>IF($A206="","",IF((AND($A206="ADD",OR(AZ206="",AZ206="Vested Assets"))),"12",(_xlfn.XLOOKUP(AZ206,ud_work_category[lookupValue],ud_work_category[lookupKey],""))))</f>
        <v/>
      </c>
      <c r="BB206" s="8"/>
      <c r="BC206" s="2" t="str">
        <f t="shared" si="45"/>
        <v/>
      </c>
      <c r="BD206" s="3" t="str">
        <f t="shared" si="46"/>
        <v/>
      </c>
      <c r="BE206" s="3" t="str">
        <f>IF($A206="","",IF((AND($A206="ADD",OR(BD206="",BD206="Excellent"))),"1",(_xlfn.XLOOKUP(BD206,condition[lookupValue],condition[lookupKey],""))))</f>
        <v/>
      </c>
      <c r="BF206" s="7" t="str">
        <f t="shared" si="47"/>
        <v/>
      </c>
      <c r="BG206" s="9"/>
    </row>
    <row r="207" spans="2:5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X207" s="3" t="str">
        <f>IF($A207="ADD",IF(NOT(ISBLANK(W207)),_xlfn.XLOOKUP(W207,ud_actual_estimate[lookupValue],ud_actual_estimate[lookupKey],"ERROR"),""), "")</f>
        <v/>
      </c>
      <c r="AB207" s="3" t="str">
        <f>IF($A207="ADD",IF(NOT(ISBLANK(AA207)),_xlfn.XLOOKUP(AA207,ud_planting_medium[lookupValue],ud_planting_medium[lookupKey],"ERROR"),""), "")</f>
        <v/>
      </c>
      <c r="AK207" s="7"/>
      <c r="AL207" s="4"/>
      <c r="AM207" s="3" t="str">
        <f t="shared" si="39"/>
        <v/>
      </c>
      <c r="AN207" s="3" t="str">
        <f>IF($A207="","",IF((AND($A207="ADD",OR(AM207="",AM207="Neither"))),"3",(_xlfn.XLOOKUP(AM207,ud_replacement_status[lookupValue],ud_replacement_status[lookupKey],""))))</f>
        <v/>
      </c>
      <c r="AO207" s="3" t="str">
        <f t="shared" si="40"/>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1"/>
        <v/>
      </c>
      <c r="AU207" s="3" t="str">
        <f>IF($A207="","",IF((AND($A207="ADD",OR(AT207="",AT207="Queenstown-Lakes District Council"))),"70",(_xlfn.XLOOKUP(AT207,ud_organisation_owner[lookupValue],ud_organisation_owner[lookupKey],""))))</f>
        <v/>
      </c>
      <c r="AV207" s="3" t="str">
        <f t="shared" si="42"/>
        <v/>
      </c>
      <c r="AW207" s="3" t="str">
        <f>IF($A207="","",IF((AND($A207="ADD",OR(AV207="",AV207="Queenstown-Lakes District Council"))),"70",(_xlfn.XLOOKUP(AV207,ud_organisation_owner[lookupValue],ud_organisation_owner[lookupKey],""))))</f>
        <v/>
      </c>
      <c r="AX207" s="3" t="str">
        <f t="shared" si="43"/>
        <v/>
      </c>
      <c r="AY207" s="3" t="str">
        <f>IF($A207="","",IF((AND($A207="ADD",OR(AX207="",AX207="Local Authority"))),"17",(_xlfn.XLOOKUP(AX207,ud_sub_organisation[lookupValue],ud_sub_organisation[lookupKey],""))))</f>
        <v/>
      </c>
      <c r="AZ207" s="3" t="str">
        <f t="shared" si="44"/>
        <v/>
      </c>
      <c r="BA207" s="3" t="str">
        <f>IF($A207="","",IF((AND($A207="ADD",OR(AZ207="",AZ207="Vested Assets"))),"12",(_xlfn.XLOOKUP(AZ207,ud_work_category[lookupValue],ud_work_category[lookupKey],""))))</f>
        <v/>
      </c>
      <c r="BB207" s="8"/>
      <c r="BC207" s="2" t="str">
        <f t="shared" si="45"/>
        <v/>
      </c>
      <c r="BD207" s="3" t="str">
        <f t="shared" si="46"/>
        <v/>
      </c>
      <c r="BE207" s="3" t="str">
        <f>IF($A207="","",IF((AND($A207="ADD",OR(BD207="",BD207="Excellent"))),"1",(_xlfn.XLOOKUP(BD207,condition[lookupValue],condition[lookupKey],""))))</f>
        <v/>
      </c>
      <c r="BF207" s="7" t="str">
        <f t="shared" si="47"/>
        <v/>
      </c>
      <c r="BG207" s="9"/>
    </row>
    <row r="208" spans="2:5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X208" s="3" t="str">
        <f>IF($A208="ADD",IF(NOT(ISBLANK(W208)),_xlfn.XLOOKUP(W208,ud_actual_estimate[lookupValue],ud_actual_estimate[lookupKey],"ERROR"),""), "")</f>
        <v/>
      </c>
      <c r="AB208" s="3" t="str">
        <f>IF($A208="ADD",IF(NOT(ISBLANK(AA208)),_xlfn.XLOOKUP(AA208,ud_planting_medium[lookupValue],ud_planting_medium[lookupKey],"ERROR"),""), "")</f>
        <v/>
      </c>
      <c r="AK208" s="7"/>
      <c r="AL208" s="4"/>
      <c r="AM208" s="3" t="str">
        <f t="shared" si="39"/>
        <v/>
      </c>
      <c r="AN208" s="3" t="str">
        <f>IF($A208="","",IF((AND($A208="ADD",OR(AM208="",AM208="Neither"))),"3",(_xlfn.XLOOKUP(AM208,ud_replacement_status[lookupValue],ud_replacement_status[lookupKey],""))))</f>
        <v/>
      </c>
      <c r="AO208" s="3" t="str">
        <f t="shared" si="40"/>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1"/>
        <v/>
      </c>
      <c r="AU208" s="3" t="str">
        <f>IF($A208="","",IF((AND($A208="ADD",OR(AT208="",AT208="Queenstown-Lakes District Council"))),"70",(_xlfn.XLOOKUP(AT208,ud_organisation_owner[lookupValue],ud_organisation_owner[lookupKey],""))))</f>
        <v/>
      </c>
      <c r="AV208" s="3" t="str">
        <f t="shared" si="42"/>
        <v/>
      </c>
      <c r="AW208" s="3" t="str">
        <f>IF($A208="","",IF((AND($A208="ADD",OR(AV208="",AV208="Queenstown-Lakes District Council"))),"70",(_xlfn.XLOOKUP(AV208,ud_organisation_owner[lookupValue],ud_organisation_owner[lookupKey],""))))</f>
        <v/>
      </c>
      <c r="AX208" s="3" t="str">
        <f t="shared" si="43"/>
        <v/>
      </c>
      <c r="AY208" s="3" t="str">
        <f>IF($A208="","",IF((AND($A208="ADD",OR(AX208="",AX208="Local Authority"))),"17",(_xlfn.XLOOKUP(AX208,ud_sub_organisation[lookupValue],ud_sub_organisation[lookupKey],""))))</f>
        <v/>
      </c>
      <c r="AZ208" s="3" t="str">
        <f t="shared" si="44"/>
        <v/>
      </c>
      <c r="BA208" s="3" t="str">
        <f>IF($A208="","",IF((AND($A208="ADD",OR(AZ208="",AZ208="Vested Assets"))),"12",(_xlfn.XLOOKUP(AZ208,ud_work_category[lookupValue],ud_work_category[lookupKey],""))))</f>
        <v/>
      </c>
      <c r="BB208" s="8"/>
      <c r="BC208" s="2" t="str">
        <f t="shared" si="45"/>
        <v/>
      </c>
      <c r="BD208" s="3" t="str">
        <f t="shared" si="46"/>
        <v/>
      </c>
      <c r="BE208" s="3" t="str">
        <f>IF($A208="","",IF((AND($A208="ADD",OR(BD208="",BD208="Excellent"))),"1",(_xlfn.XLOOKUP(BD208,condition[lookupValue],condition[lookupKey],""))))</f>
        <v/>
      </c>
      <c r="BF208" s="7" t="str">
        <f t="shared" si="47"/>
        <v/>
      </c>
      <c r="BG208" s="9"/>
    </row>
    <row r="209" spans="2:5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X209" s="3" t="str">
        <f>IF($A209="ADD",IF(NOT(ISBLANK(W209)),_xlfn.XLOOKUP(W209,ud_actual_estimate[lookupValue],ud_actual_estimate[lookupKey],"ERROR"),""), "")</f>
        <v/>
      </c>
      <c r="AB209" s="3" t="str">
        <f>IF($A209="ADD",IF(NOT(ISBLANK(AA209)),_xlfn.XLOOKUP(AA209,ud_planting_medium[lookupValue],ud_planting_medium[lookupKey],"ERROR"),""), "")</f>
        <v/>
      </c>
      <c r="AK209" s="7"/>
      <c r="AL209" s="4"/>
      <c r="AM209" s="3" t="str">
        <f t="shared" si="39"/>
        <v/>
      </c>
      <c r="AN209" s="3" t="str">
        <f>IF($A209="","",IF((AND($A209="ADD",OR(AM209="",AM209="Neither"))),"3",(_xlfn.XLOOKUP(AM209,ud_replacement_status[lookupValue],ud_replacement_status[lookupKey],""))))</f>
        <v/>
      </c>
      <c r="AO209" s="3" t="str">
        <f t="shared" si="40"/>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1"/>
        <v/>
      </c>
      <c r="AU209" s="3" t="str">
        <f>IF($A209="","",IF((AND($A209="ADD",OR(AT209="",AT209="Queenstown-Lakes District Council"))),"70",(_xlfn.XLOOKUP(AT209,ud_organisation_owner[lookupValue],ud_organisation_owner[lookupKey],""))))</f>
        <v/>
      </c>
      <c r="AV209" s="3" t="str">
        <f t="shared" si="42"/>
        <v/>
      </c>
      <c r="AW209" s="3" t="str">
        <f>IF($A209="","",IF((AND($A209="ADD",OR(AV209="",AV209="Queenstown-Lakes District Council"))),"70",(_xlfn.XLOOKUP(AV209,ud_organisation_owner[lookupValue],ud_organisation_owner[lookupKey],""))))</f>
        <v/>
      </c>
      <c r="AX209" s="3" t="str">
        <f t="shared" si="43"/>
        <v/>
      </c>
      <c r="AY209" s="3" t="str">
        <f>IF($A209="","",IF((AND($A209="ADD",OR(AX209="",AX209="Local Authority"))),"17",(_xlfn.XLOOKUP(AX209,ud_sub_organisation[lookupValue],ud_sub_organisation[lookupKey],""))))</f>
        <v/>
      </c>
      <c r="AZ209" s="3" t="str">
        <f t="shared" si="44"/>
        <v/>
      </c>
      <c r="BA209" s="3" t="str">
        <f>IF($A209="","",IF((AND($A209="ADD",OR(AZ209="",AZ209="Vested Assets"))),"12",(_xlfn.XLOOKUP(AZ209,ud_work_category[lookupValue],ud_work_category[lookupKey],""))))</f>
        <v/>
      </c>
      <c r="BB209" s="8"/>
      <c r="BC209" s="2" t="str">
        <f t="shared" si="45"/>
        <v/>
      </c>
      <c r="BD209" s="3" t="str">
        <f t="shared" si="46"/>
        <v/>
      </c>
      <c r="BE209" s="3" t="str">
        <f>IF($A209="","",IF((AND($A209="ADD",OR(BD209="",BD209="Excellent"))),"1",(_xlfn.XLOOKUP(BD209,condition[lookupValue],condition[lookupKey],""))))</f>
        <v/>
      </c>
      <c r="BF209" s="7" t="str">
        <f t="shared" si="47"/>
        <v/>
      </c>
      <c r="BG209" s="9"/>
    </row>
    <row r="210" spans="2:5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X210" s="3" t="str">
        <f>IF($A210="ADD",IF(NOT(ISBLANK(W210)),_xlfn.XLOOKUP(W210,ud_actual_estimate[lookupValue],ud_actual_estimate[lookupKey],"ERROR"),""), "")</f>
        <v/>
      </c>
      <c r="AB210" s="3" t="str">
        <f>IF($A210="ADD",IF(NOT(ISBLANK(AA210)),_xlfn.XLOOKUP(AA210,ud_planting_medium[lookupValue],ud_planting_medium[lookupKey],"ERROR"),""), "")</f>
        <v/>
      </c>
      <c r="AK210" s="7"/>
      <c r="AL210" s="4"/>
      <c r="AM210" s="3" t="str">
        <f t="shared" si="39"/>
        <v/>
      </c>
      <c r="AN210" s="3" t="str">
        <f>IF($A210="","",IF((AND($A210="ADD",OR(AM210="",AM210="Neither"))),"3",(_xlfn.XLOOKUP(AM210,ud_replacement_status[lookupValue],ud_replacement_status[lookupKey],""))))</f>
        <v/>
      </c>
      <c r="AO210" s="3" t="str">
        <f t="shared" si="40"/>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1"/>
        <v/>
      </c>
      <c r="AU210" s="3" t="str">
        <f>IF($A210="","",IF((AND($A210="ADD",OR(AT210="",AT210="Queenstown-Lakes District Council"))),"70",(_xlfn.XLOOKUP(AT210,ud_organisation_owner[lookupValue],ud_organisation_owner[lookupKey],""))))</f>
        <v/>
      </c>
      <c r="AV210" s="3" t="str">
        <f t="shared" si="42"/>
        <v/>
      </c>
      <c r="AW210" s="3" t="str">
        <f>IF($A210="","",IF((AND($A210="ADD",OR(AV210="",AV210="Queenstown-Lakes District Council"))),"70",(_xlfn.XLOOKUP(AV210,ud_organisation_owner[lookupValue],ud_organisation_owner[lookupKey],""))))</f>
        <v/>
      </c>
      <c r="AX210" s="3" t="str">
        <f t="shared" si="43"/>
        <v/>
      </c>
      <c r="AY210" s="3" t="str">
        <f>IF($A210="","",IF((AND($A210="ADD",OR(AX210="",AX210="Local Authority"))),"17",(_xlfn.XLOOKUP(AX210,ud_sub_organisation[lookupValue],ud_sub_organisation[lookupKey],""))))</f>
        <v/>
      </c>
      <c r="AZ210" s="3" t="str">
        <f t="shared" si="44"/>
        <v/>
      </c>
      <c r="BA210" s="3" t="str">
        <f>IF($A210="","",IF((AND($A210="ADD",OR(AZ210="",AZ210="Vested Assets"))),"12",(_xlfn.XLOOKUP(AZ210,ud_work_category[lookupValue],ud_work_category[lookupKey],""))))</f>
        <v/>
      </c>
      <c r="BB210" s="8"/>
      <c r="BC210" s="2" t="str">
        <f t="shared" si="45"/>
        <v/>
      </c>
      <c r="BD210" s="3" t="str">
        <f t="shared" si="46"/>
        <v/>
      </c>
      <c r="BE210" s="3" t="str">
        <f>IF($A210="","",IF((AND($A210="ADD",OR(BD210="",BD210="Excellent"))),"1",(_xlfn.XLOOKUP(BD210,condition[lookupValue],condition[lookupKey],""))))</f>
        <v/>
      </c>
      <c r="BF210" s="7" t="str">
        <f t="shared" si="47"/>
        <v/>
      </c>
      <c r="BG210" s="9"/>
    </row>
    <row r="211" spans="2:5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X211" s="3" t="str">
        <f>IF($A211="ADD",IF(NOT(ISBLANK(W211)),_xlfn.XLOOKUP(W211,ud_actual_estimate[lookupValue],ud_actual_estimate[lookupKey],"ERROR"),""), "")</f>
        <v/>
      </c>
      <c r="AB211" s="3" t="str">
        <f>IF($A211="ADD",IF(NOT(ISBLANK(AA211)),_xlfn.XLOOKUP(AA211,ud_planting_medium[lookupValue],ud_planting_medium[lookupKey],"ERROR"),""), "")</f>
        <v/>
      </c>
      <c r="AK211" s="7"/>
      <c r="AL211" s="4"/>
      <c r="AM211" s="3" t="str">
        <f t="shared" si="39"/>
        <v/>
      </c>
      <c r="AN211" s="3" t="str">
        <f>IF($A211="","",IF((AND($A211="ADD",OR(AM211="",AM211="Neither"))),"3",(_xlfn.XLOOKUP(AM211,ud_replacement_status[lookupValue],ud_replacement_status[lookupKey],""))))</f>
        <v/>
      </c>
      <c r="AO211" s="3" t="str">
        <f t="shared" si="40"/>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1"/>
        <v/>
      </c>
      <c r="AU211" s="3" t="str">
        <f>IF($A211="","",IF((AND($A211="ADD",OR(AT211="",AT211="Queenstown-Lakes District Council"))),"70",(_xlfn.XLOOKUP(AT211,ud_organisation_owner[lookupValue],ud_organisation_owner[lookupKey],""))))</f>
        <v/>
      </c>
      <c r="AV211" s="3" t="str">
        <f t="shared" si="42"/>
        <v/>
      </c>
      <c r="AW211" s="3" t="str">
        <f>IF($A211="","",IF((AND($A211="ADD",OR(AV211="",AV211="Queenstown-Lakes District Council"))),"70",(_xlfn.XLOOKUP(AV211,ud_organisation_owner[lookupValue],ud_organisation_owner[lookupKey],""))))</f>
        <v/>
      </c>
      <c r="AX211" s="3" t="str">
        <f t="shared" si="43"/>
        <v/>
      </c>
      <c r="AY211" s="3" t="str">
        <f>IF($A211="","",IF((AND($A211="ADD",OR(AX211="",AX211="Local Authority"))),"17",(_xlfn.XLOOKUP(AX211,ud_sub_organisation[lookupValue],ud_sub_organisation[lookupKey],""))))</f>
        <v/>
      </c>
      <c r="AZ211" s="3" t="str">
        <f t="shared" si="44"/>
        <v/>
      </c>
      <c r="BA211" s="3" t="str">
        <f>IF($A211="","",IF((AND($A211="ADD",OR(AZ211="",AZ211="Vested Assets"))),"12",(_xlfn.XLOOKUP(AZ211,ud_work_category[lookupValue],ud_work_category[lookupKey],""))))</f>
        <v/>
      </c>
      <c r="BB211" s="8"/>
      <c r="BC211" s="2" t="str">
        <f t="shared" si="45"/>
        <v/>
      </c>
      <c r="BD211" s="3" t="str">
        <f t="shared" si="46"/>
        <v/>
      </c>
      <c r="BE211" s="3" t="str">
        <f>IF($A211="","",IF((AND($A211="ADD",OR(BD211="",BD211="Excellent"))),"1",(_xlfn.XLOOKUP(BD211,condition[lookupValue],condition[lookupKey],""))))</f>
        <v/>
      </c>
      <c r="BF211" s="7" t="str">
        <f t="shared" si="47"/>
        <v/>
      </c>
      <c r="BG211" s="9"/>
    </row>
    <row r="212" spans="2:5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X212" s="3" t="str">
        <f>IF($A212="ADD",IF(NOT(ISBLANK(W212)),_xlfn.XLOOKUP(W212,ud_actual_estimate[lookupValue],ud_actual_estimate[lookupKey],"ERROR"),""), "")</f>
        <v/>
      </c>
      <c r="AB212" s="3" t="str">
        <f>IF($A212="ADD",IF(NOT(ISBLANK(AA212)),_xlfn.XLOOKUP(AA212,ud_planting_medium[lookupValue],ud_planting_medium[lookupKey],"ERROR"),""), "")</f>
        <v/>
      </c>
      <c r="AK212" s="7"/>
      <c r="AL212" s="4"/>
      <c r="AM212" s="3" t="str">
        <f t="shared" si="39"/>
        <v/>
      </c>
      <c r="AN212" s="3" t="str">
        <f>IF($A212="","",IF((AND($A212="ADD",OR(AM212="",AM212="Neither"))),"3",(_xlfn.XLOOKUP(AM212,ud_replacement_status[lookupValue],ud_replacement_status[lookupKey],""))))</f>
        <v/>
      </c>
      <c r="AO212" s="3" t="str">
        <f t="shared" si="40"/>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1"/>
        <v/>
      </c>
      <c r="AU212" s="3" t="str">
        <f>IF($A212="","",IF((AND($A212="ADD",OR(AT212="",AT212="Queenstown-Lakes District Council"))),"70",(_xlfn.XLOOKUP(AT212,ud_organisation_owner[lookupValue],ud_organisation_owner[lookupKey],""))))</f>
        <v/>
      </c>
      <c r="AV212" s="3" t="str">
        <f t="shared" si="42"/>
        <v/>
      </c>
      <c r="AW212" s="3" t="str">
        <f>IF($A212="","",IF((AND($A212="ADD",OR(AV212="",AV212="Queenstown-Lakes District Council"))),"70",(_xlfn.XLOOKUP(AV212,ud_organisation_owner[lookupValue],ud_organisation_owner[lookupKey],""))))</f>
        <v/>
      </c>
      <c r="AX212" s="3" t="str">
        <f t="shared" si="43"/>
        <v/>
      </c>
      <c r="AY212" s="3" t="str">
        <f>IF($A212="","",IF((AND($A212="ADD",OR(AX212="",AX212="Local Authority"))),"17",(_xlfn.XLOOKUP(AX212,ud_sub_organisation[lookupValue],ud_sub_organisation[lookupKey],""))))</f>
        <v/>
      </c>
      <c r="AZ212" s="3" t="str">
        <f t="shared" si="44"/>
        <v/>
      </c>
      <c r="BA212" s="3" t="str">
        <f>IF($A212="","",IF((AND($A212="ADD",OR(AZ212="",AZ212="Vested Assets"))),"12",(_xlfn.XLOOKUP(AZ212,ud_work_category[lookupValue],ud_work_category[lookupKey],""))))</f>
        <v/>
      </c>
      <c r="BB212" s="8"/>
      <c r="BC212" s="2" t="str">
        <f t="shared" si="45"/>
        <v/>
      </c>
      <c r="BD212" s="3" t="str">
        <f t="shared" si="46"/>
        <v/>
      </c>
      <c r="BE212" s="3" t="str">
        <f>IF($A212="","",IF((AND($A212="ADD",OR(BD212="",BD212="Excellent"))),"1",(_xlfn.XLOOKUP(BD212,condition[lookupValue],condition[lookupKey],""))))</f>
        <v/>
      </c>
      <c r="BF212" s="7" t="str">
        <f t="shared" si="47"/>
        <v/>
      </c>
      <c r="BG212" s="9"/>
    </row>
    <row r="213" spans="2:5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X213" s="3" t="str">
        <f>IF($A213="ADD",IF(NOT(ISBLANK(W213)),_xlfn.XLOOKUP(W213,ud_actual_estimate[lookupValue],ud_actual_estimate[lookupKey],"ERROR"),""), "")</f>
        <v/>
      </c>
      <c r="AB213" s="3" t="str">
        <f>IF($A213="ADD",IF(NOT(ISBLANK(AA213)),_xlfn.XLOOKUP(AA213,ud_planting_medium[lookupValue],ud_planting_medium[lookupKey],"ERROR"),""), "")</f>
        <v/>
      </c>
      <c r="AK213" s="7"/>
      <c r="AL213" s="4"/>
      <c r="AM213" s="3" t="str">
        <f t="shared" si="39"/>
        <v/>
      </c>
      <c r="AN213" s="3" t="str">
        <f>IF($A213="","",IF((AND($A213="ADD",OR(AM213="",AM213="Neither"))),"3",(_xlfn.XLOOKUP(AM213,ud_replacement_status[lookupValue],ud_replacement_status[lookupKey],""))))</f>
        <v/>
      </c>
      <c r="AO213" s="3" t="str">
        <f t="shared" si="40"/>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1"/>
        <v/>
      </c>
      <c r="AU213" s="3" t="str">
        <f>IF($A213="","",IF((AND($A213="ADD",OR(AT213="",AT213="Queenstown-Lakes District Council"))),"70",(_xlfn.XLOOKUP(AT213,ud_organisation_owner[lookupValue],ud_organisation_owner[lookupKey],""))))</f>
        <v/>
      </c>
      <c r="AV213" s="3" t="str">
        <f t="shared" si="42"/>
        <v/>
      </c>
      <c r="AW213" s="3" t="str">
        <f>IF($A213="","",IF((AND($A213="ADD",OR(AV213="",AV213="Queenstown-Lakes District Council"))),"70",(_xlfn.XLOOKUP(AV213,ud_organisation_owner[lookupValue],ud_organisation_owner[lookupKey],""))))</f>
        <v/>
      </c>
      <c r="AX213" s="3" t="str">
        <f t="shared" si="43"/>
        <v/>
      </c>
      <c r="AY213" s="3" t="str">
        <f>IF($A213="","",IF((AND($A213="ADD",OR(AX213="",AX213="Local Authority"))),"17",(_xlfn.XLOOKUP(AX213,ud_sub_organisation[lookupValue],ud_sub_organisation[lookupKey],""))))</f>
        <v/>
      </c>
      <c r="AZ213" s="3" t="str">
        <f t="shared" si="44"/>
        <v/>
      </c>
      <c r="BA213" s="3" t="str">
        <f>IF($A213="","",IF((AND($A213="ADD",OR(AZ213="",AZ213="Vested Assets"))),"12",(_xlfn.XLOOKUP(AZ213,ud_work_category[lookupValue],ud_work_category[lookupKey],""))))</f>
        <v/>
      </c>
      <c r="BB213" s="8"/>
      <c r="BC213" s="2" t="str">
        <f t="shared" si="45"/>
        <v/>
      </c>
      <c r="BD213" s="3" t="str">
        <f t="shared" si="46"/>
        <v/>
      </c>
      <c r="BE213" s="3" t="str">
        <f>IF($A213="","",IF((AND($A213="ADD",OR(BD213="",BD213="Excellent"))),"1",(_xlfn.XLOOKUP(BD213,condition[lookupValue],condition[lookupKey],""))))</f>
        <v/>
      </c>
      <c r="BF213" s="7" t="str">
        <f t="shared" si="47"/>
        <v/>
      </c>
      <c r="BG213" s="9"/>
    </row>
    <row r="214" spans="2:5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X214" s="3" t="str">
        <f>IF($A214="ADD",IF(NOT(ISBLANK(W214)),_xlfn.XLOOKUP(W214,ud_actual_estimate[lookupValue],ud_actual_estimate[lookupKey],"ERROR"),""), "")</f>
        <v/>
      </c>
      <c r="AB214" s="3" t="str">
        <f>IF($A214="ADD",IF(NOT(ISBLANK(AA214)),_xlfn.XLOOKUP(AA214,ud_planting_medium[lookupValue],ud_planting_medium[lookupKey],"ERROR"),""), "")</f>
        <v/>
      </c>
      <c r="AK214" s="7"/>
      <c r="AL214" s="4"/>
      <c r="AM214" s="3" t="str">
        <f t="shared" si="39"/>
        <v/>
      </c>
      <c r="AN214" s="3" t="str">
        <f>IF($A214="","",IF((AND($A214="ADD",OR(AM214="",AM214="Neither"))),"3",(_xlfn.XLOOKUP(AM214,ud_replacement_status[lookupValue],ud_replacement_status[lookupKey],""))))</f>
        <v/>
      </c>
      <c r="AO214" s="3" t="str">
        <f t="shared" si="40"/>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1"/>
        <v/>
      </c>
      <c r="AU214" s="3" t="str">
        <f>IF($A214="","",IF((AND($A214="ADD",OR(AT214="",AT214="Queenstown-Lakes District Council"))),"70",(_xlfn.XLOOKUP(AT214,ud_organisation_owner[lookupValue],ud_organisation_owner[lookupKey],""))))</f>
        <v/>
      </c>
      <c r="AV214" s="3" t="str">
        <f t="shared" si="42"/>
        <v/>
      </c>
      <c r="AW214" s="3" t="str">
        <f>IF($A214="","",IF((AND($A214="ADD",OR(AV214="",AV214="Queenstown-Lakes District Council"))),"70",(_xlfn.XLOOKUP(AV214,ud_organisation_owner[lookupValue],ud_organisation_owner[lookupKey],""))))</f>
        <v/>
      </c>
      <c r="AX214" s="3" t="str">
        <f t="shared" si="43"/>
        <v/>
      </c>
      <c r="AY214" s="3" t="str">
        <f>IF($A214="","",IF((AND($A214="ADD",OR(AX214="",AX214="Local Authority"))),"17",(_xlfn.XLOOKUP(AX214,ud_sub_organisation[lookupValue],ud_sub_organisation[lookupKey],""))))</f>
        <v/>
      </c>
      <c r="AZ214" s="3" t="str">
        <f t="shared" si="44"/>
        <v/>
      </c>
      <c r="BA214" s="3" t="str">
        <f>IF($A214="","",IF((AND($A214="ADD",OR(AZ214="",AZ214="Vested Assets"))),"12",(_xlfn.XLOOKUP(AZ214,ud_work_category[lookupValue],ud_work_category[lookupKey],""))))</f>
        <v/>
      </c>
      <c r="BB214" s="8"/>
      <c r="BC214" s="2" t="str">
        <f t="shared" si="45"/>
        <v/>
      </c>
      <c r="BD214" s="3" t="str">
        <f t="shared" si="46"/>
        <v/>
      </c>
      <c r="BE214" s="3" t="str">
        <f>IF($A214="","",IF((AND($A214="ADD",OR(BD214="",BD214="Excellent"))),"1",(_xlfn.XLOOKUP(BD214,condition[lookupValue],condition[lookupKey],""))))</f>
        <v/>
      </c>
      <c r="BF214" s="7" t="str">
        <f t="shared" si="47"/>
        <v/>
      </c>
      <c r="BG214" s="9"/>
    </row>
    <row r="215" spans="2:5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X215" s="3" t="str">
        <f>IF($A215="ADD",IF(NOT(ISBLANK(W215)),_xlfn.XLOOKUP(W215,ud_actual_estimate[lookupValue],ud_actual_estimate[lookupKey],"ERROR"),""), "")</f>
        <v/>
      </c>
      <c r="AB215" s="3" t="str">
        <f>IF($A215="ADD",IF(NOT(ISBLANK(AA215)),_xlfn.XLOOKUP(AA215,ud_planting_medium[lookupValue],ud_planting_medium[lookupKey],"ERROR"),""), "")</f>
        <v/>
      </c>
      <c r="AK215" s="7"/>
      <c r="AL215" s="4"/>
      <c r="AM215" s="3" t="str">
        <f t="shared" si="39"/>
        <v/>
      </c>
      <c r="AN215" s="3" t="str">
        <f>IF($A215="","",IF((AND($A215="ADD",OR(AM215="",AM215="Neither"))),"3",(_xlfn.XLOOKUP(AM215,ud_replacement_status[lookupValue],ud_replacement_status[lookupKey],""))))</f>
        <v/>
      </c>
      <c r="AO215" s="3" t="str">
        <f t="shared" si="40"/>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1"/>
        <v/>
      </c>
      <c r="AU215" s="3" t="str">
        <f>IF($A215="","",IF((AND($A215="ADD",OR(AT215="",AT215="Queenstown-Lakes District Council"))),"70",(_xlfn.XLOOKUP(AT215,ud_organisation_owner[lookupValue],ud_organisation_owner[lookupKey],""))))</f>
        <v/>
      </c>
      <c r="AV215" s="3" t="str">
        <f t="shared" si="42"/>
        <v/>
      </c>
      <c r="AW215" s="3" t="str">
        <f>IF($A215="","",IF((AND($A215="ADD",OR(AV215="",AV215="Queenstown-Lakes District Council"))),"70",(_xlfn.XLOOKUP(AV215,ud_organisation_owner[lookupValue],ud_organisation_owner[lookupKey],""))))</f>
        <v/>
      </c>
      <c r="AX215" s="3" t="str">
        <f t="shared" si="43"/>
        <v/>
      </c>
      <c r="AY215" s="3" t="str">
        <f>IF($A215="","",IF((AND($A215="ADD",OR(AX215="",AX215="Local Authority"))),"17",(_xlfn.XLOOKUP(AX215,ud_sub_organisation[lookupValue],ud_sub_organisation[lookupKey],""))))</f>
        <v/>
      </c>
      <c r="AZ215" s="3" t="str">
        <f t="shared" si="44"/>
        <v/>
      </c>
      <c r="BA215" s="3" t="str">
        <f>IF($A215="","",IF((AND($A215="ADD",OR(AZ215="",AZ215="Vested Assets"))),"12",(_xlfn.XLOOKUP(AZ215,ud_work_category[lookupValue],ud_work_category[lookupKey],""))))</f>
        <v/>
      </c>
      <c r="BB215" s="8"/>
      <c r="BC215" s="2" t="str">
        <f t="shared" si="45"/>
        <v/>
      </c>
      <c r="BD215" s="3" t="str">
        <f t="shared" si="46"/>
        <v/>
      </c>
      <c r="BE215" s="3" t="str">
        <f>IF($A215="","",IF((AND($A215="ADD",OR(BD215="",BD215="Excellent"))),"1",(_xlfn.XLOOKUP(BD215,condition[lookupValue],condition[lookupKey],""))))</f>
        <v/>
      </c>
      <c r="BF215" s="7" t="str">
        <f t="shared" si="47"/>
        <v/>
      </c>
      <c r="BG215" s="9"/>
    </row>
    <row r="216" spans="2:5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X216" s="3" t="str">
        <f>IF($A216="ADD",IF(NOT(ISBLANK(W216)),_xlfn.XLOOKUP(W216,ud_actual_estimate[lookupValue],ud_actual_estimate[lookupKey],"ERROR"),""), "")</f>
        <v/>
      </c>
      <c r="AB216" s="3" t="str">
        <f>IF($A216="ADD",IF(NOT(ISBLANK(AA216)),_xlfn.XLOOKUP(AA216,ud_planting_medium[lookupValue],ud_planting_medium[lookupKey],"ERROR"),""), "")</f>
        <v/>
      </c>
      <c r="AK216" s="7"/>
      <c r="AL216" s="4"/>
      <c r="AM216" s="3" t="str">
        <f t="shared" si="39"/>
        <v/>
      </c>
      <c r="AN216" s="3" t="str">
        <f>IF($A216="","",IF((AND($A216="ADD",OR(AM216="",AM216="Neither"))),"3",(_xlfn.XLOOKUP(AM216,ud_replacement_status[lookupValue],ud_replacement_status[lookupKey],""))))</f>
        <v/>
      </c>
      <c r="AO216" s="3" t="str">
        <f t="shared" si="40"/>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1"/>
        <v/>
      </c>
      <c r="AU216" s="3" t="str">
        <f>IF($A216="","",IF((AND($A216="ADD",OR(AT216="",AT216="Queenstown-Lakes District Council"))),"70",(_xlfn.XLOOKUP(AT216,ud_organisation_owner[lookupValue],ud_organisation_owner[lookupKey],""))))</f>
        <v/>
      </c>
      <c r="AV216" s="3" t="str">
        <f t="shared" si="42"/>
        <v/>
      </c>
      <c r="AW216" s="3" t="str">
        <f>IF($A216="","",IF((AND($A216="ADD",OR(AV216="",AV216="Queenstown-Lakes District Council"))),"70",(_xlfn.XLOOKUP(AV216,ud_organisation_owner[lookupValue],ud_organisation_owner[lookupKey],""))))</f>
        <v/>
      </c>
      <c r="AX216" s="3" t="str">
        <f t="shared" si="43"/>
        <v/>
      </c>
      <c r="AY216" s="3" t="str">
        <f>IF($A216="","",IF((AND($A216="ADD",OR(AX216="",AX216="Local Authority"))),"17",(_xlfn.XLOOKUP(AX216,ud_sub_organisation[lookupValue],ud_sub_organisation[lookupKey],""))))</f>
        <v/>
      </c>
      <c r="AZ216" s="3" t="str">
        <f t="shared" si="44"/>
        <v/>
      </c>
      <c r="BA216" s="3" t="str">
        <f>IF($A216="","",IF((AND($A216="ADD",OR(AZ216="",AZ216="Vested Assets"))),"12",(_xlfn.XLOOKUP(AZ216,ud_work_category[lookupValue],ud_work_category[lookupKey],""))))</f>
        <v/>
      </c>
      <c r="BB216" s="8"/>
      <c r="BC216" s="2" t="str">
        <f t="shared" si="45"/>
        <v/>
      </c>
      <c r="BD216" s="3" t="str">
        <f t="shared" si="46"/>
        <v/>
      </c>
      <c r="BE216" s="3" t="str">
        <f>IF($A216="","",IF((AND($A216="ADD",OR(BD216="",BD216="Excellent"))),"1",(_xlfn.XLOOKUP(BD216,condition[lookupValue],condition[lookupKey],""))))</f>
        <v/>
      </c>
      <c r="BF216" s="7" t="str">
        <f t="shared" si="47"/>
        <v/>
      </c>
      <c r="BG216" s="9"/>
    </row>
    <row r="217" spans="2:5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X217" s="3" t="str">
        <f>IF($A217="ADD",IF(NOT(ISBLANK(W217)),_xlfn.XLOOKUP(W217,ud_actual_estimate[lookupValue],ud_actual_estimate[lookupKey],"ERROR"),""), "")</f>
        <v/>
      </c>
      <c r="AB217" s="3" t="str">
        <f>IF($A217="ADD",IF(NOT(ISBLANK(AA217)),_xlfn.XLOOKUP(AA217,ud_planting_medium[lookupValue],ud_planting_medium[lookupKey],"ERROR"),""), "")</f>
        <v/>
      </c>
      <c r="AK217" s="7"/>
      <c r="AL217" s="4"/>
      <c r="AM217" s="3" t="str">
        <f t="shared" si="39"/>
        <v/>
      </c>
      <c r="AN217" s="3" t="str">
        <f>IF($A217="","",IF((AND($A217="ADD",OR(AM217="",AM217="Neither"))),"3",(_xlfn.XLOOKUP(AM217,ud_replacement_status[lookupValue],ud_replacement_status[lookupKey],""))))</f>
        <v/>
      </c>
      <c r="AO217" s="3" t="str">
        <f t="shared" si="40"/>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1"/>
        <v/>
      </c>
      <c r="AU217" s="3" t="str">
        <f>IF($A217="","",IF((AND($A217="ADD",OR(AT217="",AT217="Queenstown-Lakes District Council"))),"70",(_xlfn.XLOOKUP(AT217,ud_organisation_owner[lookupValue],ud_organisation_owner[lookupKey],""))))</f>
        <v/>
      </c>
      <c r="AV217" s="3" t="str">
        <f t="shared" si="42"/>
        <v/>
      </c>
      <c r="AW217" s="3" t="str">
        <f>IF($A217="","",IF((AND($A217="ADD",OR(AV217="",AV217="Queenstown-Lakes District Council"))),"70",(_xlfn.XLOOKUP(AV217,ud_organisation_owner[lookupValue],ud_organisation_owner[lookupKey],""))))</f>
        <v/>
      </c>
      <c r="AX217" s="3" t="str">
        <f t="shared" si="43"/>
        <v/>
      </c>
      <c r="AY217" s="3" t="str">
        <f>IF($A217="","",IF((AND($A217="ADD",OR(AX217="",AX217="Local Authority"))),"17",(_xlfn.XLOOKUP(AX217,ud_sub_organisation[lookupValue],ud_sub_organisation[lookupKey],""))))</f>
        <v/>
      </c>
      <c r="AZ217" s="3" t="str">
        <f t="shared" si="44"/>
        <v/>
      </c>
      <c r="BA217" s="3" t="str">
        <f>IF($A217="","",IF((AND($A217="ADD",OR(AZ217="",AZ217="Vested Assets"))),"12",(_xlfn.XLOOKUP(AZ217,ud_work_category[lookupValue],ud_work_category[lookupKey],""))))</f>
        <v/>
      </c>
      <c r="BB217" s="8"/>
      <c r="BC217" s="2" t="str">
        <f t="shared" si="45"/>
        <v/>
      </c>
      <c r="BD217" s="3" t="str">
        <f t="shared" si="46"/>
        <v/>
      </c>
      <c r="BE217" s="3" t="str">
        <f>IF($A217="","",IF((AND($A217="ADD",OR(BD217="",BD217="Excellent"))),"1",(_xlfn.XLOOKUP(BD217,condition[lookupValue],condition[lookupKey],""))))</f>
        <v/>
      </c>
      <c r="BF217" s="7" t="str">
        <f t="shared" si="47"/>
        <v/>
      </c>
      <c r="BG217" s="9"/>
    </row>
    <row r="218" spans="2:5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X218" s="3" t="str">
        <f>IF($A218="ADD",IF(NOT(ISBLANK(W218)),_xlfn.XLOOKUP(W218,ud_actual_estimate[lookupValue],ud_actual_estimate[lookupKey],"ERROR"),""), "")</f>
        <v/>
      </c>
      <c r="AB218" s="3" t="str">
        <f>IF($A218="ADD",IF(NOT(ISBLANK(AA218)),_xlfn.XLOOKUP(AA218,ud_planting_medium[lookupValue],ud_planting_medium[lookupKey],"ERROR"),""), "")</f>
        <v/>
      </c>
      <c r="AK218" s="7"/>
      <c r="AL218" s="4"/>
      <c r="AM218" s="3" t="str">
        <f t="shared" si="39"/>
        <v/>
      </c>
      <c r="AN218" s="3" t="str">
        <f>IF($A218="","",IF((AND($A218="ADD",OR(AM218="",AM218="Neither"))),"3",(_xlfn.XLOOKUP(AM218,ud_replacement_status[lookupValue],ud_replacement_status[lookupKey],""))))</f>
        <v/>
      </c>
      <c r="AO218" s="3" t="str">
        <f t="shared" si="40"/>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1"/>
        <v/>
      </c>
      <c r="AU218" s="3" t="str">
        <f>IF($A218="","",IF((AND($A218="ADD",OR(AT218="",AT218="Queenstown-Lakes District Council"))),"70",(_xlfn.XLOOKUP(AT218,ud_organisation_owner[lookupValue],ud_organisation_owner[lookupKey],""))))</f>
        <v/>
      </c>
      <c r="AV218" s="3" t="str">
        <f t="shared" si="42"/>
        <v/>
      </c>
      <c r="AW218" s="3" t="str">
        <f>IF($A218="","",IF((AND($A218="ADD",OR(AV218="",AV218="Queenstown-Lakes District Council"))),"70",(_xlfn.XLOOKUP(AV218,ud_organisation_owner[lookupValue],ud_organisation_owner[lookupKey],""))))</f>
        <v/>
      </c>
      <c r="AX218" s="3" t="str">
        <f t="shared" si="43"/>
        <v/>
      </c>
      <c r="AY218" s="3" t="str">
        <f>IF($A218="","",IF((AND($A218="ADD",OR(AX218="",AX218="Local Authority"))),"17",(_xlfn.XLOOKUP(AX218,ud_sub_organisation[lookupValue],ud_sub_organisation[lookupKey],""))))</f>
        <v/>
      </c>
      <c r="AZ218" s="3" t="str">
        <f t="shared" si="44"/>
        <v/>
      </c>
      <c r="BA218" s="3" t="str">
        <f>IF($A218="","",IF((AND($A218="ADD",OR(AZ218="",AZ218="Vested Assets"))),"12",(_xlfn.XLOOKUP(AZ218,ud_work_category[lookupValue],ud_work_category[lookupKey],""))))</f>
        <v/>
      </c>
      <c r="BB218" s="8"/>
      <c r="BC218" s="2" t="str">
        <f t="shared" si="45"/>
        <v/>
      </c>
      <c r="BD218" s="3" t="str">
        <f t="shared" si="46"/>
        <v/>
      </c>
      <c r="BE218" s="3" t="str">
        <f>IF($A218="","",IF((AND($A218="ADD",OR(BD218="",BD218="Excellent"))),"1",(_xlfn.XLOOKUP(BD218,condition[lookupValue],condition[lookupKey],""))))</f>
        <v/>
      </c>
      <c r="BF218" s="7" t="str">
        <f t="shared" si="47"/>
        <v/>
      </c>
      <c r="BG218" s="9"/>
    </row>
    <row r="219" spans="2:5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X219" s="3" t="str">
        <f>IF($A219="ADD",IF(NOT(ISBLANK(W219)),_xlfn.XLOOKUP(W219,ud_actual_estimate[lookupValue],ud_actual_estimate[lookupKey],"ERROR"),""), "")</f>
        <v/>
      </c>
      <c r="AB219" s="3" t="str">
        <f>IF($A219="ADD",IF(NOT(ISBLANK(AA219)),_xlfn.XLOOKUP(AA219,ud_planting_medium[lookupValue],ud_planting_medium[lookupKey],"ERROR"),""), "")</f>
        <v/>
      </c>
      <c r="AK219" s="7"/>
      <c r="AL219" s="4"/>
      <c r="AM219" s="3" t="str">
        <f t="shared" si="39"/>
        <v/>
      </c>
      <c r="AN219" s="3" t="str">
        <f>IF($A219="","",IF((AND($A219="ADD",OR(AM219="",AM219="Neither"))),"3",(_xlfn.XLOOKUP(AM219,ud_replacement_status[lookupValue],ud_replacement_status[lookupKey],""))))</f>
        <v/>
      </c>
      <c r="AO219" s="3" t="str">
        <f t="shared" si="40"/>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1"/>
        <v/>
      </c>
      <c r="AU219" s="3" t="str">
        <f>IF($A219="","",IF((AND($A219="ADD",OR(AT219="",AT219="Queenstown-Lakes District Council"))),"70",(_xlfn.XLOOKUP(AT219,ud_organisation_owner[lookupValue],ud_organisation_owner[lookupKey],""))))</f>
        <v/>
      </c>
      <c r="AV219" s="3" t="str">
        <f t="shared" si="42"/>
        <v/>
      </c>
      <c r="AW219" s="3" t="str">
        <f>IF($A219="","",IF((AND($A219="ADD",OR(AV219="",AV219="Queenstown-Lakes District Council"))),"70",(_xlfn.XLOOKUP(AV219,ud_organisation_owner[lookupValue],ud_organisation_owner[lookupKey],""))))</f>
        <v/>
      </c>
      <c r="AX219" s="3" t="str">
        <f t="shared" si="43"/>
        <v/>
      </c>
      <c r="AY219" s="3" t="str">
        <f>IF($A219="","",IF((AND($A219="ADD",OR(AX219="",AX219="Local Authority"))),"17",(_xlfn.XLOOKUP(AX219,ud_sub_organisation[lookupValue],ud_sub_organisation[lookupKey],""))))</f>
        <v/>
      </c>
      <c r="AZ219" s="3" t="str">
        <f t="shared" si="44"/>
        <v/>
      </c>
      <c r="BA219" s="3" t="str">
        <f>IF($A219="","",IF((AND($A219="ADD",OR(AZ219="",AZ219="Vested Assets"))),"12",(_xlfn.XLOOKUP(AZ219,ud_work_category[lookupValue],ud_work_category[lookupKey],""))))</f>
        <v/>
      </c>
      <c r="BB219" s="8"/>
      <c r="BC219" s="2" t="str">
        <f t="shared" si="45"/>
        <v/>
      </c>
      <c r="BD219" s="3" t="str">
        <f t="shared" si="46"/>
        <v/>
      </c>
      <c r="BE219" s="3" t="str">
        <f>IF($A219="","",IF((AND($A219="ADD",OR(BD219="",BD219="Excellent"))),"1",(_xlfn.XLOOKUP(BD219,condition[lookupValue],condition[lookupKey],""))))</f>
        <v/>
      </c>
      <c r="BF219" s="7" t="str">
        <f t="shared" si="47"/>
        <v/>
      </c>
      <c r="BG219" s="9"/>
    </row>
    <row r="220" spans="2:5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X220" s="3" t="str">
        <f>IF($A220="ADD",IF(NOT(ISBLANK(W220)),_xlfn.XLOOKUP(W220,ud_actual_estimate[lookupValue],ud_actual_estimate[lookupKey],"ERROR"),""), "")</f>
        <v/>
      </c>
      <c r="AB220" s="3" t="str">
        <f>IF($A220="ADD",IF(NOT(ISBLANK(AA220)),_xlfn.XLOOKUP(AA220,ud_planting_medium[lookupValue],ud_planting_medium[lookupKey],"ERROR"),""), "")</f>
        <v/>
      </c>
      <c r="AK220" s="7"/>
      <c r="AL220" s="4"/>
      <c r="AM220" s="3" t="str">
        <f t="shared" si="39"/>
        <v/>
      </c>
      <c r="AN220" s="3" t="str">
        <f>IF($A220="","",IF((AND($A220="ADD",OR(AM220="",AM220="Neither"))),"3",(_xlfn.XLOOKUP(AM220,ud_replacement_status[lookupValue],ud_replacement_status[lookupKey],""))))</f>
        <v/>
      </c>
      <c r="AO220" s="3" t="str">
        <f t="shared" si="40"/>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1"/>
        <v/>
      </c>
      <c r="AU220" s="3" t="str">
        <f>IF($A220="","",IF((AND($A220="ADD",OR(AT220="",AT220="Queenstown-Lakes District Council"))),"70",(_xlfn.XLOOKUP(AT220,ud_organisation_owner[lookupValue],ud_organisation_owner[lookupKey],""))))</f>
        <v/>
      </c>
      <c r="AV220" s="3" t="str">
        <f t="shared" si="42"/>
        <v/>
      </c>
      <c r="AW220" s="3" t="str">
        <f>IF($A220="","",IF((AND($A220="ADD",OR(AV220="",AV220="Queenstown-Lakes District Council"))),"70",(_xlfn.XLOOKUP(AV220,ud_organisation_owner[lookupValue],ud_organisation_owner[lookupKey],""))))</f>
        <v/>
      </c>
      <c r="AX220" s="3" t="str">
        <f t="shared" si="43"/>
        <v/>
      </c>
      <c r="AY220" s="3" t="str">
        <f>IF($A220="","",IF((AND($A220="ADD",OR(AX220="",AX220="Local Authority"))),"17",(_xlfn.XLOOKUP(AX220,ud_sub_organisation[lookupValue],ud_sub_organisation[lookupKey],""))))</f>
        <v/>
      </c>
      <c r="AZ220" s="3" t="str">
        <f t="shared" si="44"/>
        <v/>
      </c>
      <c r="BA220" s="3" t="str">
        <f>IF($A220="","",IF((AND($A220="ADD",OR(AZ220="",AZ220="Vested Assets"))),"12",(_xlfn.XLOOKUP(AZ220,ud_work_category[lookupValue],ud_work_category[lookupKey],""))))</f>
        <v/>
      </c>
      <c r="BB220" s="8"/>
      <c r="BC220" s="2" t="str">
        <f t="shared" si="45"/>
        <v/>
      </c>
      <c r="BD220" s="3" t="str">
        <f t="shared" si="46"/>
        <v/>
      </c>
      <c r="BE220" s="3" t="str">
        <f>IF($A220="","",IF((AND($A220="ADD",OR(BD220="",BD220="Excellent"))),"1",(_xlfn.XLOOKUP(BD220,condition[lookupValue],condition[lookupKey],""))))</f>
        <v/>
      </c>
      <c r="BF220" s="7" t="str">
        <f t="shared" si="47"/>
        <v/>
      </c>
      <c r="BG220" s="9"/>
    </row>
    <row r="221" spans="2:5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X221" s="3" t="str">
        <f>IF($A221="ADD",IF(NOT(ISBLANK(W221)),_xlfn.XLOOKUP(W221,ud_actual_estimate[lookupValue],ud_actual_estimate[lookupKey],"ERROR"),""), "")</f>
        <v/>
      </c>
      <c r="AB221" s="3" t="str">
        <f>IF($A221="ADD",IF(NOT(ISBLANK(AA221)),_xlfn.XLOOKUP(AA221,ud_planting_medium[lookupValue],ud_planting_medium[lookupKey],"ERROR"),""), "")</f>
        <v/>
      </c>
      <c r="AK221" s="7"/>
      <c r="AL221" s="4"/>
      <c r="AM221" s="3" t="str">
        <f t="shared" si="39"/>
        <v/>
      </c>
      <c r="AN221" s="3" t="str">
        <f>IF($A221="","",IF((AND($A221="ADD",OR(AM221="",AM221="Neither"))),"3",(_xlfn.XLOOKUP(AM221,ud_replacement_status[lookupValue],ud_replacement_status[lookupKey],""))))</f>
        <v/>
      </c>
      <c r="AO221" s="3" t="str">
        <f t="shared" si="40"/>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1"/>
        <v/>
      </c>
      <c r="AU221" s="3" t="str">
        <f>IF($A221="","",IF((AND($A221="ADD",OR(AT221="",AT221="Queenstown-Lakes District Council"))),"70",(_xlfn.XLOOKUP(AT221,ud_organisation_owner[lookupValue],ud_organisation_owner[lookupKey],""))))</f>
        <v/>
      </c>
      <c r="AV221" s="3" t="str">
        <f t="shared" si="42"/>
        <v/>
      </c>
      <c r="AW221" s="3" t="str">
        <f>IF($A221="","",IF((AND($A221="ADD",OR(AV221="",AV221="Queenstown-Lakes District Council"))),"70",(_xlfn.XLOOKUP(AV221,ud_organisation_owner[lookupValue],ud_organisation_owner[lookupKey],""))))</f>
        <v/>
      </c>
      <c r="AX221" s="3" t="str">
        <f t="shared" si="43"/>
        <v/>
      </c>
      <c r="AY221" s="3" t="str">
        <f>IF($A221="","",IF((AND($A221="ADD",OR(AX221="",AX221="Local Authority"))),"17",(_xlfn.XLOOKUP(AX221,ud_sub_organisation[lookupValue],ud_sub_organisation[lookupKey],""))))</f>
        <v/>
      </c>
      <c r="AZ221" s="3" t="str">
        <f t="shared" si="44"/>
        <v/>
      </c>
      <c r="BA221" s="3" t="str">
        <f>IF($A221="","",IF((AND($A221="ADD",OR(AZ221="",AZ221="Vested Assets"))),"12",(_xlfn.XLOOKUP(AZ221,ud_work_category[lookupValue],ud_work_category[lookupKey],""))))</f>
        <v/>
      </c>
      <c r="BB221" s="8"/>
      <c r="BC221" s="2" t="str">
        <f t="shared" si="45"/>
        <v/>
      </c>
      <c r="BD221" s="3" t="str">
        <f t="shared" si="46"/>
        <v/>
      </c>
      <c r="BE221" s="3" t="str">
        <f>IF($A221="","",IF((AND($A221="ADD",OR(BD221="",BD221="Excellent"))),"1",(_xlfn.XLOOKUP(BD221,condition[lookupValue],condition[lookupKey],""))))</f>
        <v/>
      </c>
      <c r="BF221" s="7" t="str">
        <f t="shared" si="47"/>
        <v/>
      </c>
      <c r="BG221" s="9"/>
    </row>
    <row r="222" spans="2:5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X222" s="3" t="str">
        <f>IF($A222="ADD",IF(NOT(ISBLANK(W222)),_xlfn.XLOOKUP(W222,ud_actual_estimate[lookupValue],ud_actual_estimate[lookupKey],"ERROR"),""), "")</f>
        <v/>
      </c>
      <c r="AB222" s="3" t="str">
        <f>IF($A222="ADD",IF(NOT(ISBLANK(AA222)),_xlfn.XLOOKUP(AA222,ud_planting_medium[lookupValue],ud_planting_medium[lookupKey],"ERROR"),""), "")</f>
        <v/>
      </c>
      <c r="AK222" s="7"/>
      <c r="AL222" s="4"/>
      <c r="AM222" s="3" t="str">
        <f t="shared" si="39"/>
        <v/>
      </c>
      <c r="AN222" s="3" t="str">
        <f>IF($A222="","",IF((AND($A222="ADD",OR(AM222="",AM222="Neither"))),"3",(_xlfn.XLOOKUP(AM222,ud_replacement_status[lookupValue],ud_replacement_status[lookupKey],""))))</f>
        <v/>
      </c>
      <c r="AO222" s="3" t="str">
        <f t="shared" si="40"/>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1"/>
        <v/>
      </c>
      <c r="AU222" s="3" t="str">
        <f>IF($A222="","",IF((AND($A222="ADD",OR(AT222="",AT222="Queenstown-Lakes District Council"))),"70",(_xlfn.XLOOKUP(AT222,ud_organisation_owner[lookupValue],ud_organisation_owner[lookupKey],""))))</f>
        <v/>
      </c>
      <c r="AV222" s="3" t="str">
        <f t="shared" si="42"/>
        <v/>
      </c>
      <c r="AW222" s="3" t="str">
        <f>IF($A222="","",IF((AND($A222="ADD",OR(AV222="",AV222="Queenstown-Lakes District Council"))),"70",(_xlfn.XLOOKUP(AV222,ud_organisation_owner[lookupValue],ud_organisation_owner[lookupKey],""))))</f>
        <v/>
      </c>
      <c r="AX222" s="3" t="str">
        <f t="shared" si="43"/>
        <v/>
      </c>
      <c r="AY222" s="3" t="str">
        <f>IF($A222="","",IF((AND($A222="ADD",OR(AX222="",AX222="Local Authority"))),"17",(_xlfn.XLOOKUP(AX222,ud_sub_organisation[lookupValue],ud_sub_organisation[lookupKey],""))))</f>
        <v/>
      </c>
      <c r="AZ222" s="3" t="str">
        <f t="shared" si="44"/>
        <v/>
      </c>
      <c r="BA222" s="3" t="str">
        <f>IF($A222="","",IF((AND($A222="ADD",OR(AZ222="",AZ222="Vested Assets"))),"12",(_xlfn.XLOOKUP(AZ222,ud_work_category[lookupValue],ud_work_category[lookupKey],""))))</f>
        <v/>
      </c>
      <c r="BB222" s="8"/>
      <c r="BC222" s="2" t="str">
        <f t="shared" si="45"/>
        <v/>
      </c>
      <c r="BD222" s="3" t="str">
        <f t="shared" si="46"/>
        <v/>
      </c>
      <c r="BE222" s="3" t="str">
        <f>IF($A222="","",IF((AND($A222="ADD",OR(BD222="",BD222="Excellent"))),"1",(_xlfn.XLOOKUP(BD222,condition[lookupValue],condition[lookupKey],""))))</f>
        <v/>
      </c>
      <c r="BF222" s="7" t="str">
        <f t="shared" si="47"/>
        <v/>
      </c>
      <c r="BG222" s="9"/>
    </row>
    <row r="223" spans="2:5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X223" s="3" t="str">
        <f>IF($A223="ADD",IF(NOT(ISBLANK(W223)),_xlfn.XLOOKUP(W223,ud_actual_estimate[lookupValue],ud_actual_estimate[lookupKey],"ERROR"),""), "")</f>
        <v/>
      </c>
      <c r="AB223" s="3" t="str">
        <f>IF($A223="ADD",IF(NOT(ISBLANK(AA223)),_xlfn.XLOOKUP(AA223,ud_planting_medium[lookupValue],ud_planting_medium[lookupKey],"ERROR"),""), "")</f>
        <v/>
      </c>
      <c r="AK223" s="7"/>
      <c r="AL223" s="4"/>
      <c r="AM223" s="3" t="str">
        <f t="shared" si="39"/>
        <v/>
      </c>
      <c r="AN223" s="3" t="str">
        <f>IF($A223="","",IF((AND($A223="ADD",OR(AM223="",AM223="Neither"))),"3",(_xlfn.XLOOKUP(AM223,ud_replacement_status[lookupValue],ud_replacement_status[lookupKey],""))))</f>
        <v/>
      </c>
      <c r="AO223" s="3" t="str">
        <f t="shared" si="40"/>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1"/>
        <v/>
      </c>
      <c r="AU223" s="3" t="str">
        <f>IF($A223="","",IF((AND($A223="ADD",OR(AT223="",AT223="Queenstown-Lakes District Council"))),"70",(_xlfn.XLOOKUP(AT223,ud_organisation_owner[lookupValue],ud_organisation_owner[lookupKey],""))))</f>
        <v/>
      </c>
      <c r="AV223" s="3" t="str">
        <f t="shared" si="42"/>
        <v/>
      </c>
      <c r="AW223" s="3" t="str">
        <f>IF($A223="","",IF((AND($A223="ADD",OR(AV223="",AV223="Queenstown-Lakes District Council"))),"70",(_xlfn.XLOOKUP(AV223,ud_organisation_owner[lookupValue],ud_organisation_owner[lookupKey],""))))</f>
        <v/>
      </c>
      <c r="AX223" s="3" t="str">
        <f t="shared" si="43"/>
        <v/>
      </c>
      <c r="AY223" s="3" t="str">
        <f>IF($A223="","",IF((AND($A223="ADD",OR(AX223="",AX223="Local Authority"))),"17",(_xlfn.XLOOKUP(AX223,ud_sub_organisation[lookupValue],ud_sub_organisation[lookupKey],""))))</f>
        <v/>
      </c>
      <c r="AZ223" s="3" t="str">
        <f t="shared" si="44"/>
        <v/>
      </c>
      <c r="BA223" s="3" t="str">
        <f>IF($A223="","",IF((AND($A223="ADD",OR(AZ223="",AZ223="Vested Assets"))),"12",(_xlfn.XLOOKUP(AZ223,ud_work_category[lookupValue],ud_work_category[lookupKey],""))))</f>
        <v/>
      </c>
      <c r="BB223" s="8"/>
      <c r="BC223" s="2" t="str">
        <f t="shared" si="45"/>
        <v/>
      </c>
      <c r="BD223" s="3" t="str">
        <f t="shared" si="46"/>
        <v/>
      </c>
      <c r="BE223" s="3" t="str">
        <f>IF($A223="","",IF((AND($A223="ADD",OR(BD223="",BD223="Excellent"))),"1",(_xlfn.XLOOKUP(BD223,condition[lookupValue],condition[lookupKey],""))))</f>
        <v/>
      </c>
      <c r="BF223" s="7" t="str">
        <f t="shared" si="47"/>
        <v/>
      </c>
      <c r="BG223" s="9"/>
    </row>
    <row r="224" spans="2:5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X224" s="3" t="str">
        <f>IF($A224="ADD",IF(NOT(ISBLANK(W224)),_xlfn.XLOOKUP(W224,ud_actual_estimate[lookupValue],ud_actual_estimate[lookupKey],"ERROR"),""), "")</f>
        <v/>
      </c>
      <c r="AB224" s="3" t="str">
        <f>IF($A224="ADD",IF(NOT(ISBLANK(AA224)),_xlfn.XLOOKUP(AA224,ud_planting_medium[lookupValue],ud_planting_medium[lookupKey],"ERROR"),""), "")</f>
        <v/>
      </c>
      <c r="AK224" s="7"/>
      <c r="AL224" s="4"/>
      <c r="AM224" s="3" t="str">
        <f t="shared" si="39"/>
        <v/>
      </c>
      <c r="AN224" s="3" t="str">
        <f>IF($A224="","",IF((AND($A224="ADD",OR(AM224="",AM224="Neither"))),"3",(_xlfn.XLOOKUP(AM224,ud_replacement_status[lookupValue],ud_replacement_status[lookupKey],""))))</f>
        <v/>
      </c>
      <c r="AO224" s="3" t="str">
        <f t="shared" si="40"/>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1"/>
        <v/>
      </c>
      <c r="AU224" s="3" t="str">
        <f>IF($A224="","",IF((AND($A224="ADD",OR(AT224="",AT224="Queenstown-Lakes District Council"))),"70",(_xlfn.XLOOKUP(AT224,ud_organisation_owner[lookupValue],ud_organisation_owner[lookupKey],""))))</f>
        <v/>
      </c>
      <c r="AV224" s="3" t="str">
        <f t="shared" si="42"/>
        <v/>
      </c>
      <c r="AW224" s="3" t="str">
        <f>IF($A224="","",IF((AND($A224="ADD",OR(AV224="",AV224="Queenstown-Lakes District Council"))),"70",(_xlfn.XLOOKUP(AV224,ud_organisation_owner[lookupValue],ud_organisation_owner[lookupKey],""))))</f>
        <v/>
      </c>
      <c r="AX224" s="3" t="str">
        <f t="shared" si="43"/>
        <v/>
      </c>
      <c r="AY224" s="3" t="str">
        <f>IF($A224="","",IF((AND($A224="ADD",OR(AX224="",AX224="Local Authority"))),"17",(_xlfn.XLOOKUP(AX224,ud_sub_organisation[lookupValue],ud_sub_organisation[lookupKey],""))))</f>
        <v/>
      </c>
      <c r="AZ224" s="3" t="str">
        <f t="shared" si="44"/>
        <v/>
      </c>
      <c r="BA224" s="3" t="str">
        <f>IF($A224="","",IF((AND($A224="ADD",OR(AZ224="",AZ224="Vested Assets"))),"12",(_xlfn.XLOOKUP(AZ224,ud_work_category[lookupValue],ud_work_category[lookupKey],""))))</f>
        <v/>
      </c>
      <c r="BB224" s="8"/>
      <c r="BC224" s="2" t="str">
        <f t="shared" si="45"/>
        <v/>
      </c>
      <c r="BD224" s="3" t="str">
        <f t="shared" si="46"/>
        <v/>
      </c>
      <c r="BE224" s="3" t="str">
        <f>IF($A224="","",IF((AND($A224="ADD",OR(BD224="",BD224="Excellent"))),"1",(_xlfn.XLOOKUP(BD224,condition[lookupValue],condition[lookupKey],""))))</f>
        <v/>
      </c>
      <c r="BF224" s="7" t="str">
        <f t="shared" si="47"/>
        <v/>
      </c>
      <c r="BG224" s="9"/>
    </row>
    <row r="225" spans="2:5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X225" s="3" t="str">
        <f>IF($A225="ADD",IF(NOT(ISBLANK(W225)),_xlfn.XLOOKUP(W225,ud_actual_estimate[lookupValue],ud_actual_estimate[lookupKey],"ERROR"),""), "")</f>
        <v/>
      </c>
      <c r="AB225" s="3" t="str">
        <f>IF($A225="ADD",IF(NOT(ISBLANK(AA225)),_xlfn.XLOOKUP(AA225,ud_planting_medium[lookupValue],ud_planting_medium[lookupKey],"ERROR"),""), "")</f>
        <v/>
      </c>
      <c r="AK225" s="7"/>
      <c r="AL225" s="4"/>
      <c r="AM225" s="3" t="str">
        <f t="shared" si="39"/>
        <v/>
      </c>
      <c r="AN225" s="3" t="str">
        <f>IF($A225="","",IF((AND($A225="ADD",OR(AM225="",AM225="Neither"))),"3",(_xlfn.XLOOKUP(AM225,ud_replacement_status[lookupValue],ud_replacement_status[lookupKey],""))))</f>
        <v/>
      </c>
      <c r="AO225" s="3" t="str">
        <f t="shared" si="40"/>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1"/>
        <v/>
      </c>
      <c r="AU225" s="3" t="str">
        <f>IF($A225="","",IF((AND($A225="ADD",OR(AT225="",AT225="Queenstown-Lakes District Council"))),"70",(_xlfn.XLOOKUP(AT225,ud_organisation_owner[lookupValue],ud_organisation_owner[lookupKey],""))))</f>
        <v/>
      </c>
      <c r="AV225" s="3" t="str">
        <f t="shared" si="42"/>
        <v/>
      </c>
      <c r="AW225" s="3" t="str">
        <f>IF($A225="","",IF((AND($A225="ADD",OR(AV225="",AV225="Queenstown-Lakes District Council"))),"70",(_xlfn.XLOOKUP(AV225,ud_organisation_owner[lookupValue],ud_organisation_owner[lookupKey],""))))</f>
        <v/>
      </c>
      <c r="AX225" s="3" t="str">
        <f t="shared" si="43"/>
        <v/>
      </c>
      <c r="AY225" s="3" t="str">
        <f>IF($A225="","",IF((AND($A225="ADD",OR(AX225="",AX225="Local Authority"))),"17",(_xlfn.XLOOKUP(AX225,ud_sub_organisation[lookupValue],ud_sub_organisation[lookupKey],""))))</f>
        <v/>
      </c>
      <c r="AZ225" s="3" t="str">
        <f t="shared" si="44"/>
        <v/>
      </c>
      <c r="BA225" s="3" t="str">
        <f>IF($A225="","",IF((AND($A225="ADD",OR(AZ225="",AZ225="Vested Assets"))),"12",(_xlfn.XLOOKUP(AZ225,ud_work_category[lookupValue],ud_work_category[lookupKey],""))))</f>
        <v/>
      </c>
      <c r="BB225" s="8"/>
      <c r="BC225" s="2" t="str">
        <f t="shared" si="45"/>
        <v/>
      </c>
      <c r="BD225" s="3" t="str">
        <f t="shared" si="46"/>
        <v/>
      </c>
      <c r="BE225" s="3" t="str">
        <f>IF($A225="","",IF((AND($A225="ADD",OR(BD225="",BD225="Excellent"))),"1",(_xlfn.XLOOKUP(BD225,condition[lookupValue],condition[lookupKey],""))))</f>
        <v/>
      </c>
      <c r="BF225" s="7" t="str">
        <f t="shared" si="47"/>
        <v/>
      </c>
      <c r="BG225" s="9"/>
    </row>
    <row r="226" spans="2:5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X226" s="3" t="str">
        <f>IF($A226="ADD",IF(NOT(ISBLANK(W226)),_xlfn.XLOOKUP(W226,ud_actual_estimate[lookupValue],ud_actual_estimate[lookupKey],"ERROR"),""), "")</f>
        <v/>
      </c>
      <c r="AB226" s="3" t="str">
        <f>IF($A226="ADD",IF(NOT(ISBLANK(AA226)),_xlfn.XLOOKUP(AA226,ud_planting_medium[lookupValue],ud_planting_medium[lookupKey],"ERROR"),""), "")</f>
        <v/>
      </c>
      <c r="AK226" s="7"/>
      <c r="AL226" s="4"/>
      <c r="AM226" s="3" t="str">
        <f t="shared" si="39"/>
        <v/>
      </c>
      <c r="AN226" s="3" t="str">
        <f>IF($A226="","",IF((AND($A226="ADD",OR(AM226="",AM226="Neither"))),"3",(_xlfn.XLOOKUP(AM226,ud_replacement_status[lookupValue],ud_replacement_status[lookupKey],""))))</f>
        <v/>
      </c>
      <c r="AO226" s="3" t="str">
        <f t="shared" si="40"/>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1"/>
        <v/>
      </c>
      <c r="AU226" s="3" t="str">
        <f>IF($A226="","",IF((AND($A226="ADD",OR(AT226="",AT226="Queenstown-Lakes District Council"))),"70",(_xlfn.XLOOKUP(AT226,ud_organisation_owner[lookupValue],ud_organisation_owner[lookupKey],""))))</f>
        <v/>
      </c>
      <c r="AV226" s="3" t="str">
        <f t="shared" si="42"/>
        <v/>
      </c>
      <c r="AW226" s="3" t="str">
        <f>IF($A226="","",IF((AND($A226="ADD",OR(AV226="",AV226="Queenstown-Lakes District Council"))),"70",(_xlfn.XLOOKUP(AV226,ud_organisation_owner[lookupValue],ud_organisation_owner[lookupKey],""))))</f>
        <v/>
      </c>
      <c r="AX226" s="3" t="str">
        <f t="shared" si="43"/>
        <v/>
      </c>
      <c r="AY226" s="3" t="str">
        <f>IF($A226="","",IF((AND($A226="ADD",OR(AX226="",AX226="Local Authority"))),"17",(_xlfn.XLOOKUP(AX226,ud_sub_organisation[lookupValue],ud_sub_organisation[lookupKey],""))))</f>
        <v/>
      </c>
      <c r="AZ226" s="3" t="str">
        <f t="shared" si="44"/>
        <v/>
      </c>
      <c r="BA226" s="3" t="str">
        <f>IF($A226="","",IF((AND($A226="ADD",OR(AZ226="",AZ226="Vested Assets"))),"12",(_xlfn.XLOOKUP(AZ226,ud_work_category[lookupValue],ud_work_category[lookupKey],""))))</f>
        <v/>
      </c>
      <c r="BB226" s="8"/>
      <c r="BC226" s="2" t="str">
        <f t="shared" si="45"/>
        <v/>
      </c>
      <c r="BD226" s="3" t="str">
        <f t="shared" si="46"/>
        <v/>
      </c>
      <c r="BE226" s="3" t="str">
        <f>IF($A226="","",IF((AND($A226="ADD",OR(BD226="",BD226="Excellent"))),"1",(_xlfn.XLOOKUP(BD226,condition[lookupValue],condition[lookupKey],""))))</f>
        <v/>
      </c>
      <c r="BF226" s="7" t="str">
        <f t="shared" si="47"/>
        <v/>
      </c>
      <c r="BG226" s="9"/>
    </row>
    <row r="227" spans="2:5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X227" s="3" t="str">
        <f>IF($A227="ADD",IF(NOT(ISBLANK(W227)),_xlfn.XLOOKUP(W227,ud_actual_estimate[lookupValue],ud_actual_estimate[lookupKey],"ERROR"),""), "")</f>
        <v/>
      </c>
      <c r="AB227" s="3" t="str">
        <f>IF($A227="ADD",IF(NOT(ISBLANK(AA227)),_xlfn.XLOOKUP(AA227,ud_planting_medium[lookupValue],ud_planting_medium[lookupKey],"ERROR"),""), "")</f>
        <v/>
      </c>
      <c r="AK227" s="7"/>
      <c r="AL227" s="4"/>
      <c r="AM227" s="3" t="str">
        <f t="shared" si="39"/>
        <v/>
      </c>
      <c r="AN227" s="3" t="str">
        <f>IF($A227="","",IF((AND($A227="ADD",OR(AM227="",AM227="Neither"))),"3",(_xlfn.XLOOKUP(AM227,ud_replacement_status[lookupValue],ud_replacement_status[lookupKey],""))))</f>
        <v/>
      </c>
      <c r="AO227" s="3" t="str">
        <f t="shared" si="40"/>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1"/>
        <v/>
      </c>
      <c r="AU227" s="3" t="str">
        <f>IF($A227="","",IF((AND($A227="ADD",OR(AT227="",AT227="Queenstown-Lakes District Council"))),"70",(_xlfn.XLOOKUP(AT227,ud_organisation_owner[lookupValue],ud_organisation_owner[lookupKey],""))))</f>
        <v/>
      </c>
      <c r="AV227" s="3" t="str">
        <f t="shared" si="42"/>
        <v/>
      </c>
      <c r="AW227" s="3" t="str">
        <f>IF($A227="","",IF((AND($A227="ADD",OR(AV227="",AV227="Queenstown-Lakes District Council"))),"70",(_xlfn.XLOOKUP(AV227,ud_organisation_owner[lookupValue],ud_organisation_owner[lookupKey],""))))</f>
        <v/>
      </c>
      <c r="AX227" s="3" t="str">
        <f t="shared" si="43"/>
        <v/>
      </c>
      <c r="AY227" s="3" t="str">
        <f>IF($A227="","",IF((AND($A227="ADD",OR(AX227="",AX227="Local Authority"))),"17",(_xlfn.XLOOKUP(AX227,ud_sub_organisation[lookupValue],ud_sub_organisation[lookupKey],""))))</f>
        <v/>
      </c>
      <c r="AZ227" s="3" t="str">
        <f t="shared" si="44"/>
        <v/>
      </c>
      <c r="BA227" s="3" t="str">
        <f>IF($A227="","",IF((AND($A227="ADD",OR(AZ227="",AZ227="Vested Assets"))),"12",(_xlfn.XLOOKUP(AZ227,ud_work_category[lookupValue],ud_work_category[lookupKey],""))))</f>
        <v/>
      </c>
      <c r="BB227" s="8"/>
      <c r="BC227" s="2" t="str">
        <f t="shared" si="45"/>
        <v/>
      </c>
      <c r="BD227" s="3" t="str">
        <f t="shared" si="46"/>
        <v/>
      </c>
      <c r="BE227" s="3" t="str">
        <f>IF($A227="","",IF((AND($A227="ADD",OR(BD227="",BD227="Excellent"))),"1",(_xlfn.XLOOKUP(BD227,condition[lookupValue],condition[lookupKey],""))))</f>
        <v/>
      </c>
      <c r="BF227" s="7" t="str">
        <f t="shared" si="47"/>
        <v/>
      </c>
      <c r="BG227" s="9"/>
    </row>
    <row r="228" spans="2:5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X228" s="3" t="str">
        <f>IF($A228="ADD",IF(NOT(ISBLANK(W228)),_xlfn.XLOOKUP(W228,ud_actual_estimate[lookupValue],ud_actual_estimate[lookupKey],"ERROR"),""), "")</f>
        <v/>
      </c>
      <c r="AB228" s="3" t="str">
        <f>IF($A228="ADD",IF(NOT(ISBLANK(AA228)),_xlfn.XLOOKUP(AA228,ud_planting_medium[lookupValue],ud_planting_medium[lookupKey],"ERROR"),""), "")</f>
        <v/>
      </c>
      <c r="AK228" s="7"/>
      <c r="AL228" s="4"/>
      <c r="AM228" s="3" t="str">
        <f t="shared" si="39"/>
        <v/>
      </c>
      <c r="AN228" s="3" t="str">
        <f>IF($A228="","",IF((AND($A228="ADD",OR(AM228="",AM228="Neither"))),"3",(_xlfn.XLOOKUP(AM228,ud_replacement_status[lookupValue],ud_replacement_status[lookupKey],""))))</f>
        <v/>
      </c>
      <c r="AO228" s="3" t="str">
        <f t="shared" si="40"/>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1"/>
        <v/>
      </c>
      <c r="AU228" s="3" t="str">
        <f>IF($A228="","",IF((AND($A228="ADD",OR(AT228="",AT228="Queenstown-Lakes District Council"))),"70",(_xlfn.XLOOKUP(AT228,ud_organisation_owner[lookupValue],ud_organisation_owner[lookupKey],""))))</f>
        <v/>
      </c>
      <c r="AV228" s="3" t="str">
        <f t="shared" si="42"/>
        <v/>
      </c>
      <c r="AW228" s="3" t="str">
        <f>IF($A228="","",IF((AND($A228="ADD",OR(AV228="",AV228="Queenstown-Lakes District Council"))),"70",(_xlfn.XLOOKUP(AV228,ud_organisation_owner[lookupValue],ud_organisation_owner[lookupKey],""))))</f>
        <v/>
      </c>
      <c r="AX228" s="3" t="str">
        <f t="shared" si="43"/>
        <v/>
      </c>
      <c r="AY228" s="3" t="str">
        <f>IF($A228="","",IF((AND($A228="ADD",OR(AX228="",AX228="Local Authority"))),"17",(_xlfn.XLOOKUP(AX228,ud_sub_organisation[lookupValue],ud_sub_organisation[lookupKey],""))))</f>
        <v/>
      </c>
      <c r="AZ228" s="3" t="str">
        <f t="shared" si="44"/>
        <v/>
      </c>
      <c r="BA228" s="3" t="str">
        <f>IF($A228="","",IF((AND($A228="ADD",OR(AZ228="",AZ228="Vested Assets"))),"12",(_xlfn.XLOOKUP(AZ228,ud_work_category[lookupValue],ud_work_category[lookupKey],""))))</f>
        <v/>
      </c>
      <c r="BB228" s="8"/>
      <c r="BC228" s="2" t="str">
        <f t="shared" si="45"/>
        <v/>
      </c>
      <c r="BD228" s="3" t="str">
        <f t="shared" si="46"/>
        <v/>
      </c>
      <c r="BE228" s="3" t="str">
        <f>IF($A228="","",IF((AND($A228="ADD",OR(BD228="",BD228="Excellent"))),"1",(_xlfn.XLOOKUP(BD228,condition[lookupValue],condition[lookupKey],""))))</f>
        <v/>
      </c>
      <c r="BF228" s="7" t="str">
        <f t="shared" si="47"/>
        <v/>
      </c>
      <c r="BG228" s="9"/>
    </row>
    <row r="229" spans="2:5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X229" s="3" t="str">
        <f>IF($A229="ADD",IF(NOT(ISBLANK(W229)),_xlfn.XLOOKUP(W229,ud_actual_estimate[lookupValue],ud_actual_estimate[lookupKey],"ERROR"),""), "")</f>
        <v/>
      </c>
      <c r="AB229" s="3" t="str">
        <f>IF($A229="ADD",IF(NOT(ISBLANK(AA229)),_xlfn.XLOOKUP(AA229,ud_planting_medium[lookupValue],ud_planting_medium[lookupKey],"ERROR"),""), "")</f>
        <v/>
      </c>
      <c r="AK229" s="7"/>
      <c r="AL229" s="4"/>
      <c r="AM229" s="3" t="str">
        <f t="shared" si="39"/>
        <v/>
      </c>
      <c r="AN229" s="3" t="str">
        <f>IF($A229="","",IF((AND($A229="ADD",OR(AM229="",AM229="Neither"))),"3",(_xlfn.XLOOKUP(AM229,ud_replacement_status[lookupValue],ud_replacement_status[lookupKey],""))))</f>
        <v/>
      </c>
      <c r="AO229" s="3" t="str">
        <f t="shared" si="40"/>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1"/>
        <v/>
      </c>
      <c r="AU229" s="3" t="str">
        <f>IF($A229="","",IF((AND($A229="ADD",OR(AT229="",AT229="Queenstown-Lakes District Council"))),"70",(_xlfn.XLOOKUP(AT229,ud_organisation_owner[lookupValue],ud_organisation_owner[lookupKey],""))))</f>
        <v/>
      </c>
      <c r="AV229" s="3" t="str">
        <f t="shared" si="42"/>
        <v/>
      </c>
      <c r="AW229" s="3" t="str">
        <f>IF($A229="","",IF((AND($A229="ADD",OR(AV229="",AV229="Queenstown-Lakes District Council"))),"70",(_xlfn.XLOOKUP(AV229,ud_organisation_owner[lookupValue],ud_organisation_owner[lookupKey],""))))</f>
        <v/>
      </c>
      <c r="AX229" s="3" t="str">
        <f t="shared" si="43"/>
        <v/>
      </c>
      <c r="AY229" s="3" t="str">
        <f>IF($A229="","",IF((AND($A229="ADD",OR(AX229="",AX229="Local Authority"))),"17",(_xlfn.XLOOKUP(AX229,ud_sub_organisation[lookupValue],ud_sub_organisation[lookupKey],""))))</f>
        <v/>
      </c>
      <c r="AZ229" s="3" t="str">
        <f t="shared" si="44"/>
        <v/>
      </c>
      <c r="BA229" s="3" t="str">
        <f>IF($A229="","",IF((AND($A229="ADD",OR(AZ229="",AZ229="Vested Assets"))),"12",(_xlfn.XLOOKUP(AZ229,ud_work_category[lookupValue],ud_work_category[lookupKey],""))))</f>
        <v/>
      </c>
      <c r="BB229" s="8"/>
      <c r="BC229" s="2" t="str">
        <f t="shared" si="45"/>
        <v/>
      </c>
      <c r="BD229" s="3" t="str">
        <f t="shared" si="46"/>
        <v/>
      </c>
      <c r="BE229" s="3" t="str">
        <f>IF($A229="","",IF((AND($A229="ADD",OR(BD229="",BD229="Excellent"))),"1",(_xlfn.XLOOKUP(BD229,condition[lookupValue],condition[lookupKey],""))))</f>
        <v/>
      </c>
      <c r="BF229" s="7" t="str">
        <f t="shared" si="47"/>
        <v/>
      </c>
      <c r="BG229" s="9"/>
    </row>
    <row r="230" spans="2:5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X230" s="3" t="str">
        <f>IF($A230="ADD",IF(NOT(ISBLANK(W230)),_xlfn.XLOOKUP(W230,ud_actual_estimate[lookupValue],ud_actual_estimate[lookupKey],"ERROR"),""), "")</f>
        <v/>
      </c>
      <c r="AB230" s="3" t="str">
        <f>IF($A230="ADD",IF(NOT(ISBLANK(AA230)),_xlfn.XLOOKUP(AA230,ud_planting_medium[lookupValue],ud_planting_medium[lookupKey],"ERROR"),""), "")</f>
        <v/>
      </c>
      <c r="AK230" s="7"/>
      <c r="AL230" s="4"/>
      <c r="AM230" s="3" t="str">
        <f t="shared" si="39"/>
        <v/>
      </c>
      <c r="AN230" s="3" t="str">
        <f>IF($A230="","",IF((AND($A230="ADD",OR(AM230="",AM230="Neither"))),"3",(_xlfn.XLOOKUP(AM230,ud_replacement_status[lookupValue],ud_replacement_status[lookupKey],""))))</f>
        <v/>
      </c>
      <c r="AO230" s="3" t="str">
        <f t="shared" si="40"/>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1"/>
        <v/>
      </c>
      <c r="AU230" s="3" t="str">
        <f>IF($A230="","",IF((AND($A230="ADD",OR(AT230="",AT230="Queenstown-Lakes District Council"))),"70",(_xlfn.XLOOKUP(AT230,ud_organisation_owner[lookupValue],ud_organisation_owner[lookupKey],""))))</f>
        <v/>
      </c>
      <c r="AV230" s="3" t="str">
        <f t="shared" si="42"/>
        <v/>
      </c>
      <c r="AW230" s="3" t="str">
        <f>IF($A230="","",IF((AND($A230="ADD",OR(AV230="",AV230="Queenstown-Lakes District Council"))),"70",(_xlfn.XLOOKUP(AV230,ud_organisation_owner[lookupValue],ud_organisation_owner[lookupKey],""))))</f>
        <v/>
      </c>
      <c r="AX230" s="3" t="str">
        <f t="shared" si="43"/>
        <v/>
      </c>
      <c r="AY230" s="3" t="str">
        <f>IF($A230="","",IF((AND($A230="ADD",OR(AX230="",AX230="Local Authority"))),"17",(_xlfn.XLOOKUP(AX230,ud_sub_organisation[lookupValue],ud_sub_organisation[lookupKey],""))))</f>
        <v/>
      </c>
      <c r="AZ230" s="3" t="str">
        <f t="shared" si="44"/>
        <v/>
      </c>
      <c r="BA230" s="3" t="str">
        <f>IF($A230="","",IF((AND($A230="ADD",OR(AZ230="",AZ230="Vested Assets"))),"12",(_xlfn.XLOOKUP(AZ230,ud_work_category[lookupValue],ud_work_category[lookupKey],""))))</f>
        <v/>
      </c>
      <c r="BB230" s="8"/>
      <c r="BC230" s="2" t="str">
        <f t="shared" si="45"/>
        <v/>
      </c>
      <c r="BD230" s="3" t="str">
        <f t="shared" si="46"/>
        <v/>
      </c>
      <c r="BE230" s="3" t="str">
        <f>IF($A230="","",IF((AND($A230="ADD",OR(BD230="",BD230="Excellent"))),"1",(_xlfn.XLOOKUP(BD230,condition[lookupValue],condition[lookupKey],""))))</f>
        <v/>
      </c>
      <c r="BF230" s="7" t="str">
        <f t="shared" si="47"/>
        <v/>
      </c>
      <c r="BG230" s="9"/>
    </row>
    <row r="231" spans="2:5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X231" s="3" t="str">
        <f>IF($A231="ADD",IF(NOT(ISBLANK(W231)),_xlfn.XLOOKUP(W231,ud_actual_estimate[lookupValue],ud_actual_estimate[lookupKey],"ERROR"),""), "")</f>
        <v/>
      </c>
      <c r="AB231" s="3" t="str">
        <f>IF($A231="ADD",IF(NOT(ISBLANK(AA231)),_xlfn.XLOOKUP(AA231,ud_planting_medium[lookupValue],ud_planting_medium[lookupKey],"ERROR"),""), "")</f>
        <v/>
      </c>
      <c r="AK231" s="7"/>
      <c r="AL231" s="4"/>
      <c r="AM231" s="3" t="str">
        <f t="shared" si="39"/>
        <v/>
      </c>
      <c r="AN231" s="3" t="str">
        <f>IF($A231="","",IF((AND($A231="ADD",OR(AM231="",AM231="Neither"))),"3",(_xlfn.XLOOKUP(AM231,ud_replacement_status[lookupValue],ud_replacement_status[lookupKey],""))))</f>
        <v/>
      </c>
      <c r="AO231" s="3" t="str">
        <f t="shared" si="40"/>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1"/>
        <v/>
      </c>
      <c r="AU231" s="3" t="str">
        <f>IF($A231="","",IF((AND($A231="ADD",OR(AT231="",AT231="Queenstown-Lakes District Council"))),"70",(_xlfn.XLOOKUP(AT231,ud_organisation_owner[lookupValue],ud_organisation_owner[lookupKey],""))))</f>
        <v/>
      </c>
      <c r="AV231" s="3" t="str">
        <f t="shared" si="42"/>
        <v/>
      </c>
      <c r="AW231" s="3" t="str">
        <f>IF($A231="","",IF((AND($A231="ADD",OR(AV231="",AV231="Queenstown-Lakes District Council"))),"70",(_xlfn.XLOOKUP(AV231,ud_organisation_owner[lookupValue],ud_organisation_owner[lookupKey],""))))</f>
        <v/>
      </c>
      <c r="AX231" s="3" t="str">
        <f t="shared" si="43"/>
        <v/>
      </c>
      <c r="AY231" s="3" t="str">
        <f>IF($A231="","",IF((AND($A231="ADD",OR(AX231="",AX231="Local Authority"))),"17",(_xlfn.XLOOKUP(AX231,ud_sub_organisation[lookupValue],ud_sub_organisation[lookupKey],""))))</f>
        <v/>
      </c>
      <c r="AZ231" s="3" t="str">
        <f t="shared" si="44"/>
        <v/>
      </c>
      <c r="BA231" s="3" t="str">
        <f>IF($A231="","",IF((AND($A231="ADD",OR(AZ231="",AZ231="Vested Assets"))),"12",(_xlfn.XLOOKUP(AZ231,ud_work_category[lookupValue],ud_work_category[lookupKey],""))))</f>
        <v/>
      </c>
      <c r="BB231" s="8"/>
      <c r="BC231" s="2" t="str">
        <f t="shared" si="45"/>
        <v/>
      </c>
      <c r="BD231" s="3" t="str">
        <f t="shared" si="46"/>
        <v/>
      </c>
      <c r="BE231" s="3" t="str">
        <f>IF($A231="","",IF((AND($A231="ADD",OR(BD231="",BD231="Excellent"))),"1",(_xlfn.XLOOKUP(BD231,condition[lookupValue],condition[lookupKey],""))))</f>
        <v/>
      </c>
      <c r="BF231" s="7" t="str">
        <f t="shared" si="47"/>
        <v/>
      </c>
      <c r="BG231" s="9"/>
    </row>
    <row r="232" spans="2:5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X232" s="3" t="str">
        <f>IF($A232="ADD",IF(NOT(ISBLANK(W232)),_xlfn.XLOOKUP(W232,ud_actual_estimate[lookupValue],ud_actual_estimate[lookupKey],"ERROR"),""), "")</f>
        <v/>
      </c>
      <c r="AB232" s="3" t="str">
        <f>IF($A232="ADD",IF(NOT(ISBLANK(AA232)),_xlfn.XLOOKUP(AA232,ud_planting_medium[lookupValue],ud_planting_medium[lookupKey],"ERROR"),""), "")</f>
        <v/>
      </c>
      <c r="AK232" s="7"/>
      <c r="AL232" s="4"/>
      <c r="AM232" s="3" t="str">
        <f t="shared" si="39"/>
        <v/>
      </c>
      <c r="AN232" s="3" t="str">
        <f>IF($A232="","",IF((AND($A232="ADD",OR(AM232="",AM232="Neither"))),"3",(_xlfn.XLOOKUP(AM232,ud_replacement_status[lookupValue],ud_replacement_status[lookupKey],""))))</f>
        <v/>
      </c>
      <c r="AO232" s="3" t="str">
        <f t="shared" si="40"/>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1"/>
        <v/>
      </c>
      <c r="AU232" s="3" t="str">
        <f>IF($A232="","",IF((AND($A232="ADD",OR(AT232="",AT232="Queenstown-Lakes District Council"))),"70",(_xlfn.XLOOKUP(AT232,ud_organisation_owner[lookupValue],ud_organisation_owner[lookupKey],""))))</f>
        <v/>
      </c>
      <c r="AV232" s="3" t="str">
        <f t="shared" si="42"/>
        <v/>
      </c>
      <c r="AW232" s="3" t="str">
        <f>IF($A232="","",IF((AND($A232="ADD",OR(AV232="",AV232="Queenstown-Lakes District Council"))),"70",(_xlfn.XLOOKUP(AV232,ud_organisation_owner[lookupValue],ud_organisation_owner[lookupKey],""))))</f>
        <v/>
      </c>
      <c r="AX232" s="3" t="str">
        <f t="shared" si="43"/>
        <v/>
      </c>
      <c r="AY232" s="3" t="str">
        <f>IF($A232="","",IF((AND($A232="ADD",OR(AX232="",AX232="Local Authority"))),"17",(_xlfn.XLOOKUP(AX232,ud_sub_organisation[lookupValue],ud_sub_organisation[lookupKey],""))))</f>
        <v/>
      </c>
      <c r="AZ232" s="3" t="str">
        <f t="shared" si="44"/>
        <v/>
      </c>
      <c r="BA232" s="3" t="str">
        <f>IF($A232="","",IF((AND($A232="ADD",OR(AZ232="",AZ232="Vested Assets"))),"12",(_xlfn.XLOOKUP(AZ232,ud_work_category[lookupValue],ud_work_category[lookupKey],""))))</f>
        <v/>
      </c>
      <c r="BB232" s="8"/>
      <c r="BC232" s="2" t="str">
        <f t="shared" si="45"/>
        <v/>
      </c>
      <c r="BD232" s="3" t="str">
        <f t="shared" si="46"/>
        <v/>
      </c>
      <c r="BE232" s="3" t="str">
        <f>IF($A232="","",IF((AND($A232="ADD",OR(BD232="",BD232="Excellent"))),"1",(_xlfn.XLOOKUP(BD232,condition[lookupValue],condition[lookupKey],""))))</f>
        <v/>
      </c>
      <c r="BF232" s="7" t="str">
        <f t="shared" si="47"/>
        <v/>
      </c>
      <c r="BG232" s="9"/>
    </row>
    <row r="233" spans="2:5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X233" s="3" t="str">
        <f>IF($A233="ADD",IF(NOT(ISBLANK(W233)),_xlfn.XLOOKUP(W233,ud_actual_estimate[lookupValue],ud_actual_estimate[lookupKey],"ERROR"),""), "")</f>
        <v/>
      </c>
      <c r="AB233" s="3" t="str">
        <f>IF($A233="ADD",IF(NOT(ISBLANK(AA233)),_xlfn.XLOOKUP(AA233,ud_planting_medium[lookupValue],ud_planting_medium[lookupKey],"ERROR"),""), "")</f>
        <v/>
      </c>
      <c r="AK233" s="7"/>
      <c r="AL233" s="4"/>
      <c r="AM233" s="3" t="str">
        <f t="shared" si="39"/>
        <v/>
      </c>
      <c r="AN233" s="3" t="str">
        <f>IF($A233="","",IF((AND($A233="ADD",OR(AM233="",AM233="Neither"))),"3",(_xlfn.XLOOKUP(AM233,ud_replacement_status[lookupValue],ud_replacement_status[lookupKey],""))))</f>
        <v/>
      </c>
      <c r="AO233" s="3" t="str">
        <f t="shared" si="40"/>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1"/>
        <v/>
      </c>
      <c r="AU233" s="3" t="str">
        <f>IF($A233="","",IF((AND($A233="ADD",OR(AT233="",AT233="Queenstown-Lakes District Council"))),"70",(_xlfn.XLOOKUP(AT233,ud_organisation_owner[lookupValue],ud_organisation_owner[lookupKey],""))))</f>
        <v/>
      </c>
      <c r="AV233" s="3" t="str">
        <f t="shared" si="42"/>
        <v/>
      </c>
      <c r="AW233" s="3" t="str">
        <f>IF($A233="","",IF((AND($A233="ADD",OR(AV233="",AV233="Queenstown-Lakes District Council"))),"70",(_xlfn.XLOOKUP(AV233,ud_organisation_owner[lookupValue],ud_organisation_owner[lookupKey],""))))</f>
        <v/>
      </c>
      <c r="AX233" s="3" t="str">
        <f t="shared" si="43"/>
        <v/>
      </c>
      <c r="AY233" s="3" t="str">
        <f>IF($A233="","",IF((AND($A233="ADD",OR(AX233="",AX233="Local Authority"))),"17",(_xlfn.XLOOKUP(AX233,ud_sub_organisation[lookupValue],ud_sub_organisation[lookupKey],""))))</f>
        <v/>
      </c>
      <c r="AZ233" s="3" t="str">
        <f t="shared" si="44"/>
        <v/>
      </c>
      <c r="BA233" s="3" t="str">
        <f>IF($A233="","",IF((AND($A233="ADD",OR(AZ233="",AZ233="Vested Assets"))),"12",(_xlfn.XLOOKUP(AZ233,ud_work_category[lookupValue],ud_work_category[lookupKey],""))))</f>
        <v/>
      </c>
      <c r="BB233" s="8"/>
      <c r="BC233" s="2" t="str">
        <f t="shared" si="45"/>
        <v/>
      </c>
      <c r="BD233" s="3" t="str">
        <f t="shared" si="46"/>
        <v/>
      </c>
      <c r="BE233" s="3" t="str">
        <f>IF($A233="","",IF((AND($A233="ADD",OR(BD233="",BD233="Excellent"))),"1",(_xlfn.XLOOKUP(BD233,condition[lookupValue],condition[lookupKey],""))))</f>
        <v/>
      </c>
      <c r="BF233" s="7" t="str">
        <f t="shared" si="47"/>
        <v/>
      </c>
      <c r="BG233" s="9"/>
    </row>
    <row r="234" spans="2:5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X234" s="3" t="str">
        <f>IF($A234="ADD",IF(NOT(ISBLANK(W234)),_xlfn.XLOOKUP(W234,ud_actual_estimate[lookupValue],ud_actual_estimate[lookupKey],"ERROR"),""), "")</f>
        <v/>
      </c>
      <c r="AB234" s="3" t="str">
        <f>IF($A234="ADD",IF(NOT(ISBLANK(AA234)),_xlfn.XLOOKUP(AA234,ud_planting_medium[lookupValue],ud_planting_medium[lookupKey],"ERROR"),""), "")</f>
        <v/>
      </c>
      <c r="AK234" s="7"/>
      <c r="AL234" s="4"/>
      <c r="AM234" s="3" t="str">
        <f t="shared" si="39"/>
        <v/>
      </c>
      <c r="AN234" s="3" t="str">
        <f>IF($A234="","",IF((AND($A234="ADD",OR(AM234="",AM234="Neither"))),"3",(_xlfn.XLOOKUP(AM234,ud_replacement_status[lookupValue],ud_replacement_status[lookupKey],""))))</f>
        <v/>
      </c>
      <c r="AO234" s="3" t="str">
        <f t="shared" si="40"/>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1"/>
        <v/>
      </c>
      <c r="AU234" s="3" t="str">
        <f>IF($A234="","",IF((AND($A234="ADD",OR(AT234="",AT234="Queenstown-Lakes District Council"))),"70",(_xlfn.XLOOKUP(AT234,ud_organisation_owner[lookupValue],ud_organisation_owner[lookupKey],""))))</f>
        <v/>
      </c>
      <c r="AV234" s="3" t="str">
        <f t="shared" si="42"/>
        <v/>
      </c>
      <c r="AW234" s="3" t="str">
        <f>IF($A234="","",IF((AND($A234="ADD",OR(AV234="",AV234="Queenstown-Lakes District Council"))),"70",(_xlfn.XLOOKUP(AV234,ud_organisation_owner[lookupValue],ud_organisation_owner[lookupKey],""))))</f>
        <v/>
      </c>
      <c r="AX234" s="3" t="str">
        <f t="shared" si="43"/>
        <v/>
      </c>
      <c r="AY234" s="3" t="str">
        <f>IF($A234="","",IF((AND($A234="ADD",OR(AX234="",AX234="Local Authority"))),"17",(_xlfn.XLOOKUP(AX234,ud_sub_organisation[lookupValue],ud_sub_organisation[lookupKey],""))))</f>
        <v/>
      </c>
      <c r="AZ234" s="3" t="str">
        <f t="shared" si="44"/>
        <v/>
      </c>
      <c r="BA234" s="3" t="str">
        <f>IF($A234="","",IF((AND($A234="ADD",OR(AZ234="",AZ234="Vested Assets"))),"12",(_xlfn.XLOOKUP(AZ234,ud_work_category[lookupValue],ud_work_category[lookupKey],""))))</f>
        <v/>
      </c>
      <c r="BB234" s="8"/>
      <c r="BC234" s="2" t="str">
        <f t="shared" si="45"/>
        <v/>
      </c>
      <c r="BD234" s="3" t="str">
        <f t="shared" si="46"/>
        <v/>
      </c>
      <c r="BE234" s="3" t="str">
        <f>IF($A234="","",IF((AND($A234="ADD",OR(BD234="",BD234="Excellent"))),"1",(_xlfn.XLOOKUP(BD234,condition[lookupValue],condition[lookupKey],""))))</f>
        <v/>
      </c>
      <c r="BF234" s="7" t="str">
        <f t="shared" si="47"/>
        <v/>
      </c>
      <c r="BG234" s="9"/>
    </row>
    <row r="235" spans="2:5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X235" s="3" t="str">
        <f>IF($A235="ADD",IF(NOT(ISBLANK(W235)),_xlfn.XLOOKUP(W235,ud_actual_estimate[lookupValue],ud_actual_estimate[lookupKey],"ERROR"),""), "")</f>
        <v/>
      </c>
      <c r="AB235" s="3" t="str">
        <f>IF($A235="ADD",IF(NOT(ISBLANK(AA235)),_xlfn.XLOOKUP(AA235,ud_planting_medium[lookupValue],ud_planting_medium[lookupKey],"ERROR"),""), "")</f>
        <v/>
      </c>
      <c r="AK235" s="7"/>
      <c r="AL235" s="4"/>
      <c r="AM235" s="3" t="str">
        <f t="shared" si="39"/>
        <v/>
      </c>
      <c r="AN235" s="3" t="str">
        <f>IF($A235="","",IF((AND($A235="ADD",OR(AM235="",AM235="Neither"))),"3",(_xlfn.XLOOKUP(AM235,ud_replacement_status[lookupValue],ud_replacement_status[lookupKey],""))))</f>
        <v/>
      </c>
      <c r="AO235" s="3" t="str">
        <f t="shared" si="40"/>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1"/>
        <v/>
      </c>
      <c r="AU235" s="3" t="str">
        <f>IF($A235="","",IF((AND($A235="ADD",OR(AT235="",AT235="Queenstown-Lakes District Council"))),"70",(_xlfn.XLOOKUP(AT235,ud_organisation_owner[lookupValue],ud_organisation_owner[lookupKey],""))))</f>
        <v/>
      </c>
      <c r="AV235" s="3" t="str">
        <f t="shared" si="42"/>
        <v/>
      </c>
      <c r="AW235" s="3" t="str">
        <f>IF($A235="","",IF((AND($A235="ADD",OR(AV235="",AV235="Queenstown-Lakes District Council"))),"70",(_xlfn.XLOOKUP(AV235,ud_organisation_owner[lookupValue],ud_organisation_owner[lookupKey],""))))</f>
        <v/>
      </c>
      <c r="AX235" s="3" t="str">
        <f t="shared" si="43"/>
        <v/>
      </c>
      <c r="AY235" s="3" t="str">
        <f>IF($A235="","",IF((AND($A235="ADD",OR(AX235="",AX235="Local Authority"))),"17",(_xlfn.XLOOKUP(AX235,ud_sub_organisation[lookupValue],ud_sub_organisation[lookupKey],""))))</f>
        <v/>
      </c>
      <c r="AZ235" s="3" t="str">
        <f t="shared" si="44"/>
        <v/>
      </c>
      <c r="BA235" s="3" t="str">
        <f>IF($A235="","",IF((AND($A235="ADD",OR(AZ235="",AZ235="Vested Assets"))),"12",(_xlfn.XLOOKUP(AZ235,ud_work_category[lookupValue],ud_work_category[lookupKey],""))))</f>
        <v/>
      </c>
      <c r="BB235" s="8"/>
      <c r="BC235" s="2" t="str">
        <f t="shared" si="45"/>
        <v/>
      </c>
      <c r="BD235" s="3" t="str">
        <f t="shared" si="46"/>
        <v/>
      </c>
      <c r="BE235" s="3" t="str">
        <f>IF($A235="","",IF((AND($A235="ADD",OR(BD235="",BD235="Excellent"))),"1",(_xlfn.XLOOKUP(BD235,condition[lookupValue],condition[lookupKey],""))))</f>
        <v/>
      </c>
      <c r="BF235" s="7" t="str">
        <f t="shared" si="47"/>
        <v/>
      </c>
      <c r="BG235" s="9"/>
    </row>
    <row r="236" spans="2:5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X236" s="3" t="str">
        <f>IF($A236="ADD",IF(NOT(ISBLANK(W236)),_xlfn.XLOOKUP(W236,ud_actual_estimate[lookupValue],ud_actual_estimate[lookupKey],"ERROR"),""), "")</f>
        <v/>
      </c>
      <c r="AB236" s="3" t="str">
        <f>IF($A236="ADD",IF(NOT(ISBLANK(AA236)),_xlfn.XLOOKUP(AA236,ud_planting_medium[lookupValue],ud_planting_medium[lookupKey],"ERROR"),""), "")</f>
        <v/>
      </c>
      <c r="AK236" s="7"/>
      <c r="AL236" s="4"/>
      <c r="AM236" s="3" t="str">
        <f t="shared" si="39"/>
        <v/>
      </c>
      <c r="AN236" s="3" t="str">
        <f>IF($A236="","",IF((AND($A236="ADD",OR(AM236="",AM236="Neither"))),"3",(_xlfn.XLOOKUP(AM236,ud_replacement_status[lookupValue],ud_replacement_status[lookupKey],""))))</f>
        <v/>
      </c>
      <c r="AO236" s="3" t="str">
        <f t="shared" si="40"/>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1"/>
        <v/>
      </c>
      <c r="AU236" s="3" t="str">
        <f>IF($A236="","",IF((AND($A236="ADD",OR(AT236="",AT236="Queenstown-Lakes District Council"))),"70",(_xlfn.XLOOKUP(AT236,ud_organisation_owner[lookupValue],ud_organisation_owner[lookupKey],""))))</f>
        <v/>
      </c>
      <c r="AV236" s="3" t="str">
        <f t="shared" si="42"/>
        <v/>
      </c>
      <c r="AW236" s="3" t="str">
        <f>IF($A236="","",IF((AND($A236="ADD",OR(AV236="",AV236="Queenstown-Lakes District Council"))),"70",(_xlfn.XLOOKUP(AV236,ud_organisation_owner[lookupValue],ud_organisation_owner[lookupKey],""))))</f>
        <v/>
      </c>
      <c r="AX236" s="3" t="str">
        <f t="shared" si="43"/>
        <v/>
      </c>
      <c r="AY236" s="3" t="str">
        <f>IF($A236="","",IF((AND($A236="ADD",OR(AX236="",AX236="Local Authority"))),"17",(_xlfn.XLOOKUP(AX236,ud_sub_organisation[lookupValue],ud_sub_organisation[lookupKey],""))))</f>
        <v/>
      </c>
      <c r="AZ236" s="3" t="str">
        <f t="shared" si="44"/>
        <v/>
      </c>
      <c r="BA236" s="3" t="str">
        <f>IF($A236="","",IF((AND($A236="ADD",OR(AZ236="",AZ236="Vested Assets"))),"12",(_xlfn.XLOOKUP(AZ236,ud_work_category[lookupValue],ud_work_category[lookupKey],""))))</f>
        <v/>
      </c>
      <c r="BB236" s="8"/>
      <c r="BC236" s="2" t="str">
        <f t="shared" si="45"/>
        <v/>
      </c>
      <c r="BD236" s="3" t="str">
        <f t="shared" si="46"/>
        <v/>
      </c>
      <c r="BE236" s="3" t="str">
        <f>IF($A236="","",IF((AND($A236="ADD",OR(BD236="",BD236="Excellent"))),"1",(_xlfn.XLOOKUP(BD236,condition[lookupValue],condition[lookupKey],""))))</f>
        <v/>
      </c>
      <c r="BF236" s="7" t="str">
        <f t="shared" si="47"/>
        <v/>
      </c>
      <c r="BG236" s="9"/>
    </row>
    <row r="237" spans="2:5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X237" s="3" t="str">
        <f>IF($A237="ADD",IF(NOT(ISBLANK(W237)),_xlfn.XLOOKUP(W237,ud_actual_estimate[lookupValue],ud_actual_estimate[lookupKey],"ERROR"),""), "")</f>
        <v/>
      </c>
      <c r="AB237" s="3" t="str">
        <f>IF($A237="ADD",IF(NOT(ISBLANK(AA237)),_xlfn.XLOOKUP(AA237,ud_planting_medium[lookupValue],ud_planting_medium[lookupKey],"ERROR"),""), "")</f>
        <v/>
      </c>
      <c r="AK237" s="7"/>
      <c r="AL237" s="4"/>
      <c r="AM237" s="3" t="str">
        <f t="shared" si="39"/>
        <v/>
      </c>
      <c r="AN237" s="3" t="str">
        <f>IF($A237="","",IF((AND($A237="ADD",OR(AM237="",AM237="Neither"))),"3",(_xlfn.XLOOKUP(AM237,ud_replacement_status[lookupValue],ud_replacement_status[lookupKey],""))))</f>
        <v/>
      </c>
      <c r="AO237" s="3" t="str">
        <f t="shared" si="40"/>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1"/>
        <v/>
      </c>
      <c r="AU237" s="3" t="str">
        <f>IF($A237="","",IF((AND($A237="ADD",OR(AT237="",AT237="Queenstown-Lakes District Council"))),"70",(_xlfn.XLOOKUP(AT237,ud_organisation_owner[lookupValue],ud_organisation_owner[lookupKey],""))))</f>
        <v/>
      </c>
      <c r="AV237" s="3" t="str">
        <f t="shared" si="42"/>
        <v/>
      </c>
      <c r="AW237" s="3" t="str">
        <f>IF($A237="","",IF((AND($A237="ADD",OR(AV237="",AV237="Queenstown-Lakes District Council"))),"70",(_xlfn.XLOOKUP(AV237,ud_organisation_owner[lookupValue],ud_organisation_owner[lookupKey],""))))</f>
        <v/>
      </c>
      <c r="AX237" s="3" t="str">
        <f t="shared" si="43"/>
        <v/>
      </c>
      <c r="AY237" s="3" t="str">
        <f>IF($A237="","",IF((AND($A237="ADD",OR(AX237="",AX237="Local Authority"))),"17",(_xlfn.XLOOKUP(AX237,ud_sub_organisation[lookupValue],ud_sub_organisation[lookupKey],""))))</f>
        <v/>
      </c>
      <c r="AZ237" s="3" t="str">
        <f t="shared" si="44"/>
        <v/>
      </c>
      <c r="BA237" s="3" t="str">
        <f>IF($A237="","",IF((AND($A237="ADD",OR(AZ237="",AZ237="Vested Assets"))),"12",(_xlfn.XLOOKUP(AZ237,ud_work_category[lookupValue],ud_work_category[lookupKey],""))))</f>
        <v/>
      </c>
      <c r="BB237" s="8"/>
      <c r="BC237" s="2" t="str">
        <f t="shared" si="45"/>
        <v/>
      </c>
      <c r="BD237" s="3" t="str">
        <f t="shared" si="46"/>
        <v/>
      </c>
      <c r="BE237" s="3" t="str">
        <f>IF($A237="","",IF((AND($A237="ADD",OR(BD237="",BD237="Excellent"))),"1",(_xlfn.XLOOKUP(BD237,condition[lookupValue],condition[lookupKey],""))))</f>
        <v/>
      </c>
      <c r="BF237" s="7" t="str">
        <f t="shared" si="47"/>
        <v/>
      </c>
      <c r="BG237" s="9"/>
    </row>
    <row r="238" spans="2:5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X238" s="3" t="str">
        <f>IF($A238="ADD",IF(NOT(ISBLANK(W238)),_xlfn.XLOOKUP(W238,ud_actual_estimate[lookupValue],ud_actual_estimate[lookupKey],"ERROR"),""), "")</f>
        <v/>
      </c>
      <c r="AB238" s="3" t="str">
        <f>IF($A238="ADD",IF(NOT(ISBLANK(AA238)),_xlfn.XLOOKUP(AA238,ud_planting_medium[lookupValue],ud_planting_medium[lookupKey],"ERROR"),""), "")</f>
        <v/>
      </c>
      <c r="AK238" s="7"/>
      <c r="AL238" s="4"/>
      <c r="AM238" s="3" t="str">
        <f t="shared" si="39"/>
        <v/>
      </c>
      <c r="AN238" s="3" t="str">
        <f>IF($A238="","",IF((AND($A238="ADD",OR(AM238="",AM238="Neither"))),"3",(_xlfn.XLOOKUP(AM238,ud_replacement_status[lookupValue],ud_replacement_status[lookupKey],""))))</f>
        <v/>
      </c>
      <c r="AO238" s="3" t="str">
        <f t="shared" si="40"/>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1"/>
        <v/>
      </c>
      <c r="AU238" s="3" t="str">
        <f>IF($A238="","",IF((AND($A238="ADD",OR(AT238="",AT238="Queenstown-Lakes District Council"))),"70",(_xlfn.XLOOKUP(AT238,ud_organisation_owner[lookupValue],ud_organisation_owner[lookupKey],""))))</f>
        <v/>
      </c>
      <c r="AV238" s="3" t="str">
        <f t="shared" si="42"/>
        <v/>
      </c>
      <c r="AW238" s="3" t="str">
        <f>IF($A238="","",IF((AND($A238="ADD",OR(AV238="",AV238="Queenstown-Lakes District Council"))),"70",(_xlfn.XLOOKUP(AV238,ud_organisation_owner[lookupValue],ud_organisation_owner[lookupKey],""))))</f>
        <v/>
      </c>
      <c r="AX238" s="3" t="str">
        <f t="shared" si="43"/>
        <v/>
      </c>
      <c r="AY238" s="3" t="str">
        <f>IF($A238="","",IF((AND($A238="ADD",OR(AX238="",AX238="Local Authority"))),"17",(_xlfn.XLOOKUP(AX238,ud_sub_organisation[lookupValue],ud_sub_organisation[lookupKey],""))))</f>
        <v/>
      </c>
      <c r="AZ238" s="3" t="str">
        <f t="shared" si="44"/>
        <v/>
      </c>
      <c r="BA238" s="3" t="str">
        <f>IF($A238="","",IF((AND($A238="ADD",OR(AZ238="",AZ238="Vested Assets"))),"12",(_xlfn.XLOOKUP(AZ238,ud_work_category[lookupValue],ud_work_category[lookupKey],""))))</f>
        <v/>
      </c>
      <c r="BB238" s="8"/>
      <c r="BC238" s="2" t="str">
        <f t="shared" si="45"/>
        <v/>
      </c>
      <c r="BD238" s="3" t="str">
        <f t="shared" si="46"/>
        <v/>
      </c>
      <c r="BE238" s="3" t="str">
        <f>IF($A238="","",IF((AND($A238="ADD",OR(BD238="",BD238="Excellent"))),"1",(_xlfn.XLOOKUP(BD238,condition[lookupValue],condition[lookupKey],""))))</f>
        <v/>
      </c>
      <c r="BF238" s="7" t="str">
        <f t="shared" si="47"/>
        <v/>
      </c>
      <c r="BG238" s="9"/>
    </row>
    <row r="239" spans="2:5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X239" s="3" t="str">
        <f>IF($A239="ADD",IF(NOT(ISBLANK(W239)),_xlfn.XLOOKUP(W239,ud_actual_estimate[lookupValue],ud_actual_estimate[lookupKey],"ERROR"),""), "")</f>
        <v/>
      </c>
      <c r="AB239" s="3" t="str">
        <f>IF($A239="ADD",IF(NOT(ISBLANK(AA239)),_xlfn.XLOOKUP(AA239,ud_planting_medium[lookupValue],ud_planting_medium[lookupKey],"ERROR"),""), "")</f>
        <v/>
      </c>
      <c r="AK239" s="7"/>
      <c r="AL239" s="4"/>
      <c r="AM239" s="3" t="str">
        <f t="shared" si="39"/>
        <v/>
      </c>
      <c r="AN239" s="3" t="str">
        <f>IF($A239="","",IF((AND($A239="ADD",OR(AM239="",AM239="Neither"))),"3",(_xlfn.XLOOKUP(AM239,ud_replacement_status[lookupValue],ud_replacement_status[lookupKey],""))))</f>
        <v/>
      </c>
      <c r="AO239" s="3" t="str">
        <f t="shared" si="40"/>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1"/>
        <v/>
      </c>
      <c r="AU239" s="3" t="str">
        <f>IF($A239="","",IF((AND($A239="ADD",OR(AT239="",AT239="Queenstown-Lakes District Council"))),"70",(_xlfn.XLOOKUP(AT239,ud_organisation_owner[lookupValue],ud_organisation_owner[lookupKey],""))))</f>
        <v/>
      </c>
      <c r="AV239" s="3" t="str">
        <f t="shared" si="42"/>
        <v/>
      </c>
      <c r="AW239" s="3" t="str">
        <f>IF($A239="","",IF((AND($A239="ADD",OR(AV239="",AV239="Queenstown-Lakes District Council"))),"70",(_xlfn.XLOOKUP(AV239,ud_organisation_owner[lookupValue],ud_organisation_owner[lookupKey],""))))</f>
        <v/>
      </c>
      <c r="AX239" s="3" t="str">
        <f t="shared" si="43"/>
        <v/>
      </c>
      <c r="AY239" s="3" t="str">
        <f>IF($A239="","",IF((AND($A239="ADD",OR(AX239="",AX239="Local Authority"))),"17",(_xlfn.XLOOKUP(AX239,ud_sub_organisation[lookupValue],ud_sub_organisation[lookupKey],""))))</f>
        <v/>
      </c>
      <c r="AZ239" s="3" t="str">
        <f t="shared" si="44"/>
        <v/>
      </c>
      <c r="BA239" s="3" t="str">
        <f>IF($A239="","",IF((AND($A239="ADD",OR(AZ239="",AZ239="Vested Assets"))),"12",(_xlfn.XLOOKUP(AZ239,ud_work_category[lookupValue],ud_work_category[lookupKey],""))))</f>
        <v/>
      </c>
      <c r="BB239" s="8"/>
      <c r="BC239" s="2" t="str">
        <f t="shared" si="45"/>
        <v/>
      </c>
      <c r="BD239" s="3" t="str">
        <f t="shared" si="46"/>
        <v/>
      </c>
      <c r="BE239" s="3" t="str">
        <f>IF($A239="","",IF((AND($A239="ADD",OR(BD239="",BD239="Excellent"))),"1",(_xlfn.XLOOKUP(BD239,condition[lookupValue],condition[lookupKey],""))))</f>
        <v/>
      </c>
      <c r="BF239" s="7" t="str">
        <f t="shared" si="47"/>
        <v/>
      </c>
      <c r="BG239" s="9"/>
    </row>
    <row r="240" spans="2:5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X240" s="3" t="str">
        <f>IF($A240="ADD",IF(NOT(ISBLANK(W240)),_xlfn.XLOOKUP(W240,ud_actual_estimate[lookupValue],ud_actual_estimate[lookupKey],"ERROR"),""), "")</f>
        <v/>
      </c>
      <c r="AB240" s="3" t="str">
        <f>IF($A240="ADD",IF(NOT(ISBLANK(AA240)),_xlfn.XLOOKUP(AA240,ud_planting_medium[lookupValue],ud_planting_medium[lookupKey],"ERROR"),""), "")</f>
        <v/>
      </c>
      <c r="AK240" s="7"/>
      <c r="AL240" s="4"/>
      <c r="AM240" s="3" t="str">
        <f t="shared" si="39"/>
        <v/>
      </c>
      <c r="AN240" s="3" t="str">
        <f>IF($A240="","",IF((AND($A240="ADD",OR(AM240="",AM240="Neither"))),"3",(_xlfn.XLOOKUP(AM240,ud_replacement_status[lookupValue],ud_replacement_status[lookupKey],""))))</f>
        <v/>
      </c>
      <c r="AO240" s="3" t="str">
        <f t="shared" si="40"/>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1"/>
        <v/>
      </c>
      <c r="AU240" s="3" t="str">
        <f>IF($A240="","",IF((AND($A240="ADD",OR(AT240="",AT240="Queenstown-Lakes District Council"))),"70",(_xlfn.XLOOKUP(AT240,ud_organisation_owner[lookupValue],ud_organisation_owner[lookupKey],""))))</f>
        <v/>
      </c>
      <c r="AV240" s="3" t="str">
        <f t="shared" si="42"/>
        <v/>
      </c>
      <c r="AW240" s="3" t="str">
        <f>IF($A240="","",IF((AND($A240="ADD",OR(AV240="",AV240="Queenstown-Lakes District Council"))),"70",(_xlfn.XLOOKUP(AV240,ud_organisation_owner[lookupValue],ud_organisation_owner[lookupKey],""))))</f>
        <v/>
      </c>
      <c r="AX240" s="3" t="str">
        <f t="shared" si="43"/>
        <v/>
      </c>
      <c r="AY240" s="3" t="str">
        <f>IF($A240="","",IF((AND($A240="ADD",OR(AX240="",AX240="Local Authority"))),"17",(_xlfn.XLOOKUP(AX240,ud_sub_organisation[lookupValue],ud_sub_organisation[lookupKey],""))))</f>
        <v/>
      </c>
      <c r="AZ240" s="3" t="str">
        <f t="shared" si="44"/>
        <v/>
      </c>
      <c r="BA240" s="3" t="str">
        <f>IF($A240="","",IF((AND($A240="ADD",OR(AZ240="",AZ240="Vested Assets"))),"12",(_xlfn.XLOOKUP(AZ240,ud_work_category[lookupValue],ud_work_category[lookupKey],""))))</f>
        <v/>
      </c>
      <c r="BB240" s="8"/>
      <c r="BC240" s="2" t="str">
        <f t="shared" si="45"/>
        <v/>
      </c>
      <c r="BD240" s="3" t="str">
        <f t="shared" si="46"/>
        <v/>
      </c>
      <c r="BE240" s="3" t="str">
        <f>IF($A240="","",IF((AND($A240="ADD",OR(BD240="",BD240="Excellent"))),"1",(_xlfn.XLOOKUP(BD240,condition[lookupValue],condition[lookupKey],""))))</f>
        <v/>
      </c>
      <c r="BF240" s="7" t="str">
        <f t="shared" si="47"/>
        <v/>
      </c>
      <c r="BG240" s="9"/>
    </row>
    <row r="241" spans="2:5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X241" s="3" t="str">
        <f>IF($A241="ADD",IF(NOT(ISBLANK(W241)),_xlfn.XLOOKUP(W241,ud_actual_estimate[lookupValue],ud_actual_estimate[lookupKey],"ERROR"),""), "")</f>
        <v/>
      </c>
      <c r="AB241" s="3" t="str">
        <f>IF($A241="ADD",IF(NOT(ISBLANK(AA241)),_xlfn.XLOOKUP(AA241,ud_planting_medium[lookupValue],ud_planting_medium[lookupKey],"ERROR"),""), "")</f>
        <v/>
      </c>
      <c r="AK241" s="7"/>
      <c r="AL241" s="4"/>
      <c r="AM241" s="3" t="str">
        <f t="shared" si="39"/>
        <v/>
      </c>
      <c r="AN241" s="3" t="str">
        <f>IF($A241="","",IF((AND($A241="ADD",OR(AM241="",AM241="Neither"))),"3",(_xlfn.XLOOKUP(AM241,ud_replacement_status[lookupValue],ud_replacement_status[lookupKey],""))))</f>
        <v/>
      </c>
      <c r="AO241" s="3" t="str">
        <f t="shared" si="40"/>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1"/>
        <v/>
      </c>
      <c r="AU241" s="3" t="str">
        <f>IF($A241="","",IF((AND($A241="ADD",OR(AT241="",AT241="Queenstown-Lakes District Council"))),"70",(_xlfn.XLOOKUP(AT241,ud_organisation_owner[lookupValue],ud_organisation_owner[lookupKey],""))))</f>
        <v/>
      </c>
      <c r="AV241" s="3" t="str">
        <f t="shared" si="42"/>
        <v/>
      </c>
      <c r="AW241" s="3" t="str">
        <f>IF($A241="","",IF((AND($A241="ADD",OR(AV241="",AV241="Queenstown-Lakes District Council"))),"70",(_xlfn.XLOOKUP(AV241,ud_organisation_owner[lookupValue],ud_organisation_owner[lookupKey],""))))</f>
        <v/>
      </c>
      <c r="AX241" s="3" t="str">
        <f t="shared" si="43"/>
        <v/>
      </c>
      <c r="AY241" s="3" t="str">
        <f>IF($A241="","",IF((AND($A241="ADD",OR(AX241="",AX241="Local Authority"))),"17",(_xlfn.XLOOKUP(AX241,ud_sub_organisation[lookupValue],ud_sub_organisation[lookupKey],""))))</f>
        <v/>
      </c>
      <c r="AZ241" s="3" t="str">
        <f t="shared" si="44"/>
        <v/>
      </c>
      <c r="BA241" s="3" t="str">
        <f>IF($A241="","",IF((AND($A241="ADD",OR(AZ241="",AZ241="Vested Assets"))),"12",(_xlfn.XLOOKUP(AZ241,ud_work_category[lookupValue],ud_work_category[lookupKey],""))))</f>
        <v/>
      </c>
      <c r="BB241" s="8"/>
      <c r="BC241" s="2" t="str">
        <f t="shared" si="45"/>
        <v/>
      </c>
      <c r="BD241" s="3" t="str">
        <f t="shared" si="46"/>
        <v/>
      </c>
      <c r="BE241" s="3" t="str">
        <f>IF($A241="","",IF((AND($A241="ADD",OR(BD241="",BD241="Excellent"))),"1",(_xlfn.XLOOKUP(BD241,condition[lookupValue],condition[lookupKey],""))))</f>
        <v/>
      </c>
      <c r="BF241" s="7" t="str">
        <f t="shared" si="47"/>
        <v/>
      </c>
      <c r="BG241" s="9"/>
    </row>
    <row r="242" spans="2:5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X242" s="3" t="str">
        <f>IF($A242="ADD",IF(NOT(ISBLANK(W242)),_xlfn.XLOOKUP(W242,ud_actual_estimate[lookupValue],ud_actual_estimate[lookupKey],"ERROR"),""), "")</f>
        <v/>
      </c>
      <c r="AB242" s="3" t="str">
        <f>IF($A242="ADD",IF(NOT(ISBLANK(AA242)),_xlfn.XLOOKUP(AA242,ud_planting_medium[lookupValue],ud_planting_medium[lookupKey],"ERROR"),""), "")</f>
        <v/>
      </c>
      <c r="AK242" s="7"/>
      <c r="AL242" s="4"/>
      <c r="AM242" s="3" t="str">
        <f t="shared" si="39"/>
        <v/>
      </c>
      <c r="AN242" s="3" t="str">
        <f>IF($A242="","",IF((AND($A242="ADD",OR(AM242="",AM242="Neither"))),"3",(_xlfn.XLOOKUP(AM242,ud_replacement_status[lookupValue],ud_replacement_status[lookupKey],""))))</f>
        <v/>
      </c>
      <c r="AO242" s="3" t="str">
        <f t="shared" si="40"/>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1"/>
        <v/>
      </c>
      <c r="AU242" s="3" t="str">
        <f>IF($A242="","",IF((AND($A242="ADD",OR(AT242="",AT242="Queenstown-Lakes District Council"))),"70",(_xlfn.XLOOKUP(AT242,ud_organisation_owner[lookupValue],ud_organisation_owner[lookupKey],""))))</f>
        <v/>
      </c>
      <c r="AV242" s="3" t="str">
        <f t="shared" si="42"/>
        <v/>
      </c>
      <c r="AW242" s="3" t="str">
        <f>IF($A242="","",IF((AND($A242="ADD",OR(AV242="",AV242="Queenstown-Lakes District Council"))),"70",(_xlfn.XLOOKUP(AV242,ud_organisation_owner[lookupValue],ud_organisation_owner[lookupKey],""))))</f>
        <v/>
      </c>
      <c r="AX242" s="3" t="str">
        <f t="shared" si="43"/>
        <v/>
      </c>
      <c r="AY242" s="3" t="str">
        <f>IF($A242="","",IF((AND($A242="ADD",OR(AX242="",AX242="Local Authority"))),"17",(_xlfn.XLOOKUP(AX242,ud_sub_organisation[lookupValue],ud_sub_organisation[lookupKey],""))))</f>
        <v/>
      </c>
      <c r="AZ242" s="3" t="str">
        <f t="shared" si="44"/>
        <v/>
      </c>
      <c r="BA242" s="3" t="str">
        <f>IF($A242="","",IF((AND($A242="ADD",OR(AZ242="",AZ242="Vested Assets"))),"12",(_xlfn.XLOOKUP(AZ242,ud_work_category[lookupValue],ud_work_category[lookupKey],""))))</f>
        <v/>
      </c>
      <c r="BB242" s="8"/>
      <c r="BC242" s="2" t="str">
        <f t="shared" si="45"/>
        <v/>
      </c>
      <c r="BD242" s="3" t="str">
        <f t="shared" si="46"/>
        <v/>
      </c>
      <c r="BE242" s="3" t="str">
        <f>IF($A242="","",IF((AND($A242="ADD",OR(BD242="",BD242="Excellent"))),"1",(_xlfn.XLOOKUP(BD242,condition[lookupValue],condition[lookupKey],""))))</f>
        <v/>
      </c>
      <c r="BF242" s="7" t="str">
        <f t="shared" si="47"/>
        <v/>
      </c>
      <c r="BG242" s="9"/>
    </row>
    <row r="243" spans="2:5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X243" s="3" t="str">
        <f>IF($A243="ADD",IF(NOT(ISBLANK(W243)),_xlfn.XLOOKUP(W243,ud_actual_estimate[lookupValue],ud_actual_estimate[lookupKey],"ERROR"),""), "")</f>
        <v/>
      </c>
      <c r="AB243" s="3" t="str">
        <f>IF($A243="ADD",IF(NOT(ISBLANK(AA243)),_xlfn.XLOOKUP(AA243,ud_planting_medium[lookupValue],ud_planting_medium[lookupKey],"ERROR"),""), "")</f>
        <v/>
      </c>
      <c r="AK243" s="7"/>
      <c r="AL243" s="4"/>
      <c r="AM243" s="3" t="str">
        <f t="shared" si="39"/>
        <v/>
      </c>
      <c r="AN243" s="3" t="str">
        <f>IF($A243="","",IF((AND($A243="ADD",OR(AM243="",AM243="Neither"))),"3",(_xlfn.XLOOKUP(AM243,ud_replacement_status[lookupValue],ud_replacement_status[lookupKey],""))))</f>
        <v/>
      </c>
      <c r="AO243" s="3" t="str">
        <f t="shared" si="40"/>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1"/>
        <v/>
      </c>
      <c r="AU243" s="3" t="str">
        <f>IF($A243="","",IF((AND($A243="ADD",OR(AT243="",AT243="Queenstown-Lakes District Council"))),"70",(_xlfn.XLOOKUP(AT243,ud_organisation_owner[lookupValue],ud_organisation_owner[lookupKey],""))))</f>
        <v/>
      </c>
      <c r="AV243" s="3" t="str">
        <f t="shared" si="42"/>
        <v/>
      </c>
      <c r="AW243" s="3" t="str">
        <f>IF($A243="","",IF((AND($A243="ADD",OR(AV243="",AV243="Queenstown-Lakes District Council"))),"70",(_xlfn.XLOOKUP(AV243,ud_organisation_owner[lookupValue],ud_organisation_owner[lookupKey],""))))</f>
        <v/>
      </c>
      <c r="AX243" s="3" t="str">
        <f t="shared" si="43"/>
        <v/>
      </c>
      <c r="AY243" s="3" t="str">
        <f>IF($A243="","",IF((AND($A243="ADD",OR(AX243="",AX243="Local Authority"))),"17",(_xlfn.XLOOKUP(AX243,ud_sub_organisation[lookupValue],ud_sub_organisation[lookupKey],""))))</f>
        <v/>
      </c>
      <c r="AZ243" s="3" t="str">
        <f t="shared" si="44"/>
        <v/>
      </c>
      <c r="BA243" s="3" t="str">
        <f>IF($A243="","",IF((AND($A243="ADD",OR(AZ243="",AZ243="Vested Assets"))),"12",(_xlfn.XLOOKUP(AZ243,ud_work_category[lookupValue],ud_work_category[lookupKey],""))))</f>
        <v/>
      </c>
      <c r="BB243" s="8"/>
      <c r="BC243" s="2" t="str">
        <f t="shared" si="45"/>
        <v/>
      </c>
      <c r="BD243" s="3" t="str">
        <f t="shared" si="46"/>
        <v/>
      </c>
      <c r="BE243" s="3" t="str">
        <f>IF($A243="","",IF((AND($A243="ADD",OR(BD243="",BD243="Excellent"))),"1",(_xlfn.XLOOKUP(BD243,condition[lookupValue],condition[lookupKey],""))))</f>
        <v/>
      </c>
      <c r="BF243" s="7" t="str">
        <f t="shared" si="47"/>
        <v/>
      </c>
      <c r="BG243" s="9"/>
    </row>
    <row r="244" spans="2:5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X244" s="3" t="str">
        <f>IF($A244="ADD",IF(NOT(ISBLANK(W244)),_xlfn.XLOOKUP(W244,ud_actual_estimate[lookupValue],ud_actual_estimate[lookupKey],"ERROR"),""), "")</f>
        <v/>
      </c>
      <c r="AB244" s="3" t="str">
        <f>IF($A244="ADD",IF(NOT(ISBLANK(AA244)),_xlfn.XLOOKUP(AA244,ud_planting_medium[lookupValue],ud_planting_medium[lookupKey],"ERROR"),""), "")</f>
        <v/>
      </c>
      <c r="AK244" s="7"/>
      <c r="AL244" s="4"/>
      <c r="AM244" s="3" t="str">
        <f t="shared" si="39"/>
        <v/>
      </c>
      <c r="AN244" s="3" t="str">
        <f>IF($A244="","",IF((AND($A244="ADD",OR(AM244="",AM244="Neither"))),"3",(_xlfn.XLOOKUP(AM244,ud_replacement_status[lookupValue],ud_replacement_status[lookupKey],""))))</f>
        <v/>
      </c>
      <c r="AO244" s="3" t="str">
        <f t="shared" si="40"/>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1"/>
        <v/>
      </c>
      <c r="AU244" s="3" t="str">
        <f>IF($A244="","",IF((AND($A244="ADD",OR(AT244="",AT244="Queenstown-Lakes District Council"))),"70",(_xlfn.XLOOKUP(AT244,ud_organisation_owner[lookupValue],ud_organisation_owner[lookupKey],""))))</f>
        <v/>
      </c>
      <c r="AV244" s="3" t="str">
        <f t="shared" si="42"/>
        <v/>
      </c>
      <c r="AW244" s="3" t="str">
        <f>IF($A244="","",IF((AND($A244="ADD",OR(AV244="",AV244="Queenstown-Lakes District Council"))),"70",(_xlfn.XLOOKUP(AV244,ud_organisation_owner[lookupValue],ud_organisation_owner[lookupKey],""))))</f>
        <v/>
      </c>
      <c r="AX244" s="3" t="str">
        <f t="shared" si="43"/>
        <v/>
      </c>
      <c r="AY244" s="3" t="str">
        <f>IF($A244="","",IF((AND($A244="ADD",OR(AX244="",AX244="Local Authority"))),"17",(_xlfn.XLOOKUP(AX244,ud_sub_organisation[lookupValue],ud_sub_organisation[lookupKey],""))))</f>
        <v/>
      </c>
      <c r="AZ244" s="3" t="str">
        <f t="shared" si="44"/>
        <v/>
      </c>
      <c r="BA244" s="3" t="str">
        <f>IF($A244="","",IF((AND($A244="ADD",OR(AZ244="",AZ244="Vested Assets"))),"12",(_xlfn.XLOOKUP(AZ244,ud_work_category[lookupValue],ud_work_category[lookupKey],""))))</f>
        <v/>
      </c>
      <c r="BB244" s="8"/>
      <c r="BC244" s="2" t="str">
        <f t="shared" si="45"/>
        <v/>
      </c>
      <c r="BD244" s="3" t="str">
        <f t="shared" si="46"/>
        <v/>
      </c>
      <c r="BE244" s="3" t="str">
        <f>IF($A244="","",IF((AND($A244="ADD",OR(BD244="",BD244="Excellent"))),"1",(_xlfn.XLOOKUP(BD244,condition[lookupValue],condition[lookupKey],""))))</f>
        <v/>
      </c>
      <c r="BF244" s="7" t="str">
        <f t="shared" si="47"/>
        <v/>
      </c>
      <c r="BG244" s="9"/>
    </row>
    <row r="245" spans="2:5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X245" s="3" t="str">
        <f>IF($A245="ADD",IF(NOT(ISBLANK(W245)),_xlfn.XLOOKUP(W245,ud_actual_estimate[lookupValue],ud_actual_estimate[lookupKey],"ERROR"),""), "")</f>
        <v/>
      </c>
      <c r="AB245" s="3" t="str">
        <f>IF($A245="ADD",IF(NOT(ISBLANK(AA245)),_xlfn.XLOOKUP(AA245,ud_planting_medium[lookupValue],ud_planting_medium[lookupKey],"ERROR"),""), "")</f>
        <v/>
      </c>
      <c r="AK245" s="7"/>
      <c r="AL245" s="4"/>
      <c r="AM245" s="3" t="str">
        <f t="shared" si="39"/>
        <v/>
      </c>
      <c r="AN245" s="3" t="str">
        <f>IF($A245="","",IF((AND($A245="ADD",OR(AM245="",AM245="Neither"))),"3",(_xlfn.XLOOKUP(AM245,ud_replacement_status[lookupValue],ud_replacement_status[lookupKey],""))))</f>
        <v/>
      </c>
      <c r="AO245" s="3" t="str">
        <f t="shared" si="40"/>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1"/>
        <v/>
      </c>
      <c r="AU245" s="3" t="str">
        <f>IF($A245="","",IF((AND($A245="ADD",OR(AT245="",AT245="Queenstown-Lakes District Council"))),"70",(_xlfn.XLOOKUP(AT245,ud_organisation_owner[lookupValue],ud_organisation_owner[lookupKey],""))))</f>
        <v/>
      </c>
      <c r="AV245" s="3" t="str">
        <f t="shared" si="42"/>
        <v/>
      </c>
      <c r="AW245" s="3" t="str">
        <f>IF($A245="","",IF((AND($A245="ADD",OR(AV245="",AV245="Queenstown-Lakes District Council"))),"70",(_xlfn.XLOOKUP(AV245,ud_organisation_owner[lookupValue],ud_organisation_owner[lookupKey],""))))</f>
        <v/>
      </c>
      <c r="AX245" s="3" t="str">
        <f t="shared" si="43"/>
        <v/>
      </c>
      <c r="AY245" s="3" t="str">
        <f>IF($A245="","",IF((AND($A245="ADD",OR(AX245="",AX245="Local Authority"))),"17",(_xlfn.XLOOKUP(AX245,ud_sub_organisation[lookupValue],ud_sub_organisation[lookupKey],""))))</f>
        <v/>
      </c>
      <c r="AZ245" s="3" t="str">
        <f t="shared" si="44"/>
        <v/>
      </c>
      <c r="BA245" s="3" t="str">
        <f>IF($A245="","",IF((AND($A245="ADD",OR(AZ245="",AZ245="Vested Assets"))),"12",(_xlfn.XLOOKUP(AZ245,ud_work_category[lookupValue],ud_work_category[lookupKey],""))))</f>
        <v/>
      </c>
      <c r="BB245" s="8"/>
      <c r="BC245" s="2" t="str">
        <f t="shared" si="45"/>
        <v/>
      </c>
      <c r="BD245" s="3" t="str">
        <f t="shared" si="46"/>
        <v/>
      </c>
      <c r="BE245" s="3" t="str">
        <f>IF($A245="","",IF((AND($A245="ADD",OR(BD245="",BD245="Excellent"))),"1",(_xlfn.XLOOKUP(BD245,condition[lookupValue],condition[lookupKey],""))))</f>
        <v/>
      </c>
      <c r="BF245" s="7" t="str">
        <f t="shared" si="47"/>
        <v/>
      </c>
      <c r="BG245" s="9"/>
    </row>
    <row r="246" spans="2:5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X246" s="3" t="str">
        <f>IF($A246="ADD",IF(NOT(ISBLANK(W246)),_xlfn.XLOOKUP(W246,ud_actual_estimate[lookupValue],ud_actual_estimate[lookupKey],"ERROR"),""), "")</f>
        <v/>
      </c>
      <c r="AB246" s="3" t="str">
        <f>IF($A246="ADD",IF(NOT(ISBLANK(AA246)),_xlfn.XLOOKUP(AA246,ud_planting_medium[lookupValue],ud_planting_medium[lookupKey],"ERROR"),""), "")</f>
        <v/>
      </c>
      <c r="AK246" s="7"/>
      <c r="AL246" s="4"/>
      <c r="AM246" s="3" t="str">
        <f t="shared" si="39"/>
        <v/>
      </c>
      <c r="AN246" s="3" t="str">
        <f>IF($A246="","",IF((AND($A246="ADD",OR(AM246="",AM246="Neither"))),"3",(_xlfn.XLOOKUP(AM246,ud_replacement_status[lookupValue],ud_replacement_status[lookupKey],""))))</f>
        <v/>
      </c>
      <c r="AO246" s="3" t="str">
        <f t="shared" si="40"/>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1"/>
        <v/>
      </c>
      <c r="AU246" s="3" t="str">
        <f>IF($A246="","",IF((AND($A246="ADD",OR(AT246="",AT246="Queenstown-Lakes District Council"))),"70",(_xlfn.XLOOKUP(AT246,ud_organisation_owner[lookupValue],ud_organisation_owner[lookupKey],""))))</f>
        <v/>
      </c>
      <c r="AV246" s="3" t="str">
        <f t="shared" si="42"/>
        <v/>
      </c>
      <c r="AW246" s="3" t="str">
        <f>IF($A246="","",IF((AND($A246="ADD",OR(AV246="",AV246="Queenstown-Lakes District Council"))),"70",(_xlfn.XLOOKUP(AV246,ud_organisation_owner[lookupValue],ud_organisation_owner[lookupKey],""))))</f>
        <v/>
      </c>
      <c r="AX246" s="3" t="str">
        <f t="shared" si="43"/>
        <v/>
      </c>
      <c r="AY246" s="3" t="str">
        <f>IF($A246="","",IF((AND($A246="ADD",OR(AX246="",AX246="Local Authority"))),"17",(_xlfn.XLOOKUP(AX246,ud_sub_organisation[lookupValue],ud_sub_organisation[lookupKey],""))))</f>
        <v/>
      </c>
      <c r="AZ246" s="3" t="str">
        <f t="shared" si="44"/>
        <v/>
      </c>
      <c r="BA246" s="3" t="str">
        <f>IF($A246="","",IF((AND($A246="ADD",OR(AZ246="",AZ246="Vested Assets"))),"12",(_xlfn.XLOOKUP(AZ246,ud_work_category[lookupValue],ud_work_category[lookupKey],""))))</f>
        <v/>
      </c>
      <c r="BB246" s="8"/>
      <c r="BC246" s="2" t="str">
        <f t="shared" si="45"/>
        <v/>
      </c>
      <c r="BD246" s="3" t="str">
        <f t="shared" si="46"/>
        <v/>
      </c>
      <c r="BE246" s="3" t="str">
        <f>IF($A246="","",IF((AND($A246="ADD",OR(BD246="",BD246="Excellent"))),"1",(_xlfn.XLOOKUP(BD246,condition[lookupValue],condition[lookupKey],""))))</f>
        <v/>
      </c>
      <c r="BF246" s="7" t="str">
        <f t="shared" si="47"/>
        <v/>
      </c>
      <c r="BG246" s="9"/>
    </row>
    <row r="247" spans="2:5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X247" s="3" t="str">
        <f>IF($A247="ADD",IF(NOT(ISBLANK(W247)),_xlfn.XLOOKUP(W247,ud_actual_estimate[lookupValue],ud_actual_estimate[lookupKey],"ERROR"),""), "")</f>
        <v/>
      </c>
      <c r="AB247" s="3" t="str">
        <f>IF($A247="ADD",IF(NOT(ISBLANK(AA247)),_xlfn.XLOOKUP(AA247,ud_planting_medium[lookupValue],ud_planting_medium[lookupKey],"ERROR"),""), "")</f>
        <v/>
      </c>
      <c r="AK247" s="7"/>
      <c r="AL247" s="4"/>
      <c r="AM247" s="3" t="str">
        <f t="shared" si="39"/>
        <v/>
      </c>
      <c r="AN247" s="3" t="str">
        <f>IF($A247="","",IF((AND($A247="ADD",OR(AM247="",AM247="Neither"))),"3",(_xlfn.XLOOKUP(AM247,ud_replacement_status[lookupValue],ud_replacement_status[lookupKey],""))))</f>
        <v/>
      </c>
      <c r="AO247" s="3" t="str">
        <f t="shared" si="40"/>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1"/>
        <v/>
      </c>
      <c r="AU247" s="3" t="str">
        <f>IF($A247="","",IF((AND($A247="ADD",OR(AT247="",AT247="Queenstown-Lakes District Council"))),"70",(_xlfn.XLOOKUP(AT247,ud_organisation_owner[lookupValue],ud_organisation_owner[lookupKey],""))))</f>
        <v/>
      </c>
      <c r="AV247" s="3" t="str">
        <f t="shared" si="42"/>
        <v/>
      </c>
      <c r="AW247" s="3" t="str">
        <f>IF($A247="","",IF((AND($A247="ADD",OR(AV247="",AV247="Queenstown-Lakes District Council"))),"70",(_xlfn.XLOOKUP(AV247,ud_organisation_owner[lookupValue],ud_organisation_owner[lookupKey],""))))</f>
        <v/>
      </c>
      <c r="AX247" s="3" t="str">
        <f t="shared" si="43"/>
        <v/>
      </c>
      <c r="AY247" s="3" t="str">
        <f>IF($A247="","",IF((AND($A247="ADD",OR(AX247="",AX247="Local Authority"))),"17",(_xlfn.XLOOKUP(AX247,ud_sub_organisation[lookupValue],ud_sub_organisation[lookupKey],""))))</f>
        <v/>
      </c>
      <c r="AZ247" s="3" t="str">
        <f t="shared" si="44"/>
        <v/>
      </c>
      <c r="BA247" s="3" t="str">
        <f>IF($A247="","",IF((AND($A247="ADD",OR(AZ247="",AZ247="Vested Assets"))),"12",(_xlfn.XLOOKUP(AZ247,ud_work_category[lookupValue],ud_work_category[lookupKey],""))))</f>
        <v/>
      </c>
      <c r="BB247" s="8"/>
      <c r="BC247" s="2" t="str">
        <f t="shared" si="45"/>
        <v/>
      </c>
      <c r="BD247" s="3" t="str">
        <f t="shared" si="46"/>
        <v/>
      </c>
      <c r="BE247" s="3" t="str">
        <f>IF($A247="","",IF((AND($A247="ADD",OR(BD247="",BD247="Excellent"))),"1",(_xlfn.XLOOKUP(BD247,condition[lookupValue],condition[lookupKey],""))))</f>
        <v/>
      </c>
      <c r="BF247" s="7" t="str">
        <f t="shared" si="47"/>
        <v/>
      </c>
      <c r="BG247" s="9"/>
    </row>
    <row r="248" spans="2:5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X248" s="3" t="str">
        <f>IF($A248="ADD",IF(NOT(ISBLANK(W248)),_xlfn.XLOOKUP(W248,ud_actual_estimate[lookupValue],ud_actual_estimate[lookupKey],"ERROR"),""), "")</f>
        <v/>
      </c>
      <c r="AB248" s="3" t="str">
        <f>IF($A248="ADD",IF(NOT(ISBLANK(AA248)),_xlfn.XLOOKUP(AA248,ud_planting_medium[lookupValue],ud_planting_medium[lookupKey],"ERROR"),""), "")</f>
        <v/>
      </c>
      <c r="AK248" s="7"/>
      <c r="AL248" s="4"/>
      <c r="AM248" s="3" t="str">
        <f t="shared" si="39"/>
        <v/>
      </c>
      <c r="AN248" s="3" t="str">
        <f>IF($A248="","",IF((AND($A248="ADD",OR(AM248="",AM248="Neither"))),"3",(_xlfn.XLOOKUP(AM248,ud_replacement_status[lookupValue],ud_replacement_status[lookupKey],""))))</f>
        <v/>
      </c>
      <c r="AO248" s="3" t="str">
        <f t="shared" si="40"/>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1"/>
        <v/>
      </c>
      <c r="AU248" s="3" t="str">
        <f>IF($A248="","",IF((AND($A248="ADD",OR(AT248="",AT248="Queenstown-Lakes District Council"))),"70",(_xlfn.XLOOKUP(AT248,ud_organisation_owner[lookupValue],ud_organisation_owner[lookupKey],""))))</f>
        <v/>
      </c>
      <c r="AV248" s="3" t="str">
        <f t="shared" si="42"/>
        <v/>
      </c>
      <c r="AW248" s="3" t="str">
        <f>IF($A248="","",IF((AND($A248="ADD",OR(AV248="",AV248="Queenstown-Lakes District Council"))),"70",(_xlfn.XLOOKUP(AV248,ud_organisation_owner[lookupValue],ud_organisation_owner[lookupKey],""))))</f>
        <v/>
      </c>
      <c r="AX248" s="3" t="str">
        <f t="shared" si="43"/>
        <v/>
      </c>
      <c r="AY248" s="3" t="str">
        <f>IF($A248="","",IF((AND($A248="ADD",OR(AX248="",AX248="Local Authority"))),"17",(_xlfn.XLOOKUP(AX248,ud_sub_organisation[lookupValue],ud_sub_organisation[lookupKey],""))))</f>
        <v/>
      </c>
      <c r="AZ248" s="3" t="str">
        <f t="shared" si="44"/>
        <v/>
      </c>
      <c r="BA248" s="3" t="str">
        <f>IF($A248="","",IF((AND($A248="ADD",OR(AZ248="",AZ248="Vested Assets"))),"12",(_xlfn.XLOOKUP(AZ248,ud_work_category[lookupValue],ud_work_category[lookupKey],""))))</f>
        <v/>
      </c>
      <c r="BB248" s="8"/>
      <c r="BC248" s="2" t="str">
        <f t="shared" si="45"/>
        <v/>
      </c>
      <c r="BD248" s="3" t="str">
        <f t="shared" si="46"/>
        <v/>
      </c>
      <c r="BE248" s="3" t="str">
        <f>IF($A248="","",IF((AND($A248="ADD",OR(BD248="",BD248="Excellent"))),"1",(_xlfn.XLOOKUP(BD248,condition[lookupValue],condition[lookupKey],""))))</f>
        <v/>
      </c>
      <c r="BF248" s="7" t="str">
        <f t="shared" si="47"/>
        <v/>
      </c>
      <c r="BG248" s="9"/>
    </row>
    <row r="249" spans="2:5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X249" s="3" t="str">
        <f>IF($A249="ADD",IF(NOT(ISBLANK(W249)),_xlfn.XLOOKUP(W249,ud_actual_estimate[lookupValue],ud_actual_estimate[lookupKey],"ERROR"),""), "")</f>
        <v/>
      </c>
      <c r="AB249" s="3" t="str">
        <f>IF($A249="ADD",IF(NOT(ISBLANK(AA249)),_xlfn.XLOOKUP(AA249,ud_planting_medium[lookupValue],ud_planting_medium[lookupKey],"ERROR"),""), "")</f>
        <v/>
      </c>
      <c r="AK249" s="7"/>
      <c r="AL249" s="4"/>
      <c r="AM249" s="3" t="str">
        <f t="shared" si="39"/>
        <v/>
      </c>
      <c r="AN249" s="3" t="str">
        <f>IF($A249="","",IF((AND($A249="ADD",OR(AM249="",AM249="Neither"))),"3",(_xlfn.XLOOKUP(AM249,ud_replacement_status[lookupValue],ud_replacement_status[lookupKey],""))))</f>
        <v/>
      </c>
      <c r="AO249" s="3" t="str">
        <f t="shared" si="40"/>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1"/>
        <v/>
      </c>
      <c r="AU249" s="3" t="str">
        <f>IF($A249="","",IF((AND($A249="ADD",OR(AT249="",AT249="Queenstown-Lakes District Council"))),"70",(_xlfn.XLOOKUP(AT249,ud_organisation_owner[lookupValue],ud_organisation_owner[lookupKey],""))))</f>
        <v/>
      </c>
      <c r="AV249" s="3" t="str">
        <f t="shared" si="42"/>
        <v/>
      </c>
      <c r="AW249" s="3" t="str">
        <f>IF($A249="","",IF((AND($A249="ADD",OR(AV249="",AV249="Queenstown-Lakes District Council"))),"70",(_xlfn.XLOOKUP(AV249,ud_organisation_owner[lookupValue],ud_organisation_owner[lookupKey],""))))</f>
        <v/>
      </c>
      <c r="AX249" s="3" t="str">
        <f t="shared" si="43"/>
        <v/>
      </c>
      <c r="AY249" s="3" t="str">
        <f>IF($A249="","",IF((AND($A249="ADD",OR(AX249="",AX249="Local Authority"))),"17",(_xlfn.XLOOKUP(AX249,ud_sub_organisation[lookupValue],ud_sub_organisation[lookupKey],""))))</f>
        <v/>
      </c>
      <c r="AZ249" s="3" t="str">
        <f t="shared" si="44"/>
        <v/>
      </c>
      <c r="BA249" s="3" t="str">
        <f>IF($A249="","",IF((AND($A249="ADD",OR(AZ249="",AZ249="Vested Assets"))),"12",(_xlfn.XLOOKUP(AZ249,ud_work_category[lookupValue],ud_work_category[lookupKey],""))))</f>
        <v/>
      </c>
      <c r="BB249" s="8"/>
      <c r="BC249" s="2" t="str">
        <f t="shared" si="45"/>
        <v/>
      </c>
      <c r="BD249" s="3" t="str">
        <f t="shared" si="46"/>
        <v/>
      </c>
      <c r="BE249" s="3" t="str">
        <f>IF($A249="","",IF((AND($A249="ADD",OR(BD249="",BD249="Excellent"))),"1",(_xlfn.XLOOKUP(BD249,condition[lookupValue],condition[lookupKey],""))))</f>
        <v/>
      </c>
      <c r="BF249" s="7" t="str">
        <f t="shared" si="47"/>
        <v/>
      </c>
      <c r="BG249" s="9"/>
    </row>
    <row r="250" spans="2:5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X250" s="3" t="str">
        <f>IF($A250="ADD",IF(NOT(ISBLANK(W250)),_xlfn.XLOOKUP(W250,ud_actual_estimate[lookupValue],ud_actual_estimate[lookupKey],"ERROR"),""), "")</f>
        <v/>
      </c>
      <c r="AB250" s="3" t="str">
        <f>IF($A250="ADD",IF(NOT(ISBLANK(AA250)),_xlfn.XLOOKUP(AA250,ud_planting_medium[lookupValue],ud_planting_medium[lookupKey],"ERROR"),""), "")</f>
        <v/>
      </c>
      <c r="AK250" s="7"/>
      <c r="AL250" s="4"/>
      <c r="AM250" s="3" t="str">
        <f t="shared" si="39"/>
        <v/>
      </c>
      <c r="AN250" s="3" t="str">
        <f>IF($A250="","",IF((AND($A250="ADD",OR(AM250="",AM250="Neither"))),"3",(_xlfn.XLOOKUP(AM250,ud_replacement_status[lookupValue],ud_replacement_status[lookupKey],""))))</f>
        <v/>
      </c>
      <c r="AO250" s="3" t="str">
        <f t="shared" si="40"/>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1"/>
        <v/>
      </c>
      <c r="AU250" s="3" t="str">
        <f>IF($A250="","",IF((AND($A250="ADD",OR(AT250="",AT250="Queenstown-Lakes District Council"))),"70",(_xlfn.XLOOKUP(AT250,ud_organisation_owner[lookupValue],ud_organisation_owner[lookupKey],""))))</f>
        <v/>
      </c>
      <c r="AV250" s="3" t="str">
        <f t="shared" si="42"/>
        <v/>
      </c>
      <c r="AW250" s="3" t="str">
        <f>IF($A250="","",IF((AND($A250="ADD",OR(AV250="",AV250="Queenstown-Lakes District Council"))),"70",(_xlfn.XLOOKUP(AV250,ud_organisation_owner[lookupValue],ud_organisation_owner[lookupKey],""))))</f>
        <v/>
      </c>
      <c r="AX250" s="3" t="str">
        <f t="shared" si="43"/>
        <v/>
      </c>
      <c r="AY250" s="3" t="str">
        <f>IF($A250="","",IF((AND($A250="ADD",OR(AX250="",AX250="Local Authority"))),"17",(_xlfn.XLOOKUP(AX250,ud_sub_organisation[lookupValue],ud_sub_organisation[lookupKey],""))))</f>
        <v/>
      </c>
      <c r="AZ250" s="3" t="str">
        <f t="shared" si="44"/>
        <v/>
      </c>
      <c r="BA250" s="3" t="str">
        <f>IF($A250="","",IF((AND($A250="ADD",OR(AZ250="",AZ250="Vested Assets"))),"12",(_xlfn.XLOOKUP(AZ250,ud_work_category[lookupValue],ud_work_category[lookupKey],""))))</f>
        <v/>
      </c>
      <c r="BB250" s="8"/>
      <c r="BC250" s="2" t="str">
        <f t="shared" si="45"/>
        <v/>
      </c>
      <c r="BD250" s="3" t="str">
        <f t="shared" si="46"/>
        <v/>
      </c>
      <c r="BE250" s="3" t="str">
        <f>IF($A250="","",IF((AND($A250="ADD",OR(BD250="",BD250="Excellent"))),"1",(_xlfn.XLOOKUP(BD250,condition[lookupValue],condition[lookupKey],""))))</f>
        <v/>
      </c>
      <c r="BF250" s="7" t="str">
        <f t="shared" si="47"/>
        <v/>
      </c>
      <c r="BG250" s="9"/>
    </row>
    <row r="251" spans="2:5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X251" s="3" t="str">
        <f>IF($A251="ADD",IF(NOT(ISBLANK(W251)),_xlfn.XLOOKUP(W251,ud_actual_estimate[lookupValue],ud_actual_estimate[lookupKey],"ERROR"),""), "")</f>
        <v/>
      </c>
      <c r="AB251" s="3" t="str">
        <f>IF($A251="ADD",IF(NOT(ISBLANK(AA251)),_xlfn.XLOOKUP(AA251,ud_planting_medium[lookupValue],ud_planting_medium[lookupKey],"ERROR"),""), "")</f>
        <v/>
      </c>
      <c r="AK251" s="7"/>
      <c r="AL251" s="4"/>
      <c r="AM251" s="3" t="str">
        <f t="shared" si="39"/>
        <v/>
      </c>
      <c r="AN251" s="3" t="str">
        <f>IF($A251="","",IF((AND($A251="ADD",OR(AM251="",AM251="Neither"))),"3",(_xlfn.XLOOKUP(AM251,ud_replacement_status[lookupValue],ud_replacement_status[lookupKey],""))))</f>
        <v/>
      </c>
      <c r="AO251" s="3" t="str">
        <f t="shared" si="40"/>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1"/>
        <v/>
      </c>
      <c r="AU251" s="3" t="str">
        <f>IF($A251="","",IF((AND($A251="ADD",OR(AT251="",AT251="Queenstown-Lakes District Council"))),"70",(_xlfn.XLOOKUP(AT251,ud_organisation_owner[lookupValue],ud_organisation_owner[lookupKey],""))))</f>
        <v/>
      </c>
      <c r="AV251" s="3" t="str">
        <f t="shared" si="42"/>
        <v/>
      </c>
      <c r="AW251" s="3" t="str">
        <f>IF($A251="","",IF((AND($A251="ADD",OR(AV251="",AV251="Queenstown-Lakes District Council"))),"70",(_xlfn.XLOOKUP(AV251,ud_organisation_owner[lookupValue],ud_organisation_owner[lookupKey],""))))</f>
        <v/>
      </c>
      <c r="AX251" s="3" t="str">
        <f t="shared" si="43"/>
        <v/>
      </c>
      <c r="AY251" s="3" t="str">
        <f>IF($A251="","",IF((AND($A251="ADD",OR(AX251="",AX251="Local Authority"))),"17",(_xlfn.XLOOKUP(AX251,ud_sub_organisation[lookupValue],ud_sub_organisation[lookupKey],""))))</f>
        <v/>
      </c>
      <c r="AZ251" s="3" t="str">
        <f t="shared" si="44"/>
        <v/>
      </c>
      <c r="BA251" s="3" t="str">
        <f>IF($A251="","",IF((AND($A251="ADD",OR(AZ251="",AZ251="Vested Assets"))),"12",(_xlfn.XLOOKUP(AZ251,ud_work_category[lookupValue],ud_work_category[lookupKey],""))))</f>
        <v/>
      </c>
      <c r="BB251" s="8"/>
      <c r="BC251" s="2" t="str">
        <f t="shared" si="45"/>
        <v/>
      </c>
      <c r="BD251" s="3" t="str">
        <f t="shared" si="46"/>
        <v/>
      </c>
      <c r="BE251" s="3" t="str">
        <f>IF($A251="","",IF((AND($A251="ADD",OR(BD251="",BD251="Excellent"))),"1",(_xlfn.XLOOKUP(BD251,condition[lookupValue],condition[lookupKey],""))))</f>
        <v/>
      </c>
      <c r="BF251" s="7" t="str">
        <f t="shared" si="47"/>
        <v/>
      </c>
      <c r="BG251" s="9"/>
    </row>
    <row r="252" spans="2:5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X252" s="3" t="str">
        <f>IF($A252="ADD",IF(NOT(ISBLANK(W252)),_xlfn.XLOOKUP(W252,ud_actual_estimate[lookupValue],ud_actual_estimate[lookupKey],"ERROR"),""), "")</f>
        <v/>
      </c>
      <c r="AB252" s="3" t="str">
        <f>IF($A252="ADD",IF(NOT(ISBLANK(AA252)),_xlfn.XLOOKUP(AA252,ud_planting_medium[lookupValue],ud_planting_medium[lookupKey],"ERROR"),""), "")</f>
        <v/>
      </c>
      <c r="AK252" s="7"/>
      <c r="AL252" s="4"/>
      <c r="AM252" s="3" t="str">
        <f t="shared" si="39"/>
        <v/>
      </c>
      <c r="AN252" s="3" t="str">
        <f>IF($A252="","",IF((AND($A252="ADD",OR(AM252="",AM252="Neither"))),"3",(_xlfn.XLOOKUP(AM252,ud_replacement_status[lookupValue],ud_replacement_status[lookupKey],""))))</f>
        <v/>
      </c>
      <c r="AO252" s="3" t="str">
        <f t="shared" si="40"/>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1"/>
        <v/>
      </c>
      <c r="AU252" s="3" t="str">
        <f>IF($A252="","",IF((AND($A252="ADD",OR(AT252="",AT252="Queenstown-Lakes District Council"))),"70",(_xlfn.XLOOKUP(AT252,ud_organisation_owner[lookupValue],ud_organisation_owner[lookupKey],""))))</f>
        <v/>
      </c>
      <c r="AV252" s="3" t="str">
        <f t="shared" si="42"/>
        <v/>
      </c>
      <c r="AW252" s="3" t="str">
        <f>IF($A252="","",IF((AND($A252="ADD",OR(AV252="",AV252="Queenstown-Lakes District Council"))),"70",(_xlfn.XLOOKUP(AV252,ud_organisation_owner[lookupValue],ud_organisation_owner[lookupKey],""))))</f>
        <v/>
      </c>
      <c r="AX252" s="3" t="str">
        <f t="shared" si="43"/>
        <v/>
      </c>
      <c r="AY252" s="3" t="str">
        <f>IF($A252="","",IF((AND($A252="ADD",OR(AX252="",AX252="Local Authority"))),"17",(_xlfn.XLOOKUP(AX252,ud_sub_organisation[lookupValue],ud_sub_organisation[lookupKey],""))))</f>
        <v/>
      </c>
      <c r="AZ252" s="3" t="str">
        <f t="shared" si="44"/>
        <v/>
      </c>
      <c r="BA252" s="3" t="str">
        <f>IF($A252="","",IF((AND($A252="ADD",OR(AZ252="",AZ252="Vested Assets"))),"12",(_xlfn.XLOOKUP(AZ252,ud_work_category[lookupValue],ud_work_category[lookupKey],""))))</f>
        <v/>
      </c>
      <c r="BB252" s="8"/>
      <c r="BC252" s="2" t="str">
        <f t="shared" si="45"/>
        <v/>
      </c>
      <c r="BD252" s="3" t="str">
        <f t="shared" si="46"/>
        <v/>
      </c>
      <c r="BE252" s="3" t="str">
        <f>IF($A252="","",IF((AND($A252="ADD",OR(BD252="",BD252="Excellent"))),"1",(_xlfn.XLOOKUP(BD252,condition[lookupValue],condition[lookupKey],""))))</f>
        <v/>
      </c>
      <c r="BF252" s="7" t="str">
        <f t="shared" si="47"/>
        <v/>
      </c>
      <c r="BG252" s="9"/>
    </row>
    <row r="253" spans="2:5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X253" s="3" t="str">
        <f>IF($A253="ADD",IF(NOT(ISBLANK(W253)),_xlfn.XLOOKUP(W253,ud_actual_estimate[lookupValue],ud_actual_estimate[lookupKey],"ERROR"),""), "")</f>
        <v/>
      </c>
      <c r="AB253" s="3" t="str">
        <f>IF($A253="ADD",IF(NOT(ISBLANK(AA253)),_xlfn.XLOOKUP(AA253,ud_planting_medium[lookupValue],ud_planting_medium[lookupKey],"ERROR"),""), "")</f>
        <v/>
      </c>
      <c r="AK253" s="7"/>
      <c r="AL253" s="4"/>
      <c r="AM253" s="3" t="str">
        <f t="shared" si="39"/>
        <v/>
      </c>
      <c r="AN253" s="3" t="str">
        <f>IF($A253="","",IF((AND($A253="ADD",OR(AM253="",AM253="Neither"))),"3",(_xlfn.XLOOKUP(AM253,ud_replacement_status[lookupValue],ud_replacement_status[lookupKey],""))))</f>
        <v/>
      </c>
      <c r="AO253" s="3" t="str">
        <f t="shared" si="40"/>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1"/>
        <v/>
      </c>
      <c r="AU253" s="3" t="str">
        <f>IF($A253="","",IF((AND($A253="ADD",OR(AT253="",AT253="Queenstown-Lakes District Council"))),"70",(_xlfn.XLOOKUP(AT253,ud_organisation_owner[lookupValue],ud_organisation_owner[lookupKey],""))))</f>
        <v/>
      </c>
      <c r="AV253" s="3" t="str">
        <f t="shared" si="42"/>
        <v/>
      </c>
      <c r="AW253" s="3" t="str">
        <f>IF($A253="","",IF((AND($A253="ADD",OR(AV253="",AV253="Queenstown-Lakes District Council"))),"70",(_xlfn.XLOOKUP(AV253,ud_organisation_owner[lookupValue],ud_organisation_owner[lookupKey],""))))</f>
        <v/>
      </c>
      <c r="AX253" s="3" t="str">
        <f t="shared" si="43"/>
        <v/>
      </c>
      <c r="AY253" s="3" t="str">
        <f>IF($A253="","",IF((AND($A253="ADD",OR(AX253="",AX253="Local Authority"))),"17",(_xlfn.XLOOKUP(AX253,ud_sub_organisation[lookupValue],ud_sub_organisation[lookupKey],""))))</f>
        <v/>
      </c>
      <c r="AZ253" s="3" t="str">
        <f t="shared" si="44"/>
        <v/>
      </c>
      <c r="BA253" s="3" t="str">
        <f>IF($A253="","",IF((AND($A253="ADD",OR(AZ253="",AZ253="Vested Assets"))),"12",(_xlfn.XLOOKUP(AZ253,ud_work_category[lookupValue],ud_work_category[lookupKey],""))))</f>
        <v/>
      </c>
      <c r="BB253" s="8"/>
      <c r="BC253" s="2" t="str">
        <f t="shared" si="45"/>
        <v/>
      </c>
      <c r="BD253" s="3" t="str">
        <f t="shared" si="46"/>
        <v/>
      </c>
      <c r="BE253" s="3" t="str">
        <f>IF($A253="","",IF((AND($A253="ADD",OR(BD253="",BD253="Excellent"))),"1",(_xlfn.XLOOKUP(BD253,condition[lookupValue],condition[lookupKey],""))))</f>
        <v/>
      </c>
      <c r="BF253" s="7" t="str">
        <f t="shared" si="47"/>
        <v/>
      </c>
      <c r="BG253" s="9"/>
    </row>
    <row r="254" spans="2:5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X254" s="3" t="str">
        <f>IF($A254="ADD",IF(NOT(ISBLANK(W254)),_xlfn.XLOOKUP(W254,ud_actual_estimate[lookupValue],ud_actual_estimate[lookupKey],"ERROR"),""), "")</f>
        <v/>
      </c>
      <c r="AB254" s="3" t="str">
        <f>IF($A254="ADD",IF(NOT(ISBLANK(AA254)),_xlfn.XLOOKUP(AA254,ud_planting_medium[lookupValue],ud_planting_medium[lookupKey],"ERROR"),""), "")</f>
        <v/>
      </c>
      <c r="AK254" s="7"/>
      <c r="AL254" s="4"/>
      <c r="AM254" s="3" t="str">
        <f t="shared" si="39"/>
        <v/>
      </c>
      <c r="AN254" s="3" t="str">
        <f>IF($A254="","",IF((AND($A254="ADD",OR(AM254="",AM254="Neither"))),"3",(_xlfn.XLOOKUP(AM254,ud_replacement_status[lookupValue],ud_replacement_status[lookupKey],""))))</f>
        <v/>
      </c>
      <c r="AO254" s="3" t="str">
        <f t="shared" si="40"/>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1"/>
        <v/>
      </c>
      <c r="AU254" s="3" t="str">
        <f>IF($A254="","",IF((AND($A254="ADD",OR(AT254="",AT254="Queenstown-Lakes District Council"))),"70",(_xlfn.XLOOKUP(AT254,ud_organisation_owner[lookupValue],ud_organisation_owner[lookupKey],""))))</f>
        <v/>
      </c>
      <c r="AV254" s="3" t="str">
        <f t="shared" si="42"/>
        <v/>
      </c>
      <c r="AW254" s="3" t="str">
        <f>IF($A254="","",IF((AND($A254="ADD",OR(AV254="",AV254="Queenstown-Lakes District Council"))),"70",(_xlfn.XLOOKUP(AV254,ud_organisation_owner[lookupValue],ud_organisation_owner[lookupKey],""))))</f>
        <v/>
      </c>
      <c r="AX254" s="3" t="str">
        <f t="shared" si="43"/>
        <v/>
      </c>
      <c r="AY254" s="3" t="str">
        <f>IF($A254="","",IF((AND($A254="ADD",OR(AX254="",AX254="Local Authority"))),"17",(_xlfn.XLOOKUP(AX254,ud_sub_organisation[lookupValue],ud_sub_organisation[lookupKey],""))))</f>
        <v/>
      </c>
      <c r="AZ254" s="3" t="str">
        <f t="shared" si="44"/>
        <v/>
      </c>
      <c r="BA254" s="3" t="str">
        <f>IF($A254="","",IF((AND($A254="ADD",OR(AZ254="",AZ254="Vested Assets"))),"12",(_xlfn.XLOOKUP(AZ254,ud_work_category[lookupValue],ud_work_category[lookupKey],""))))</f>
        <v/>
      </c>
      <c r="BB254" s="8"/>
      <c r="BC254" s="2" t="str">
        <f t="shared" si="45"/>
        <v/>
      </c>
      <c r="BD254" s="3" t="str">
        <f t="shared" si="46"/>
        <v/>
      </c>
      <c r="BE254" s="3" t="str">
        <f>IF($A254="","",IF((AND($A254="ADD",OR(BD254="",BD254="Excellent"))),"1",(_xlfn.XLOOKUP(BD254,condition[lookupValue],condition[lookupKey],""))))</f>
        <v/>
      </c>
      <c r="BF254" s="7" t="str">
        <f t="shared" si="47"/>
        <v/>
      </c>
      <c r="BG254" s="9"/>
    </row>
    <row r="255" spans="2:5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X255" s="3" t="str">
        <f>IF($A255="ADD",IF(NOT(ISBLANK(W255)),_xlfn.XLOOKUP(W255,ud_actual_estimate[lookupValue],ud_actual_estimate[lookupKey],"ERROR"),""), "")</f>
        <v/>
      </c>
      <c r="AB255" s="3" t="str">
        <f>IF($A255="ADD",IF(NOT(ISBLANK(AA255)),_xlfn.XLOOKUP(AA255,ud_planting_medium[lookupValue],ud_planting_medium[lookupKey],"ERROR"),""), "")</f>
        <v/>
      </c>
      <c r="AK255" s="7"/>
      <c r="AL255" s="4"/>
      <c r="AM255" s="3" t="str">
        <f t="shared" si="39"/>
        <v/>
      </c>
      <c r="AN255" s="3" t="str">
        <f>IF($A255="","",IF((AND($A255="ADD",OR(AM255="",AM255="Neither"))),"3",(_xlfn.XLOOKUP(AM255,ud_replacement_status[lookupValue],ud_replacement_status[lookupKey],""))))</f>
        <v/>
      </c>
      <c r="AO255" s="3" t="str">
        <f t="shared" si="40"/>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1"/>
        <v/>
      </c>
      <c r="AU255" s="3" t="str">
        <f>IF($A255="","",IF((AND($A255="ADD",OR(AT255="",AT255="Queenstown-Lakes District Council"))),"70",(_xlfn.XLOOKUP(AT255,ud_organisation_owner[lookupValue],ud_organisation_owner[lookupKey],""))))</f>
        <v/>
      </c>
      <c r="AV255" s="3" t="str">
        <f t="shared" si="42"/>
        <v/>
      </c>
      <c r="AW255" s="3" t="str">
        <f>IF($A255="","",IF((AND($A255="ADD",OR(AV255="",AV255="Queenstown-Lakes District Council"))),"70",(_xlfn.XLOOKUP(AV255,ud_organisation_owner[lookupValue],ud_organisation_owner[lookupKey],""))))</f>
        <v/>
      </c>
      <c r="AX255" s="3" t="str">
        <f t="shared" si="43"/>
        <v/>
      </c>
      <c r="AY255" s="3" t="str">
        <f>IF($A255="","",IF((AND($A255="ADD",OR(AX255="",AX255="Local Authority"))),"17",(_xlfn.XLOOKUP(AX255,ud_sub_organisation[lookupValue],ud_sub_organisation[lookupKey],""))))</f>
        <v/>
      </c>
      <c r="AZ255" s="3" t="str">
        <f t="shared" si="44"/>
        <v/>
      </c>
      <c r="BA255" s="3" t="str">
        <f>IF($A255="","",IF((AND($A255="ADD",OR(AZ255="",AZ255="Vested Assets"))),"12",(_xlfn.XLOOKUP(AZ255,ud_work_category[lookupValue],ud_work_category[lookupKey],""))))</f>
        <v/>
      </c>
      <c r="BB255" s="8"/>
      <c r="BC255" s="2" t="str">
        <f t="shared" si="45"/>
        <v/>
      </c>
      <c r="BD255" s="3" t="str">
        <f t="shared" si="46"/>
        <v/>
      </c>
      <c r="BE255" s="3" t="str">
        <f>IF($A255="","",IF((AND($A255="ADD",OR(BD255="",BD255="Excellent"))),"1",(_xlfn.XLOOKUP(BD255,condition[lookupValue],condition[lookupKey],""))))</f>
        <v/>
      </c>
      <c r="BF255" s="7" t="str">
        <f t="shared" si="47"/>
        <v/>
      </c>
      <c r="BG255" s="9"/>
    </row>
    <row r="256" spans="2:5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X256" s="3" t="str">
        <f>IF($A256="ADD",IF(NOT(ISBLANK(W256)),_xlfn.XLOOKUP(W256,ud_actual_estimate[lookupValue],ud_actual_estimate[lookupKey],"ERROR"),""), "")</f>
        <v/>
      </c>
      <c r="AB256" s="3" t="str">
        <f>IF($A256="ADD",IF(NOT(ISBLANK(AA256)),_xlfn.XLOOKUP(AA256,ud_planting_medium[lookupValue],ud_planting_medium[lookupKey],"ERROR"),""), "")</f>
        <v/>
      </c>
      <c r="AK256" s="7"/>
      <c r="AL256" s="4"/>
      <c r="AM256" s="3" t="str">
        <f t="shared" si="39"/>
        <v/>
      </c>
      <c r="AN256" s="3" t="str">
        <f>IF($A256="","",IF((AND($A256="ADD",OR(AM256="",AM256="Neither"))),"3",(_xlfn.XLOOKUP(AM256,ud_replacement_status[lookupValue],ud_replacement_status[lookupKey],""))))</f>
        <v/>
      </c>
      <c r="AO256" s="3" t="str">
        <f t="shared" si="40"/>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1"/>
        <v/>
      </c>
      <c r="AU256" s="3" t="str">
        <f>IF($A256="","",IF((AND($A256="ADD",OR(AT256="",AT256="Queenstown-Lakes District Council"))),"70",(_xlfn.XLOOKUP(AT256,ud_organisation_owner[lookupValue],ud_organisation_owner[lookupKey],""))))</f>
        <v/>
      </c>
      <c r="AV256" s="3" t="str">
        <f t="shared" si="42"/>
        <v/>
      </c>
      <c r="AW256" s="3" t="str">
        <f>IF($A256="","",IF((AND($A256="ADD",OR(AV256="",AV256="Queenstown-Lakes District Council"))),"70",(_xlfn.XLOOKUP(AV256,ud_organisation_owner[lookupValue],ud_organisation_owner[lookupKey],""))))</f>
        <v/>
      </c>
      <c r="AX256" s="3" t="str">
        <f t="shared" si="43"/>
        <v/>
      </c>
      <c r="AY256" s="3" t="str">
        <f>IF($A256="","",IF((AND($A256="ADD",OR(AX256="",AX256="Local Authority"))),"17",(_xlfn.XLOOKUP(AX256,ud_sub_organisation[lookupValue],ud_sub_organisation[lookupKey],""))))</f>
        <v/>
      </c>
      <c r="AZ256" s="3" t="str">
        <f t="shared" si="44"/>
        <v/>
      </c>
      <c r="BA256" s="3" t="str">
        <f>IF($A256="","",IF((AND($A256="ADD",OR(AZ256="",AZ256="Vested Assets"))),"12",(_xlfn.XLOOKUP(AZ256,ud_work_category[lookupValue],ud_work_category[lookupKey],""))))</f>
        <v/>
      </c>
      <c r="BB256" s="8"/>
      <c r="BC256" s="2" t="str">
        <f t="shared" si="45"/>
        <v/>
      </c>
      <c r="BD256" s="3" t="str">
        <f t="shared" si="46"/>
        <v/>
      </c>
      <c r="BE256" s="3" t="str">
        <f>IF($A256="","",IF((AND($A256="ADD",OR(BD256="",BD256="Excellent"))),"1",(_xlfn.XLOOKUP(BD256,condition[lookupValue],condition[lookupKey],""))))</f>
        <v/>
      </c>
      <c r="BF256" s="7" t="str">
        <f t="shared" si="47"/>
        <v/>
      </c>
      <c r="BG256" s="9"/>
    </row>
    <row r="257" spans="2:5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X257" s="3" t="str">
        <f>IF($A257="ADD",IF(NOT(ISBLANK(W257)),_xlfn.XLOOKUP(W257,ud_actual_estimate[lookupValue],ud_actual_estimate[lookupKey],"ERROR"),""), "")</f>
        <v/>
      </c>
      <c r="AB257" s="3" t="str">
        <f>IF($A257="ADD",IF(NOT(ISBLANK(AA257)),_xlfn.XLOOKUP(AA257,ud_planting_medium[lookupValue],ud_planting_medium[lookupKey],"ERROR"),""), "")</f>
        <v/>
      </c>
      <c r="AK257" s="7"/>
      <c r="AL257" s="4"/>
      <c r="AM257" s="3" t="str">
        <f t="shared" si="39"/>
        <v/>
      </c>
      <c r="AN257" s="3" t="str">
        <f>IF($A257="","",IF((AND($A257="ADD",OR(AM257="",AM257="Neither"))),"3",(_xlfn.XLOOKUP(AM257,ud_replacement_status[lookupValue],ud_replacement_status[lookupKey],""))))</f>
        <v/>
      </c>
      <c r="AO257" s="3" t="str">
        <f t="shared" si="40"/>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1"/>
        <v/>
      </c>
      <c r="AU257" s="3" t="str">
        <f>IF($A257="","",IF((AND($A257="ADD",OR(AT257="",AT257="Queenstown-Lakes District Council"))),"70",(_xlfn.XLOOKUP(AT257,ud_organisation_owner[lookupValue],ud_organisation_owner[lookupKey],""))))</f>
        <v/>
      </c>
      <c r="AV257" s="3" t="str">
        <f t="shared" si="42"/>
        <v/>
      </c>
      <c r="AW257" s="3" t="str">
        <f>IF($A257="","",IF((AND($A257="ADD",OR(AV257="",AV257="Queenstown-Lakes District Council"))),"70",(_xlfn.XLOOKUP(AV257,ud_organisation_owner[lookupValue],ud_organisation_owner[lookupKey],""))))</f>
        <v/>
      </c>
      <c r="AX257" s="3" t="str">
        <f t="shared" si="43"/>
        <v/>
      </c>
      <c r="AY257" s="3" t="str">
        <f>IF($A257="","",IF((AND($A257="ADD",OR(AX257="",AX257="Local Authority"))),"17",(_xlfn.XLOOKUP(AX257,ud_sub_organisation[lookupValue],ud_sub_organisation[lookupKey],""))))</f>
        <v/>
      </c>
      <c r="AZ257" s="3" t="str">
        <f t="shared" si="44"/>
        <v/>
      </c>
      <c r="BA257" s="3" t="str">
        <f>IF($A257="","",IF((AND($A257="ADD",OR(AZ257="",AZ257="Vested Assets"))),"12",(_xlfn.XLOOKUP(AZ257,ud_work_category[lookupValue],ud_work_category[lookupKey],""))))</f>
        <v/>
      </c>
      <c r="BB257" s="8"/>
      <c r="BC257" s="2" t="str">
        <f t="shared" si="45"/>
        <v/>
      </c>
      <c r="BD257" s="3" t="str">
        <f t="shared" si="46"/>
        <v/>
      </c>
      <c r="BE257" s="3" t="str">
        <f>IF($A257="","",IF((AND($A257="ADD",OR(BD257="",BD257="Excellent"))),"1",(_xlfn.XLOOKUP(BD257,condition[lookupValue],condition[lookupKey],""))))</f>
        <v/>
      </c>
      <c r="BF257" s="7" t="str">
        <f t="shared" si="47"/>
        <v/>
      </c>
      <c r="BG257" s="9"/>
    </row>
    <row r="258" spans="2:5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X258" s="3" t="str">
        <f>IF($A258="ADD",IF(NOT(ISBLANK(W258)),_xlfn.XLOOKUP(W258,ud_actual_estimate[lookupValue],ud_actual_estimate[lookupKey],"ERROR"),""), "")</f>
        <v/>
      </c>
      <c r="AB258" s="3" t="str">
        <f>IF($A258="ADD",IF(NOT(ISBLANK(AA258)),_xlfn.XLOOKUP(AA258,ud_planting_medium[lookupValue],ud_planting_medium[lookupKey],"ERROR"),""), "")</f>
        <v/>
      </c>
      <c r="AK258" s="7"/>
      <c r="AL258" s="4"/>
      <c r="AM258" s="3" t="str">
        <f t="shared" si="39"/>
        <v/>
      </c>
      <c r="AN258" s="3" t="str">
        <f>IF($A258="","",IF((AND($A258="ADD",OR(AM258="",AM258="Neither"))),"3",(_xlfn.XLOOKUP(AM258,ud_replacement_status[lookupValue],ud_replacement_status[lookupKey],""))))</f>
        <v/>
      </c>
      <c r="AO258" s="3" t="str">
        <f t="shared" si="40"/>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1"/>
        <v/>
      </c>
      <c r="AU258" s="3" t="str">
        <f>IF($A258="","",IF((AND($A258="ADD",OR(AT258="",AT258="Queenstown-Lakes District Council"))),"70",(_xlfn.XLOOKUP(AT258,ud_organisation_owner[lookupValue],ud_organisation_owner[lookupKey],""))))</f>
        <v/>
      </c>
      <c r="AV258" s="3" t="str">
        <f t="shared" si="42"/>
        <v/>
      </c>
      <c r="AW258" s="3" t="str">
        <f>IF($A258="","",IF((AND($A258="ADD",OR(AV258="",AV258="Queenstown-Lakes District Council"))),"70",(_xlfn.XLOOKUP(AV258,ud_organisation_owner[lookupValue],ud_organisation_owner[lookupKey],""))))</f>
        <v/>
      </c>
      <c r="AX258" s="3" t="str">
        <f t="shared" si="43"/>
        <v/>
      </c>
      <c r="AY258" s="3" t="str">
        <f>IF($A258="","",IF((AND($A258="ADD",OR(AX258="",AX258="Local Authority"))),"17",(_xlfn.XLOOKUP(AX258,ud_sub_organisation[lookupValue],ud_sub_organisation[lookupKey],""))))</f>
        <v/>
      </c>
      <c r="AZ258" s="3" t="str">
        <f t="shared" si="44"/>
        <v/>
      </c>
      <c r="BA258" s="3" t="str">
        <f>IF($A258="","",IF((AND($A258="ADD",OR(AZ258="",AZ258="Vested Assets"))),"12",(_xlfn.XLOOKUP(AZ258,ud_work_category[lookupValue],ud_work_category[lookupKey],""))))</f>
        <v/>
      </c>
      <c r="BB258" s="8"/>
      <c r="BC258" s="2" t="str">
        <f t="shared" si="45"/>
        <v/>
      </c>
      <c r="BD258" s="3" t="str">
        <f t="shared" si="46"/>
        <v/>
      </c>
      <c r="BE258" s="3" t="str">
        <f>IF($A258="","",IF((AND($A258="ADD",OR(BD258="",BD258="Excellent"))),"1",(_xlfn.XLOOKUP(BD258,condition[lookupValue],condition[lookupKey],""))))</f>
        <v/>
      </c>
      <c r="BF258" s="7" t="str">
        <f t="shared" si="47"/>
        <v/>
      </c>
      <c r="BG258" s="9"/>
    </row>
    <row r="259" spans="2:5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X259" s="3" t="str">
        <f>IF($A259="ADD",IF(NOT(ISBLANK(W259)),_xlfn.XLOOKUP(W259,ud_actual_estimate[lookupValue],ud_actual_estimate[lookupKey],"ERROR"),""), "")</f>
        <v/>
      </c>
      <c r="AB259" s="3" t="str">
        <f>IF($A259="ADD",IF(NOT(ISBLANK(AA259)),_xlfn.XLOOKUP(AA259,ud_planting_medium[lookupValue],ud_planting_medium[lookupKey],"ERROR"),""), "")</f>
        <v/>
      </c>
      <c r="AK259" s="7"/>
      <c r="AL259" s="4"/>
      <c r="AM259" s="3" t="str">
        <f t="shared" si="39"/>
        <v/>
      </c>
      <c r="AN259" s="3" t="str">
        <f>IF($A259="","",IF((AND($A259="ADD",OR(AM259="",AM259="Neither"))),"3",(_xlfn.XLOOKUP(AM259,ud_replacement_status[lookupValue],ud_replacement_status[lookupKey],""))))</f>
        <v/>
      </c>
      <c r="AO259" s="3" t="str">
        <f t="shared" si="40"/>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1"/>
        <v/>
      </c>
      <c r="AU259" s="3" t="str">
        <f>IF($A259="","",IF((AND($A259="ADD",OR(AT259="",AT259="Queenstown-Lakes District Council"))),"70",(_xlfn.XLOOKUP(AT259,ud_organisation_owner[lookupValue],ud_organisation_owner[lookupKey],""))))</f>
        <v/>
      </c>
      <c r="AV259" s="3" t="str">
        <f t="shared" si="42"/>
        <v/>
      </c>
      <c r="AW259" s="3" t="str">
        <f>IF($A259="","",IF((AND($A259="ADD",OR(AV259="",AV259="Queenstown-Lakes District Council"))),"70",(_xlfn.XLOOKUP(AV259,ud_organisation_owner[lookupValue],ud_organisation_owner[lookupKey],""))))</f>
        <v/>
      </c>
      <c r="AX259" s="3" t="str">
        <f t="shared" si="43"/>
        <v/>
      </c>
      <c r="AY259" s="3" t="str">
        <f>IF($A259="","",IF((AND($A259="ADD",OR(AX259="",AX259="Local Authority"))),"17",(_xlfn.XLOOKUP(AX259,ud_sub_organisation[lookupValue],ud_sub_organisation[lookupKey],""))))</f>
        <v/>
      </c>
      <c r="AZ259" s="3" t="str">
        <f t="shared" si="44"/>
        <v/>
      </c>
      <c r="BA259" s="3" t="str">
        <f>IF($A259="","",IF((AND($A259="ADD",OR(AZ259="",AZ259="Vested Assets"))),"12",(_xlfn.XLOOKUP(AZ259,ud_work_category[lookupValue],ud_work_category[lookupKey],""))))</f>
        <v/>
      </c>
      <c r="BB259" s="8"/>
      <c r="BC259" s="2" t="str">
        <f t="shared" si="45"/>
        <v/>
      </c>
      <c r="BD259" s="3" t="str">
        <f t="shared" si="46"/>
        <v/>
      </c>
      <c r="BE259" s="3" t="str">
        <f>IF($A259="","",IF((AND($A259="ADD",OR(BD259="",BD259="Excellent"))),"1",(_xlfn.XLOOKUP(BD259,condition[lookupValue],condition[lookupKey],""))))</f>
        <v/>
      </c>
      <c r="BF259" s="7" t="str">
        <f t="shared" si="47"/>
        <v/>
      </c>
      <c r="BG259" s="9"/>
    </row>
    <row r="260" spans="2:5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X260" s="3" t="str">
        <f>IF($A260="ADD",IF(NOT(ISBLANK(W260)),_xlfn.XLOOKUP(W260,ud_actual_estimate[lookupValue],ud_actual_estimate[lookupKey],"ERROR"),""), "")</f>
        <v/>
      </c>
      <c r="AB260" s="3" t="str">
        <f>IF($A260="ADD",IF(NOT(ISBLANK(AA260)),_xlfn.XLOOKUP(AA260,ud_planting_medium[lookupValue],ud_planting_medium[lookupKey],"ERROR"),""), "")</f>
        <v/>
      </c>
      <c r="AK260" s="7"/>
      <c r="AL260" s="4"/>
      <c r="AM260" s="3" t="str">
        <f t="shared" si="39"/>
        <v/>
      </c>
      <c r="AN260" s="3" t="str">
        <f>IF($A260="","",IF((AND($A260="ADD",OR(AM260="",AM260="Neither"))),"3",(_xlfn.XLOOKUP(AM260,ud_replacement_status[lookupValue],ud_replacement_status[lookupKey],""))))</f>
        <v/>
      </c>
      <c r="AO260" s="3" t="str">
        <f t="shared" si="40"/>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1"/>
        <v/>
      </c>
      <c r="AU260" s="3" t="str">
        <f>IF($A260="","",IF((AND($A260="ADD",OR(AT260="",AT260="Queenstown-Lakes District Council"))),"70",(_xlfn.XLOOKUP(AT260,ud_organisation_owner[lookupValue],ud_organisation_owner[lookupKey],""))))</f>
        <v/>
      </c>
      <c r="AV260" s="3" t="str">
        <f t="shared" si="42"/>
        <v/>
      </c>
      <c r="AW260" s="3" t="str">
        <f>IF($A260="","",IF((AND($A260="ADD",OR(AV260="",AV260="Queenstown-Lakes District Council"))),"70",(_xlfn.XLOOKUP(AV260,ud_organisation_owner[lookupValue],ud_organisation_owner[lookupKey],""))))</f>
        <v/>
      </c>
      <c r="AX260" s="3" t="str">
        <f t="shared" si="43"/>
        <v/>
      </c>
      <c r="AY260" s="3" t="str">
        <f>IF($A260="","",IF((AND($A260="ADD",OR(AX260="",AX260="Local Authority"))),"17",(_xlfn.XLOOKUP(AX260,ud_sub_organisation[lookupValue],ud_sub_organisation[lookupKey],""))))</f>
        <v/>
      </c>
      <c r="AZ260" s="3" t="str">
        <f t="shared" si="44"/>
        <v/>
      </c>
      <c r="BA260" s="3" t="str">
        <f>IF($A260="","",IF((AND($A260="ADD",OR(AZ260="",AZ260="Vested Assets"))),"12",(_xlfn.XLOOKUP(AZ260,ud_work_category[lookupValue],ud_work_category[lookupKey],""))))</f>
        <v/>
      </c>
      <c r="BB260" s="8"/>
      <c r="BC260" s="2" t="str">
        <f t="shared" si="45"/>
        <v/>
      </c>
      <c r="BD260" s="3" t="str">
        <f t="shared" si="46"/>
        <v/>
      </c>
      <c r="BE260" s="3" t="str">
        <f>IF($A260="","",IF((AND($A260="ADD",OR(BD260="",BD260="Excellent"))),"1",(_xlfn.XLOOKUP(BD260,condition[lookupValue],condition[lookupKey],""))))</f>
        <v/>
      </c>
      <c r="BF260" s="7" t="str">
        <f t="shared" si="47"/>
        <v/>
      </c>
      <c r="BG260" s="9"/>
    </row>
    <row r="261" spans="2:5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X261" s="3" t="str">
        <f>IF($A261="ADD",IF(NOT(ISBLANK(W261)),_xlfn.XLOOKUP(W261,ud_actual_estimate[lookupValue],ud_actual_estimate[lookupKey],"ERROR"),""), "")</f>
        <v/>
      </c>
      <c r="AB261" s="3" t="str">
        <f>IF($A261="ADD",IF(NOT(ISBLANK(AA261)),_xlfn.XLOOKUP(AA261,ud_planting_medium[lookupValue],ud_planting_medium[lookupKey],"ERROR"),""), "")</f>
        <v/>
      </c>
      <c r="AK261" s="7"/>
      <c r="AL261" s="4"/>
      <c r="AM261" s="3" t="str">
        <f t="shared" si="39"/>
        <v/>
      </c>
      <c r="AN261" s="3" t="str">
        <f>IF($A261="","",IF((AND($A261="ADD",OR(AM261="",AM261="Neither"))),"3",(_xlfn.XLOOKUP(AM261,ud_replacement_status[lookupValue],ud_replacement_status[lookupKey],""))))</f>
        <v/>
      </c>
      <c r="AO261" s="3" t="str">
        <f t="shared" si="40"/>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1"/>
        <v/>
      </c>
      <c r="AU261" s="3" t="str">
        <f>IF($A261="","",IF((AND($A261="ADD",OR(AT261="",AT261="Queenstown-Lakes District Council"))),"70",(_xlfn.XLOOKUP(AT261,ud_organisation_owner[lookupValue],ud_organisation_owner[lookupKey],""))))</f>
        <v/>
      </c>
      <c r="AV261" s="3" t="str">
        <f t="shared" si="42"/>
        <v/>
      </c>
      <c r="AW261" s="3" t="str">
        <f>IF($A261="","",IF((AND($A261="ADD",OR(AV261="",AV261="Queenstown-Lakes District Council"))),"70",(_xlfn.XLOOKUP(AV261,ud_organisation_owner[lookupValue],ud_organisation_owner[lookupKey],""))))</f>
        <v/>
      </c>
      <c r="AX261" s="3" t="str">
        <f t="shared" si="43"/>
        <v/>
      </c>
      <c r="AY261" s="3" t="str">
        <f>IF($A261="","",IF((AND($A261="ADD",OR(AX261="",AX261="Local Authority"))),"17",(_xlfn.XLOOKUP(AX261,ud_sub_organisation[lookupValue],ud_sub_organisation[lookupKey],""))))</f>
        <v/>
      </c>
      <c r="AZ261" s="3" t="str">
        <f t="shared" si="44"/>
        <v/>
      </c>
      <c r="BA261" s="3" t="str">
        <f>IF($A261="","",IF((AND($A261="ADD",OR(AZ261="",AZ261="Vested Assets"))),"12",(_xlfn.XLOOKUP(AZ261,ud_work_category[lookupValue],ud_work_category[lookupKey],""))))</f>
        <v/>
      </c>
      <c r="BB261" s="8"/>
      <c r="BC261" s="2" t="str">
        <f t="shared" si="45"/>
        <v/>
      </c>
      <c r="BD261" s="3" t="str">
        <f t="shared" si="46"/>
        <v/>
      </c>
      <c r="BE261" s="3" t="str">
        <f>IF($A261="","",IF((AND($A261="ADD",OR(BD261="",BD261="Excellent"))),"1",(_xlfn.XLOOKUP(BD261,condition[lookupValue],condition[lookupKey],""))))</f>
        <v/>
      </c>
      <c r="BF261" s="7" t="str">
        <f t="shared" si="47"/>
        <v/>
      </c>
      <c r="BG261" s="9"/>
    </row>
    <row r="262" spans="2:5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X262" s="3" t="str">
        <f>IF($A262="ADD",IF(NOT(ISBLANK(W262)),_xlfn.XLOOKUP(W262,ud_actual_estimate[lookupValue],ud_actual_estimate[lookupKey],"ERROR"),""), "")</f>
        <v/>
      </c>
      <c r="AB262" s="3" t="str">
        <f>IF($A262="ADD",IF(NOT(ISBLANK(AA262)),_xlfn.XLOOKUP(AA262,ud_planting_medium[lookupValue],ud_planting_medium[lookupKey],"ERROR"),""), "")</f>
        <v/>
      </c>
      <c r="AK262" s="7"/>
      <c r="AL262" s="4"/>
      <c r="AM262" s="3" t="str">
        <f t="shared" si="39"/>
        <v/>
      </c>
      <c r="AN262" s="3" t="str">
        <f>IF($A262="","",IF((AND($A262="ADD",OR(AM262="",AM262="Neither"))),"3",(_xlfn.XLOOKUP(AM262,ud_replacement_status[lookupValue],ud_replacement_status[lookupKey],""))))</f>
        <v/>
      </c>
      <c r="AO262" s="3" t="str">
        <f t="shared" si="40"/>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1"/>
        <v/>
      </c>
      <c r="AU262" s="3" t="str">
        <f>IF($A262="","",IF((AND($A262="ADD",OR(AT262="",AT262="Queenstown-Lakes District Council"))),"70",(_xlfn.XLOOKUP(AT262,ud_organisation_owner[lookupValue],ud_organisation_owner[lookupKey],""))))</f>
        <v/>
      </c>
      <c r="AV262" s="3" t="str">
        <f t="shared" si="42"/>
        <v/>
      </c>
      <c r="AW262" s="3" t="str">
        <f>IF($A262="","",IF((AND($A262="ADD",OR(AV262="",AV262="Queenstown-Lakes District Council"))),"70",(_xlfn.XLOOKUP(AV262,ud_organisation_owner[lookupValue],ud_organisation_owner[lookupKey],""))))</f>
        <v/>
      </c>
      <c r="AX262" s="3" t="str">
        <f t="shared" si="43"/>
        <v/>
      </c>
      <c r="AY262" s="3" t="str">
        <f>IF($A262="","",IF((AND($A262="ADD",OR(AX262="",AX262="Local Authority"))),"17",(_xlfn.XLOOKUP(AX262,ud_sub_organisation[lookupValue],ud_sub_organisation[lookupKey],""))))</f>
        <v/>
      </c>
      <c r="AZ262" s="3" t="str">
        <f t="shared" si="44"/>
        <v/>
      </c>
      <c r="BA262" s="3" t="str">
        <f>IF($A262="","",IF((AND($A262="ADD",OR(AZ262="",AZ262="Vested Assets"))),"12",(_xlfn.XLOOKUP(AZ262,ud_work_category[lookupValue],ud_work_category[lookupKey],""))))</f>
        <v/>
      </c>
      <c r="BB262" s="8"/>
      <c r="BC262" s="2" t="str">
        <f t="shared" si="45"/>
        <v/>
      </c>
      <c r="BD262" s="3" t="str">
        <f t="shared" si="46"/>
        <v/>
      </c>
      <c r="BE262" s="3" t="str">
        <f>IF($A262="","",IF((AND($A262="ADD",OR(BD262="",BD262="Excellent"))),"1",(_xlfn.XLOOKUP(BD262,condition[lookupValue],condition[lookupKey],""))))</f>
        <v/>
      </c>
      <c r="BF262" s="7" t="str">
        <f t="shared" si="47"/>
        <v/>
      </c>
      <c r="BG262" s="9"/>
    </row>
    <row r="263" spans="2:5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X263" s="3" t="str">
        <f>IF($A263="ADD",IF(NOT(ISBLANK(W263)),_xlfn.XLOOKUP(W263,ud_actual_estimate[lookupValue],ud_actual_estimate[lookupKey],"ERROR"),""), "")</f>
        <v/>
      </c>
      <c r="AB263" s="3" t="str">
        <f>IF($A263="ADD",IF(NOT(ISBLANK(AA263)),_xlfn.XLOOKUP(AA263,ud_planting_medium[lookupValue],ud_planting_medium[lookupKey],"ERROR"),""), "")</f>
        <v/>
      </c>
      <c r="AK263" s="7"/>
      <c r="AL263" s="4"/>
      <c r="AM263" s="3" t="str">
        <f t="shared" si="39"/>
        <v/>
      </c>
      <c r="AN263" s="3" t="str">
        <f>IF($A263="","",IF((AND($A263="ADD",OR(AM263="",AM263="Neither"))),"3",(_xlfn.XLOOKUP(AM263,ud_replacement_status[lookupValue],ud_replacement_status[lookupKey],""))))</f>
        <v/>
      </c>
      <c r="AO263" s="3" t="str">
        <f t="shared" si="40"/>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1"/>
        <v/>
      </c>
      <c r="AU263" s="3" t="str">
        <f>IF($A263="","",IF((AND($A263="ADD",OR(AT263="",AT263="Queenstown-Lakes District Council"))),"70",(_xlfn.XLOOKUP(AT263,ud_organisation_owner[lookupValue],ud_organisation_owner[lookupKey],""))))</f>
        <v/>
      </c>
      <c r="AV263" s="3" t="str">
        <f t="shared" si="42"/>
        <v/>
      </c>
      <c r="AW263" s="3" t="str">
        <f>IF($A263="","",IF((AND($A263="ADD",OR(AV263="",AV263="Queenstown-Lakes District Council"))),"70",(_xlfn.XLOOKUP(AV263,ud_organisation_owner[lookupValue],ud_organisation_owner[lookupKey],""))))</f>
        <v/>
      </c>
      <c r="AX263" s="3" t="str">
        <f t="shared" si="43"/>
        <v/>
      </c>
      <c r="AY263" s="3" t="str">
        <f>IF($A263="","",IF((AND($A263="ADD",OR(AX263="",AX263="Local Authority"))),"17",(_xlfn.XLOOKUP(AX263,ud_sub_organisation[lookupValue],ud_sub_organisation[lookupKey],""))))</f>
        <v/>
      </c>
      <c r="AZ263" s="3" t="str">
        <f t="shared" si="44"/>
        <v/>
      </c>
      <c r="BA263" s="3" t="str">
        <f>IF($A263="","",IF((AND($A263="ADD",OR(AZ263="",AZ263="Vested Assets"))),"12",(_xlfn.XLOOKUP(AZ263,ud_work_category[lookupValue],ud_work_category[lookupKey],""))))</f>
        <v/>
      </c>
      <c r="BB263" s="8"/>
      <c r="BC263" s="2" t="str">
        <f t="shared" si="45"/>
        <v/>
      </c>
      <c r="BD263" s="3" t="str">
        <f t="shared" si="46"/>
        <v/>
      </c>
      <c r="BE263" s="3" t="str">
        <f>IF($A263="","",IF((AND($A263="ADD",OR(BD263="",BD263="Excellent"))),"1",(_xlfn.XLOOKUP(BD263,condition[lookupValue],condition[lookupKey],""))))</f>
        <v/>
      </c>
      <c r="BF263" s="7" t="str">
        <f t="shared" si="47"/>
        <v/>
      </c>
      <c r="BG263" s="9"/>
    </row>
    <row r="264" spans="2:5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X264" s="3" t="str">
        <f>IF($A264="ADD",IF(NOT(ISBLANK(W264)),_xlfn.XLOOKUP(W264,ud_actual_estimate[lookupValue],ud_actual_estimate[lookupKey],"ERROR"),""), "")</f>
        <v/>
      </c>
      <c r="AB264" s="3" t="str">
        <f>IF($A264="ADD",IF(NOT(ISBLANK(AA264)),_xlfn.XLOOKUP(AA264,ud_planting_medium[lookupValue],ud_planting_medium[lookupKey],"ERROR"),""), "")</f>
        <v/>
      </c>
      <c r="AK264" s="7"/>
      <c r="AL264" s="4"/>
      <c r="AM264" s="3" t="str">
        <f t="shared" si="39"/>
        <v/>
      </c>
      <c r="AN264" s="3" t="str">
        <f>IF($A264="","",IF((AND($A264="ADD",OR(AM264="",AM264="Neither"))),"3",(_xlfn.XLOOKUP(AM264,ud_replacement_status[lookupValue],ud_replacement_status[lookupKey],""))))</f>
        <v/>
      </c>
      <c r="AO264" s="3" t="str">
        <f t="shared" si="40"/>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1"/>
        <v/>
      </c>
      <c r="AU264" s="3" t="str">
        <f>IF($A264="","",IF((AND($A264="ADD",OR(AT264="",AT264="Queenstown-Lakes District Council"))),"70",(_xlfn.XLOOKUP(AT264,ud_organisation_owner[lookupValue],ud_organisation_owner[lookupKey],""))))</f>
        <v/>
      </c>
      <c r="AV264" s="3" t="str">
        <f t="shared" si="42"/>
        <v/>
      </c>
      <c r="AW264" s="3" t="str">
        <f>IF($A264="","",IF((AND($A264="ADD",OR(AV264="",AV264="Queenstown-Lakes District Council"))),"70",(_xlfn.XLOOKUP(AV264,ud_organisation_owner[lookupValue],ud_organisation_owner[lookupKey],""))))</f>
        <v/>
      </c>
      <c r="AX264" s="3" t="str">
        <f t="shared" si="43"/>
        <v/>
      </c>
      <c r="AY264" s="3" t="str">
        <f>IF($A264="","",IF((AND($A264="ADD",OR(AX264="",AX264="Local Authority"))),"17",(_xlfn.XLOOKUP(AX264,ud_sub_organisation[lookupValue],ud_sub_organisation[lookupKey],""))))</f>
        <v/>
      </c>
      <c r="AZ264" s="3" t="str">
        <f t="shared" si="44"/>
        <v/>
      </c>
      <c r="BA264" s="3" t="str">
        <f>IF($A264="","",IF((AND($A264="ADD",OR(AZ264="",AZ264="Vested Assets"))),"12",(_xlfn.XLOOKUP(AZ264,ud_work_category[lookupValue],ud_work_category[lookupKey],""))))</f>
        <v/>
      </c>
      <c r="BB264" s="8"/>
      <c r="BC264" s="2" t="str">
        <f t="shared" si="45"/>
        <v/>
      </c>
      <c r="BD264" s="3" t="str">
        <f t="shared" si="46"/>
        <v/>
      </c>
      <c r="BE264" s="3" t="str">
        <f>IF($A264="","",IF((AND($A264="ADD",OR(BD264="",BD264="Excellent"))),"1",(_xlfn.XLOOKUP(BD264,condition[lookupValue],condition[lookupKey],""))))</f>
        <v/>
      </c>
      <c r="BF264" s="7" t="str">
        <f t="shared" si="47"/>
        <v/>
      </c>
      <c r="BG264" s="9"/>
    </row>
    <row r="265" spans="2:5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X265" s="3" t="str">
        <f>IF($A265="ADD",IF(NOT(ISBLANK(W265)),_xlfn.XLOOKUP(W265,ud_actual_estimate[lookupValue],ud_actual_estimate[lookupKey],"ERROR"),""), "")</f>
        <v/>
      </c>
      <c r="AB265" s="3" t="str">
        <f>IF($A265="ADD",IF(NOT(ISBLANK(AA265)),_xlfn.XLOOKUP(AA265,ud_planting_medium[lookupValue],ud_planting_medium[lookupKey],"ERROR"),""), "")</f>
        <v/>
      </c>
      <c r="AK265" s="7"/>
      <c r="AL265" s="4"/>
      <c r="AM265" s="3" t="str">
        <f t="shared" si="39"/>
        <v/>
      </c>
      <c r="AN265" s="3" t="str">
        <f>IF($A265="","",IF((AND($A265="ADD",OR(AM265="",AM265="Neither"))),"3",(_xlfn.XLOOKUP(AM265,ud_replacement_status[lookupValue],ud_replacement_status[lookupKey],""))))</f>
        <v/>
      </c>
      <c r="AO265" s="3" t="str">
        <f t="shared" si="40"/>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1"/>
        <v/>
      </c>
      <c r="AU265" s="3" t="str">
        <f>IF($A265="","",IF((AND($A265="ADD",OR(AT265="",AT265="Queenstown-Lakes District Council"))),"70",(_xlfn.XLOOKUP(AT265,ud_organisation_owner[lookupValue],ud_organisation_owner[lookupKey],""))))</f>
        <v/>
      </c>
      <c r="AV265" s="3" t="str">
        <f t="shared" si="42"/>
        <v/>
      </c>
      <c r="AW265" s="3" t="str">
        <f>IF($A265="","",IF((AND($A265="ADD",OR(AV265="",AV265="Queenstown-Lakes District Council"))),"70",(_xlfn.XLOOKUP(AV265,ud_organisation_owner[lookupValue],ud_organisation_owner[lookupKey],""))))</f>
        <v/>
      </c>
      <c r="AX265" s="3" t="str">
        <f t="shared" si="43"/>
        <v/>
      </c>
      <c r="AY265" s="3" t="str">
        <f>IF($A265="","",IF((AND($A265="ADD",OR(AX265="",AX265="Local Authority"))),"17",(_xlfn.XLOOKUP(AX265,ud_sub_organisation[lookupValue],ud_sub_organisation[lookupKey],""))))</f>
        <v/>
      </c>
      <c r="AZ265" s="3" t="str">
        <f t="shared" si="44"/>
        <v/>
      </c>
      <c r="BA265" s="3" t="str">
        <f>IF($A265="","",IF((AND($A265="ADD",OR(AZ265="",AZ265="Vested Assets"))),"12",(_xlfn.XLOOKUP(AZ265,ud_work_category[lookupValue],ud_work_category[lookupKey],""))))</f>
        <v/>
      </c>
      <c r="BB265" s="8"/>
      <c r="BC265" s="2" t="str">
        <f t="shared" si="45"/>
        <v/>
      </c>
      <c r="BD265" s="3" t="str">
        <f t="shared" si="46"/>
        <v/>
      </c>
      <c r="BE265" s="3" t="str">
        <f>IF($A265="","",IF((AND($A265="ADD",OR(BD265="",BD265="Excellent"))),"1",(_xlfn.XLOOKUP(BD265,condition[lookupValue],condition[lookupKey],""))))</f>
        <v/>
      </c>
      <c r="BF265" s="7" t="str">
        <f t="shared" si="47"/>
        <v/>
      </c>
      <c r="BG265" s="9"/>
    </row>
    <row r="266" spans="2:5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X266" s="3" t="str">
        <f>IF($A266="ADD",IF(NOT(ISBLANK(W266)),_xlfn.XLOOKUP(W266,ud_actual_estimate[lookupValue],ud_actual_estimate[lookupKey],"ERROR"),""), "")</f>
        <v/>
      </c>
      <c r="AB266" s="3" t="str">
        <f>IF($A266="ADD",IF(NOT(ISBLANK(AA266)),_xlfn.XLOOKUP(AA266,ud_planting_medium[lookupValue],ud_planting_medium[lookupKey],"ERROR"),""), "")</f>
        <v/>
      </c>
      <c r="AK266" s="7"/>
      <c r="AL266" s="4"/>
      <c r="AM266" s="3" t="str">
        <f t="shared" si="39"/>
        <v/>
      </c>
      <c r="AN266" s="3" t="str">
        <f>IF($A266="","",IF((AND($A266="ADD",OR(AM266="",AM266="Neither"))),"3",(_xlfn.XLOOKUP(AM266,ud_replacement_status[lookupValue],ud_replacement_status[lookupKey],""))))</f>
        <v/>
      </c>
      <c r="AO266" s="3" t="str">
        <f t="shared" si="40"/>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1"/>
        <v/>
      </c>
      <c r="AU266" s="3" t="str">
        <f>IF($A266="","",IF((AND($A266="ADD",OR(AT266="",AT266="Queenstown-Lakes District Council"))),"70",(_xlfn.XLOOKUP(AT266,ud_organisation_owner[lookupValue],ud_organisation_owner[lookupKey],""))))</f>
        <v/>
      </c>
      <c r="AV266" s="3" t="str">
        <f t="shared" si="42"/>
        <v/>
      </c>
      <c r="AW266" s="3" t="str">
        <f>IF($A266="","",IF((AND($A266="ADD",OR(AV266="",AV266="Queenstown-Lakes District Council"))),"70",(_xlfn.XLOOKUP(AV266,ud_organisation_owner[lookupValue],ud_organisation_owner[lookupKey],""))))</f>
        <v/>
      </c>
      <c r="AX266" s="3" t="str">
        <f t="shared" si="43"/>
        <v/>
      </c>
      <c r="AY266" s="3" t="str">
        <f>IF($A266="","",IF((AND($A266="ADD",OR(AX266="",AX266="Local Authority"))),"17",(_xlfn.XLOOKUP(AX266,ud_sub_organisation[lookupValue],ud_sub_organisation[lookupKey],""))))</f>
        <v/>
      </c>
      <c r="AZ266" s="3" t="str">
        <f t="shared" si="44"/>
        <v/>
      </c>
      <c r="BA266" s="3" t="str">
        <f>IF($A266="","",IF((AND($A266="ADD",OR(AZ266="",AZ266="Vested Assets"))),"12",(_xlfn.XLOOKUP(AZ266,ud_work_category[lookupValue],ud_work_category[lookupKey],""))))</f>
        <v/>
      </c>
      <c r="BB266" s="8"/>
      <c r="BC266" s="2" t="str">
        <f t="shared" si="45"/>
        <v/>
      </c>
      <c r="BD266" s="3" t="str">
        <f t="shared" si="46"/>
        <v/>
      </c>
      <c r="BE266" s="3" t="str">
        <f>IF($A266="","",IF((AND($A266="ADD",OR(BD266="",BD266="Excellent"))),"1",(_xlfn.XLOOKUP(BD266,condition[lookupValue],condition[lookupKey],""))))</f>
        <v/>
      </c>
      <c r="BF266" s="7" t="str">
        <f t="shared" si="47"/>
        <v/>
      </c>
      <c r="BG266" s="9"/>
    </row>
    <row r="267" spans="2:5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X267" s="3" t="str">
        <f>IF($A267="ADD",IF(NOT(ISBLANK(W267)),_xlfn.XLOOKUP(W267,ud_actual_estimate[lookupValue],ud_actual_estimate[lookupKey],"ERROR"),""), "")</f>
        <v/>
      </c>
      <c r="AB267" s="3" t="str">
        <f>IF($A267="ADD",IF(NOT(ISBLANK(AA267)),_xlfn.XLOOKUP(AA267,ud_planting_medium[lookupValue],ud_planting_medium[lookupKey],"ERROR"),""), "")</f>
        <v/>
      </c>
      <c r="AK267" s="7"/>
      <c r="AL267" s="4"/>
      <c r="AM267" s="3" t="str">
        <f t="shared" ref="AM267:AM300" si="51">IF($A267="ADD","Neither","")</f>
        <v/>
      </c>
      <c r="AN267" s="3" t="str">
        <f>IF($A267="","",IF((AND($A267="ADD",OR(AM267="",AM267="Neither"))),"3",(_xlfn.XLOOKUP(AM267,ud_replacement_status[lookupValue],ud_replacement_status[lookupKey],""))))</f>
        <v/>
      </c>
      <c r="AO267" s="3" t="str">
        <f t="shared" ref="AO267:AO300" si="5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3">IF($A267="ADD","Queenstown-Lakes District Council","")</f>
        <v/>
      </c>
      <c r="AU267" s="3" t="str">
        <f>IF($A267="","",IF((AND($A267="ADD",OR(AT267="",AT267="Queenstown-Lakes District Council"))),"70",(_xlfn.XLOOKUP(AT267,ud_organisation_owner[lookupValue],ud_organisation_owner[lookupKey],""))))</f>
        <v/>
      </c>
      <c r="AV267" s="3" t="str">
        <f t="shared" ref="AV267:AV300" si="54">IF($A267="ADD","Queenstown-Lakes District Council","")</f>
        <v/>
      </c>
      <c r="AW267" s="3" t="str">
        <f>IF($A267="","",IF((AND($A267="ADD",OR(AV267="",AV267="Queenstown-Lakes District Council"))),"70",(_xlfn.XLOOKUP(AV267,ud_organisation_owner[lookupValue],ud_organisation_owner[lookupKey],""))))</f>
        <v/>
      </c>
      <c r="AX267" s="3" t="str">
        <f t="shared" ref="AX267:AX300" si="55">IF($A267="ADD","Local Authority","")</f>
        <v/>
      </c>
      <c r="AY267" s="3" t="str">
        <f>IF($A267="","",IF((AND($A267="ADD",OR(AX267="",AX267="Local Authority"))),"17",(_xlfn.XLOOKUP(AX267,ud_sub_organisation[lookupValue],ud_sub_organisation[lookupKey],""))))</f>
        <v/>
      </c>
      <c r="AZ267" s="3" t="str">
        <f t="shared" ref="AZ267:AZ300" si="56">IF($A267="ADD","Vested Assets","")</f>
        <v/>
      </c>
      <c r="BA267" s="3" t="str">
        <f>IF($A267="","",IF((AND($A267="ADD",OR(AZ267="",AZ267="Vested Assets"))),"12",(_xlfn.XLOOKUP(AZ267,ud_work_category[lookupValue],ud_work_category[lookupKey],""))))</f>
        <v/>
      </c>
      <c r="BB267" s="8"/>
      <c r="BC267" s="2" t="str">
        <f t="shared" ref="BC267:BC300" si="57">IF($A267="ADD","TRUE","")</f>
        <v/>
      </c>
      <c r="BD267" s="3" t="str">
        <f t="shared" ref="BD267:BD300" si="58">IF($A267="ADD","Excellent","")</f>
        <v/>
      </c>
      <c r="BE267" s="3" t="str">
        <f>IF($A267="","",IF((AND($A267="ADD",OR(BD267="",BD267="Excellent"))),"1",(_xlfn.XLOOKUP(BD267,condition[lookupValue],condition[lookupKey],""))))</f>
        <v/>
      </c>
      <c r="BF267" s="7" t="str">
        <f t="shared" ref="BF267:BF300" si="59">IF(AK267&lt;&gt;"",AK267,"")</f>
        <v/>
      </c>
      <c r="BG267" s="9"/>
    </row>
    <row r="268" spans="2:5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X268" s="3" t="str">
        <f>IF($A268="ADD",IF(NOT(ISBLANK(W268)),_xlfn.XLOOKUP(W268,ud_actual_estimate[lookupValue],ud_actual_estimate[lookupKey],"ERROR"),""), "")</f>
        <v/>
      </c>
      <c r="AB268" s="3" t="str">
        <f>IF($A268="ADD",IF(NOT(ISBLANK(AA268)),_xlfn.XLOOKUP(AA268,ud_planting_medium[lookupValue],ud_planting_medium[lookupKey],"ERROR"),""), "")</f>
        <v/>
      </c>
      <c r="AK268" s="7"/>
      <c r="AL268" s="4"/>
      <c r="AM268" s="3" t="str">
        <f t="shared" si="51"/>
        <v/>
      </c>
      <c r="AN268" s="3" t="str">
        <f>IF($A268="","",IF((AND($A268="ADD",OR(AM268="",AM268="Neither"))),"3",(_xlfn.XLOOKUP(AM268,ud_replacement_status[lookupValue],ud_replacement_status[lookupKey],""))))</f>
        <v/>
      </c>
      <c r="AO268" s="3" t="str">
        <f t="shared" si="5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3"/>
        <v/>
      </c>
      <c r="AU268" s="3" t="str">
        <f>IF($A268="","",IF((AND($A268="ADD",OR(AT268="",AT268="Queenstown-Lakes District Council"))),"70",(_xlfn.XLOOKUP(AT268,ud_organisation_owner[lookupValue],ud_organisation_owner[lookupKey],""))))</f>
        <v/>
      </c>
      <c r="AV268" s="3" t="str">
        <f t="shared" si="54"/>
        <v/>
      </c>
      <c r="AW268" s="3" t="str">
        <f>IF($A268="","",IF((AND($A268="ADD",OR(AV268="",AV268="Queenstown-Lakes District Council"))),"70",(_xlfn.XLOOKUP(AV268,ud_organisation_owner[lookupValue],ud_organisation_owner[lookupKey],""))))</f>
        <v/>
      </c>
      <c r="AX268" s="3" t="str">
        <f t="shared" si="55"/>
        <v/>
      </c>
      <c r="AY268" s="3" t="str">
        <f>IF($A268="","",IF((AND($A268="ADD",OR(AX268="",AX268="Local Authority"))),"17",(_xlfn.XLOOKUP(AX268,ud_sub_organisation[lookupValue],ud_sub_organisation[lookupKey],""))))</f>
        <v/>
      </c>
      <c r="AZ268" s="3" t="str">
        <f t="shared" si="56"/>
        <v/>
      </c>
      <c r="BA268" s="3" t="str">
        <f>IF($A268="","",IF((AND($A268="ADD",OR(AZ268="",AZ268="Vested Assets"))),"12",(_xlfn.XLOOKUP(AZ268,ud_work_category[lookupValue],ud_work_category[lookupKey],""))))</f>
        <v/>
      </c>
      <c r="BB268" s="8"/>
      <c r="BC268" s="2" t="str">
        <f t="shared" si="57"/>
        <v/>
      </c>
      <c r="BD268" s="3" t="str">
        <f t="shared" si="58"/>
        <v/>
      </c>
      <c r="BE268" s="3" t="str">
        <f>IF($A268="","",IF((AND($A268="ADD",OR(BD268="",BD268="Excellent"))),"1",(_xlfn.XLOOKUP(BD268,condition[lookupValue],condition[lookupKey],""))))</f>
        <v/>
      </c>
      <c r="BF268" s="7" t="str">
        <f t="shared" si="59"/>
        <v/>
      </c>
      <c r="BG268" s="9"/>
    </row>
    <row r="269" spans="2:5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X269" s="3" t="str">
        <f>IF($A269="ADD",IF(NOT(ISBLANK(W269)),_xlfn.XLOOKUP(W269,ud_actual_estimate[lookupValue],ud_actual_estimate[lookupKey],"ERROR"),""), "")</f>
        <v/>
      </c>
      <c r="AB269" s="3" t="str">
        <f>IF($A269="ADD",IF(NOT(ISBLANK(AA269)),_xlfn.XLOOKUP(AA269,ud_planting_medium[lookupValue],ud_planting_medium[lookupKey],"ERROR"),""), "")</f>
        <v/>
      </c>
      <c r="AK269" s="7"/>
      <c r="AL269" s="4"/>
      <c r="AM269" s="3" t="str">
        <f t="shared" si="51"/>
        <v/>
      </c>
      <c r="AN269" s="3" t="str">
        <f>IF($A269="","",IF((AND($A269="ADD",OR(AM269="",AM269="Neither"))),"3",(_xlfn.XLOOKUP(AM269,ud_replacement_status[lookupValue],ud_replacement_status[lookupKey],""))))</f>
        <v/>
      </c>
      <c r="AO269" s="3" t="str">
        <f t="shared" si="5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3"/>
        <v/>
      </c>
      <c r="AU269" s="3" t="str">
        <f>IF($A269="","",IF((AND($A269="ADD",OR(AT269="",AT269="Queenstown-Lakes District Council"))),"70",(_xlfn.XLOOKUP(AT269,ud_organisation_owner[lookupValue],ud_organisation_owner[lookupKey],""))))</f>
        <v/>
      </c>
      <c r="AV269" s="3" t="str">
        <f t="shared" si="54"/>
        <v/>
      </c>
      <c r="AW269" s="3" t="str">
        <f>IF($A269="","",IF((AND($A269="ADD",OR(AV269="",AV269="Queenstown-Lakes District Council"))),"70",(_xlfn.XLOOKUP(AV269,ud_organisation_owner[lookupValue],ud_organisation_owner[lookupKey],""))))</f>
        <v/>
      </c>
      <c r="AX269" s="3" t="str">
        <f t="shared" si="55"/>
        <v/>
      </c>
      <c r="AY269" s="3" t="str">
        <f>IF($A269="","",IF((AND($A269="ADD",OR(AX269="",AX269="Local Authority"))),"17",(_xlfn.XLOOKUP(AX269,ud_sub_organisation[lookupValue],ud_sub_organisation[lookupKey],""))))</f>
        <v/>
      </c>
      <c r="AZ269" s="3" t="str">
        <f t="shared" si="56"/>
        <v/>
      </c>
      <c r="BA269" s="3" t="str">
        <f>IF($A269="","",IF((AND($A269="ADD",OR(AZ269="",AZ269="Vested Assets"))),"12",(_xlfn.XLOOKUP(AZ269,ud_work_category[lookupValue],ud_work_category[lookupKey],""))))</f>
        <v/>
      </c>
      <c r="BB269" s="8"/>
      <c r="BC269" s="2" t="str">
        <f t="shared" si="57"/>
        <v/>
      </c>
      <c r="BD269" s="3" t="str">
        <f t="shared" si="58"/>
        <v/>
      </c>
      <c r="BE269" s="3" t="str">
        <f>IF($A269="","",IF((AND($A269="ADD",OR(BD269="",BD269="Excellent"))),"1",(_xlfn.XLOOKUP(BD269,condition[lookupValue],condition[lookupKey],""))))</f>
        <v/>
      </c>
      <c r="BF269" s="7" t="str">
        <f t="shared" si="59"/>
        <v/>
      </c>
      <c r="BG269" s="9"/>
    </row>
    <row r="270" spans="2:5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X270" s="3" t="str">
        <f>IF($A270="ADD",IF(NOT(ISBLANK(W270)),_xlfn.XLOOKUP(W270,ud_actual_estimate[lookupValue],ud_actual_estimate[lookupKey],"ERROR"),""), "")</f>
        <v/>
      </c>
      <c r="AB270" s="3" t="str">
        <f>IF($A270="ADD",IF(NOT(ISBLANK(AA270)),_xlfn.XLOOKUP(AA270,ud_planting_medium[lookupValue],ud_planting_medium[lookupKey],"ERROR"),""), "")</f>
        <v/>
      </c>
      <c r="AK270" s="7"/>
      <c r="AL270" s="4"/>
      <c r="AM270" s="3" t="str">
        <f t="shared" si="51"/>
        <v/>
      </c>
      <c r="AN270" s="3" t="str">
        <f>IF($A270="","",IF((AND($A270="ADD",OR(AM270="",AM270="Neither"))),"3",(_xlfn.XLOOKUP(AM270,ud_replacement_status[lookupValue],ud_replacement_status[lookupKey],""))))</f>
        <v/>
      </c>
      <c r="AO270" s="3" t="str">
        <f t="shared" si="5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3"/>
        <v/>
      </c>
      <c r="AU270" s="3" t="str">
        <f>IF($A270="","",IF((AND($A270="ADD",OR(AT270="",AT270="Queenstown-Lakes District Council"))),"70",(_xlfn.XLOOKUP(AT270,ud_organisation_owner[lookupValue],ud_organisation_owner[lookupKey],""))))</f>
        <v/>
      </c>
      <c r="AV270" s="3" t="str">
        <f t="shared" si="54"/>
        <v/>
      </c>
      <c r="AW270" s="3" t="str">
        <f>IF($A270="","",IF((AND($A270="ADD",OR(AV270="",AV270="Queenstown-Lakes District Council"))),"70",(_xlfn.XLOOKUP(AV270,ud_organisation_owner[lookupValue],ud_organisation_owner[lookupKey],""))))</f>
        <v/>
      </c>
      <c r="AX270" s="3" t="str">
        <f t="shared" si="55"/>
        <v/>
      </c>
      <c r="AY270" s="3" t="str">
        <f>IF($A270="","",IF((AND($A270="ADD",OR(AX270="",AX270="Local Authority"))),"17",(_xlfn.XLOOKUP(AX270,ud_sub_organisation[lookupValue],ud_sub_organisation[lookupKey],""))))</f>
        <v/>
      </c>
      <c r="AZ270" s="3" t="str">
        <f t="shared" si="56"/>
        <v/>
      </c>
      <c r="BA270" s="3" t="str">
        <f>IF($A270="","",IF((AND($A270="ADD",OR(AZ270="",AZ270="Vested Assets"))),"12",(_xlfn.XLOOKUP(AZ270,ud_work_category[lookupValue],ud_work_category[lookupKey],""))))</f>
        <v/>
      </c>
      <c r="BB270" s="8"/>
      <c r="BC270" s="2" t="str">
        <f t="shared" si="57"/>
        <v/>
      </c>
      <c r="BD270" s="3" t="str">
        <f t="shared" si="58"/>
        <v/>
      </c>
      <c r="BE270" s="3" t="str">
        <f>IF($A270="","",IF((AND($A270="ADD",OR(BD270="",BD270="Excellent"))),"1",(_xlfn.XLOOKUP(BD270,condition[lookupValue],condition[lookupKey],""))))</f>
        <v/>
      </c>
      <c r="BF270" s="7" t="str">
        <f t="shared" si="59"/>
        <v/>
      </c>
      <c r="BG270" s="9"/>
    </row>
    <row r="271" spans="2:5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X271" s="3" t="str">
        <f>IF($A271="ADD",IF(NOT(ISBLANK(W271)),_xlfn.XLOOKUP(W271,ud_actual_estimate[lookupValue],ud_actual_estimate[lookupKey],"ERROR"),""), "")</f>
        <v/>
      </c>
      <c r="AB271" s="3" t="str">
        <f>IF($A271="ADD",IF(NOT(ISBLANK(AA271)),_xlfn.XLOOKUP(AA271,ud_planting_medium[lookupValue],ud_planting_medium[lookupKey],"ERROR"),""), "")</f>
        <v/>
      </c>
      <c r="AK271" s="7"/>
      <c r="AL271" s="4"/>
      <c r="AM271" s="3" t="str">
        <f t="shared" si="51"/>
        <v/>
      </c>
      <c r="AN271" s="3" t="str">
        <f>IF($A271="","",IF((AND($A271="ADD",OR(AM271="",AM271="Neither"))),"3",(_xlfn.XLOOKUP(AM271,ud_replacement_status[lookupValue],ud_replacement_status[lookupKey],""))))</f>
        <v/>
      </c>
      <c r="AO271" s="3" t="str">
        <f t="shared" si="5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3"/>
        <v/>
      </c>
      <c r="AU271" s="3" t="str">
        <f>IF($A271="","",IF((AND($A271="ADD",OR(AT271="",AT271="Queenstown-Lakes District Council"))),"70",(_xlfn.XLOOKUP(AT271,ud_organisation_owner[lookupValue],ud_organisation_owner[lookupKey],""))))</f>
        <v/>
      </c>
      <c r="AV271" s="3" t="str">
        <f t="shared" si="54"/>
        <v/>
      </c>
      <c r="AW271" s="3" t="str">
        <f>IF($A271="","",IF((AND($A271="ADD",OR(AV271="",AV271="Queenstown-Lakes District Council"))),"70",(_xlfn.XLOOKUP(AV271,ud_organisation_owner[lookupValue],ud_organisation_owner[lookupKey],""))))</f>
        <v/>
      </c>
      <c r="AX271" s="3" t="str">
        <f t="shared" si="55"/>
        <v/>
      </c>
      <c r="AY271" s="3" t="str">
        <f>IF($A271="","",IF((AND($A271="ADD",OR(AX271="",AX271="Local Authority"))),"17",(_xlfn.XLOOKUP(AX271,ud_sub_organisation[lookupValue],ud_sub_organisation[lookupKey],""))))</f>
        <v/>
      </c>
      <c r="AZ271" s="3" t="str">
        <f t="shared" si="56"/>
        <v/>
      </c>
      <c r="BA271" s="3" t="str">
        <f>IF($A271="","",IF((AND($A271="ADD",OR(AZ271="",AZ271="Vested Assets"))),"12",(_xlfn.XLOOKUP(AZ271,ud_work_category[lookupValue],ud_work_category[lookupKey],""))))</f>
        <v/>
      </c>
      <c r="BB271" s="8"/>
      <c r="BC271" s="2" t="str">
        <f t="shared" si="57"/>
        <v/>
      </c>
      <c r="BD271" s="3" t="str">
        <f t="shared" si="58"/>
        <v/>
      </c>
      <c r="BE271" s="3" t="str">
        <f>IF($A271="","",IF((AND($A271="ADD",OR(BD271="",BD271="Excellent"))),"1",(_xlfn.XLOOKUP(BD271,condition[lookupValue],condition[lookupKey],""))))</f>
        <v/>
      </c>
      <c r="BF271" s="7" t="str">
        <f t="shared" si="59"/>
        <v/>
      </c>
      <c r="BG271" s="9"/>
    </row>
    <row r="272" spans="2:5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X272" s="3" t="str">
        <f>IF($A272="ADD",IF(NOT(ISBLANK(W272)),_xlfn.XLOOKUP(W272,ud_actual_estimate[lookupValue],ud_actual_estimate[lookupKey],"ERROR"),""), "")</f>
        <v/>
      </c>
      <c r="AB272" s="3" t="str">
        <f>IF($A272="ADD",IF(NOT(ISBLANK(AA272)),_xlfn.XLOOKUP(AA272,ud_planting_medium[lookupValue],ud_planting_medium[lookupKey],"ERROR"),""), "")</f>
        <v/>
      </c>
      <c r="AK272" s="7"/>
      <c r="AL272" s="4"/>
      <c r="AM272" s="3" t="str">
        <f t="shared" si="51"/>
        <v/>
      </c>
      <c r="AN272" s="3" t="str">
        <f>IF($A272="","",IF((AND($A272="ADD",OR(AM272="",AM272="Neither"))),"3",(_xlfn.XLOOKUP(AM272,ud_replacement_status[lookupValue],ud_replacement_status[lookupKey],""))))</f>
        <v/>
      </c>
      <c r="AO272" s="3" t="str">
        <f t="shared" si="5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3"/>
        <v/>
      </c>
      <c r="AU272" s="3" t="str">
        <f>IF($A272="","",IF((AND($A272="ADD",OR(AT272="",AT272="Queenstown-Lakes District Council"))),"70",(_xlfn.XLOOKUP(AT272,ud_organisation_owner[lookupValue],ud_organisation_owner[lookupKey],""))))</f>
        <v/>
      </c>
      <c r="AV272" s="3" t="str">
        <f t="shared" si="54"/>
        <v/>
      </c>
      <c r="AW272" s="3" t="str">
        <f>IF($A272="","",IF((AND($A272="ADD",OR(AV272="",AV272="Queenstown-Lakes District Council"))),"70",(_xlfn.XLOOKUP(AV272,ud_organisation_owner[lookupValue],ud_organisation_owner[lookupKey],""))))</f>
        <v/>
      </c>
      <c r="AX272" s="3" t="str">
        <f t="shared" si="55"/>
        <v/>
      </c>
      <c r="AY272" s="3" t="str">
        <f>IF($A272="","",IF((AND($A272="ADD",OR(AX272="",AX272="Local Authority"))),"17",(_xlfn.XLOOKUP(AX272,ud_sub_organisation[lookupValue],ud_sub_organisation[lookupKey],""))))</f>
        <v/>
      </c>
      <c r="AZ272" s="3" t="str">
        <f t="shared" si="56"/>
        <v/>
      </c>
      <c r="BA272" s="3" t="str">
        <f>IF($A272="","",IF((AND($A272="ADD",OR(AZ272="",AZ272="Vested Assets"))),"12",(_xlfn.XLOOKUP(AZ272,ud_work_category[lookupValue],ud_work_category[lookupKey],""))))</f>
        <v/>
      </c>
      <c r="BB272" s="8"/>
      <c r="BC272" s="2" t="str">
        <f t="shared" si="57"/>
        <v/>
      </c>
      <c r="BD272" s="3" t="str">
        <f t="shared" si="58"/>
        <v/>
      </c>
      <c r="BE272" s="3" t="str">
        <f>IF($A272="","",IF((AND($A272="ADD",OR(BD272="",BD272="Excellent"))),"1",(_xlfn.XLOOKUP(BD272,condition[lookupValue],condition[lookupKey],""))))</f>
        <v/>
      </c>
      <c r="BF272" s="7" t="str">
        <f t="shared" si="59"/>
        <v/>
      </c>
      <c r="BG272" s="9"/>
    </row>
    <row r="273" spans="2:5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X273" s="3" t="str">
        <f>IF($A273="ADD",IF(NOT(ISBLANK(W273)),_xlfn.XLOOKUP(W273,ud_actual_estimate[lookupValue],ud_actual_estimate[lookupKey],"ERROR"),""), "")</f>
        <v/>
      </c>
      <c r="AB273" s="3" t="str">
        <f>IF($A273="ADD",IF(NOT(ISBLANK(AA273)),_xlfn.XLOOKUP(AA273,ud_planting_medium[lookupValue],ud_planting_medium[lookupKey],"ERROR"),""), "")</f>
        <v/>
      </c>
      <c r="AK273" s="7"/>
      <c r="AL273" s="4"/>
      <c r="AM273" s="3" t="str">
        <f t="shared" si="51"/>
        <v/>
      </c>
      <c r="AN273" s="3" t="str">
        <f>IF($A273="","",IF((AND($A273="ADD",OR(AM273="",AM273="Neither"))),"3",(_xlfn.XLOOKUP(AM273,ud_replacement_status[lookupValue],ud_replacement_status[lookupKey],""))))</f>
        <v/>
      </c>
      <c r="AO273" s="3" t="str">
        <f t="shared" si="5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3"/>
        <v/>
      </c>
      <c r="AU273" s="3" t="str">
        <f>IF($A273="","",IF((AND($A273="ADD",OR(AT273="",AT273="Queenstown-Lakes District Council"))),"70",(_xlfn.XLOOKUP(AT273,ud_organisation_owner[lookupValue],ud_organisation_owner[lookupKey],""))))</f>
        <v/>
      </c>
      <c r="AV273" s="3" t="str">
        <f t="shared" si="54"/>
        <v/>
      </c>
      <c r="AW273" s="3" t="str">
        <f>IF($A273="","",IF((AND($A273="ADD",OR(AV273="",AV273="Queenstown-Lakes District Council"))),"70",(_xlfn.XLOOKUP(AV273,ud_organisation_owner[lookupValue],ud_organisation_owner[lookupKey],""))))</f>
        <v/>
      </c>
      <c r="AX273" s="3" t="str">
        <f t="shared" si="55"/>
        <v/>
      </c>
      <c r="AY273" s="3" t="str">
        <f>IF($A273="","",IF((AND($A273="ADD",OR(AX273="",AX273="Local Authority"))),"17",(_xlfn.XLOOKUP(AX273,ud_sub_organisation[lookupValue],ud_sub_organisation[lookupKey],""))))</f>
        <v/>
      </c>
      <c r="AZ273" s="3" t="str">
        <f t="shared" si="56"/>
        <v/>
      </c>
      <c r="BA273" s="3" t="str">
        <f>IF($A273="","",IF((AND($A273="ADD",OR(AZ273="",AZ273="Vested Assets"))),"12",(_xlfn.XLOOKUP(AZ273,ud_work_category[lookupValue],ud_work_category[lookupKey],""))))</f>
        <v/>
      </c>
      <c r="BB273" s="8"/>
      <c r="BC273" s="2" t="str">
        <f t="shared" si="57"/>
        <v/>
      </c>
      <c r="BD273" s="3" t="str">
        <f t="shared" si="58"/>
        <v/>
      </c>
      <c r="BE273" s="3" t="str">
        <f>IF($A273="","",IF((AND($A273="ADD",OR(BD273="",BD273="Excellent"))),"1",(_xlfn.XLOOKUP(BD273,condition[lookupValue],condition[lookupKey],""))))</f>
        <v/>
      </c>
      <c r="BF273" s="7" t="str">
        <f t="shared" si="59"/>
        <v/>
      </c>
      <c r="BG273" s="9"/>
    </row>
    <row r="274" spans="2:5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X274" s="3" t="str">
        <f>IF($A274="ADD",IF(NOT(ISBLANK(W274)),_xlfn.XLOOKUP(W274,ud_actual_estimate[lookupValue],ud_actual_estimate[lookupKey],"ERROR"),""), "")</f>
        <v/>
      </c>
      <c r="AB274" s="3" t="str">
        <f>IF($A274="ADD",IF(NOT(ISBLANK(AA274)),_xlfn.XLOOKUP(AA274,ud_planting_medium[lookupValue],ud_planting_medium[lookupKey],"ERROR"),""), "")</f>
        <v/>
      </c>
      <c r="AK274" s="7"/>
      <c r="AL274" s="4"/>
      <c r="AM274" s="3" t="str">
        <f t="shared" si="51"/>
        <v/>
      </c>
      <c r="AN274" s="3" t="str">
        <f>IF($A274="","",IF((AND($A274="ADD",OR(AM274="",AM274="Neither"))),"3",(_xlfn.XLOOKUP(AM274,ud_replacement_status[lookupValue],ud_replacement_status[lookupKey],""))))</f>
        <v/>
      </c>
      <c r="AO274" s="3" t="str">
        <f t="shared" si="5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3"/>
        <v/>
      </c>
      <c r="AU274" s="3" t="str">
        <f>IF($A274="","",IF((AND($A274="ADD",OR(AT274="",AT274="Queenstown-Lakes District Council"))),"70",(_xlfn.XLOOKUP(AT274,ud_organisation_owner[lookupValue],ud_organisation_owner[lookupKey],""))))</f>
        <v/>
      </c>
      <c r="AV274" s="3" t="str">
        <f t="shared" si="54"/>
        <v/>
      </c>
      <c r="AW274" s="3" t="str">
        <f>IF($A274="","",IF((AND($A274="ADD",OR(AV274="",AV274="Queenstown-Lakes District Council"))),"70",(_xlfn.XLOOKUP(AV274,ud_organisation_owner[lookupValue],ud_organisation_owner[lookupKey],""))))</f>
        <v/>
      </c>
      <c r="AX274" s="3" t="str">
        <f t="shared" si="55"/>
        <v/>
      </c>
      <c r="AY274" s="3" t="str">
        <f>IF($A274="","",IF((AND($A274="ADD",OR(AX274="",AX274="Local Authority"))),"17",(_xlfn.XLOOKUP(AX274,ud_sub_organisation[lookupValue],ud_sub_organisation[lookupKey],""))))</f>
        <v/>
      </c>
      <c r="AZ274" s="3" t="str">
        <f t="shared" si="56"/>
        <v/>
      </c>
      <c r="BA274" s="3" t="str">
        <f>IF($A274="","",IF((AND($A274="ADD",OR(AZ274="",AZ274="Vested Assets"))),"12",(_xlfn.XLOOKUP(AZ274,ud_work_category[lookupValue],ud_work_category[lookupKey],""))))</f>
        <v/>
      </c>
      <c r="BB274" s="8"/>
      <c r="BC274" s="2" t="str">
        <f t="shared" si="57"/>
        <v/>
      </c>
      <c r="BD274" s="3" t="str">
        <f t="shared" si="58"/>
        <v/>
      </c>
      <c r="BE274" s="3" t="str">
        <f>IF($A274="","",IF((AND($A274="ADD",OR(BD274="",BD274="Excellent"))),"1",(_xlfn.XLOOKUP(BD274,condition[lookupValue],condition[lookupKey],""))))</f>
        <v/>
      </c>
      <c r="BF274" s="7" t="str">
        <f t="shared" si="59"/>
        <v/>
      </c>
      <c r="BG274" s="9"/>
    </row>
    <row r="275" spans="2:5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X275" s="3" t="str">
        <f>IF($A275="ADD",IF(NOT(ISBLANK(W275)),_xlfn.XLOOKUP(W275,ud_actual_estimate[lookupValue],ud_actual_estimate[lookupKey],"ERROR"),""), "")</f>
        <v/>
      </c>
      <c r="AB275" s="3" t="str">
        <f>IF($A275="ADD",IF(NOT(ISBLANK(AA275)),_xlfn.XLOOKUP(AA275,ud_planting_medium[lookupValue],ud_planting_medium[lookupKey],"ERROR"),""), "")</f>
        <v/>
      </c>
      <c r="AK275" s="7"/>
      <c r="AL275" s="4"/>
      <c r="AM275" s="3" t="str">
        <f t="shared" si="51"/>
        <v/>
      </c>
      <c r="AN275" s="3" t="str">
        <f>IF($A275="","",IF((AND($A275="ADD",OR(AM275="",AM275="Neither"))),"3",(_xlfn.XLOOKUP(AM275,ud_replacement_status[lookupValue],ud_replacement_status[lookupKey],""))))</f>
        <v/>
      </c>
      <c r="AO275" s="3" t="str">
        <f t="shared" si="5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3"/>
        <v/>
      </c>
      <c r="AU275" s="3" t="str">
        <f>IF($A275="","",IF((AND($A275="ADD",OR(AT275="",AT275="Queenstown-Lakes District Council"))),"70",(_xlfn.XLOOKUP(AT275,ud_organisation_owner[lookupValue],ud_organisation_owner[lookupKey],""))))</f>
        <v/>
      </c>
      <c r="AV275" s="3" t="str">
        <f t="shared" si="54"/>
        <v/>
      </c>
      <c r="AW275" s="3" t="str">
        <f>IF($A275="","",IF((AND($A275="ADD",OR(AV275="",AV275="Queenstown-Lakes District Council"))),"70",(_xlfn.XLOOKUP(AV275,ud_organisation_owner[lookupValue],ud_organisation_owner[lookupKey],""))))</f>
        <v/>
      </c>
      <c r="AX275" s="3" t="str">
        <f t="shared" si="55"/>
        <v/>
      </c>
      <c r="AY275" s="3" t="str">
        <f>IF($A275="","",IF((AND($A275="ADD",OR(AX275="",AX275="Local Authority"))),"17",(_xlfn.XLOOKUP(AX275,ud_sub_organisation[lookupValue],ud_sub_organisation[lookupKey],""))))</f>
        <v/>
      </c>
      <c r="AZ275" s="3" t="str">
        <f t="shared" si="56"/>
        <v/>
      </c>
      <c r="BA275" s="3" t="str">
        <f>IF($A275="","",IF((AND($A275="ADD",OR(AZ275="",AZ275="Vested Assets"))),"12",(_xlfn.XLOOKUP(AZ275,ud_work_category[lookupValue],ud_work_category[lookupKey],""))))</f>
        <v/>
      </c>
      <c r="BB275" s="8"/>
      <c r="BC275" s="2" t="str">
        <f t="shared" si="57"/>
        <v/>
      </c>
      <c r="BD275" s="3" t="str">
        <f t="shared" si="58"/>
        <v/>
      </c>
      <c r="BE275" s="3" t="str">
        <f>IF($A275="","",IF((AND($A275="ADD",OR(BD275="",BD275="Excellent"))),"1",(_xlfn.XLOOKUP(BD275,condition[lookupValue],condition[lookupKey],""))))</f>
        <v/>
      </c>
      <c r="BF275" s="7" t="str">
        <f t="shared" si="59"/>
        <v/>
      </c>
      <c r="BG275" s="9"/>
    </row>
    <row r="276" spans="2:5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X276" s="3" t="str">
        <f>IF($A276="ADD",IF(NOT(ISBLANK(W276)),_xlfn.XLOOKUP(W276,ud_actual_estimate[lookupValue],ud_actual_estimate[lookupKey],"ERROR"),""), "")</f>
        <v/>
      </c>
      <c r="AB276" s="3" t="str">
        <f>IF($A276="ADD",IF(NOT(ISBLANK(AA276)),_xlfn.XLOOKUP(AA276,ud_planting_medium[lookupValue],ud_planting_medium[lookupKey],"ERROR"),""), "")</f>
        <v/>
      </c>
      <c r="AK276" s="7"/>
      <c r="AL276" s="4"/>
      <c r="AM276" s="3" t="str">
        <f t="shared" si="51"/>
        <v/>
      </c>
      <c r="AN276" s="3" t="str">
        <f>IF($A276="","",IF((AND($A276="ADD",OR(AM276="",AM276="Neither"))),"3",(_xlfn.XLOOKUP(AM276,ud_replacement_status[lookupValue],ud_replacement_status[lookupKey],""))))</f>
        <v/>
      </c>
      <c r="AO276" s="3" t="str">
        <f t="shared" si="5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3"/>
        <v/>
      </c>
      <c r="AU276" s="3" t="str">
        <f>IF($A276="","",IF((AND($A276="ADD",OR(AT276="",AT276="Queenstown-Lakes District Council"))),"70",(_xlfn.XLOOKUP(AT276,ud_organisation_owner[lookupValue],ud_organisation_owner[lookupKey],""))))</f>
        <v/>
      </c>
      <c r="AV276" s="3" t="str">
        <f t="shared" si="54"/>
        <v/>
      </c>
      <c r="AW276" s="3" t="str">
        <f>IF($A276="","",IF((AND($A276="ADD",OR(AV276="",AV276="Queenstown-Lakes District Council"))),"70",(_xlfn.XLOOKUP(AV276,ud_organisation_owner[lookupValue],ud_organisation_owner[lookupKey],""))))</f>
        <v/>
      </c>
      <c r="AX276" s="3" t="str">
        <f t="shared" si="55"/>
        <v/>
      </c>
      <c r="AY276" s="3" t="str">
        <f>IF($A276="","",IF((AND($A276="ADD",OR(AX276="",AX276="Local Authority"))),"17",(_xlfn.XLOOKUP(AX276,ud_sub_organisation[lookupValue],ud_sub_organisation[lookupKey],""))))</f>
        <v/>
      </c>
      <c r="AZ276" s="3" t="str">
        <f t="shared" si="56"/>
        <v/>
      </c>
      <c r="BA276" s="3" t="str">
        <f>IF($A276="","",IF((AND($A276="ADD",OR(AZ276="",AZ276="Vested Assets"))),"12",(_xlfn.XLOOKUP(AZ276,ud_work_category[lookupValue],ud_work_category[lookupKey],""))))</f>
        <v/>
      </c>
      <c r="BB276" s="8"/>
      <c r="BC276" s="2" t="str">
        <f t="shared" si="57"/>
        <v/>
      </c>
      <c r="BD276" s="3" t="str">
        <f t="shared" si="58"/>
        <v/>
      </c>
      <c r="BE276" s="3" t="str">
        <f>IF($A276="","",IF((AND($A276="ADD",OR(BD276="",BD276="Excellent"))),"1",(_xlfn.XLOOKUP(BD276,condition[lookupValue],condition[lookupKey],""))))</f>
        <v/>
      </c>
      <c r="BF276" s="7" t="str">
        <f t="shared" si="59"/>
        <v/>
      </c>
      <c r="BG276" s="9"/>
    </row>
    <row r="277" spans="2:5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X277" s="3" t="str">
        <f>IF($A277="ADD",IF(NOT(ISBLANK(W277)),_xlfn.XLOOKUP(W277,ud_actual_estimate[lookupValue],ud_actual_estimate[lookupKey],"ERROR"),""), "")</f>
        <v/>
      </c>
      <c r="AB277" s="3" t="str">
        <f>IF($A277="ADD",IF(NOT(ISBLANK(AA277)),_xlfn.XLOOKUP(AA277,ud_planting_medium[lookupValue],ud_planting_medium[lookupKey],"ERROR"),""), "")</f>
        <v/>
      </c>
      <c r="AK277" s="7"/>
      <c r="AL277" s="4"/>
      <c r="AM277" s="3" t="str">
        <f t="shared" si="51"/>
        <v/>
      </c>
      <c r="AN277" s="3" t="str">
        <f>IF($A277="","",IF((AND($A277="ADD",OR(AM277="",AM277="Neither"))),"3",(_xlfn.XLOOKUP(AM277,ud_replacement_status[lookupValue],ud_replacement_status[lookupKey],""))))</f>
        <v/>
      </c>
      <c r="AO277" s="3" t="str">
        <f t="shared" si="5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3"/>
        <v/>
      </c>
      <c r="AU277" s="3" t="str">
        <f>IF($A277="","",IF((AND($A277="ADD",OR(AT277="",AT277="Queenstown-Lakes District Council"))),"70",(_xlfn.XLOOKUP(AT277,ud_organisation_owner[lookupValue],ud_organisation_owner[lookupKey],""))))</f>
        <v/>
      </c>
      <c r="AV277" s="3" t="str">
        <f t="shared" si="54"/>
        <v/>
      </c>
      <c r="AW277" s="3" t="str">
        <f>IF($A277="","",IF((AND($A277="ADD",OR(AV277="",AV277="Queenstown-Lakes District Council"))),"70",(_xlfn.XLOOKUP(AV277,ud_organisation_owner[lookupValue],ud_organisation_owner[lookupKey],""))))</f>
        <v/>
      </c>
      <c r="AX277" s="3" t="str">
        <f t="shared" si="55"/>
        <v/>
      </c>
      <c r="AY277" s="3" t="str">
        <f>IF($A277="","",IF((AND($A277="ADD",OR(AX277="",AX277="Local Authority"))),"17",(_xlfn.XLOOKUP(AX277,ud_sub_organisation[lookupValue],ud_sub_organisation[lookupKey],""))))</f>
        <v/>
      </c>
      <c r="AZ277" s="3" t="str">
        <f t="shared" si="56"/>
        <v/>
      </c>
      <c r="BA277" s="3" t="str">
        <f>IF($A277="","",IF((AND($A277="ADD",OR(AZ277="",AZ277="Vested Assets"))),"12",(_xlfn.XLOOKUP(AZ277,ud_work_category[lookupValue],ud_work_category[lookupKey],""))))</f>
        <v/>
      </c>
      <c r="BB277" s="8"/>
      <c r="BC277" s="2" t="str">
        <f t="shared" si="57"/>
        <v/>
      </c>
      <c r="BD277" s="3" t="str">
        <f t="shared" si="58"/>
        <v/>
      </c>
      <c r="BE277" s="3" t="str">
        <f>IF($A277="","",IF((AND($A277="ADD",OR(BD277="",BD277="Excellent"))),"1",(_xlfn.XLOOKUP(BD277,condition[lookupValue],condition[lookupKey],""))))</f>
        <v/>
      </c>
      <c r="BF277" s="7" t="str">
        <f t="shared" si="59"/>
        <v/>
      </c>
      <c r="BG277" s="9"/>
    </row>
    <row r="278" spans="2:5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X278" s="3" t="str">
        <f>IF($A278="ADD",IF(NOT(ISBLANK(W278)),_xlfn.XLOOKUP(W278,ud_actual_estimate[lookupValue],ud_actual_estimate[lookupKey],"ERROR"),""), "")</f>
        <v/>
      </c>
      <c r="AB278" s="3" t="str">
        <f>IF($A278="ADD",IF(NOT(ISBLANK(AA278)),_xlfn.XLOOKUP(AA278,ud_planting_medium[lookupValue],ud_planting_medium[lookupKey],"ERROR"),""), "")</f>
        <v/>
      </c>
      <c r="AK278" s="7"/>
      <c r="AL278" s="4"/>
      <c r="AM278" s="3" t="str">
        <f t="shared" si="51"/>
        <v/>
      </c>
      <c r="AN278" s="3" t="str">
        <f>IF($A278="","",IF((AND($A278="ADD",OR(AM278="",AM278="Neither"))),"3",(_xlfn.XLOOKUP(AM278,ud_replacement_status[lookupValue],ud_replacement_status[lookupKey],""))))</f>
        <v/>
      </c>
      <c r="AO278" s="3" t="str">
        <f t="shared" si="5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3"/>
        <v/>
      </c>
      <c r="AU278" s="3" t="str">
        <f>IF($A278="","",IF((AND($A278="ADD",OR(AT278="",AT278="Queenstown-Lakes District Council"))),"70",(_xlfn.XLOOKUP(AT278,ud_organisation_owner[lookupValue],ud_organisation_owner[lookupKey],""))))</f>
        <v/>
      </c>
      <c r="AV278" s="3" t="str">
        <f t="shared" si="54"/>
        <v/>
      </c>
      <c r="AW278" s="3" t="str">
        <f>IF($A278="","",IF((AND($A278="ADD",OR(AV278="",AV278="Queenstown-Lakes District Council"))),"70",(_xlfn.XLOOKUP(AV278,ud_organisation_owner[lookupValue],ud_organisation_owner[lookupKey],""))))</f>
        <v/>
      </c>
      <c r="AX278" s="3" t="str">
        <f t="shared" si="55"/>
        <v/>
      </c>
      <c r="AY278" s="3" t="str">
        <f>IF($A278="","",IF((AND($A278="ADD",OR(AX278="",AX278="Local Authority"))),"17",(_xlfn.XLOOKUP(AX278,ud_sub_organisation[lookupValue],ud_sub_organisation[lookupKey],""))))</f>
        <v/>
      </c>
      <c r="AZ278" s="3" t="str">
        <f t="shared" si="56"/>
        <v/>
      </c>
      <c r="BA278" s="3" t="str">
        <f>IF($A278="","",IF((AND($A278="ADD",OR(AZ278="",AZ278="Vested Assets"))),"12",(_xlfn.XLOOKUP(AZ278,ud_work_category[lookupValue],ud_work_category[lookupKey],""))))</f>
        <v/>
      </c>
      <c r="BB278" s="8"/>
      <c r="BC278" s="2" t="str">
        <f t="shared" si="57"/>
        <v/>
      </c>
      <c r="BD278" s="3" t="str">
        <f t="shared" si="58"/>
        <v/>
      </c>
      <c r="BE278" s="3" t="str">
        <f>IF($A278="","",IF((AND($A278="ADD",OR(BD278="",BD278="Excellent"))),"1",(_xlfn.XLOOKUP(BD278,condition[lookupValue],condition[lookupKey],""))))</f>
        <v/>
      </c>
      <c r="BF278" s="7" t="str">
        <f t="shared" si="59"/>
        <v/>
      </c>
      <c r="BG278" s="9"/>
    </row>
    <row r="279" spans="2:5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X279" s="3" t="str">
        <f>IF($A279="ADD",IF(NOT(ISBLANK(W279)),_xlfn.XLOOKUP(W279,ud_actual_estimate[lookupValue],ud_actual_estimate[lookupKey],"ERROR"),""), "")</f>
        <v/>
      </c>
      <c r="AB279" s="3" t="str">
        <f>IF($A279="ADD",IF(NOT(ISBLANK(AA279)),_xlfn.XLOOKUP(AA279,ud_planting_medium[lookupValue],ud_planting_medium[lookupKey],"ERROR"),""), "")</f>
        <v/>
      </c>
      <c r="AK279" s="7"/>
      <c r="AL279" s="4"/>
      <c r="AM279" s="3" t="str">
        <f t="shared" si="51"/>
        <v/>
      </c>
      <c r="AN279" s="3" t="str">
        <f>IF($A279="","",IF((AND($A279="ADD",OR(AM279="",AM279="Neither"))),"3",(_xlfn.XLOOKUP(AM279,ud_replacement_status[lookupValue],ud_replacement_status[lookupKey],""))))</f>
        <v/>
      </c>
      <c r="AO279" s="3" t="str">
        <f t="shared" si="5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3"/>
        <v/>
      </c>
      <c r="AU279" s="3" t="str">
        <f>IF($A279="","",IF((AND($A279="ADD",OR(AT279="",AT279="Queenstown-Lakes District Council"))),"70",(_xlfn.XLOOKUP(AT279,ud_organisation_owner[lookupValue],ud_organisation_owner[lookupKey],""))))</f>
        <v/>
      </c>
      <c r="AV279" s="3" t="str">
        <f t="shared" si="54"/>
        <v/>
      </c>
      <c r="AW279" s="3" t="str">
        <f>IF($A279="","",IF((AND($A279="ADD",OR(AV279="",AV279="Queenstown-Lakes District Council"))),"70",(_xlfn.XLOOKUP(AV279,ud_organisation_owner[lookupValue],ud_organisation_owner[lookupKey],""))))</f>
        <v/>
      </c>
      <c r="AX279" s="3" t="str">
        <f t="shared" si="55"/>
        <v/>
      </c>
      <c r="AY279" s="3" t="str">
        <f>IF($A279="","",IF((AND($A279="ADD",OR(AX279="",AX279="Local Authority"))),"17",(_xlfn.XLOOKUP(AX279,ud_sub_organisation[lookupValue],ud_sub_organisation[lookupKey],""))))</f>
        <v/>
      </c>
      <c r="AZ279" s="3" t="str">
        <f t="shared" si="56"/>
        <v/>
      </c>
      <c r="BA279" s="3" t="str">
        <f>IF($A279="","",IF((AND($A279="ADD",OR(AZ279="",AZ279="Vested Assets"))),"12",(_xlfn.XLOOKUP(AZ279,ud_work_category[lookupValue],ud_work_category[lookupKey],""))))</f>
        <v/>
      </c>
      <c r="BB279" s="8"/>
      <c r="BC279" s="2" t="str">
        <f t="shared" si="57"/>
        <v/>
      </c>
      <c r="BD279" s="3" t="str">
        <f t="shared" si="58"/>
        <v/>
      </c>
      <c r="BE279" s="3" t="str">
        <f>IF($A279="","",IF((AND($A279="ADD",OR(BD279="",BD279="Excellent"))),"1",(_xlfn.XLOOKUP(BD279,condition[lookupValue],condition[lookupKey],""))))</f>
        <v/>
      </c>
      <c r="BF279" s="7" t="str">
        <f t="shared" si="59"/>
        <v/>
      </c>
      <c r="BG279" s="9"/>
    </row>
    <row r="280" spans="2:5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X280" s="3" t="str">
        <f>IF($A280="ADD",IF(NOT(ISBLANK(W280)),_xlfn.XLOOKUP(W280,ud_actual_estimate[lookupValue],ud_actual_estimate[lookupKey],"ERROR"),""), "")</f>
        <v/>
      </c>
      <c r="AB280" s="3" t="str">
        <f>IF($A280="ADD",IF(NOT(ISBLANK(AA280)),_xlfn.XLOOKUP(AA280,ud_planting_medium[lookupValue],ud_planting_medium[lookupKey],"ERROR"),""), "")</f>
        <v/>
      </c>
      <c r="AK280" s="7"/>
      <c r="AL280" s="4"/>
      <c r="AM280" s="3" t="str">
        <f t="shared" si="51"/>
        <v/>
      </c>
      <c r="AN280" s="3" t="str">
        <f>IF($A280="","",IF((AND($A280="ADD",OR(AM280="",AM280="Neither"))),"3",(_xlfn.XLOOKUP(AM280,ud_replacement_status[lookupValue],ud_replacement_status[lookupKey],""))))</f>
        <v/>
      </c>
      <c r="AO280" s="3" t="str">
        <f t="shared" si="5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3"/>
        <v/>
      </c>
      <c r="AU280" s="3" t="str">
        <f>IF($A280="","",IF((AND($A280="ADD",OR(AT280="",AT280="Queenstown-Lakes District Council"))),"70",(_xlfn.XLOOKUP(AT280,ud_organisation_owner[lookupValue],ud_organisation_owner[lookupKey],""))))</f>
        <v/>
      </c>
      <c r="AV280" s="3" t="str">
        <f t="shared" si="54"/>
        <v/>
      </c>
      <c r="AW280" s="3" t="str">
        <f>IF($A280="","",IF((AND($A280="ADD",OR(AV280="",AV280="Queenstown-Lakes District Council"))),"70",(_xlfn.XLOOKUP(AV280,ud_organisation_owner[lookupValue],ud_organisation_owner[lookupKey],""))))</f>
        <v/>
      </c>
      <c r="AX280" s="3" t="str">
        <f t="shared" si="55"/>
        <v/>
      </c>
      <c r="AY280" s="3" t="str">
        <f>IF($A280="","",IF((AND($A280="ADD",OR(AX280="",AX280="Local Authority"))),"17",(_xlfn.XLOOKUP(AX280,ud_sub_organisation[lookupValue],ud_sub_organisation[lookupKey],""))))</f>
        <v/>
      </c>
      <c r="AZ280" s="3" t="str">
        <f t="shared" si="56"/>
        <v/>
      </c>
      <c r="BA280" s="3" t="str">
        <f>IF($A280="","",IF((AND($A280="ADD",OR(AZ280="",AZ280="Vested Assets"))),"12",(_xlfn.XLOOKUP(AZ280,ud_work_category[lookupValue],ud_work_category[lookupKey],""))))</f>
        <v/>
      </c>
      <c r="BB280" s="8"/>
      <c r="BC280" s="2" t="str">
        <f t="shared" si="57"/>
        <v/>
      </c>
      <c r="BD280" s="3" t="str">
        <f t="shared" si="58"/>
        <v/>
      </c>
      <c r="BE280" s="3" t="str">
        <f>IF($A280="","",IF((AND($A280="ADD",OR(BD280="",BD280="Excellent"))),"1",(_xlfn.XLOOKUP(BD280,condition[lookupValue],condition[lookupKey],""))))</f>
        <v/>
      </c>
      <c r="BF280" s="7" t="str">
        <f t="shared" si="59"/>
        <v/>
      </c>
      <c r="BG280" s="9"/>
    </row>
    <row r="281" spans="2:5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X281" s="3" t="str">
        <f>IF($A281="ADD",IF(NOT(ISBLANK(W281)),_xlfn.XLOOKUP(W281,ud_actual_estimate[lookupValue],ud_actual_estimate[lookupKey],"ERROR"),""), "")</f>
        <v/>
      </c>
      <c r="AB281" s="3" t="str">
        <f>IF($A281="ADD",IF(NOT(ISBLANK(AA281)),_xlfn.XLOOKUP(AA281,ud_planting_medium[lookupValue],ud_planting_medium[lookupKey],"ERROR"),""), "")</f>
        <v/>
      </c>
      <c r="AK281" s="7"/>
      <c r="AL281" s="4"/>
      <c r="AM281" s="3" t="str">
        <f t="shared" si="51"/>
        <v/>
      </c>
      <c r="AN281" s="3" t="str">
        <f>IF($A281="","",IF((AND($A281="ADD",OR(AM281="",AM281="Neither"))),"3",(_xlfn.XLOOKUP(AM281,ud_replacement_status[lookupValue],ud_replacement_status[lookupKey],""))))</f>
        <v/>
      </c>
      <c r="AO281" s="3" t="str">
        <f t="shared" si="5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3"/>
        <v/>
      </c>
      <c r="AU281" s="3" t="str">
        <f>IF($A281="","",IF((AND($A281="ADD",OR(AT281="",AT281="Queenstown-Lakes District Council"))),"70",(_xlfn.XLOOKUP(AT281,ud_organisation_owner[lookupValue],ud_organisation_owner[lookupKey],""))))</f>
        <v/>
      </c>
      <c r="AV281" s="3" t="str">
        <f t="shared" si="54"/>
        <v/>
      </c>
      <c r="AW281" s="3" t="str">
        <f>IF($A281="","",IF((AND($A281="ADD",OR(AV281="",AV281="Queenstown-Lakes District Council"))),"70",(_xlfn.XLOOKUP(AV281,ud_organisation_owner[lookupValue],ud_organisation_owner[lookupKey],""))))</f>
        <v/>
      </c>
      <c r="AX281" s="3" t="str">
        <f t="shared" si="55"/>
        <v/>
      </c>
      <c r="AY281" s="3" t="str">
        <f>IF($A281="","",IF((AND($A281="ADD",OR(AX281="",AX281="Local Authority"))),"17",(_xlfn.XLOOKUP(AX281,ud_sub_organisation[lookupValue],ud_sub_organisation[lookupKey],""))))</f>
        <v/>
      </c>
      <c r="AZ281" s="3" t="str">
        <f t="shared" si="56"/>
        <v/>
      </c>
      <c r="BA281" s="3" t="str">
        <f>IF($A281="","",IF((AND($A281="ADD",OR(AZ281="",AZ281="Vested Assets"))),"12",(_xlfn.XLOOKUP(AZ281,ud_work_category[lookupValue],ud_work_category[lookupKey],""))))</f>
        <v/>
      </c>
      <c r="BB281" s="8"/>
      <c r="BC281" s="2" t="str">
        <f t="shared" si="57"/>
        <v/>
      </c>
      <c r="BD281" s="3" t="str">
        <f t="shared" si="58"/>
        <v/>
      </c>
      <c r="BE281" s="3" t="str">
        <f>IF($A281="","",IF((AND($A281="ADD",OR(BD281="",BD281="Excellent"))),"1",(_xlfn.XLOOKUP(BD281,condition[lookupValue],condition[lookupKey],""))))</f>
        <v/>
      </c>
      <c r="BF281" s="7" t="str">
        <f t="shared" si="59"/>
        <v/>
      </c>
      <c r="BG281" s="9"/>
    </row>
    <row r="282" spans="2:5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X282" s="3" t="str">
        <f>IF($A282="ADD",IF(NOT(ISBLANK(W282)),_xlfn.XLOOKUP(W282,ud_actual_estimate[lookupValue],ud_actual_estimate[lookupKey],"ERROR"),""), "")</f>
        <v/>
      </c>
      <c r="AB282" s="3" t="str">
        <f>IF($A282="ADD",IF(NOT(ISBLANK(AA282)),_xlfn.XLOOKUP(AA282,ud_planting_medium[lookupValue],ud_planting_medium[lookupKey],"ERROR"),""), "")</f>
        <v/>
      </c>
      <c r="AK282" s="7"/>
      <c r="AL282" s="4"/>
      <c r="AM282" s="3" t="str">
        <f t="shared" si="51"/>
        <v/>
      </c>
      <c r="AN282" s="3" t="str">
        <f>IF($A282="","",IF((AND($A282="ADD",OR(AM282="",AM282="Neither"))),"3",(_xlfn.XLOOKUP(AM282,ud_replacement_status[lookupValue],ud_replacement_status[lookupKey],""))))</f>
        <v/>
      </c>
      <c r="AO282" s="3" t="str">
        <f t="shared" si="5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3"/>
        <v/>
      </c>
      <c r="AU282" s="3" t="str">
        <f>IF($A282="","",IF((AND($A282="ADD",OR(AT282="",AT282="Queenstown-Lakes District Council"))),"70",(_xlfn.XLOOKUP(AT282,ud_organisation_owner[lookupValue],ud_organisation_owner[lookupKey],""))))</f>
        <v/>
      </c>
      <c r="AV282" s="3" t="str">
        <f t="shared" si="54"/>
        <v/>
      </c>
      <c r="AW282" s="3" t="str">
        <f>IF($A282="","",IF((AND($A282="ADD",OR(AV282="",AV282="Queenstown-Lakes District Council"))),"70",(_xlfn.XLOOKUP(AV282,ud_organisation_owner[lookupValue],ud_organisation_owner[lookupKey],""))))</f>
        <v/>
      </c>
      <c r="AX282" s="3" t="str">
        <f t="shared" si="55"/>
        <v/>
      </c>
      <c r="AY282" s="3" t="str">
        <f>IF($A282="","",IF((AND($A282="ADD",OR(AX282="",AX282="Local Authority"))),"17",(_xlfn.XLOOKUP(AX282,ud_sub_organisation[lookupValue],ud_sub_organisation[lookupKey],""))))</f>
        <v/>
      </c>
      <c r="AZ282" s="3" t="str">
        <f t="shared" si="56"/>
        <v/>
      </c>
      <c r="BA282" s="3" t="str">
        <f>IF($A282="","",IF((AND($A282="ADD",OR(AZ282="",AZ282="Vested Assets"))),"12",(_xlfn.XLOOKUP(AZ282,ud_work_category[lookupValue],ud_work_category[lookupKey],""))))</f>
        <v/>
      </c>
      <c r="BB282" s="8"/>
      <c r="BC282" s="2" t="str">
        <f t="shared" si="57"/>
        <v/>
      </c>
      <c r="BD282" s="3" t="str">
        <f t="shared" si="58"/>
        <v/>
      </c>
      <c r="BE282" s="3" t="str">
        <f>IF($A282="","",IF((AND($A282="ADD",OR(BD282="",BD282="Excellent"))),"1",(_xlfn.XLOOKUP(BD282,condition[lookupValue],condition[lookupKey],""))))</f>
        <v/>
      </c>
      <c r="BF282" s="7" t="str">
        <f t="shared" si="59"/>
        <v/>
      </c>
      <c r="BG282" s="9"/>
    </row>
    <row r="283" spans="2:5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X283" s="3" t="str">
        <f>IF($A283="ADD",IF(NOT(ISBLANK(W283)),_xlfn.XLOOKUP(W283,ud_actual_estimate[lookupValue],ud_actual_estimate[lookupKey],"ERROR"),""), "")</f>
        <v/>
      </c>
      <c r="AB283" s="3" t="str">
        <f>IF($A283="ADD",IF(NOT(ISBLANK(AA283)),_xlfn.XLOOKUP(AA283,ud_planting_medium[lookupValue],ud_planting_medium[lookupKey],"ERROR"),""), "")</f>
        <v/>
      </c>
      <c r="AK283" s="7"/>
      <c r="AL283" s="4"/>
      <c r="AM283" s="3" t="str">
        <f t="shared" si="51"/>
        <v/>
      </c>
      <c r="AN283" s="3" t="str">
        <f>IF($A283="","",IF((AND($A283="ADD",OR(AM283="",AM283="Neither"))),"3",(_xlfn.XLOOKUP(AM283,ud_replacement_status[lookupValue],ud_replacement_status[lookupKey],""))))</f>
        <v/>
      </c>
      <c r="AO283" s="3" t="str">
        <f t="shared" si="5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3"/>
        <v/>
      </c>
      <c r="AU283" s="3" t="str">
        <f>IF($A283="","",IF((AND($A283="ADD",OR(AT283="",AT283="Queenstown-Lakes District Council"))),"70",(_xlfn.XLOOKUP(AT283,ud_organisation_owner[lookupValue],ud_organisation_owner[lookupKey],""))))</f>
        <v/>
      </c>
      <c r="AV283" s="3" t="str">
        <f t="shared" si="54"/>
        <v/>
      </c>
      <c r="AW283" s="3" t="str">
        <f>IF($A283="","",IF((AND($A283="ADD",OR(AV283="",AV283="Queenstown-Lakes District Council"))),"70",(_xlfn.XLOOKUP(AV283,ud_organisation_owner[lookupValue],ud_organisation_owner[lookupKey],""))))</f>
        <v/>
      </c>
      <c r="AX283" s="3" t="str">
        <f t="shared" si="55"/>
        <v/>
      </c>
      <c r="AY283" s="3" t="str">
        <f>IF($A283="","",IF((AND($A283="ADD",OR(AX283="",AX283="Local Authority"))),"17",(_xlfn.XLOOKUP(AX283,ud_sub_organisation[lookupValue],ud_sub_organisation[lookupKey],""))))</f>
        <v/>
      </c>
      <c r="AZ283" s="3" t="str">
        <f t="shared" si="56"/>
        <v/>
      </c>
      <c r="BA283" s="3" t="str">
        <f>IF($A283="","",IF((AND($A283="ADD",OR(AZ283="",AZ283="Vested Assets"))),"12",(_xlfn.XLOOKUP(AZ283,ud_work_category[lookupValue],ud_work_category[lookupKey],""))))</f>
        <v/>
      </c>
      <c r="BB283" s="8"/>
      <c r="BC283" s="2" t="str">
        <f t="shared" si="57"/>
        <v/>
      </c>
      <c r="BD283" s="3" t="str">
        <f t="shared" si="58"/>
        <v/>
      </c>
      <c r="BE283" s="3" t="str">
        <f>IF($A283="","",IF((AND($A283="ADD",OR(BD283="",BD283="Excellent"))),"1",(_xlfn.XLOOKUP(BD283,condition[lookupValue],condition[lookupKey],""))))</f>
        <v/>
      </c>
      <c r="BF283" s="7" t="str">
        <f t="shared" si="59"/>
        <v/>
      </c>
      <c r="BG283" s="9"/>
    </row>
    <row r="284" spans="2:5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X284" s="3" t="str">
        <f>IF($A284="ADD",IF(NOT(ISBLANK(W284)),_xlfn.XLOOKUP(W284,ud_actual_estimate[lookupValue],ud_actual_estimate[lookupKey],"ERROR"),""), "")</f>
        <v/>
      </c>
      <c r="AB284" s="3" t="str">
        <f>IF($A284="ADD",IF(NOT(ISBLANK(AA284)),_xlfn.XLOOKUP(AA284,ud_planting_medium[lookupValue],ud_planting_medium[lookupKey],"ERROR"),""), "")</f>
        <v/>
      </c>
      <c r="AK284" s="7"/>
      <c r="AL284" s="4"/>
      <c r="AM284" s="3" t="str">
        <f t="shared" si="51"/>
        <v/>
      </c>
      <c r="AN284" s="3" t="str">
        <f>IF($A284="","",IF((AND($A284="ADD",OR(AM284="",AM284="Neither"))),"3",(_xlfn.XLOOKUP(AM284,ud_replacement_status[lookupValue],ud_replacement_status[lookupKey],""))))</f>
        <v/>
      </c>
      <c r="AO284" s="3" t="str">
        <f t="shared" si="5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3"/>
        <v/>
      </c>
      <c r="AU284" s="3" t="str">
        <f>IF($A284="","",IF((AND($A284="ADD",OR(AT284="",AT284="Queenstown-Lakes District Council"))),"70",(_xlfn.XLOOKUP(AT284,ud_organisation_owner[lookupValue],ud_organisation_owner[lookupKey],""))))</f>
        <v/>
      </c>
      <c r="AV284" s="3" t="str">
        <f t="shared" si="54"/>
        <v/>
      </c>
      <c r="AW284" s="3" t="str">
        <f>IF($A284="","",IF((AND($A284="ADD",OR(AV284="",AV284="Queenstown-Lakes District Council"))),"70",(_xlfn.XLOOKUP(AV284,ud_organisation_owner[lookupValue],ud_organisation_owner[lookupKey],""))))</f>
        <v/>
      </c>
      <c r="AX284" s="3" t="str">
        <f t="shared" si="55"/>
        <v/>
      </c>
      <c r="AY284" s="3" t="str">
        <f>IF($A284="","",IF((AND($A284="ADD",OR(AX284="",AX284="Local Authority"))),"17",(_xlfn.XLOOKUP(AX284,ud_sub_organisation[lookupValue],ud_sub_organisation[lookupKey],""))))</f>
        <v/>
      </c>
      <c r="AZ284" s="3" t="str">
        <f t="shared" si="56"/>
        <v/>
      </c>
      <c r="BA284" s="3" t="str">
        <f>IF($A284="","",IF((AND($A284="ADD",OR(AZ284="",AZ284="Vested Assets"))),"12",(_xlfn.XLOOKUP(AZ284,ud_work_category[lookupValue],ud_work_category[lookupKey],""))))</f>
        <v/>
      </c>
      <c r="BB284" s="8"/>
      <c r="BC284" s="2" t="str">
        <f t="shared" si="57"/>
        <v/>
      </c>
      <c r="BD284" s="3" t="str">
        <f t="shared" si="58"/>
        <v/>
      </c>
      <c r="BE284" s="3" t="str">
        <f>IF($A284="","",IF((AND($A284="ADD",OR(BD284="",BD284="Excellent"))),"1",(_xlfn.XLOOKUP(BD284,condition[lookupValue],condition[lookupKey],""))))</f>
        <v/>
      </c>
      <c r="BF284" s="7" t="str">
        <f t="shared" si="59"/>
        <v/>
      </c>
      <c r="BG284" s="9"/>
    </row>
    <row r="285" spans="2:5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X285" s="3" t="str">
        <f>IF($A285="ADD",IF(NOT(ISBLANK(W285)),_xlfn.XLOOKUP(W285,ud_actual_estimate[lookupValue],ud_actual_estimate[lookupKey],"ERROR"),""), "")</f>
        <v/>
      </c>
      <c r="AB285" s="3" t="str">
        <f>IF($A285="ADD",IF(NOT(ISBLANK(AA285)),_xlfn.XLOOKUP(AA285,ud_planting_medium[lookupValue],ud_planting_medium[lookupKey],"ERROR"),""), "")</f>
        <v/>
      </c>
      <c r="AK285" s="7"/>
      <c r="AL285" s="4"/>
      <c r="AM285" s="3" t="str">
        <f t="shared" si="51"/>
        <v/>
      </c>
      <c r="AN285" s="3" t="str">
        <f>IF($A285="","",IF((AND($A285="ADD",OR(AM285="",AM285="Neither"))),"3",(_xlfn.XLOOKUP(AM285,ud_replacement_status[lookupValue],ud_replacement_status[lookupKey],""))))</f>
        <v/>
      </c>
      <c r="AO285" s="3" t="str">
        <f t="shared" si="5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3"/>
        <v/>
      </c>
      <c r="AU285" s="3" t="str">
        <f>IF($A285="","",IF((AND($A285="ADD",OR(AT285="",AT285="Queenstown-Lakes District Council"))),"70",(_xlfn.XLOOKUP(AT285,ud_organisation_owner[lookupValue],ud_organisation_owner[lookupKey],""))))</f>
        <v/>
      </c>
      <c r="AV285" s="3" t="str">
        <f t="shared" si="54"/>
        <v/>
      </c>
      <c r="AW285" s="3" t="str">
        <f>IF($A285="","",IF((AND($A285="ADD",OR(AV285="",AV285="Queenstown-Lakes District Council"))),"70",(_xlfn.XLOOKUP(AV285,ud_organisation_owner[lookupValue],ud_organisation_owner[lookupKey],""))))</f>
        <v/>
      </c>
      <c r="AX285" s="3" t="str">
        <f t="shared" si="55"/>
        <v/>
      </c>
      <c r="AY285" s="3" t="str">
        <f>IF($A285="","",IF((AND($A285="ADD",OR(AX285="",AX285="Local Authority"))),"17",(_xlfn.XLOOKUP(AX285,ud_sub_organisation[lookupValue],ud_sub_organisation[lookupKey],""))))</f>
        <v/>
      </c>
      <c r="AZ285" s="3" t="str">
        <f t="shared" si="56"/>
        <v/>
      </c>
      <c r="BA285" s="3" t="str">
        <f>IF($A285="","",IF((AND($A285="ADD",OR(AZ285="",AZ285="Vested Assets"))),"12",(_xlfn.XLOOKUP(AZ285,ud_work_category[lookupValue],ud_work_category[lookupKey],""))))</f>
        <v/>
      </c>
      <c r="BB285" s="8"/>
      <c r="BC285" s="2" t="str">
        <f t="shared" si="57"/>
        <v/>
      </c>
      <c r="BD285" s="3" t="str">
        <f t="shared" si="58"/>
        <v/>
      </c>
      <c r="BE285" s="3" t="str">
        <f>IF($A285="","",IF((AND($A285="ADD",OR(BD285="",BD285="Excellent"))),"1",(_xlfn.XLOOKUP(BD285,condition[lookupValue],condition[lookupKey],""))))</f>
        <v/>
      </c>
      <c r="BF285" s="7" t="str">
        <f t="shared" si="59"/>
        <v/>
      </c>
      <c r="BG285" s="9"/>
    </row>
    <row r="286" spans="2:5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X286" s="3" t="str">
        <f>IF($A286="ADD",IF(NOT(ISBLANK(W286)),_xlfn.XLOOKUP(W286,ud_actual_estimate[lookupValue],ud_actual_estimate[lookupKey],"ERROR"),""), "")</f>
        <v/>
      </c>
      <c r="AB286" s="3" t="str">
        <f>IF($A286="ADD",IF(NOT(ISBLANK(AA286)),_xlfn.XLOOKUP(AA286,ud_planting_medium[lookupValue],ud_planting_medium[lookupKey],"ERROR"),""), "")</f>
        <v/>
      </c>
      <c r="AK286" s="7"/>
      <c r="AL286" s="4"/>
      <c r="AM286" s="3" t="str">
        <f t="shared" si="51"/>
        <v/>
      </c>
      <c r="AN286" s="3" t="str">
        <f>IF($A286="","",IF((AND($A286="ADD",OR(AM286="",AM286="Neither"))),"3",(_xlfn.XLOOKUP(AM286,ud_replacement_status[lookupValue],ud_replacement_status[lookupKey],""))))</f>
        <v/>
      </c>
      <c r="AO286" s="3" t="str">
        <f t="shared" si="5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3"/>
        <v/>
      </c>
      <c r="AU286" s="3" t="str">
        <f>IF($A286="","",IF((AND($A286="ADD",OR(AT286="",AT286="Queenstown-Lakes District Council"))),"70",(_xlfn.XLOOKUP(AT286,ud_organisation_owner[lookupValue],ud_organisation_owner[lookupKey],""))))</f>
        <v/>
      </c>
      <c r="AV286" s="3" t="str">
        <f t="shared" si="54"/>
        <v/>
      </c>
      <c r="AW286" s="3" t="str">
        <f>IF($A286="","",IF((AND($A286="ADD",OR(AV286="",AV286="Queenstown-Lakes District Council"))),"70",(_xlfn.XLOOKUP(AV286,ud_organisation_owner[lookupValue],ud_organisation_owner[lookupKey],""))))</f>
        <v/>
      </c>
      <c r="AX286" s="3" t="str">
        <f t="shared" si="55"/>
        <v/>
      </c>
      <c r="AY286" s="3" t="str">
        <f>IF($A286="","",IF((AND($A286="ADD",OR(AX286="",AX286="Local Authority"))),"17",(_xlfn.XLOOKUP(AX286,ud_sub_organisation[lookupValue],ud_sub_organisation[lookupKey],""))))</f>
        <v/>
      </c>
      <c r="AZ286" s="3" t="str">
        <f t="shared" si="56"/>
        <v/>
      </c>
      <c r="BA286" s="3" t="str">
        <f>IF($A286="","",IF((AND($A286="ADD",OR(AZ286="",AZ286="Vested Assets"))),"12",(_xlfn.XLOOKUP(AZ286,ud_work_category[lookupValue],ud_work_category[lookupKey],""))))</f>
        <v/>
      </c>
      <c r="BB286" s="8"/>
      <c r="BC286" s="2" t="str">
        <f t="shared" si="57"/>
        <v/>
      </c>
      <c r="BD286" s="3" t="str">
        <f t="shared" si="58"/>
        <v/>
      </c>
      <c r="BE286" s="3" t="str">
        <f>IF($A286="","",IF((AND($A286="ADD",OR(BD286="",BD286="Excellent"))),"1",(_xlfn.XLOOKUP(BD286,condition[lookupValue],condition[lookupKey],""))))</f>
        <v/>
      </c>
      <c r="BF286" s="7" t="str">
        <f t="shared" si="59"/>
        <v/>
      </c>
      <c r="BG286" s="9"/>
    </row>
    <row r="287" spans="2:5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X287" s="3" t="str">
        <f>IF($A287="ADD",IF(NOT(ISBLANK(W287)),_xlfn.XLOOKUP(W287,ud_actual_estimate[lookupValue],ud_actual_estimate[lookupKey],"ERROR"),""), "")</f>
        <v/>
      </c>
      <c r="AB287" s="3" t="str">
        <f>IF($A287="ADD",IF(NOT(ISBLANK(AA287)),_xlfn.XLOOKUP(AA287,ud_planting_medium[lookupValue],ud_planting_medium[lookupKey],"ERROR"),""), "")</f>
        <v/>
      </c>
      <c r="AK287" s="7"/>
      <c r="AL287" s="4"/>
      <c r="AM287" s="3" t="str">
        <f t="shared" si="51"/>
        <v/>
      </c>
      <c r="AN287" s="3" t="str">
        <f>IF($A287="","",IF((AND($A287="ADD",OR(AM287="",AM287="Neither"))),"3",(_xlfn.XLOOKUP(AM287,ud_replacement_status[lookupValue],ud_replacement_status[lookupKey],""))))</f>
        <v/>
      </c>
      <c r="AO287" s="3" t="str">
        <f t="shared" si="5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3"/>
        <v/>
      </c>
      <c r="AU287" s="3" t="str">
        <f>IF($A287="","",IF((AND($A287="ADD",OR(AT287="",AT287="Queenstown-Lakes District Council"))),"70",(_xlfn.XLOOKUP(AT287,ud_organisation_owner[lookupValue],ud_organisation_owner[lookupKey],""))))</f>
        <v/>
      </c>
      <c r="AV287" s="3" t="str">
        <f t="shared" si="54"/>
        <v/>
      </c>
      <c r="AW287" s="3" t="str">
        <f>IF($A287="","",IF((AND($A287="ADD",OR(AV287="",AV287="Queenstown-Lakes District Council"))),"70",(_xlfn.XLOOKUP(AV287,ud_organisation_owner[lookupValue],ud_organisation_owner[lookupKey],""))))</f>
        <v/>
      </c>
      <c r="AX287" s="3" t="str">
        <f t="shared" si="55"/>
        <v/>
      </c>
      <c r="AY287" s="3" t="str">
        <f>IF($A287="","",IF((AND($A287="ADD",OR(AX287="",AX287="Local Authority"))),"17",(_xlfn.XLOOKUP(AX287,ud_sub_organisation[lookupValue],ud_sub_organisation[lookupKey],""))))</f>
        <v/>
      </c>
      <c r="AZ287" s="3" t="str">
        <f t="shared" si="56"/>
        <v/>
      </c>
      <c r="BA287" s="3" t="str">
        <f>IF($A287="","",IF((AND($A287="ADD",OR(AZ287="",AZ287="Vested Assets"))),"12",(_xlfn.XLOOKUP(AZ287,ud_work_category[lookupValue],ud_work_category[lookupKey],""))))</f>
        <v/>
      </c>
      <c r="BB287" s="8"/>
      <c r="BC287" s="2" t="str">
        <f t="shared" si="57"/>
        <v/>
      </c>
      <c r="BD287" s="3" t="str">
        <f t="shared" si="58"/>
        <v/>
      </c>
      <c r="BE287" s="3" t="str">
        <f>IF($A287="","",IF((AND($A287="ADD",OR(BD287="",BD287="Excellent"))),"1",(_xlfn.XLOOKUP(BD287,condition[lookupValue],condition[lookupKey],""))))</f>
        <v/>
      </c>
      <c r="BF287" s="7" t="str">
        <f t="shared" si="59"/>
        <v/>
      </c>
      <c r="BG287" s="9"/>
    </row>
    <row r="288" spans="2:5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X288" s="3" t="str">
        <f>IF($A288="ADD",IF(NOT(ISBLANK(W288)),_xlfn.XLOOKUP(W288,ud_actual_estimate[lookupValue],ud_actual_estimate[lookupKey],"ERROR"),""), "")</f>
        <v/>
      </c>
      <c r="AB288" s="3" t="str">
        <f>IF($A288="ADD",IF(NOT(ISBLANK(AA288)),_xlfn.XLOOKUP(AA288,ud_planting_medium[lookupValue],ud_planting_medium[lookupKey],"ERROR"),""), "")</f>
        <v/>
      </c>
      <c r="AK288" s="7"/>
      <c r="AL288" s="4"/>
      <c r="AM288" s="3" t="str">
        <f t="shared" si="51"/>
        <v/>
      </c>
      <c r="AN288" s="3" t="str">
        <f>IF($A288="","",IF((AND($A288="ADD",OR(AM288="",AM288="Neither"))),"3",(_xlfn.XLOOKUP(AM288,ud_replacement_status[lookupValue],ud_replacement_status[lookupKey],""))))</f>
        <v/>
      </c>
      <c r="AO288" s="3" t="str">
        <f t="shared" si="5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3"/>
        <v/>
      </c>
      <c r="AU288" s="3" t="str">
        <f>IF($A288="","",IF((AND($A288="ADD",OR(AT288="",AT288="Queenstown-Lakes District Council"))),"70",(_xlfn.XLOOKUP(AT288,ud_organisation_owner[lookupValue],ud_organisation_owner[lookupKey],""))))</f>
        <v/>
      </c>
      <c r="AV288" s="3" t="str">
        <f t="shared" si="54"/>
        <v/>
      </c>
      <c r="AW288" s="3" t="str">
        <f>IF($A288="","",IF((AND($A288="ADD",OR(AV288="",AV288="Queenstown-Lakes District Council"))),"70",(_xlfn.XLOOKUP(AV288,ud_organisation_owner[lookupValue],ud_organisation_owner[lookupKey],""))))</f>
        <v/>
      </c>
      <c r="AX288" s="3" t="str">
        <f t="shared" si="55"/>
        <v/>
      </c>
      <c r="AY288" s="3" t="str">
        <f>IF($A288="","",IF((AND($A288="ADD",OR(AX288="",AX288="Local Authority"))),"17",(_xlfn.XLOOKUP(AX288,ud_sub_organisation[lookupValue],ud_sub_organisation[lookupKey],""))))</f>
        <v/>
      </c>
      <c r="AZ288" s="3" t="str">
        <f t="shared" si="56"/>
        <v/>
      </c>
      <c r="BA288" s="3" t="str">
        <f>IF($A288="","",IF((AND($A288="ADD",OR(AZ288="",AZ288="Vested Assets"))),"12",(_xlfn.XLOOKUP(AZ288,ud_work_category[lookupValue],ud_work_category[lookupKey],""))))</f>
        <v/>
      </c>
      <c r="BB288" s="8"/>
      <c r="BC288" s="2" t="str">
        <f t="shared" si="57"/>
        <v/>
      </c>
      <c r="BD288" s="3" t="str">
        <f t="shared" si="58"/>
        <v/>
      </c>
      <c r="BE288" s="3" t="str">
        <f>IF($A288="","",IF((AND($A288="ADD",OR(BD288="",BD288="Excellent"))),"1",(_xlfn.XLOOKUP(BD288,condition[lookupValue],condition[lookupKey],""))))</f>
        <v/>
      </c>
      <c r="BF288" s="7" t="str">
        <f t="shared" si="59"/>
        <v/>
      </c>
      <c r="BG288" s="9"/>
    </row>
    <row r="289" spans="2:5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X289" s="3" t="str">
        <f>IF($A289="ADD",IF(NOT(ISBLANK(W289)),_xlfn.XLOOKUP(W289,ud_actual_estimate[lookupValue],ud_actual_estimate[lookupKey],"ERROR"),""), "")</f>
        <v/>
      </c>
      <c r="AB289" s="3" t="str">
        <f>IF($A289="ADD",IF(NOT(ISBLANK(AA289)),_xlfn.XLOOKUP(AA289,ud_planting_medium[lookupValue],ud_planting_medium[lookupKey],"ERROR"),""), "")</f>
        <v/>
      </c>
      <c r="AK289" s="7"/>
      <c r="AL289" s="4"/>
      <c r="AM289" s="3" t="str">
        <f t="shared" si="51"/>
        <v/>
      </c>
      <c r="AN289" s="3" t="str">
        <f>IF($A289="","",IF((AND($A289="ADD",OR(AM289="",AM289="Neither"))),"3",(_xlfn.XLOOKUP(AM289,ud_replacement_status[lookupValue],ud_replacement_status[lookupKey],""))))</f>
        <v/>
      </c>
      <c r="AO289" s="3" t="str">
        <f t="shared" si="5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3"/>
        <v/>
      </c>
      <c r="AU289" s="3" t="str">
        <f>IF($A289="","",IF((AND($A289="ADD",OR(AT289="",AT289="Queenstown-Lakes District Council"))),"70",(_xlfn.XLOOKUP(AT289,ud_organisation_owner[lookupValue],ud_organisation_owner[lookupKey],""))))</f>
        <v/>
      </c>
      <c r="AV289" s="3" t="str">
        <f t="shared" si="54"/>
        <v/>
      </c>
      <c r="AW289" s="3" t="str">
        <f>IF($A289="","",IF((AND($A289="ADD",OR(AV289="",AV289="Queenstown-Lakes District Council"))),"70",(_xlfn.XLOOKUP(AV289,ud_organisation_owner[lookupValue],ud_organisation_owner[lookupKey],""))))</f>
        <v/>
      </c>
      <c r="AX289" s="3" t="str">
        <f t="shared" si="55"/>
        <v/>
      </c>
      <c r="AY289" s="3" t="str">
        <f>IF($A289="","",IF((AND($A289="ADD",OR(AX289="",AX289="Local Authority"))),"17",(_xlfn.XLOOKUP(AX289,ud_sub_organisation[lookupValue],ud_sub_organisation[lookupKey],""))))</f>
        <v/>
      </c>
      <c r="AZ289" s="3" t="str">
        <f t="shared" si="56"/>
        <v/>
      </c>
      <c r="BA289" s="3" t="str">
        <f>IF($A289="","",IF((AND($A289="ADD",OR(AZ289="",AZ289="Vested Assets"))),"12",(_xlfn.XLOOKUP(AZ289,ud_work_category[lookupValue],ud_work_category[lookupKey],""))))</f>
        <v/>
      </c>
      <c r="BB289" s="8"/>
      <c r="BC289" s="2" t="str">
        <f t="shared" si="57"/>
        <v/>
      </c>
      <c r="BD289" s="3" t="str">
        <f t="shared" si="58"/>
        <v/>
      </c>
      <c r="BE289" s="3" t="str">
        <f>IF($A289="","",IF((AND($A289="ADD",OR(BD289="",BD289="Excellent"))),"1",(_xlfn.XLOOKUP(BD289,condition[lookupValue],condition[lookupKey],""))))</f>
        <v/>
      </c>
      <c r="BF289" s="7" t="str">
        <f t="shared" si="59"/>
        <v/>
      </c>
      <c r="BG289" s="9"/>
    </row>
    <row r="290" spans="2:5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X290" s="3" t="str">
        <f>IF($A290="ADD",IF(NOT(ISBLANK(W290)),_xlfn.XLOOKUP(W290,ud_actual_estimate[lookupValue],ud_actual_estimate[lookupKey],"ERROR"),""), "")</f>
        <v/>
      </c>
      <c r="AB290" s="3" t="str">
        <f>IF($A290="ADD",IF(NOT(ISBLANK(AA290)),_xlfn.XLOOKUP(AA290,ud_planting_medium[lookupValue],ud_planting_medium[lookupKey],"ERROR"),""), "")</f>
        <v/>
      </c>
      <c r="AK290" s="7"/>
      <c r="AL290" s="4"/>
      <c r="AM290" s="3" t="str">
        <f t="shared" si="51"/>
        <v/>
      </c>
      <c r="AN290" s="3" t="str">
        <f>IF($A290="","",IF((AND($A290="ADD",OR(AM290="",AM290="Neither"))),"3",(_xlfn.XLOOKUP(AM290,ud_replacement_status[lookupValue],ud_replacement_status[lookupKey],""))))</f>
        <v/>
      </c>
      <c r="AO290" s="3" t="str">
        <f t="shared" si="5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3"/>
        <v/>
      </c>
      <c r="AU290" s="3" t="str">
        <f>IF($A290="","",IF((AND($A290="ADD",OR(AT290="",AT290="Queenstown-Lakes District Council"))),"70",(_xlfn.XLOOKUP(AT290,ud_organisation_owner[lookupValue],ud_organisation_owner[lookupKey],""))))</f>
        <v/>
      </c>
      <c r="AV290" s="3" t="str">
        <f t="shared" si="54"/>
        <v/>
      </c>
      <c r="AW290" s="3" t="str">
        <f>IF($A290="","",IF((AND($A290="ADD",OR(AV290="",AV290="Queenstown-Lakes District Council"))),"70",(_xlfn.XLOOKUP(AV290,ud_organisation_owner[lookupValue],ud_organisation_owner[lookupKey],""))))</f>
        <v/>
      </c>
      <c r="AX290" s="3" t="str">
        <f t="shared" si="55"/>
        <v/>
      </c>
      <c r="AY290" s="3" t="str">
        <f>IF($A290="","",IF((AND($A290="ADD",OR(AX290="",AX290="Local Authority"))),"17",(_xlfn.XLOOKUP(AX290,ud_sub_organisation[lookupValue],ud_sub_organisation[lookupKey],""))))</f>
        <v/>
      </c>
      <c r="AZ290" s="3" t="str">
        <f t="shared" si="56"/>
        <v/>
      </c>
      <c r="BA290" s="3" t="str">
        <f>IF($A290="","",IF((AND($A290="ADD",OR(AZ290="",AZ290="Vested Assets"))),"12",(_xlfn.XLOOKUP(AZ290,ud_work_category[lookupValue],ud_work_category[lookupKey],""))))</f>
        <v/>
      </c>
      <c r="BB290" s="8"/>
      <c r="BC290" s="2" t="str">
        <f t="shared" si="57"/>
        <v/>
      </c>
      <c r="BD290" s="3" t="str">
        <f t="shared" si="58"/>
        <v/>
      </c>
      <c r="BE290" s="3" t="str">
        <f>IF($A290="","",IF((AND($A290="ADD",OR(BD290="",BD290="Excellent"))),"1",(_xlfn.XLOOKUP(BD290,condition[lookupValue],condition[lookupKey],""))))</f>
        <v/>
      </c>
      <c r="BF290" s="7" t="str">
        <f t="shared" si="59"/>
        <v/>
      </c>
      <c r="BG290" s="9"/>
    </row>
    <row r="291" spans="2:5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X291" s="3" t="str">
        <f>IF($A291="ADD",IF(NOT(ISBLANK(W291)),_xlfn.XLOOKUP(W291,ud_actual_estimate[lookupValue],ud_actual_estimate[lookupKey],"ERROR"),""), "")</f>
        <v/>
      </c>
      <c r="AB291" s="3" t="str">
        <f>IF($A291="ADD",IF(NOT(ISBLANK(AA291)),_xlfn.XLOOKUP(AA291,ud_planting_medium[lookupValue],ud_planting_medium[lookupKey],"ERROR"),""), "")</f>
        <v/>
      </c>
      <c r="AK291" s="7"/>
      <c r="AL291" s="4"/>
      <c r="AM291" s="3" t="str">
        <f t="shared" si="51"/>
        <v/>
      </c>
      <c r="AN291" s="3" t="str">
        <f>IF($A291="","",IF((AND($A291="ADD",OR(AM291="",AM291="Neither"))),"3",(_xlfn.XLOOKUP(AM291,ud_replacement_status[lookupValue],ud_replacement_status[lookupKey],""))))</f>
        <v/>
      </c>
      <c r="AO291" s="3" t="str">
        <f t="shared" si="5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3"/>
        <v/>
      </c>
      <c r="AU291" s="3" t="str">
        <f>IF($A291="","",IF((AND($A291="ADD",OR(AT291="",AT291="Queenstown-Lakes District Council"))),"70",(_xlfn.XLOOKUP(AT291,ud_organisation_owner[lookupValue],ud_organisation_owner[lookupKey],""))))</f>
        <v/>
      </c>
      <c r="AV291" s="3" t="str">
        <f t="shared" si="54"/>
        <v/>
      </c>
      <c r="AW291" s="3" t="str">
        <f>IF($A291="","",IF((AND($A291="ADD",OR(AV291="",AV291="Queenstown-Lakes District Council"))),"70",(_xlfn.XLOOKUP(AV291,ud_organisation_owner[lookupValue],ud_organisation_owner[lookupKey],""))))</f>
        <v/>
      </c>
      <c r="AX291" s="3" t="str">
        <f t="shared" si="55"/>
        <v/>
      </c>
      <c r="AY291" s="3" t="str">
        <f>IF($A291="","",IF((AND($A291="ADD",OR(AX291="",AX291="Local Authority"))),"17",(_xlfn.XLOOKUP(AX291,ud_sub_organisation[lookupValue],ud_sub_organisation[lookupKey],""))))</f>
        <v/>
      </c>
      <c r="AZ291" s="3" t="str">
        <f t="shared" si="56"/>
        <v/>
      </c>
      <c r="BA291" s="3" t="str">
        <f>IF($A291="","",IF((AND($A291="ADD",OR(AZ291="",AZ291="Vested Assets"))),"12",(_xlfn.XLOOKUP(AZ291,ud_work_category[lookupValue],ud_work_category[lookupKey],""))))</f>
        <v/>
      </c>
      <c r="BB291" s="8"/>
      <c r="BC291" s="2" t="str">
        <f t="shared" si="57"/>
        <v/>
      </c>
      <c r="BD291" s="3" t="str">
        <f t="shared" si="58"/>
        <v/>
      </c>
      <c r="BE291" s="3" t="str">
        <f>IF($A291="","",IF((AND($A291="ADD",OR(BD291="",BD291="Excellent"))),"1",(_xlfn.XLOOKUP(BD291,condition[lookupValue],condition[lookupKey],""))))</f>
        <v/>
      </c>
      <c r="BF291" s="7" t="str">
        <f t="shared" si="59"/>
        <v/>
      </c>
      <c r="BG291" s="9"/>
    </row>
    <row r="292" spans="2:5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X292" s="3" t="str">
        <f>IF($A292="ADD",IF(NOT(ISBLANK(W292)),_xlfn.XLOOKUP(W292,ud_actual_estimate[lookupValue],ud_actual_estimate[lookupKey],"ERROR"),""), "")</f>
        <v/>
      </c>
      <c r="AB292" s="3" t="str">
        <f>IF($A292="ADD",IF(NOT(ISBLANK(AA292)),_xlfn.XLOOKUP(AA292,ud_planting_medium[lookupValue],ud_planting_medium[lookupKey],"ERROR"),""), "")</f>
        <v/>
      </c>
      <c r="AK292" s="7"/>
      <c r="AL292" s="4"/>
      <c r="AM292" s="3" t="str">
        <f t="shared" si="51"/>
        <v/>
      </c>
      <c r="AN292" s="3" t="str">
        <f>IF($A292="","",IF((AND($A292="ADD",OR(AM292="",AM292="Neither"))),"3",(_xlfn.XLOOKUP(AM292,ud_replacement_status[lookupValue],ud_replacement_status[lookupKey],""))))</f>
        <v/>
      </c>
      <c r="AO292" s="3" t="str">
        <f t="shared" si="5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3"/>
        <v/>
      </c>
      <c r="AU292" s="3" t="str">
        <f>IF($A292="","",IF((AND($A292="ADD",OR(AT292="",AT292="Queenstown-Lakes District Council"))),"70",(_xlfn.XLOOKUP(AT292,ud_organisation_owner[lookupValue],ud_organisation_owner[lookupKey],""))))</f>
        <v/>
      </c>
      <c r="AV292" s="3" t="str">
        <f t="shared" si="54"/>
        <v/>
      </c>
      <c r="AW292" s="3" t="str">
        <f>IF($A292="","",IF((AND($A292="ADD",OR(AV292="",AV292="Queenstown-Lakes District Council"))),"70",(_xlfn.XLOOKUP(AV292,ud_organisation_owner[lookupValue],ud_organisation_owner[lookupKey],""))))</f>
        <v/>
      </c>
      <c r="AX292" s="3" t="str">
        <f t="shared" si="55"/>
        <v/>
      </c>
      <c r="AY292" s="3" t="str">
        <f>IF($A292="","",IF((AND($A292="ADD",OR(AX292="",AX292="Local Authority"))),"17",(_xlfn.XLOOKUP(AX292,ud_sub_organisation[lookupValue],ud_sub_organisation[lookupKey],""))))</f>
        <v/>
      </c>
      <c r="AZ292" s="3" t="str">
        <f t="shared" si="56"/>
        <v/>
      </c>
      <c r="BA292" s="3" t="str">
        <f>IF($A292="","",IF((AND($A292="ADD",OR(AZ292="",AZ292="Vested Assets"))),"12",(_xlfn.XLOOKUP(AZ292,ud_work_category[lookupValue],ud_work_category[lookupKey],""))))</f>
        <v/>
      </c>
      <c r="BB292" s="8"/>
      <c r="BC292" s="2" t="str">
        <f t="shared" si="57"/>
        <v/>
      </c>
      <c r="BD292" s="3" t="str">
        <f t="shared" si="58"/>
        <v/>
      </c>
      <c r="BE292" s="3" t="str">
        <f>IF($A292="","",IF((AND($A292="ADD",OR(BD292="",BD292="Excellent"))),"1",(_xlfn.XLOOKUP(BD292,condition[lookupValue],condition[lookupKey],""))))</f>
        <v/>
      </c>
      <c r="BF292" s="7" t="str">
        <f t="shared" si="59"/>
        <v/>
      </c>
      <c r="BG292" s="9"/>
    </row>
    <row r="293" spans="2:5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X293" s="3" t="str">
        <f>IF($A293="ADD",IF(NOT(ISBLANK(W293)),_xlfn.XLOOKUP(W293,ud_actual_estimate[lookupValue],ud_actual_estimate[lookupKey],"ERROR"),""), "")</f>
        <v/>
      </c>
      <c r="AB293" s="3" t="str">
        <f>IF($A293="ADD",IF(NOT(ISBLANK(AA293)),_xlfn.XLOOKUP(AA293,ud_planting_medium[lookupValue],ud_planting_medium[lookupKey],"ERROR"),""), "")</f>
        <v/>
      </c>
      <c r="AK293" s="7"/>
      <c r="AL293" s="4"/>
      <c r="AM293" s="3" t="str">
        <f t="shared" si="51"/>
        <v/>
      </c>
      <c r="AN293" s="3" t="str">
        <f>IF($A293="","",IF((AND($A293="ADD",OR(AM293="",AM293="Neither"))),"3",(_xlfn.XLOOKUP(AM293,ud_replacement_status[lookupValue],ud_replacement_status[lookupKey],""))))</f>
        <v/>
      </c>
      <c r="AO293" s="3" t="str">
        <f t="shared" si="5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3"/>
        <v/>
      </c>
      <c r="AU293" s="3" t="str">
        <f>IF($A293="","",IF((AND($A293="ADD",OR(AT293="",AT293="Queenstown-Lakes District Council"))),"70",(_xlfn.XLOOKUP(AT293,ud_organisation_owner[lookupValue],ud_organisation_owner[lookupKey],""))))</f>
        <v/>
      </c>
      <c r="AV293" s="3" t="str">
        <f t="shared" si="54"/>
        <v/>
      </c>
      <c r="AW293" s="3" t="str">
        <f>IF($A293="","",IF((AND($A293="ADD",OR(AV293="",AV293="Queenstown-Lakes District Council"))),"70",(_xlfn.XLOOKUP(AV293,ud_organisation_owner[lookupValue],ud_organisation_owner[lookupKey],""))))</f>
        <v/>
      </c>
      <c r="AX293" s="3" t="str">
        <f t="shared" si="55"/>
        <v/>
      </c>
      <c r="AY293" s="3" t="str">
        <f>IF($A293="","",IF((AND($A293="ADD",OR(AX293="",AX293="Local Authority"))),"17",(_xlfn.XLOOKUP(AX293,ud_sub_organisation[lookupValue],ud_sub_organisation[lookupKey],""))))</f>
        <v/>
      </c>
      <c r="AZ293" s="3" t="str">
        <f t="shared" si="56"/>
        <v/>
      </c>
      <c r="BA293" s="3" t="str">
        <f>IF($A293="","",IF((AND($A293="ADD",OR(AZ293="",AZ293="Vested Assets"))),"12",(_xlfn.XLOOKUP(AZ293,ud_work_category[lookupValue],ud_work_category[lookupKey],""))))</f>
        <v/>
      </c>
      <c r="BB293" s="8"/>
      <c r="BC293" s="2" t="str">
        <f t="shared" si="57"/>
        <v/>
      </c>
      <c r="BD293" s="3" t="str">
        <f t="shared" si="58"/>
        <v/>
      </c>
      <c r="BE293" s="3" t="str">
        <f>IF($A293="","",IF((AND($A293="ADD",OR(BD293="",BD293="Excellent"))),"1",(_xlfn.XLOOKUP(BD293,condition[lookupValue],condition[lookupKey],""))))</f>
        <v/>
      </c>
      <c r="BF293" s="7" t="str">
        <f t="shared" si="59"/>
        <v/>
      </c>
      <c r="BG293" s="9"/>
    </row>
    <row r="294" spans="2:5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X294" s="3" t="str">
        <f>IF($A294="ADD",IF(NOT(ISBLANK(W294)),_xlfn.XLOOKUP(W294,ud_actual_estimate[lookupValue],ud_actual_estimate[lookupKey],"ERROR"),""), "")</f>
        <v/>
      </c>
      <c r="AB294" s="3" t="str">
        <f>IF($A294="ADD",IF(NOT(ISBLANK(AA294)),_xlfn.XLOOKUP(AA294,ud_planting_medium[lookupValue],ud_planting_medium[lookupKey],"ERROR"),""), "")</f>
        <v/>
      </c>
      <c r="AK294" s="7"/>
      <c r="AL294" s="4"/>
      <c r="AM294" s="3" t="str">
        <f t="shared" si="51"/>
        <v/>
      </c>
      <c r="AN294" s="3" t="str">
        <f>IF($A294="","",IF((AND($A294="ADD",OR(AM294="",AM294="Neither"))),"3",(_xlfn.XLOOKUP(AM294,ud_replacement_status[lookupValue],ud_replacement_status[lookupKey],""))))</f>
        <v/>
      </c>
      <c r="AO294" s="3" t="str">
        <f t="shared" si="5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3"/>
        <v/>
      </c>
      <c r="AU294" s="3" t="str">
        <f>IF($A294="","",IF((AND($A294="ADD",OR(AT294="",AT294="Queenstown-Lakes District Council"))),"70",(_xlfn.XLOOKUP(AT294,ud_organisation_owner[lookupValue],ud_organisation_owner[lookupKey],""))))</f>
        <v/>
      </c>
      <c r="AV294" s="3" t="str">
        <f t="shared" si="54"/>
        <v/>
      </c>
      <c r="AW294" s="3" t="str">
        <f>IF($A294="","",IF((AND($A294="ADD",OR(AV294="",AV294="Queenstown-Lakes District Council"))),"70",(_xlfn.XLOOKUP(AV294,ud_organisation_owner[lookupValue],ud_organisation_owner[lookupKey],""))))</f>
        <v/>
      </c>
      <c r="AX294" s="3" t="str">
        <f t="shared" si="55"/>
        <v/>
      </c>
      <c r="AY294" s="3" t="str">
        <f>IF($A294="","",IF((AND($A294="ADD",OR(AX294="",AX294="Local Authority"))),"17",(_xlfn.XLOOKUP(AX294,ud_sub_organisation[lookupValue],ud_sub_organisation[lookupKey],""))))</f>
        <v/>
      </c>
      <c r="AZ294" s="3" t="str">
        <f t="shared" si="56"/>
        <v/>
      </c>
      <c r="BA294" s="3" t="str">
        <f>IF($A294="","",IF((AND($A294="ADD",OR(AZ294="",AZ294="Vested Assets"))),"12",(_xlfn.XLOOKUP(AZ294,ud_work_category[lookupValue],ud_work_category[lookupKey],""))))</f>
        <v/>
      </c>
      <c r="BB294" s="8"/>
      <c r="BC294" s="2" t="str">
        <f t="shared" si="57"/>
        <v/>
      </c>
      <c r="BD294" s="3" t="str">
        <f t="shared" si="58"/>
        <v/>
      </c>
      <c r="BE294" s="3" t="str">
        <f>IF($A294="","",IF((AND($A294="ADD",OR(BD294="",BD294="Excellent"))),"1",(_xlfn.XLOOKUP(BD294,condition[lookupValue],condition[lookupKey],""))))</f>
        <v/>
      </c>
      <c r="BF294" s="7" t="str">
        <f t="shared" si="59"/>
        <v/>
      </c>
      <c r="BG294" s="9"/>
    </row>
    <row r="295" spans="2:5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X295" s="3" t="str">
        <f>IF($A295="ADD",IF(NOT(ISBLANK(W295)),_xlfn.XLOOKUP(W295,ud_actual_estimate[lookupValue],ud_actual_estimate[lookupKey],"ERROR"),""), "")</f>
        <v/>
      </c>
      <c r="AB295" s="3" t="str">
        <f>IF($A295="ADD",IF(NOT(ISBLANK(AA295)),_xlfn.XLOOKUP(AA295,ud_planting_medium[lookupValue],ud_planting_medium[lookupKey],"ERROR"),""), "")</f>
        <v/>
      </c>
      <c r="AK295" s="7"/>
      <c r="AL295" s="4"/>
      <c r="AM295" s="3" t="str">
        <f t="shared" si="51"/>
        <v/>
      </c>
      <c r="AN295" s="3" t="str">
        <f>IF($A295="","",IF((AND($A295="ADD",OR(AM295="",AM295="Neither"))),"3",(_xlfn.XLOOKUP(AM295,ud_replacement_status[lookupValue],ud_replacement_status[lookupKey],""))))</f>
        <v/>
      </c>
      <c r="AO295" s="3" t="str">
        <f t="shared" si="5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3"/>
        <v/>
      </c>
      <c r="AU295" s="3" t="str">
        <f>IF($A295="","",IF((AND($A295="ADD",OR(AT295="",AT295="Queenstown-Lakes District Council"))),"70",(_xlfn.XLOOKUP(AT295,ud_organisation_owner[lookupValue],ud_organisation_owner[lookupKey],""))))</f>
        <v/>
      </c>
      <c r="AV295" s="3" t="str">
        <f t="shared" si="54"/>
        <v/>
      </c>
      <c r="AW295" s="3" t="str">
        <f>IF($A295="","",IF((AND($A295="ADD",OR(AV295="",AV295="Queenstown-Lakes District Council"))),"70",(_xlfn.XLOOKUP(AV295,ud_organisation_owner[lookupValue],ud_organisation_owner[lookupKey],""))))</f>
        <v/>
      </c>
      <c r="AX295" s="3" t="str">
        <f t="shared" si="55"/>
        <v/>
      </c>
      <c r="AY295" s="3" t="str">
        <f>IF($A295="","",IF((AND($A295="ADD",OR(AX295="",AX295="Local Authority"))),"17",(_xlfn.XLOOKUP(AX295,ud_sub_organisation[lookupValue],ud_sub_organisation[lookupKey],""))))</f>
        <v/>
      </c>
      <c r="AZ295" s="3" t="str">
        <f t="shared" si="56"/>
        <v/>
      </c>
      <c r="BA295" s="3" t="str">
        <f>IF($A295="","",IF((AND($A295="ADD",OR(AZ295="",AZ295="Vested Assets"))),"12",(_xlfn.XLOOKUP(AZ295,ud_work_category[lookupValue],ud_work_category[lookupKey],""))))</f>
        <v/>
      </c>
      <c r="BB295" s="8"/>
      <c r="BC295" s="2" t="str">
        <f t="shared" si="57"/>
        <v/>
      </c>
      <c r="BD295" s="3" t="str">
        <f t="shared" si="58"/>
        <v/>
      </c>
      <c r="BE295" s="3" t="str">
        <f>IF($A295="","",IF((AND($A295="ADD",OR(BD295="",BD295="Excellent"))),"1",(_xlfn.XLOOKUP(BD295,condition[lookupValue],condition[lookupKey],""))))</f>
        <v/>
      </c>
      <c r="BF295" s="7" t="str">
        <f t="shared" si="59"/>
        <v/>
      </c>
      <c r="BG295" s="9"/>
    </row>
    <row r="296" spans="2:5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X296" s="3" t="str">
        <f>IF($A296="ADD",IF(NOT(ISBLANK(W296)),_xlfn.XLOOKUP(W296,ud_actual_estimate[lookupValue],ud_actual_estimate[lookupKey],"ERROR"),""), "")</f>
        <v/>
      </c>
      <c r="AB296" s="3" t="str">
        <f>IF($A296="ADD",IF(NOT(ISBLANK(AA296)),_xlfn.XLOOKUP(AA296,ud_planting_medium[lookupValue],ud_planting_medium[lookupKey],"ERROR"),""), "")</f>
        <v/>
      </c>
      <c r="AK296" s="7"/>
      <c r="AL296" s="4"/>
      <c r="AM296" s="3" t="str">
        <f t="shared" si="51"/>
        <v/>
      </c>
      <c r="AN296" s="3" t="str">
        <f>IF($A296="","",IF((AND($A296="ADD",OR(AM296="",AM296="Neither"))),"3",(_xlfn.XLOOKUP(AM296,ud_replacement_status[lookupValue],ud_replacement_status[lookupKey],""))))</f>
        <v/>
      </c>
      <c r="AO296" s="3" t="str">
        <f t="shared" si="5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3"/>
        <v/>
      </c>
      <c r="AU296" s="3" t="str">
        <f>IF($A296="","",IF((AND($A296="ADD",OR(AT296="",AT296="Queenstown-Lakes District Council"))),"70",(_xlfn.XLOOKUP(AT296,ud_organisation_owner[lookupValue],ud_organisation_owner[lookupKey],""))))</f>
        <v/>
      </c>
      <c r="AV296" s="3" t="str">
        <f t="shared" si="54"/>
        <v/>
      </c>
      <c r="AW296" s="3" t="str">
        <f>IF($A296="","",IF((AND($A296="ADD",OR(AV296="",AV296="Queenstown-Lakes District Council"))),"70",(_xlfn.XLOOKUP(AV296,ud_organisation_owner[lookupValue],ud_organisation_owner[lookupKey],""))))</f>
        <v/>
      </c>
      <c r="AX296" s="3" t="str">
        <f t="shared" si="55"/>
        <v/>
      </c>
      <c r="AY296" s="3" t="str">
        <f>IF($A296="","",IF((AND($A296="ADD",OR(AX296="",AX296="Local Authority"))),"17",(_xlfn.XLOOKUP(AX296,ud_sub_organisation[lookupValue],ud_sub_organisation[lookupKey],""))))</f>
        <v/>
      </c>
      <c r="AZ296" s="3" t="str">
        <f t="shared" si="56"/>
        <v/>
      </c>
      <c r="BA296" s="3" t="str">
        <f>IF($A296="","",IF((AND($A296="ADD",OR(AZ296="",AZ296="Vested Assets"))),"12",(_xlfn.XLOOKUP(AZ296,ud_work_category[lookupValue],ud_work_category[lookupKey],""))))</f>
        <v/>
      </c>
      <c r="BB296" s="8"/>
      <c r="BC296" s="2" t="str">
        <f t="shared" si="57"/>
        <v/>
      </c>
      <c r="BD296" s="3" t="str">
        <f t="shared" si="58"/>
        <v/>
      </c>
      <c r="BE296" s="3" t="str">
        <f>IF($A296="","",IF((AND($A296="ADD",OR(BD296="",BD296="Excellent"))),"1",(_xlfn.XLOOKUP(BD296,condition[lookupValue],condition[lookupKey],""))))</f>
        <v/>
      </c>
      <c r="BF296" s="7" t="str">
        <f t="shared" si="59"/>
        <v/>
      </c>
      <c r="BG296" s="9"/>
    </row>
    <row r="297" spans="2:5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X297" s="3" t="str">
        <f>IF($A297="ADD",IF(NOT(ISBLANK(W297)),_xlfn.XLOOKUP(W297,ud_actual_estimate[lookupValue],ud_actual_estimate[lookupKey],"ERROR"),""), "")</f>
        <v/>
      </c>
      <c r="AB297" s="3" t="str">
        <f>IF($A297="ADD",IF(NOT(ISBLANK(AA297)),_xlfn.XLOOKUP(AA297,ud_planting_medium[lookupValue],ud_planting_medium[lookupKey],"ERROR"),""), "")</f>
        <v/>
      </c>
      <c r="AK297" s="7"/>
      <c r="AL297" s="4"/>
      <c r="AM297" s="3" t="str">
        <f t="shared" si="51"/>
        <v/>
      </c>
      <c r="AN297" s="3" t="str">
        <f>IF($A297="","",IF((AND($A297="ADD",OR(AM297="",AM297="Neither"))),"3",(_xlfn.XLOOKUP(AM297,ud_replacement_status[lookupValue],ud_replacement_status[lookupKey],""))))</f>
        <v/>
      </c>
      <c r="AO297" s="3" t="str">
        <f t="shared" si="5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3"/>
        <v/>
      </c>
      <c r="AU297" s="3" t="str">
        <f>IF($A297="","",IF((AND($A297="ADD",OR(AT297="",AT297="Queenstown-Lakes District Council"))),"70",(_xlfn.XLOOKUP(AT297,ud_organisation_owner[lookupValue],ud_organisation_owner[lookupKey],""))))</f>
        <v/>
      </c>
      <c r="AV297" s="3" t="str">
        <f t="shared" si="54"/>
        <v/>
      </c>
      <c r="AW297" s="3" t="str">
        <f>IF($A297="","",IF((AND($A297="ADD",OR(AV297="",AV297="Queenstown-Lakes District Council"))),"70",(_xlfn.XLOOKUP(AV297,ud_organisation_owner[lookupValue],ud_organisation_owner[lookupKey],""))))</f>
        <v/>
      </c>
      <c r="AX297" s="3" t="str">
        <f t="shared" si="55"/>
        <v/>
      </c>
      <c r="AY297" s="3" t="str">
        <f>IF($A297="","",IF((AND($A297="ADD",OR(AX297="",AX297="Local Authority"))),"17",(_xlfn.XLOOKUP(AX297,ud_sub_organisation[lookupValue],ud_sub_organisation[lookupKey],""))))</f>
        <v/>
      </c>
      <c r="AZ297" s="3" t="str">
        <f t="shared" si="56"/>
        <v/>
      </c>
      <c r="BA297" s="3" t="str">
        <f>IF($A297="","",IF((AND($A297="ADD",OR(AZ297="",AZ297="Vested Assets"))),"12",(_xlfn.XLOOKUP(AZ297,ud_work_category[lookupValue],ud_work_category[lookupKey],""))))</f>
        <v/>
      </c>
      <c r="BB297" s="8"/>
      <c r="BC297" s="2" t="str">
        <f t="shared" si="57"/>
        <v/>
      </c>
      <c r="BD297" s="3" t="str">
        <f t="shared" si="58"/>
        <v/>
      </c>
      <c r="BE297" s="3" t="str">
        <f>IF($A297="","",IF((AND($A297="ADD",OR(BD297="",BD297="Excellent"))),"1",(_xlfn.XLOOKUP(BD297,condition[lookupValue],condition[lookupKey],""))))</f>
        <v/>
      </c>
      <c r="BF297" s="7" t="str">
        <f t="shared" si="59"/>
        <v/>
      </c>
      <c r="BG297" s="9"/>
    </row>
    <row r="298" spans="2:5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X298" s="3" t="str">
        <f>IF($A298="ADD",IF(NOT(ISBLANK(W298)),_xlfn.XLOOKUP(W298,ud_actual_estimate[lookupValue],ud_actual_estimate[lookupKey],"ERROR"),""), "")</f>
        <v/>
      </c>
      <c r="AB298" s="3" t="str">
        <f>IF($A298="ADD",IF(NOT(ISBLANK(AA298)),_xlfn.XLOOKUP(AA298,ud_planting_medium[lookupValue],ud_planting_medium[lookupKey],"ERROR"),""), "")</f>
        <v/>
      </c>
      <c r="AK298" s="7"/>
      <c r="AL298" s="4"/>
      <c r="AM298" s="3" t="str">
        <f t="shared" si="51"/>
        <v/>
      </c>
      <c r="AN298" s="3" t="str">
        <f>IF($A298="","",IF((AND($A298="ADD",OR(AM298="",AM298="Neither"))),"3",(_xlfn.XLOOKUP(AM298,ud_replacement_status[lookupValue],ud_replacement_status[lookupKey],""))))</f>
        <v/>
      </c>
      <c r="AO298" s="3" t="str">
        <f t="shared" si="5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3"/>
        <v/>
      </c>
      <c r="AU298" s="3" t="str">
        <f>IF($A298="","",IF((AND($A298="ADD",OR(AT298="",AT298="Queenstown-Lakes District Council"))),"70",(_xlfn.XLOOKUP(AT298,ud_organisation_owner[lookupValue],ud_organisation_owner[lookupKey],""))))</f>
        <v/>
      </c>
      <c r="AV298" s="3" t="str">
        <f t="shared" si="54"/>
        <v/>
      </c>
      <c r="AW298" s="3" t="str">
        <f>IF($A298="","",IF((AND($A298="ADD",OR(AV298="",AV298="Queenstown-Lakes District Council"))),"70",(_xlfn.XLOOKUP(AV298,ud_organisation_owner[lookupValue],ud_organisation_owner[lookupKey],""))))</f>
        <v/>
      </c>
      <c r="AX298" s="3" t="str">
        <f t="shared" si="55"/>
        <v/>
      </c>
      <c r="AY298" s="3" t="str">
        <f>IF($A298="","",IF((AND($A298="ADD",OR(AX298="",AX298="Local Authority"))),"17",(_xlfn.XLOOKUP(AX298,ud_sub_organisation[lookupValue],ud_sub_organisation[lookupKey],""))))</f>
        <v/>
      </c>
      <c r="AZ298" s="3" t="str">
        <f t="shared" si="56"/>
        <v/>
      </c>
      <c r="BA298" s="3" t="str">
        <f>IF($A298="","",IF((AND($A298="ADD",OR(AZ298="",AZ298="Vested Assets"))),"12",(_xlfn.XLOOKUP(AZ298,ud_work_category[lookupValue],ud_work_category[lookupKey],""))))</f>
        <v/>
      </c>
      <c r="BB298" s="8"/>
      <c r="BC298" s="2" t="str">
        <f t="shared" si="57"/>
        <v/>
      </c>
      <c r="BD298" s="3" t="str">
        <f t="shared" si="58"/>
        <v/>
      </c>
      <c r="BE298" s="3" t="str">
        <f>IF($A298="","",IF((AND($A298="ADD",OR(BD298="",BD298="Excellent"))),"1",(_xlfn.XLOOKUP(BD298,condition[lookupValue],condition[lookupKey],""))))</f>
        <v/>
      </c>
      <c r="BF298" s="7" t="str">
        <f t="shared" si="59"/>
        <v/>
      </c>
      <c r="BG298" s="9"/>
    </row>
    <row r="299" spans="2:5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X299" s="3" t="str">
        <f>IF($A299="ADD",IF(NOT(ISBLANK(W299)),_xlfn.XLOOKUP(W299,ud_actual_estimate[lookupValue],ud_actual_estimate[lookupKey],"ERROR"),""), "")</f>
        <v/>
      </c>
      <c r="AB299" s="3" t="str">
        <f>IF($A299="ADD",IF(NOT(ISBLANK(AA299)),_xlfn.XLOOKUP(AA299,ud_planting_medium[lookupValue],ud_planting_medium[lookupKey],"ERROR"),""), "")</f>
        <v/>
      </c>
      <c r="AK299" s="7"/>
      <c r="AL299" s="4"/>
      <c r="AM299" s="3" t="str">
        <f t="shared" si="51"/>
        <v/>
      </c>
      <c r="AN299" s="3" t="str">
        <f>IF($A299="","",IF((AND($A299="ADD",OR(AM299="",AM299="Neither"))),"3",(_xlfn.XLOOKUP(AM299,ud_replacement_status[lookupValue],ud_replacement_status[lookupKey],""))))</f>
        <v/>
      </c>
      <c r="AO299" s="3" t="str">
        <f t="shared" si="5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3"/>
        <v/>
      </c>
      <c r="AU299" s="3" t="str">
        <f>IF($A299="","",IF((AND($A299="ADD",OR(AT299="",AT299="Queenstown-Lakes District Council"))),"70",(_xlfn.XLOOKUP(AT299,ud_organisation_owner[lookupValue],ud_organisation_owner[lookupKey],""))))</f>
        <v/>
      </c>
      <c r="AV299" s="3" t="str">
        <f t="shared" si="54"/>
        <v/>
      </c>
      <c r="AW299" s="3" t="str">
        <f>IF($A299="","",IF((AND($A299="ADD",OR(AV299="",AV299="Queenstown-Lakes District Council"))),"70",(_xlfn.XLOOKUP(AV299,ud_organisation_owner[lookupValue],ud_organisation_owner[lookupKey],""))))</f>
        <v/>
      </c>
      <c r="AX299" s="3" t="str">
        <f t="shared" si="55"/>
        <v/>
      </c>
      <c r="AY299" s="3" t="str">
        <f>IF($A299="","",IF((AND($A299="ADD",OR(AX299="",AX299="Local Authority"))),"17",(_xlfn.XLOOKUP(AX299,ud_sub_organisation[lookupValue],ud_sub_organisation[lookupKey],""))))</f>
        <v/>
      </c>
      <c r="AZ299" s="3" t="str">
        <f t="shared" si="56"/>
        <v/>
      </c>
      <c r="BA299" s="3" t="str">
        <f>IF($A299="","",IF((AND($A299="ADD",OR(AZ299="",AZ299="Vested Assets"))),"12",(_xlfn.XLOOKUP(AZ299,ud_work_category[lookupValue],ud_work_category[lookupKey],""))))</f>
        <v/>
      </c>
      <c r="BB299" s="8"/>
      <c r="BC299" s="2" t="str">
        <f t="shared" si="57"/>
        <v/>
      </c>
      <c r="BD299" s="3" t="str">
        <f t="shared" si="58"/>
        <v/>
      </c>
      <c r="BE299" s="3" t="str">
        <f>IF($A299="","",IF((AND($A299="ADD",OR(BD299="",BD299="Excellent"))),"1",(_xlfn.XLOOKUP(BD299,condition[lookupValue],condition[lookupKey],""))))</f>
        <v/>
      </c>
      <c r="BF299" s="7" t="str">
        <f t="shared" si="59"/>
        <v/>
      </c>
      <c r="BG299" s="9"/>
    </row>
    <row r="300" spans="2:5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X300" s="3" t="str">
        <f>IF($A300="ADD",IF(NOT(ISBLANK(W300)),_xlfn.XLOOKUP(W300,ud_actual_estimate[lookupValue],ud_actual_estimate[lookupKey],"ERROR"),""), "")</f>
        <v/>
      </c>
      <c r="AB300" s="3" t="str">
        <f>IF($A300="ADD",IF(NOT(ISBLANK(AA300)),_xlfn.XLOOKUP(AA300,ud_planting_medium[lookupValue],ud_planting_medium[lookupKey],"ERROR"),""), "")</f>
        <v/>
      </c>
      <c r="AK300" s="7"/>
      <c r="AL300" s="4"/>
      <c r="AM300" s="3" t="str">
        <f t="shared" si="51"/>
        <v/>
      </c>
      <c r="AN300" s="3" t="str">
        <f>IF($A300="","",IF((AND($A300="ADD",OR(AM300="",AM300="Neither"))),"3",(_xlfn.XLOOKUP(AM300,ud_replacement_status[lookupValue],ud_replacement_status[lookupKey],""))))</f>
        <v/>
      </c>
      <c r="AO300" s="3" t="str">
        <f t="shared" si="5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3"/>
        <v/>
      </c>
      <c r="AU300" s="3" t="str">
        <f>IF($A300="","",IF((AND($A300="ADD",OR(AT300="",AT300="Queenstown-Lakes District Council"))),"70",(_xlfn.XLOOKUP(AT300,ud_organisation_owner[lookupValue],ud_organisation_owner[lookupKey],""))))</f>
        <v/>
      </c>
      <c r="AV300" s="3" t="str">
        <f t="shared" si="54"/>
        <v/>
      </c>
      <c r="AW300" s="3" t="str">
        <f>IF($A300="","",IF((AND($A300="ADD",OR(AV300="",AV300="Queenstown-Lakes District Council"))),"70",(_xlfn.XLOOKUP(AV300,ud_organisation_owner[lookupValue],ud_organisation_owner[lookupKey],""))))</f>
        <v/>
      </c>
      <c r="AX300" s="3" t="str">
        <f t="shared" si="55"/>
        <v/>
      </c>
      <c r="AY300" s="3" t="str">
        <f>IF($A300="","",IF((AND($A300="ADD",OR(AX300="",AX300="Local Authority"))),"17",(_xlfn.XLOOKUP(AX300,ud_sub_organisation[lookupValue],ud_sub_organisation[lookupKey],""))))</f>
        <v/>
      </c>
      <c r="AZ300" s="3" t="str">
        <f t="shared" si="56"/>
        <v/>
      </c>
      <c r="BA300" s="3" t="str">
        <f>IF($A300="","",IF((AND($A300="ADD",OR(AZ300="",AZ300="Vested Assets"))),"12",(_xlfn.XLOOKUP(AZ300,ud_work_category[lookupValue],ud_work_category[lookupKey],""))))</f>
        <v/>
      </c>
      <c r="BB300" s="8"/>
      <c r="BC300" s="2" t="str">
        <f t="shared" si="57"/>
        <v/>
      </c>
      <c r="BD300" s="3" t="str">
        <f t="shared" si="58"/>
        <v/>
      </c>
      <c r="BE300" s="3" t="str">
        <f>IF($A300="","",IF((AND($A300="ADD",OR(BD300="",BD300="Excellent"))),"1",(_xlfn.XLOOKUP(BD300,condition[lookupValue],condition[lookupKey],""))))</f>
        <v/>
      </c>
      <c r="BF300" s="7" t="str">
        <f t="shared" si="59"/>
        <v/>
      </c>
      <c r="BG300" s="9"/>
    </row>
  </sheetData>
  <sheetProtection algorithmName="SHA-512" hashValue="mIdJYvvApvS1Gh9Z4MzGOfbRaUZa5PNVXV8iu6SnH29BmkwlcCIo9o3XhQEAL/cHitFU2v7szvWPfZA5owDpHw==" saltValue="P9LjAPEuc+ZKj6a2XctArw==" spinCount="100000" sheet="1" scenarios="1" selectLockedCells="1"/>
  <conditionalFormatting sqref="A2:XFD2">
    <cfRule type="cellIs" dxfId="64" priority="2" operator="equal">
      <formula>"ERROR"</formula>
    </cfRule>
  </conditionalFormatting>
  <conditionalFormatting sqref="A1:XFD1">
    <cfRule type="expression" dxfId="63" priority="1">
      <formula>A$2="ERROR"</formula>
    </cfRule>
  </conditionalFormatting>
  <conditionalFormatting sqref="A10:XFD300">
    <cfRule type="expression" dxfId="62" priority="199">
      <formula>MATCH("ERROR",$A10:$EO10,0)</formula>
    </cfRule>
    <cfRule type="expression" dxfId="61" priority="200">
      <formula>AND($A10="ADD",A$6=TRUE,A10="")</formula>
    </cfRule>
    <cfRule type="expression" dxfId="60" priority="201">
      <formula>OR(AND($A10="DELETE",A$1="Asset ID",A10=""),AND($A10="DELETE",A$1="Replacement Status",A10=""),AND($A10="DELETE",A$1="Removal Date",A10=""),AND($A10="DELETE",A$1="Removal Reason",A10=""))</formula>
    </cfRule>
    <cfRule type="expression" dxfId="59" priority="202">
      <formula>OR(AND($A10="EDIT",A$1="Asset ID",A10=""),AND($A10="EDIT",A$5=TRUE,A10=""))</formula>
    </cfRule>
    <cfRule type="expression" dxfId="58" priority="203">
      <formula>AND($A10="ADD",A$5="COND",A10="")</formula>
    </cfRule>
    <cfRule type="expression" dxfId="57" priority="204">
      <formula>AND($A10="ADD",A$5=TRUE,A10="")</formula>
    </cfRule>
  </conditionalFormatting>
  <dataValidations count="36">
    <dataValidation type="list" allowBlank="1" showInputMessage="1" showErrorMessage="1" sqref="C10:C300" xr:uid="{FB2BAD64-54DC-4AF2-A68A-42B23B948975}">
      <formula1>roadnames_lookup</formula1>
    </dataValidation>
    <dataValidation type="list" allowBlank="1" showInputMessage="1" showErrorMessage="1" sqref="K10:K300" xr:uid="{7E813A5A-9F59-4B6D-BBE8-9DB50FA801E3}">
      <formula1>side_lookup</formula1>
    </dataValidation>
    <dataValidation type="list" allowBlank="1" showInputMessage="1" showErrorMessage="1" sqref="O10:O300" xr:uid="{3764F8E4-F08D-423C-A54D-6B88626CC58A}">
      <formula1>len_adjust_rsn_lookup</formula1>
    </dataValidation>
    <dataValidation type="list" allowBlank="1" showInputMessage="1" showErrorMessage="1" sqref="W10:W300" xr:uid="{B5788D9B-4DF8-47D4-A89A-A2379A8CBF48}">
      <formula1>ud_actual_estimate_lookup</formula1>
    </dataValidation>
    <dataValidation type="list" allowBlank="1" showInputMessage="1" showErrorMessage="1" sqref="AA10:AA300" xr:uid="{A8131665-790E-44B0-BFD5-6919CDBE4340}">
      <formula1>ud_planting_medium_lookup</formula1>
    </dataValidation>
    <dataValidation type="list" allowBlank="1" showInputMessage="1" showErrorMessage="1" promptTitle="WARNING" prompt="Only change If ammending existing asset" sqref="AM10:AM300" xr:uid="{664DE948-8C01-4129-9449-248D3E6DCFB2}">
      <formula1>ud_replacement_status_lookup</formula1>
    </dataValidation>
    <dataValidation type="list" allowBlank="1" showInputMessage="1" showErrorMessage="1" promptTitle="WARNING" prompt="Only change If ammending existing asset" sqref="AO10:AO300" xr:uid="{A6575844-0BC1-4B0D-B5F5-7BDA16EA4652}">
      <formula1>ud_asset_status_lookup</formula1>
    </dataValidation>
    <dataValidation type="list" allowBlank="1" showInputMessage="1" showErrorMessage="1" sqref="AR10:AR300" xr:uid="{5967AB4C-B42F-4D21-999C-8675A5690F62}">
      <formula1>ar_replace_reason_lookup</formula1>
    </dataValidation>
    <dataValidation type="list" allowBlank="1" showInputMessage="1" showErrorMessage="1" promptTitle="WARNING" prompt="Only change this If Not QLDC asset" sqref="AV10:AV300" xr:uid="{25F5E1BB-6D8C-4068-A674-3A84F63768B4}">
      <formula1>ud_organisation_owner_lookup</formula1>
    </dataValidation>
    <dataValidation type="list" allowBlank="1" showInputMessage="1" showErrorMessage="1" promptTitle="WARNING" prompt="Only change this If Not QLDC Roading asset" sqref="AX10:AX300" xr:uid="{DB2D968A-2AD7-4FE9-B6BD-6A5595960D47}">
      <formula1>ud_sub_organisation_lookup</formula1>
    </dataValidation>
    <dataValidation type="list" allowBlank="1" showInputMessage="1" showErrorMessage="1" promptTitle="WARNING" prompt="Only change this field If undertaking maintenance Or CAPEX works" sqref="AZ10:AZ300" xr:uid="{BA68DFA4-105F-4913-A2DA-B0C21F6C7D8F}">
      <formula1>ud_work_category_lookup</formula1>
    </dataValidation>
    <dataValidation type="list" allowBlank="1" showInputMessage="1" showErrorMessage="1" promptTitle="WARNING" prompt="Only change this If incorrect" sqref="BD10:BD300" xr:uid="{8362B110-40B8-427A-8736-6DCAD3BCD8B9}">
      <formula1>condition_lookup</formula1>
    </dataValidation>
    <dataValidation type="list" allowBlank="1" showInputMessage="1" showErrorMessage="1" sqref="Z10:Z300 AC10:AJ300" xr:uid="{D814DA24-1CA3-443C-B3FE-B536DBEC568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8BAB187-D178-4AE3-8D39-B683AE8233BE}">
      <formula1>"ADD,EDIT,DELETE"</formula1>
    </dataValidation>
    <dataValidation type="list" allowBlank="1" showInputMessage="1" showErrorMessage="1" promptTitle="WARNING" prompt="Only change this If Not QLDC asset" sqref="AT10:AT300" xr:uid="{970ED14F-7B08-40D3-B3BB-7623A30A9E66}">
      <formula1>ud_organisation_owner_lookup</formula1>
    </dataValidation>
    <dataValidation type="list" allowBlank="1" showInputMessage="1" showErrorMessage="1" promptTitle="WARNING" prompt="Only change this If NZTA Or Parks And Reserves asset" sqref="BC10:BC300" xr:uid="{AAF4AD43-B252-4954-9AA7-A7A344192406}">
      <formula1>"TRUE,FALSE"</formula1>
    </dataValidation>
    <dataValidation type="whole" allowBlank="1" showInputMessage="1" showErrorMessage="1" error="Please Enter Whole Number Between 1 And 2147483647" promptTitle="ERROR" sqref="B10:B300" xr:uid="{495CCFC7-BDA2-4A13-A869-43854002DE7A}">
      <formula1>1</formula1>
      <formula2>2147483647</formula2>
    </dataValidation>
    <dataValidation type="whole" allowBlank="1" showInputMessage="1" showErrorMessage="1" error="Please Enter Whole Number Between 1 And 9999999999" promptTitle="ERROR" sqref="U10:U300" xr:uid="{8C55A7B1-CA0D-4D5F-B531-7CF8F8408D58}">
      <formula1>1</formula1>
      <formula2>9999999999</formula2>
    </dataValidation>
    <dataValidation type="whole" allowBlank="1" showInputMessage="1" showErrorMessage="1" error="Please Enter Whole Number Between 1 And 9999999999" promptTitle="ERROR" sqref="AL10:AL300" xr:uid="{5E1A8BBE-6319-41FA-9A24-0EEA3DFC6975}">
      <formula1>1</formula1>
      <formula2>9999999999</formula2>
    </dataValidation>
    <dataValidation type="whole" allowBlank="1" showInputMessage="1" showErrorMessage="1" error="Please Enter Whole Number Between 1 And 999999" promptTitle="ERROR" sqref="H10:H300" xr:uid="{3CDE788F-E95C-4112-9C79-F73D2F76B5C8}">
      <formula1>1</formula1>
      <formula2>999999</formula2>
    </dataValidation>
    <dataValidation type="whole" allowBlank="1" showInputMessage="1" showErrorMessage="1" error="Please Enter Whole Number Between 0 And 999999" promptTitle="ERROR" sqref="G10:G300" xr:uid="{6466F7E4-B824-41CD-9BDF-9459FD371989}">
      <formula1>0</formula1>
      <formula2>999999</formula2>
    </dataValidation>
    <dataValidation type="whole" allowBlank="1" showInputMessage="1" showErrorMessage="1" error="Please Enter Whole Number Between 1 And 99999" promptTitle="ERROR" sqref="N10:N300" xr:uid="{E9A0D521-9A29-41E6-893D-4567C517BBD7}">
      <formula1>1</formula1>
      <formula2>99999</formula2>
    </dataValidation>
    <dataValidation type="decimal" allowBlank="1" showInputMessage="1" showErrorMessage="1" error="Please Enter Decimal Between -40.0 And 999.9" promptTitle="ERROR" sqref="I10:I300" xr:uid="{6FB18874-70B9-4CEF-85B7-583D7A261C89}">
      <formula1>-40</formula1>
      <formula2>999.9</formula2>
    </dataValidation>
    <dataValidation type="decimal" allowBlank="1" showInputMessage="1" showErrorMessage="1" error="Please Enter Decimal Between -40.0 And 999.9" promptTitle="ERROR" sqref="J10:J300" xr:uid="{F61EE2CB-2CB8-4D95-9B72-4C6EBE286F8F}">
      <formula1>-40</formula1>
      <formula2>999.9</formula2>
    </dataValidation>
    <dataValidation type="decimal" allowBlank="1" showInputMessage="1" showErrorMessage="1" error="Please Enter Decimal Between 0.1 And 9999.9" promptTitle="ERROR" sqref="Q10:Q300" xr:uid="{19188653-3CF9-4A54-82FB-4846DEE7D52C}">
      <formula1>0.1</formula1>
      <formula2>9999.9</formula2>
    </dataValidation>
    <dataValidation type="decimal" allowBlank="1" showInputMessage="1" showErrorMessage="1" error="Please Enter Decimal Between 0.1 And 999999.9" promptTitle="ERROR" sqref="M10:M300" xr:uid="{3A426D1B-586D-4F50-92B7-B1C778519392}">
      <formula1>0.1</formula1>
      <formula2>999999.9</formula2>
    </dataValidation>
    <dataValidation type="decimal" allowBlank="1" showInputMessage="1" showErrorMessage="1" error="Please Enter Decimal Between 0.1 And 9999999.9" promptTitle="ERROR" sqref="R10:R300" xr:uid="{4982854C-74C7-4467-844E-A7A4D737D077}">
      <formula1>0.1</formula1>
      <formula2>9999999.9</formula2>
    </dataValidation>
    <dataValidation type="decimal" allowBlank="1" showInputMessage="1" showErrorMessage="1" error="Please Enter Decimal Between 0.1 And 9999999.9" promptTitle="ERROR" sqref="S10:S300" xr:uid="{BEEDE105-8062-43B0-AB14-C3388D520A92}">
      <formula1>0.1</formula1>
      <formula2>9999999.9</formula2>
    </dataValidation>
    <dataValidation type="decimal" allowBlank="1" showInputMessage="1" showErrorMessage="1" error="Please Enter Decimal Between 0.1 And 9999999.9" promptTitle="ERROR" sqref="T10:T300" xr:uid="{25B64956-6026-489C-967B-6E664B9F6D1D}">
      <formula1>0.1</formula1>
      <formula2>9999999.9</formula2>
    </dataValidation>
    <dataValidation type="decimal" allowBlank="1" showInputMessage="1" showErrorMessage="1" error="Please Enter Decimal Between 0.01 And 9999999999.99" promptTitle="ERROR" sqref="BB10:BB300" xr:uid="{F0CF3715-406B-4B6A-8297-C8CB2989D0B4}">
      <formula1>0.01</formula1>
      <formula2>9999999999.99</formula2>
    </dataValidation>
    <dataValidation type="textLength" allowBlank="1" showInputMessage="1" showErrorMessage="1" error="Please Dont Enter More Than 255 Characters" promptTitle="ERROR" sqref="BG10:BG300" xr:uid="{3ADDE008-F56B-4974-8A2E-06C0C94BC1E6}">
      <formula1>0</formula1>
      <formula2>255</formula2>
    </dataValidation>
    <dataValidation type="date" allowBlank="1" showInputMessage="1" showErrorMessage="1" error="Please Enter Valid Date eg 31/01/2023" promptTitle="ERROR" sqref="AK10:AK300" xr:uid="{0AD4DC03-FA00-4459-8E64-22D13AFA52BB}">
      <formula1>42005</formula1>
      <formula2>48580</formula2>
    </dataValidation>
    <dataValidation type="date" allowBlank="1" showInputMessage="1" showErrorMessage="1" error="Please Enter Valid Date eg 31/01/2023" promptTitle="ERROR" sqref="AQ10:AQ300" xr:uid="{01D9B5A4-66DD-469A-9203-1B68085E1C26}">
      <formula1>42005</formula1>
      <formula2>48580</formula2>
    </dataValidation>
    <dataValidation type="date" allowBlank="1" showInputMessage="1" showErrorMessage="1" error="Please Enter Valid Date eg 31/01/2023" promptTitle="ERROR" sqref="BF10:BF300" xr:uid="{AAF8C797-5018-420E-9051-FA3AB49FF296}">
      <formula1>42005</formula1>
      <formula2>48580</formula2>
    </dataValidation>
    <dataValidation type="decimal" allowBlank="1" showInputMessage="1" showErrorMessage="1" error="This an incomplete grid reference or is outside of QLDC. Please check that this a easting in NZTM2000" promptTitle="ERROR" sqref="E10:E300" xr:uid="{93E9943D-F8C2-4DEC-A48B-DBEB13395B6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960716E-E1AE-4060-9942-123E20AFBE3E}">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E88AE-8752-4114-9CDD-6C68125290C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6489</v>
      </c>
      <c r="B2" t="s">
        <v>6490</v>
      </c>
      <c r="E2" t="b">
        <v>1</v>
      </c>
    </row>
    <row r="3" spans="1:5" x14ac:dyDescent="0.25">
      <c r="A3" t="s">
        <v>6471</v>
      </c>
      <c r="B3" t="s">
        <v>6491</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B1D62-96CE-428B-9D87-C0FCD7014F8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6487</v>
      </c>
      <c r="B2" t="s">
        <v>6488</v>
      </c>
      <c r="E2" t="b">
        <v>1</v>
      </c>
    </row>
    <row r="3" spans="1:5" x14ac:dyDescent="0.25">
      <c r="A3" t="s">
        <v>5593</v>
      </c>
      <c r="B3" t="s">
        <v>6486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02342-B6B9-4398-B61E-FAA94439B3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5276</v>
      </c>
      <c r="B2" t="s">
        <v>6476</v>
      </c>
      <c r="E2" t="b">
        <v>1</v>
      </c>
    </row>
    <row r="3" spans="1:5" x14ac:dyDescent="0.25">
      <c r="A3" t="s">
        <v>5266</v>
      </c>
      <c r="B3" t="s">
        <v>6482</v>
      </c>
      <c r="E3" t="b">
        <v>1</v>
      </c>
    </row>
    <row r="4" spans="1:5" x14ac:dyDescent="0.25">
      <c r="A4" t="s">
        <v>5274</v>
      </c>
      <c r="B4" t="s">
        <v>6485</v>
      </c>
      <c r="E4" t="b">
        <v>1</v>
      </c>
    </row>
    <row r="5" spans="1:5" x14ac:dyDescent="0.25">
      <c r="A5" t="s">
        <v>5268</v>
      </c>
      <c r="B5" t="s">
        <v>6483</v>
      </c>
      <c r="E5" t="b">
        <v>1</v>
      </c>
    </row>
    <row r="6" spans="1:5" x14ac:dyDescent="0.25">
      <c r="A6" t="s">
        <v>5272</v>
      </c>
      <c r="B6" t="s">
        <v>6484</v>
      </c>
      <c r="E6" t="b">
        <v>1</v>
      </c>
    </row>
    <row r="7" spans="1:5" x14ac:dyDescent="0.25">
      <c r="A7" t="s">
        <v>6471</v>
      </c>
      <c r="B7" t="s">
        <v>5579</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84E4A-0817-4942-9DAF-7708955408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5276</v>
      </c>
      <c r="B2" t="s">
        <v>6481</v>
      </c>
      <c r="E2" t="b">
        <v>1</v>
      </c>
    </row>
    <row r="3" spans="1:5" x14ac:dyDescent="0.25">
      <c r="A3" t="s">
        <v>5274</v>
      </c>
      <c r="B3" t="s">
        <v>6480</v>
      </c>
      <c r="E3" t="b">
        <v>1</v>
      </c>
    </row>
    <row r="4" spans="1:5" x14ac:dyDescent="0.25">
      <c r="A4" t="s">
        <v>5272</v>
      </c>
      <c r="B4" t="s">
        <v>6479</v>
      </c>
      <c r="E4" t="b">
        <v>1</v>
      </c>
    </row>
    <row r="5" spans="1:5" x14ac:dyDescent="0.25">
      <c r="A5" t="s">
        <v>5266</v>
      </c>
      <c r="B5" t="s">
        <v>6477</v>
      </c>
      <c r="E5" t="b">
        <v>1</v>
      </c>
    </row>
    <row r="6" spans="1:5" x14ac:dyDescent="0.25">
      <c r="A6" t="s">
        <v>6471</v>
      </c>
      <c r="B6" t="s">
        <v>5579</v>
      </c>
      <c r="E6" t="b">
        <v>1</v>
      </c>
    </row>
    <row r="7" spans="1:5" x14ac:dyDescent="0.25">
      <c r="A7" t="s">
        <v>5268</v>
      </c>
      <c r="B7" t="s">
        <v>6478</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9FE1F-92B1-4AC0-92F8-73B403D49E0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5276</v>
      </c>
      <c r="B2" t="s">
        <v>6476</v>
      </c>
      <c r="E2" t="b">
        <v>1</v>
      </c>
    </row>
    <row r="3" spans="1:5" x14ac:dyDescent="0.25">
      <c r="A3" t="s">
        <v>5274</v>
      </c>
      <c r="B3" t="s">
        <v>6475</v>
      </c>
      <c r="E3" t="b">
        <v>1</v>
      </c>
    </row>
    <row r="4" spans="1:5" x14ac:dyDescent="0.25">
      <c r="A4" t="s">
        <v>5268</v>
      </c>
      <c r="B4" t="s">
        <v>6473</v>
      </c>
      <c r="E4" t="b">
        <v>1</v>
      </c>
    </row>
    <row r="5" spans="1:5" x14ac:dyDescent="0.25">
      <c r="A5" t="s">
        <v>5272</v>
      </c>
      <c r="B5" t="s">
        <v>6474</v>
      </c>
      <c r="E5" t="b">
        <v>1</v>
      </c>
    </row>
    <row r="6" spans="1:5" x14ac:dyDescent="0.25">
      <c r="A6" t="s">
        <v>6471</v>
      </c>
      <c r="B6" t="s">
        <v>5579</v>
      </c>
      <c r="E6" t="b">
        <v>1</v>
      </c>
    </row>
    <row r="7" spans="1:5" x14ac:dyDescent="0.25">
      <c r="A7" t="s">
        <v>5266</v>
      </c>
      <c r="B7" t="s">
        <v>6472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F79D5-9980-4633-91B3-B69082AF732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5272</v>
      </c>
      <c r="B2" t="s">
        <v>6468</v>
      </c>
      <c r="E2" t="b">
        <v>1</v>
      </c>
    </row>
    <row r="3" spans="1:5" x14ac:dyDescent="0.25">
      <c r="A3" t="s">
        <v>5266</v>
      </c>
      <c r="B3" t="s">
        <v>6466</v>
      </c>
      <c r="E3" t="b">
        <v>1</v>
      </c>
    </row>
    <row r="4" spans="1:5" x14ac:dyDescent="0.25">
      <c r="A4" t="s">
        <v>5268</v>
      </c>
      <c r="B4" t="s">
        <v>6467</v>
      </c>
      <c r="E4" t="b">
        <v>1</v>
      </c>
    </row>
    <row r="5" spans="1:5" x14ac:dyDescent="0.25">
      <c r="A5" t="s">
        <v>5274</v>
      </c>
      <c r="B5" t="s">
        <v>6469</v>
      </c>
      <c r="E5" t="b">
        <v>1</v>
      </c>
    </row>
    <row r="6" spans="1:5" x14ac:dyDescent="0.25">
      <c r="A6" t="s">
        <v>6471</v>
      </c>
      <c r="B6" t="s">
        <v>5579</v>
      </c>
      <c r="E6" t="b">
        <v>1</v>
      </c>
    </row>
    <row r="7" spans="1:5" x14ac:dyDescent="0.25">
      <c r="A7" t="s">
        <v>5276</v>
      </c>
      <c r="B7" t="s">
        <v>6470</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FBB91-6E5B-4676-8A88-743905F57D9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5268</v>
      </c>
      <c r="B2" t="s">
        <v>6463</v>
      </c>
      <c r="E2" t="b">
        <v>1</v>
      </c>
    </row>
    <row r="3" spans="1:5" x14ac:dyDescent="0.25">
      <c r="A3" t="s">
        <v>5266</v>
      </c>
      <c r="B3" t="s">
        <v>19</v>
      </c>
      <c r="E3" t="b">
        <v>1</v>
      </c>
    </row>
    <row r="4" spans="1:5" x14ac:dyDescent="0.25">
      <c r="A4" t="s">
        <v>5276</v>
      </c>
      <c r="B4" t="s">
        <v>130</v>
      </c>
      <c r="E4" t="b">
        <v>1</v>
      </c>
    </row>
    <row r="5" spans="1:5" x14ac:dyDescent="0.25">
      <c r="A5" t="s">
        <v>5272</v>
      </c>
      <c r="B5" t="s">
        <v>6464</v>
      </c>
      <c r="E5" t="b">
        <v>1</v>
      </c>
    </row>
    <row r="6" spans="1:5" x14ac:dyDescent="0.25">
      <c r="A6" t="s">
        <v>5274</v>
      </c>
      <c r="B6" t="s">
        <v>6465</v>
      </c>
      <c r="E6"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F93DB-3745-4E5D-A236-0FDAF20F375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5266</v>
      </c>
      <c r="B2" t="s">
        <v>6461</v>
      </c>
      <c r="E2" t="b">
        <v>1</v>
      </c>
    </row>
    <row r="3" spans="1:5" x14ac:dyDescent="0.25">
      <c r="A3" t="s">
        <v>5268</v>
      </c>
      <c r="B3" t="s">
        <v>6462</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EF0F5-52BA-4799-9301-034E188F3172}">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5314</v>
      </c>
      <c r="B2" t="s">
        <v>5616</v>
      </c>
      <c r="E2" t="b">
        <v>1</v>
      </c>
    </row>
    <row r="3" spans="1:5" x14ac:dyDescent="0.25">
      <c r="A3" t="s">
        <v>5954</v>
      </c>
      <c r="B3" t="s">
        <v>5955</v>
      </c>
      <c r="E3" t="b">
        <v>1</v>
      </c>
    </row>
    <row r="4" spans="1:5" x14ac:dyDescent="0.25">
      <c r="A4" t="s">
        <v>5956</v>
      </c>
      <c r="B4" t="s">
        <v>5957</v>
      </c>
      <c r="E4" t="b">
        <v>1</v>
      </c>
    </row>
    <row r="5" spans="1:5" x14ac:dyDescent="0.25">
      <c r="A5" t="s">
        <v>5958</v>
      </c>
      <c r="B5" t="s">
        <v>5959</v>
      </c>
      <c r="E5" t="b">
        <v>1</v>
      </c>
    </row>
    <row r="6" spans="1:5" x14ac:dyDescent="0.25">
      <c r="A6" t="s">
        <v>5960</v>
      </c>
      <c r="B6" t="s">
        <v>5961</v>
      </c>
      <c r="E6" t="b">
        <v>1</v>
      </c>
    </row>
    <row r="7" spans="1:5" x14ac:dyDescent="0.25">
      <c r="A7" t="s">
        <v>5962</v>
      </c>
      <c r="B7" t="s">
        <v>5963</v>
      </c>
      <c r="E7" t="b">
        <v>1</v>
      </c>
    </row>
    <row r="8" spans="1:5" x14ac:dyDescent="0.25">
      <c r="A8" t="s">
        <v>5964</v>
      </c>
      <c r="B8" t="s">
        <v>5965</v>
      </c>
      <c r="E8" t="b">
        <v>1</v>
      </c>
    </row>
    <row r="9" spans="1:5" x14ac:dyDescent="0.25">
      <c r="A9" t="s">
        <v>5966</v>
      </c>
      <c r="B9" t="s">
        <v>5967</v>
      </c>
      <c r="E9" t="b">
        <v>1</v>
      </c>
    </row>
    <row r="10" spans="1:5" x14ac:dyDescent="0.25">
      <c r="A10" t="s">
        <v>5968</v>
      </c>
      <c r="B10" t="s">
        <v>5969</v>
      </c>
      <c r="E10" t="b">
        <v>1</v>
      </c>
    </row>
    <row r="11" spans="1:5" x14ac:dyDescent="0.25">
      <c r="A11" t="s">
        <v>5970</v>
      </c>
      <c r="B11" t="s">
        <v>5971</v>
      </c>
      <c r="E11" t="b">
        <v>1</v>
      </c>
    </row>
    <row r="12" spans="1:5" x14ac:dyDescent="0.25">
      <c r="A12" t="s">
        <v>5972</v>
      </c>
      <c r="B12" t="s">
        <v>5973</v>
      </c>
      <c r="E12" t="b">
        <v>1</v>
      </c>
    </row>
    <row r="13" spans="1:5" x14ac:dyDescent="0.25">
      <c r="A13" t="s">
        <v>5974</v>
      </c>
      <c r="B13" t="s">
        <v>5975</v>
      </c>
      <c r="E13" t="b">
        <v>1</v>
      </c>
    </row>
    <row r="14" spans="1:5" x14ac:dyDescent="0.25">
      <c r="A14" t="s">
        <v>5976</v>
      </c>
      <c r="B14" t="s">
        <v>5977</v>
      </c>
      <c r="E14" t="b">
        <v>1</v>
      </c>
    </row>
    <row r="15" spans="1:5" x14ac:dyDescent="0.25">
      <c r="A15" t="s">
        <v>5978</v>
      </c>
      <c r="B15" t="s">
        <v>5979</v>
      </c>
      <c r="E15" t="b">
        <v>1</v>
      </c>
    </row>
    <row r="16" spans="1:5" x14ac:dyDescent="0.25">
      <c r="A16" t="s">
        <v>5980</v>
      </c>
      <c r="B16" t="s">
        <v>5981</v>
      </c>
      <c r="E16" t="b">
        <v>1</v>
      </c>
    </row>
    <row r="17" spans="1:5" x14ac:dyDescent="0.25">
      <c r="A17" t="s">
        <v>5982</v>
      </c>
      <c r="B17" t="s">
        <v>5983</v>
      </c>
      <c r="E17" t="b">
        <v>1</v>
      </c>
    </row>
    <row r="18" spans="1:5" x14ac:dyDescent="0.25">
      <c r="A18" t="s">
        <v>5984</v>
      </c>
      <c r="B18" t="s">
        <v>5985</v>
      </c>
      <c r="E18" t="b">
        <v>1</v>
      </c>
    </row>
    <row r="19" spans="1:5" x14ac:dyDescent="0.25">
      <c r="A19" t="s">
        <v>5986</v>
      </c>
      <c r="B19" t="s">
        <v>5987</v>
      </c>
      <c r="E19" t="b">
        <v>1</v>
      </c>
    </row>
    <row r="20" spans="1:5" x14ac:dyDescent="0.25">
      <c r="A20" t="s">
        <v>5988</v>
      </c>
      <c r="B20" t="s">
        <v>5989</v>
      </c>
      <c r="E20" t="b">
        <v>1</v>
      </c>
    </row>
    <row r="21" spans="1:5" x14ac:dyDescent="0.25">
      <c r="A21" t="s">
        <v>2972</v>
      </c>
      <c r="B21" t="s">
        <v>5990</v>
      </c>
      <c r="E21" t="b">
        <v>1</v>
      </c>
    </row>
    <row r="22" spans="1:5" x14ac:dyDescent="0.25">
      <c r="A22" t="s">
        <v>1058</v>
      </c>
      <c r="B22" t="s">
        <v>5991</v>
      </c>
      <c r="E22" t="b">
        <v>1</v>
      </c>
    </row>
    <row r="23" spans="1:5" x14ac:dyDescent="0.25">
      <c r="A23" t="s">
        <v>5174</v>
      </c>
      <c r="B23" t="s">
        <v>5992</v>
      </c>
      <c r="E23" t="b">
        <v>1</v>
      </c>
    </row>
    <row r="24" spans="1:5" x14ac:dyDescent="0.25">
      <c r="A24" t="s">
        <v>528</v>
      </c>
      <c r="B24" t="s">
        <v>5993</v>
      </c>
      <c r="E24" t="b">
        <v>1</v>
      </c>
    </row>
    <row r="25" spans="1:5" x14ac:dyDescent="0.25">
      <c r="A25" t="s">
        <v>3758</v>
      </c>
      <c r="B25" t="s">
        <v>5994</v>
      </c>
      <c r="E25" t="b">
        <v>1</v>
      </c>
    </row>
    <row r="26" spans="1:5" x14ac:dyDescent="0.25">
      <c r="A26" t="s">
        <v>2534</v>
      </c>
      <c r="B26" t="s">
        <v>5995</v>
      </c>
      <c r="E26" t="b">
        <v>1</v>
      </c>
    </row>
    <row r="27" spans="1:5" x14ac:dyDescent="0.25">
      <c r="A27" t="s">
        <v>5996</v>
      </c>
      <c r="B27" t="s">
        <v>5997</v>
      </c>
      <c r="E27" t="b">
        <v>1</v>
      </c>
    </row>
    <row r="28" spans="1:5" x14ac:dyDescent="0.25">
      <c r="A28" t="s">
        <v>5998</v>
      </c>
      <c r="B28" t="s">
        <v>5999</v>
      </c>
      <c r="E28" t="b">
        <v>1</v>
      </c>
    </row>
    <row r="29" spans="1:5" x14ac:dyDescent="0.25">
      <c r="A29" t="s">
        <v>6000</v>
      </c>
      <c r="B29" t="s">
        <v>6001</v>
      </c>
      <c r="E29" t="b">
        <v>1</v>
      </c>
    </row>
    <row r="30" spans="1:5" x14ac:dyDescent="0.25">
      <c r="A30" t="s">
        <v>6002</v>
      </c>
      <c r="B30" t="s">
        <v>6003</v>
      </c>
      <c r="E30" t="b">
        <v>1</v>
      </c>
    </row>
    <row r="31" spans="1:5" x14ac:dyDescent="0.25">
      <c r="A31" t="s">
        <v>6004</v>
      </c>
      <c r="B31" t="s">
        <v>6005</v>
      </c>
      <c r="E31" t="b">
        <v>1</v>
      </c>
    </row>
    <row r="32" spans="1:5" x14ac:dyDescent="0.25">
      <c r="A32" t="s">
        <v>6006</v>
      </c>
      <c r="B32" t="s">
        <v>6007</v>
      </c>
      <c r="E32" t="b">
        <v>1</v>
      </c>
    </row>
    <row r="33" spans="1:5" x14ac:dyDescent="0.25">
      <c r="A33" t="s">
        <v>6008</v>
      </c>
      <c r="B33" t="s">
        <v>6009</v>
      </c>
      <c r="E33" t="b">
        <v>1</v>
      </c>
    </row>
    <row r="34" spans="1:5" x14ac:dyDescent="0.25">
      <c r="A34" t="s">
        <v>6010</v>
      </c>
      <c r="B34" t="s">
        <v>6011</v>
      </c>
      <c r="E34" t="b">
        <v>1</v>
      </c>
    </row>
    <row r="35" spans="1:5" x14ac:dyDescent="0.25">
      <c r="A35" t="s">
        <v>2960</v>
      </c>
      <c r="B35" t="s">
        <v>6012</v>
      </c>
      <c r="E35" t="b">
        <v>1</v>
      </c>
    </row>
    <row r="36" spans="1:5" x14ac:dyDescent="0.25">
      <c r="A36" t="s">
        <v>6013</v>
      </c>
      <c r="B36" t="s">
        <v>6014</v>
      </c>
      <c r="E36" t="b">
        <v>1</v>
      </c>
    </row>
    <row r="37" spans="1:5" x14ac:dyDescent="0.25">
      <c r="A37" t="s">
        <v>6015</v>
      </c>
      <c r="B37" t="s">
        <v>6016</v>
      </c>
      <c r="E37" t="b">
        <v>1</v>
      </c>
    </row>
    <row r="38" spans="1:5" x14ac:dyDescent="0.25">
      <c r="A38" t="s">
        <v>6017</v>
      </c>
      <c r="B38" t="s">
        <v>6018</v>
      </c>
      <c r="E38" t="b">
        <v>1</v>
      </c>
    </row>
    <row r="39" spans="1:5" x14ac:dyDescent="0.25">
      <c r="A39" t="s">
        <v>4668</v>
      </c>
      <c r="B39" t="s">
        <v>6019</v>
      </c>
      <c r="E39" t="b">
        <v>1</v>
      </c>
    </row>
    <row r="40" spans="1:5" x14ac:dyDescent="0.25">
      <c r="A40" t="s">
        <v>4970</v>
      </c>
      <c r="B40" t="s">
        <v>6020</v>
      </c>
      <c r="E40" t="b">
        <v>1</v>
      </c>
    </row>
    <row r="41" spans="1:5" x14ac:dyDescent="0.25">
      <c r="A41" t="s">
        <v>4112</v>
      </c>
      <c r="B41" t="s">
        <v>6021</v>
      </c>
      <c r="E41" t="b">
        <v>1</v>
      </c>
    </row>
    <row r="42" spans="1:5" x14ac:dyDescent="0.25">
      <c r="A42" t="s">
        <v>6022</v>
      </c>
      <c r="B42" t="s">
        <v>6023</v>
      </c>
      <c r="E42" t="b">
        <v>1</v>
      </c>
    </row>
    <row r="43" spans="1:5" x14ac:dyDescent="0.25">
      <c r="A43" t="s">
        <v>6024</v>
      </c>
      <c r="B43" t="s">
        <v>6025</v>
      </c>
      <c r="E43" t="b">
        <v>1</v>
      </c>
    </row>
    <row r="44" spans="1:5" x14ac:dyDescent="0.25">
      <c r="A44" t="s">
        <v>1640</v>
      </c>
      <c r="B44" t="s">
        <v>6026</v>
      </c>
      <c r="E44" t="b">
        <v>1</v>
      </c>
    </row>
    <row r="45" spans="1:5" x14ac:dyDescent="0.25">
      <c r="A45" t="s">
        <v>6027</v>
      </c>
      <c r="B45" t="s">
        <v>6028</v>
      </c>
      <c r="E45" t="b">
        <v>1</v>
      </c>
    </row>
    <row r="46" spans="1:5" x14ac:dyDescent="0.25">
      <c r="A46" t="s">
        <v>6029</v>
      </c>
      <c r="B46" t="s">
        <v>6030</v>
      </c>
      <c r="E46" t="b">
        <v>1</v>
      </c>
    </row>
    <row r="47" spans="1:5" x14ac:dyDescent="0.25">
      <c r="A47" t="s">
        <v>4582</v>
      </c>
      <c r="B47" t="s">
        <v>6031</v>
      </c>
      <c r="E47" t="b">
        <v>1</v>
      </c>
    </row>
    <row r="48" spans="1:5" x14ac:dyDescent="0.25">
      <c r="A48" t="s">
        <v>3320</v>
      </c>
      <c r="B48" t="s">
        <v>6032</v>
      </c>
      <c r="E48" t="b">
        <v>1</v>
      </c>
    </row>
    <row r="49" spans="1:5" x14ac:dyDescent="0.25">
      <c r="A49" t="s">
        <v>3230</v>
      </c>
      <c r="B49" t="s">
        <v>6033</v>
      </c>
      <c r="E49" t="b">
        <v>1</v>
      </c>
    </row>
    <row r="50" spans="1:5" x14ac:dyDescent="0.25">
      <c r="A50" t="s">
        <v>6034</v>
      </c>
      <c r="B50" t="s">
        <v>6035</v>
      </c>
      <c r="E50" t="b">
        <v>1</v>
      </c>
    </row>
    <row r="51" spans="1:5" x14ac:dyDescent="0.25">
      <c r="A51" t="s">
        <v>4954</v>
      </c>
      <c r="B51" t="s">
        <v>6036</v>
      </c>
      <c r="E51" t="b">
        <v>1</v>
      </c>
    </row>
    <row r="52" spans="1:5" x14ac:dyDescent="0.25">
      <c r="A52" t="s">
        <v>1696</v>
      </c>
      <c r="B52" t="s">
        <v>6037</v>
      </c>
      <c r="E52" t="b">
        <v>1</v>
      </c>
    </row>
    <row r="53" spans="1:5" x14ac:dyDescent="0.25">
      <c r="A53" t="s">
        <v>684</v>
      </c>
      <c r="B53" t="s">
        <v>6038</v>
      </c>
      <c r="E53" t="b">
        <v>1</v>
      </c>
    </row>
    <row r="54" spans="1:5" x14ac:dyDescent="0.25">
      <c r="A54" t="s">
        <v>672</v>
      </c>
      <c r="B54" t="s">
        <v>6039</v>
      </c>
      <c r="E54" t="b">
        <v>1</v>
      </c>
    </row>
    <row r="55" spans="1:5" x14ac:dyDescent="0.25">
      <c r="A55" t="s">
        <v>6040</v>
      </c>
      <c r="B55" t="s">
        <v>6041</v>
      </c>
      <c r="E55" t="b">
        <v>1</v>
      </c>
    </row>
    <row r="56" spans="1:5" x14ac:dyDescent="0.25">
      <c r="A56" t="s">
        <v>6042</v>
      </c>
      <c r="B56" t="s">
        <v>6043</v>
      </c>
      <c r="E56" t="b">
        <v>1</v>
      </c>
    </row>
    <row r="57" spans="1:5" x14ac:dyDescent="0.25">
      <c r="A57" t="s">
        <v>6044</v>
      </c>
      <c r="B57" t="s">
        <v>6045</v>
      </c>
      <c r="E57" t="b">
        <v>1</v>
      </c>
    </row>
    <row r="58" spans="1:5" x14ac:dyDescent="0.25">
      <c r="A58" t="s">
        <v>6046</v>
      </c>
      <c r="B58" t="s">
        <v>6047</v>
      </c>
      <c r="E58" t="b">
        <v>1</v>
      </c>
    </row>
    <row r="59" spans="1:5" x14ac:dyDescent="0.25">
      <c r="A59" t="s">
        <v>6048</v>
      </c>
      <c r="B59" t="s">
        <v>6049</v>
      </c>
      <c r="E59" t="b">
        <v>1</v>
      </c>
    </row>
    <row r="60" spans="1:5" x14ac:dyDescent="0.25">
      <c r="A60" t="s">
        <v>6050</v>
      </c>
      <c r="B60" t="s">
        <v>6051</v>
      </c>
      <c r="E60" t="b">
        <v>1</v>
      </c>
    </row>
    <row r="61" spans="1:5" x14ac:dyDescent="0.25">
      <c r="A61" t="s">
        <v>6052</v>
      </c>
      <c r="B61" t="s">
        <v>6053</v>
      </c>
      <c r="E61" t="b">
        <v>1</v>
      </c>
    </row>
    <row r="62" spans="1:5" x14ac:dyDescent="0.25">
      <c r="A62" t="s">
        <v>6054</v>
      </c>
      <c r="B62" t="s">
        <v>6055</v>
      </c>
      <c r="E62" t="b">
        <v>1</v>
      </c>
    </row>
    <row r="63" spans="1:5" x14ac:dyDescent="0.25">
      <c r="A63" t="s">
        <v>6056</v>
      </c>
      <c r="B63" t="s">
        <v>6057</v>
      </c>
      <c r="E63" t="b">
        <v>1</v>
      </c>
    </row>
    <row r="64" spans="1:5" x14ac:dyDescent="0.25">
      <c r="A64" t="s">
        <v>6058</v>
      </c>
      <c r="B64" t="s">
        <v>6059</v>
      </c>
      <c r="E64" t="b">
        <v>1</v>
      </c>
    </row>
    <row r="65" spans="1:5" x14ac:dyDescent="0.25">
      <c r="A65" t="s">
        <v>6060</v>
      </c>
      <c r="B65" t="s">
        <v>6061</v>
      </c>
      <c r="E65" t="b">
        <v>1</v>
      </c>
    </row>
    <row r="66" spans="1:5" x14ac:dyDescent="0.25">
      <c r="A66" t="s">
        <v>6062</v>
      </c>
      <c r="B66" t="s">
        <v>6063</v>
      </c>
      <c r="E66" t="b">
        <v>1</v>
      </c>
    </row>
    <row r="67" spans="1:5" x14ac:dyDescent="0.25">
      <c r="A67" t="s">
        <v>6064</v>
      </c>
      <c r="B67" t="s">
        <v>6065</v>
      </c>
      <c r="E67" t="b">
        <v>1</v>
      </c>
    </row>
    <row r="68" spans="1:5" x14ac:dyDescent="0.25">
      <c r="A68" t="s">
        <v>6066</v>
      </c>
      <c r="B68" t="s">
        <v>6067</v>
      </c>
      <c r="E68" t="b">
        <v>1</v>
      </c>
    </row>
    <row r="69" spans="1:5" x14ac:dyDescent="0.25">
      <c r="A69" t="s">
        <v>3382</v>
      </c>
      <c r="B69" t="s">
        <v>6100</v>
      </c>
      <c r="E69" t="b">
        <v>1</v>
      </c>
    </row>
    <row r="70" spans="1:5" x14ac:dyDescent="0.25">
      <c r="A70" t="s">
        <v>1398</v>
      </c>
      <c r="B70" t="s">
        <v>6101</v>
      </c>
      <c r="E70" t="b">
        <v>1</v>
      </c>
    </row>
    <row r="71" spans="1:5" x14ac:dyDescent="0.25">
      <c r="A71" t="s">
        <v>300</v>
      </c>
      <c r="B71" t="s">
        <v>6102</v>
      </c>
      <c r="E71" t="b">
        <v>1</v>
      </c>
    </row>
    <row r="72" spans="1:5" x14ac:dyDescent="0.25">
      <c r="A72" t="s">
        <v>2524</v>
      </c>
      <c r="B72" t="s">
        <v>6103</v>
      </c>
      <c r="E72" t="b">
        <v>1</v>
      </c>
    </row>
    <row r="73" spans="1:5" x14ac:dyDescent="0.25">
      <c r="A73" t="s">
        <v>2526</v>
      </c>
      <c r="B73" t="s">
        <v>6104</v>
      </c>
      <c r="E73" t="b">
        <v>1</v>
      </c>
    </row>
    <row r="74" spans="1:5" x14ac:dyDescent="0.25">
      <c r="A74" t="s">
        <v>6105</v>
      </c>
      <c r="B74" t="s">
        <v>6106</v>
      </c>
      <c r="E74" t="b">
        <v>1</v>
      </c>
    </row>
    <row r="75" spans="1:5" x14ac:dyDescent="0.25">
      <c r="A75" t="s">
        <v>2050</v>
      </c>
      <c r="B75" t="s">
        <v>6107</v>
      </c>
      <c r="E75" t="b">
        <v>1</v>
      </c>
    </row>
    <row r="76" spans="1:5" x14ac:dyDescent="0.25">
      <c r="A76" t="s">
        <v>6108</v>
      </c>
      <c r="B76" t="s">
        <v>6109</v>
      </c>
      <c r="E76" t="b">
        <v>1</v>
      </c>
    </row>
    <row r="77" spans="1:5" x14ac:dyDescent="0.25">
      <c r="A77" t="s">
        <v>6110</v>
      </c>
      <c r="B77" t="s">
        <v>6111</v>
      </c>
      <c r="E77" t="b">
        <v>1</v>
      </c>
    </row>
    <row r="78" spans="1:5" x14ac:dyDescent="0.25">
      <c r="A78" t="s">
        <v>6175</v>
      </c>
      <c r="B78" t="s">
        <v>6176</v>
      </c>
      <c r="E78" t="b">
        <v>1</v>
      </c>
    </row>
    <row r="79" spans="1:5" x14ac:dyDescent="0.25">
      <c r="A79" t="s">
        <v>6177</v>
      </c>
      <c r="B79" t="s">
        <v>6178</v>
      </c>
      <c r="E79" t="b">
        <v>1</v>
      </c>
    </row>
    <row r="80" spans="1:5" x14ac:dyDescent="0.25">
      <c r="A80" t="s">
        <v>6179</v>
      </c>
      <c r="B80" t="s">
        <v>6180</v>
      </c>
      <c r="E80" t="b">
        <v>1</v>
      </c>
    </row>
    <row r="81" spans="1:5" x14ac:dyDescent="0.25">
      <c r="A81" t="s">
        <v>6181</v>
      </c>
      <c r="B81" t="s">
        <v>6182</v>
      </c>
      <c r="E81" t="b">
        <v>1</v>
      </c>
    </row>
    <row r="82" spans="1:5" x14ac:dyDescent="0.25">
      <c r="A82" t="s">
        <v>6183</v>
      </c>
      <c r="B82" t="s">
        <v>6184</v>
      </c>
      <c r="E82" t="b">
        <v>1</v>
      </c>
    </row>
    <row r="83" spans="1:5" x14ac:dyDescent="0.25">
      <c r="A83" t="s">
        <v>6185</v>
      </c>
      <c r="B83" t="s">
        <v>6186</v>
      </c>
      <c r="E83" t="b">
        <v>1</v>
      </c>
    </row>
    <row r="84" spans="1:5" x14ac:dyDescent="0.25">
      <c r="A84" t="s">
        <v>6187</v>
      </c>
      <c r="B84" t="s">
        <v>6188</v>
      </c>
      <c r="E84" t="b">
        <v>1</v>
      </c>
    </row>
    <row r="85" spans="1:5" x14ac:dyDescent="0.25">
      <c r="A85" t="s">
        <v>314</v>
      </c>
      <c r="B85" t="s">
        <v>6189</v>
      </c>
      <c r="E85" t="b">
        <v>1</v>
      </c>
    </row>
    <row r="86" spans="1:5" x14ac:dyDescent="0.25">
      <c r="A86" t="s">
        <v>2088</v>
      </c>
      <c r="B86" t="s">
        <v>6190</v>
      </c>
      <c r="E86" t="b">
        <v>1</v>
      </c>
    </row>
    <row r="87" spans="1:5" x14ac:dyDescent="0.25">
      <c r="A87" t="s">
        <v>6191</v>
      </c>
      <c r="B87" t="s">
        <v>6192</v>
      </c>
      <c r="E87" t="b">
        <v>1</v>
      </c>
    </row>
    <row r="88" spans="1:5" x14ac:dyDescent="0.25">
      <c r="A88" t="s">
        <v>5070</v>
      </c>
      <c r="B88" t="s">
        <v>6193</v>
      </c>
      <c r="E88" t="b">
        <v>1</v>
      </c>
    </row>
    <row r="89" spans="1:5" x14ac:dyDescent="0.25">
      <c r="A89" t="s">
        <v>3322</v>
      </c>
      <c r="B89" t="s">
        <v>6194</v>
      </c>
      <c r="E89" t="b">
        <v>1</v>
      </c>
    </row>
    <row r="90" spans="1:5" x14ac:dyDescent="0.25">
      <c r="A90" t="s">
        <v>5130</v>
      </c>
      <c r="B90" t="s">
        <v>6195</v>
      </c>
      <c r="E90" t="b">
        <v>1</v>
      </c>
    </row>
    <row r="91" spans="1:5" x14ac:dyDescent="0.25">
      <c r="A91" t="s">
        <v>6196</v>
      </c>
      <c r="B91" t="s">
        <v>6197</v>
      </c>
      <c r="E91" t="b">
        <v>1</v>
      </c>
    </row>
    <row r="92" spans="1:5" x14ac:dyDescent="0.25">
      <c r="A92" t="s">
        <v>6198</v>
      </c>
      <c r="B92" t="s">
        <v>6199</v>
      </c>
      <c r="E92" t="b">
        <v>1</v>
      </c>
    </row>
    <row r="93" spans="1:5" x14ac:dyDescent="0.25">
      <c r="A93" t="s">
        <v>1366</v>
      </c>
      <c r="B93" t="s">
        <v>6200</v>
      </c>
      <c r="E93" t="b">
        <v>1</v>
      </c>
    </row>
    <row r="94" spans="1:5" x14ac:dyDescent="0.25">
      <c r="A94" t="s">
        <v>1910</v>
      </c>
      <c r="B94" t="s">
        <v>6201</v>
      </c>
      <c r="E94" t="b">
        <v>1</v>
      </c>
    </row>
    <row r="95" spans="1:5" x14ac:dyDescent="0.25">
      <c r="A95" t="s">
        <v>6202</v>
      </c>
      <c r="B95" t="s">
        <v>6203</v>
      </c>
      <c r="E95" t="b">
        <v>1</v>
      </c>
    </row>
    <row r="96" spans="1:5" x14ac:dyDescent="0.25">
      <c r="A96" t="s">
        <v>4680</v>
      </c>
      <c r="B96" t="s">
        <v>6204</v>
      </c>
      <c r="E96" t="b">
        <v>1</v>
      </c>
    </row>
    <row r="97" spans="1:5" x14ac:dyDescent="0.25">
      <c r="A97" t="s">
        <v>6205</v>
      </c>
      <c r="B97" t="s">
        <v>6206</v>
      </c>
      <c r="E97" t="b">
        <v>1</v>
      </c>
    </row>
    <row r="98" spans="1:5" x14ac:dyDescent="0.25">
      <c r="A98" t="s">
        <v>1364</v>
      </c>
      <c r="B98" t="s">
        <v>6207</v>
      </c>
      <c r="E98" t="b">
        <v>1</v>
      </c>
    </row>
    <row r="99" spans="1:5" x14ac:dyDescent="0.25">
      <c r="A99" t="s">
        <v>912</v>
      </c>
      <c r="B99" t="s">
        <v>6208</v>
      </c>
      <c r="E99" t="b">
        <v>1</v>
      </c>
    </row>
    <row r="100" spans="1:5" x14ac:dyDescent="0.25">
      <c r="A100" t="s">
        <v>2990</v>
      </c>
      <c r="B100" t="s">
        <v>6209</v>
      </c>
      <c r="E100" t="b">
        <v>1</v>
      </c>
    </row>
    <row r="101" spans="1:5" x14ac:dyDescent="0.25">
      <c r="A101" t="s">
        <v>4632</v>
      </c>
      <c r="B101" t="s">
        <v>6210</v>
      </c>
      <c r="E101" t="b">
        <v>1</v>
      </c>
    </row>
    <row r="102" spans="1:5" x14ac:dyDescent="0.25">
      <c r="A102" t="s">
        <v>4656</v>
      </c>
      <c r="B102" t="s">
        <v>6211</v>
      </c>
      <c r="E102" t="b">
        <v>1</v>
      </c>
    </row>
    <row r="103" spans="1:5" x14ac:dyDescent="0.25">
      <c r="A103" t="s">
        <v>2914</v>
      </c>
      <c r="B103" t="s">
        <v>6212</v>
      </c>
      <c r="E103" t="b">
        <v>1</v>
      </c>
    </row>
    <row r="104" spans="1:5" x14ac:dyDescent="0.25">
      <c r="A104" t="s">
        <v>6213</v>
      </c>
      <c r="B104" t="s">
        <v>6214</v>
      </c>
      <c r="E104" t="b">
        <v>1</v>
      </c>
    </row>
    <row r="105" spans="1:5" x14ac:dyDescent="0.25">
      <c r="A105" t="s">
        <v>2734</v>
      </c>
      <c r="B105" t="s">
        <v>6215</v>
      </c>
      <c r="E105" t="b">
        <v>1</v>
      </c>
    </row>
    <row r="106" spans="1:5" x14ac:dyDescent="0.25">
      <c r="A106" t="s">
        <v>4560</v>
      </c>
      <c r="B106" t="s">
        <v>6216</v>
      </c>
      <c r="E106" t="b">
        <v>1</v>
      </c>
    </row>
    <row r="107" spans="1:5" x14ac:dyDescent="0.25">
      <c r="A107" t="s">
        <v>408</v>
      </c>
      <c r="B107" t="s">
        <v>6217</v>
      </c>
      <c r="E107" t="b">
        <v>1</v>
      </c>
    </row>
    <row r="108" spans="1:5" x14ac:dyDescent="0.25">
      <c r="A108" t="s">
        <v>4654</v>
      </c>
      <c r="B108" t="s">
        <v>6218</v>
      </c>
      <c r="E108" t="b">
        <v>1</v>
      </c>
    </row>
    <row r="109" spans="1:5" x14ac:dyDescent="0.25">
      <c r="A109" t="s">
        <v>4618</v>
      </c>
      <c r="B109" t="s">
        <v>6219</v>
      </c>
      <c r="E109" t="b">
        <v>1</v>
      </c>
    </row>
    <row r="110" spans="1:5" x14ac:dyDescent="0.25">
      <c r="A110" t="s">
        <v>478</v>
      </c>
      <c r="B110" t="s">
        <v>6220</v>
      </c>
      <c r="E110" t="b">
        <v>1</v>
      </c>
    </row>
    <row r="111" spans="1:5" x14ac:dyDescent="0.25">
      <c r="A111" t="s">
        <v>4230</v>
      </c>
      <c r="B111" t="s">
        <v>6221</v>
      </c>
      <c r="E111" t="b">
        <v>1</v>
      </c>
    </row>
    <row r="112" spans="1:5" x14ac:dyDescent="0.25">
      <c r="A112" t="s">
        <v>1008</v>
      </c>
      <c r="B112" t="s">
        <v>6222</v>
      </c>
      <c r="E112" t="b">
        <v>1</v>
      </c>
    </row>
    <row r="113" spans="1:5" x14ac:dyDescent="0.25">
      <c r="A113" t="s">
        <v>4440</v>
      </c>
      <c r="B113" t="s">
        <v>6223</v>
      </c>
      <c r="E113" t="b">
        <v>1</v>
      </c>
    </row>
    <row r="114" spans="1:5" x14ac:dyDescent="0.25">
      <c r="A114" t="s">
        <v>606</v>
      </c>
      <c r="B114" t="s">
        <v>6224</v>
      </c>
      <c r="E114" t="b">
        <v>1</v>
      </c>
    </row>
    <row r="115" spans="1:5" x14ac:dyDescent="0.25">
      <c r="A115" t="s">
        <v>3218</v>
      </c>
      <c r="B115" t="s">
        <v>6225</v>
      </c>
      <c r="E115" t="b">
        <v>1</v>
      </c>
    </row>
    <row r="116" spans="1:5" x14ac:dyDescent="0.25">
      <c r="A116" t="s">
        <v>4262</v>
      </c>
      <c r="B116" t="s">
        <v>6226</v>
      </c>
      <c r="E116" t="b">
        <v>1</v>
      </c>
    </row>
    <row r="117" spans="1:5" x14ac:dyDescent="0.25">
      <c r="A117" t="s">
        <v>3312</v>
      </c>
      <c r="B117" t="s">
        <v>6227</v>
      </c>
      <c r="E117" t="b">
        <v>1</v>
      </c>
    </row>
    <row r="118" spans="1:5" x14ac:dyDescent="0.25">
      <c r="A118" t="s">
        <v>3462</v>
      </c>
      <c r="B118" t="s">
        <v>6228</v>
      </c>
      <c r="E118" t="b">
        <v>1</v>
      </c>
    </row>
    <row r="119" spans="1:5" x14ac:dyDescent="0.25">
      <c r="A119" t="s">
        <v>2112</v>
      </c>
      <c r="B119" t="s">
        <v>6229</v>
      </c>
      <c r="E119" t="b">
        <v>1</v>
      </c>
    </row>
    <row r="120" spans="1:5" x14ac:dyDescent="0.25">
      <c r="A120" t="s">
        <v>4712</v>
      </c>
      <c r="B120" t="s">
        <v>6230</v>
      </c>
      <c r="E120" t="b">
        <v>1</v>
      </c>
    </row>
    <row r="121" spans="1:5" x14ac:dyDescent="0.25">
      <c r="A121" t="s">
        <v>2690</v>
      </c>
      <c r="B121" t="s">
        <v>6231</v>
      </c>
      <c r="E121" t="b">
        <v>1</v>
      </c>
    </row>
    <row r="122" spans="1:5" x14ac:dyDescent="0.25">
      <c r="A122" t="s">
        <v>2770</v>
      </c>
      <c r="B122" t="s">
        <v>6232</v>
      </c>
      <c r="E122" t="b">
        <v>1</v>
      </c>
    </row>
    <row r="123" spans="1:5" x14ac:dyDescent="0.25">
      <c r="A123" t="s">
        <v>6233</v>
      </c>
      <c r="B123" t="s">
        <v>6234</v>
      </c>
      <c r="E123" t="b">
        <v>1</v>
      </c>
    </row>
    <row r="124" spans="1:5" x14ac:dyDescent="0.25">
      <c r="A124" t="s">
        <v>432</v>
      </c>
      <c r="B124" t="s">
        <v>6235</v>
      </c>
      <c r="E124" t="b">
        <v>1</v>
      </c>
    </row>
    <row r="125" spans="1:5" x14ac:dyDescent="0.25">
      <c r="A125" t="s">
        <v>524</v>
      </c>
      <c r="B125" t="s">
        <v>6236</v>
      </c>
      <c r="E125" t="b">
        <v>1</v>
      </c>
    </row>
    <row r="126" spans="1:5" x14ac:dyDescent="0.25">
      <c r="A126" t="s">
        <v>2906</v>
      </c>
      <c r="B126" t="s">
        <v>6237</v>
      </c>
      <c r="E126" t="b">
        <v>1</v>
      </c>
    </row>
    <row r="127" spans="1:5" x14ac:dyDescent="0.25">
      <c r="A127" t="s">
        <v>5206</v>
      </c>
      <c r="B127" t="s">
        <v>6238</v>
      </c>
      <c r="E127" t="b">
        <v>1</v>
      </c>
    </row>
    <row r="128" spans="1:5" x14ac:dyDescent="0.25">
      <c r="A128" t="s">
        <v>1436</v>
      </c>
      <c r="B128" t="s">
        <v>6239</v>
      </c>
      <c r="E128" t="b">
        <v>1</v>
      </c>
    </row>
    <row r="129" spans="1:5" x14ac:dyDescent="0.25">
      <c r="A129" t="s">
        <v>2756</v>
      </c>
      <c r="B129" t="s">
        <v>6240</v>
      </c>
      <c r="E129" t="b">
        <v>1</v>
      </c>
    </row>
    <row r="130" spans="1:5" x14ac:dyDescent="0.25">
      <c r="A130" t="s">
        <v>1098</v>
      </c>
      <c r="B130" t="s">
        <v>6241</v>
      </c>
      <c r="E130" t="b">
        <v>1</v>
      </c>
    </row>
    <row r="131" spans="1:5" x14ac:dyDescent="0.25">
      <c r="A131" t="s">
        <v>2516</v>
      </c>
      <c r="B131" t="s">
        <v>6242</v>
      </c>
      <c r="E131" t="b">
        <v>1</v>
      </c>
    </row>
    <row r="132" spans="1:5" x14ac:dyDescent="0.25">
      <c r="A132" t="s">
        <v>4156</v>
      </c>
      <c r="B132" t="s">
        <v>6243</v>
      </c>
      <c r="E132" t="b">
        <v>1</v>
      </c>
    </row>
    <row r="133" spans="1:5" x14ac:dyDescent="0.25">
      <c r="A133" t="s">
        <v>4988</v>
      </c>
      <c r="B133" t="s">
        <v>6244</v>
      </c>
      <c r="E133" t="b">
        <v>1</v>
      </c>
    </row>
    <row r="134" spans="1:5" x14ac:dyDescent="0.25">
      <c r="A134" t="s">
        <v>2256</v>
      </c>
      <c r="B134" t="s">
        <v>6245</v>
      </c>
      <c r="E134" t="b">
        <v>1</v>
      </c>
    </row>
    <row r="135" spans="1:5" x14ac:dyDescent="0.25">
      <c r="A135" t="s">
        <v>1028</v>
      </c>
      <c r="B135" t="s">
        <v>6246</v>
      </c>
      <c r="E135" t="b">
        <v>1</v>
      </c>
    </row>
    <row r="136" spans="1:5" x14ac:dyDescent="0.25">
      <c r="A136" t="s">
        <v>1030</v>
      </c>
      <c r="B136" t="s">
        <v>6247</v>
      </c>
      <c r="E136" t="b">
        <v>1</v>
      </c>
    </row>
    <row r="137" spans="1:5" x14ac:dyDescent="0.25">
      <c r="A137" t="s">
        <v>1032</v>
      </c>
      <c r="B137" t="s">
        <v>6248</v>
      </c>
      <c r="E137" t="b">
        <v>1</v>
      </c>
    </row>
    <row r="138" spans="1:5" x14ac:dyDescent="0.25">
      <c r="A138" t="s">
        <v>3394</v>
      </c>
      <c r="B138" t="s">
        <v>6249</v>
      </c>
      <c r="E138" t="b">
        <v>1</v>
      </c>
    </row>
    <row r="139" spans="1:5" x14ac:dyDescent="0.25">
      <c r="A139" t="s">
        <v>2598</v>
      </c>
      <c r="B139" t="s">
        <v>6250</v>
      </c>
      <c r="E139" t="b">
        <v>1</v>
      </c>
    </row>
    <row r="140" spans="1:5" x14ac:dyDescent="0.25">
      <c r="A140" t="s">
        <v>4070</v>
      </c>
      <c r="B140" t="s">
        <v>6251</v>
      </c>
      <c r="E140" t="b">
        <v>1</v>
      </c>
    </row>
    <row r="141" spans="1:5" x14ac:dyDescent="0.25">
      <c r="A141" t="s">
        <v>738</v>
      </c>
      <c r="B141" t="s">
        <v>6252</v>
      </c>
      <c r="E141" t="b">
        <v>1</v>
      </c>
    </row>
    <row r="142" spans="1:5" x14ac:dyDescent="0.25">
      <c r="A142" t="s">
        <v>508</v>
      </c>
      <c r="B142" t="s">
        <v>6253</v>
      </c>
      <c r="E142" t="b">
        <v>1</v>
      </c>
    </row>
    <row r="143" spans="1:5" x14ac:dyDescent="0.25">
      <c r="A143" t="s">
        <v>3974</v>
      </c>
      <c r="B143" t="s">
        <v>6254</v>
      </c>
      <c r="E143" t="b">
        <v>1</v>
      </c>
    </row>
    <row r="144" spans="1:5" x14ac:dyDescent="0.25">
      <c r="A144" t="s">
        <v>4850</v>
      </c>
      <c r="B144" t="s">
        <v>6255</v>
      </c>
      <c r="E144" t="b">
        <v>1</v>
      </c>
    </row>
    <row r="145" spans="1:5" x14ac:dyDescent="0.25">
      <c r="A145" t="s">
        <v>536</v>
      </c>
      <c r="B145" t="s">
        <v>6256</v>
      </c>
      <c r="E145" t="b">
        <v>1</v>
      </c>
    </row>
    <row r="146" spans="1:5" x14ac:dyDescent="0.25">
      <c r="A146" t="s">
        <v>3038</v>
      </c>
      <c r="B146" t="s">
        <v>6257</v>
      </c>
      <c r="E146" t="b">
        <v>1</v>
      </c>
    </row>
    <row r="147" spans="1:5" x14ac:dyDescent="0.25">
      <c r="A147" t="s">
        <v>3610</v>
      </c>
      <c r="B147" t="s">
        <v>6258</v>
      </c>
      <c r="E147" t="b">
        <v>1</v>
      </c>
    </row>
    <row r="148" spans="1:5" x14ac:dyDescent="0.25">
      <c r="A148" t="s">
        <v>3806</v>
      </c>
      <c r="B148" t="s">
        <v>6259</v>
      </c>
      <c r="E148" t="b">
        <v>1</v>
      </c>
    </row>
    <row r="149" spans="1:5" x14ac:dyDescent="0.25">
      <c r="A149" t="s">
        <v>3148</v>
      </c>
      <c r="B149" t="s">
        <v>6260</v>
      </c>
      <c r="E149" t="b">
        <v>1</v>
      </c>
    </row>
    <row r="150" spans="1:5" x14ac:dyDescent="0.25">
      <c r="A150" t="s">
        <v>2374</v>
      </c>
      <c r="B150" t="s">
        <v>6261</v>
      </c>
      <c r="E150" t="b">
        <v>1</v>
      </c>
    </row>
    <row r="151" spans="1:5" x14ac:dyDescent="0.25">
      <c r="A151" t="s">
        <v>2290</v>
      </c>
      <c r="B151" t="s">
        <v>6262</v>
      </c>
      <c r="E151" t="b">
        <v>1</v>
      </c>
    </row>
    <row r="152" spans="1:5" x14ac:dyDescent="0.25">
      <c r="A152" t="s">
        <v>330</v>
      </c>
      <c r="B152" t="s">
        <v>6263</v>
      </c>
      <c r="E152" t="b">
        <v>1</v>
      </c>
    </row>
    <row r="153" spans="1:5" x14ac:dyDescent="0.25">
      <c r="A153" t="s">
        <v>856</v>
      </c>
      <c r="B153" t="s">
        <v>6264</v>
      </c>
      <c r="E153" t="b">
        <v>1</v>
      </c>
    </row>
    <row r="154" spans="1:5" x14ac:dyDescent="0.25">
      <c r="A154" t="s">
        <v>5300</v>
      </c>
      <c r="B154" t="s">
        <v>5617</v>
      </c>
      <c r="E154" t="b">
        <v>1</v>
      </c>
    </row>
    <row r="155" spans="1:5" x14ac:dyDescent="0.25">
      <c r="A155" t="s">
        <v>5302</v>
      </c>
      <c r="B155" t="s">
        <v>5618</v>
      </c>
      <c r="E155" t="b">
        <v>1</v>
      </c>
    </row>
    <row r="156" spans="1:5" x14ac:dyDescent="0.25">
      <c r="A156" t="s">
        <v>6339</v>
      </c>
      <c r="B156" t="s">
        <v>6340</v>
      </c>
      <c r="E156" t="b">
        <v>1</v>
      </c>
    </row>
    <row r="157" spans="1:5" x14ac:dyDescent="0.25">
      <c r="A157" t="s">
        <v>6341</v>
      </c>
      <c r="B157" t="s">
        <v>6342</v>
      </c>
      <c r="E157" t="b">
        <v>1</v>
      </c>
    </row>
    <row r="158" spans="1:5" x14ac:dyDescent="0.25">
      <c r="A158" t="s">
        <v>6343</v>
      </c>
      <c r="B158" t="s">
        <v>6344</v>
      </c>
      <c r="E158" t="b">
        <v>1</v>
      </c>
    </row>
    <row r="159" spans="1:5" x14ac:dyDescent="0.25">
      <c r="A159" t="s">
        <v>6345</v>
      </c>
      <c r="B159" t="s">
        <v>6346</v>
      </c>
      <c r="E159" t="b">
        <v>1</v>
      </c>
    </row>
    <row r="160" spans="1:5" x14ac:dyDescent="0.25">
      <c r="A160" t="s">
        <v>6347</v>
      </c>
      <c r="B160" t="s">
        <v>6348</v>
      </c>
      <c r="E160" t="b">
        <v>1</v>
      </c>
    </row>
    <row r="161" spans="1:5" x14ac:dyDescent="0.25">
      <c r="A161" t="s">
        <v>6349</v>
      </c>
      <c r="B161" t="s">
        <v>6350</v>
      </c>
      <c r="E161" t="b">
        <v>1</v>
      </c>
    </row>
    <row r="162" spans="1:5" x14ac:dyDescent="0.25">
      <c r="A162" t="s">
        <v>6351</v>
      </c>
      <c r="B162" t="s">
        <v>6352</v>
      </c>
      <c r="E162" t="b">
        <v>1</v>
      </c>
    </row>
    <row r="163" spans="1:5" x14ac:dyDescent="0.25">
      <c r="A163" t="s">
        <v>6353</v>
      </c>
      <c r="B163" t="s">
        <v>6354</v>
      </c>
      <c r="E163" t="b">
        <v>1</v>
      </c>
    </row>
    <row r="164" spans="1:5" x14ac:dyDescent="0.25">
      <c r="A164" t="s">
        <v>6355</v>
      </c>
      <c r="B164" t="s">
        <v>6356</v>
      </c>
      <c r="E164" t="b">
        <v>1</v>
      </c>
    </row>
    <row r="165" spans="1:5" x14ac:dyDescent="0.25">
      <c r="A165" t="s">
        <v>6357</v>
      </c>
      <c r="B165" t="s">
        <v>6358</v>
      </c>
      <c r="E165" t="b">
        <v>1</v>
      </c>
    </row>
    <row r="166" spans="1:5" x14ac:dyDescent="0.25">
      <c r="A166" t="s">
        <v>6359</v>
      </c>
      <c r="B166" t="s">
        <v>6360</v>
      </c>
      <c r="E166" t="b">
        <v>1</v>
      </c>
    </row>
    <row r="167" spans="1:5" x14ac:dyDescent="0.25">
      <c r="A167" t="s">
        <v>6361</v>
      </c>
      <c r="B167" t="s">
        <v>6362</v>
      </c>
      <c r="E167" t="b">
        <v>1</v>
      </c>
    </row>
    <row r="168" spans="1:5" x14ac:dyDescent="0.25">
      <c r="A168" t="s">
        <v>6363</v>
      </c>
      <c r="B168" t="s">
        <v>6364</v>
      </c>
      <c r="E168" t="b">
        <v>1</v>
      </c>
    </row>
    <row r="169" spans="1:5" x14ac:dyDescent="0.25">
      <c r="A169" t="s">
        <v>5619</v>
      </c>
      <c r="B169" t="s">
        <v>5620</v>
      </c>
      <c r="E169" t="b">
        <v>1</v>
      </c>
    </row>
    <row r="170" spans="1:5" x14ac:dyDescent="0.25">
      <c r="A170" t="s">
        <v>5621</v>
      </c>
      <c r="B170" t="s">
        <v>5622</v>
      </c>
      <c r="E170" t="b">
        <v>1</v>
      </c>
    </row>
    <row r="171" spans="1:5" x14ac:dyDescent="0.25">
      <c r="A171" t="s">
        <v>1152</v>
      </c>
      <c r="B171" t="s">
        <v>5623</v>
      </c>
      <c r="E171" t="b">
        <v>1</v>
      </c>
    </row>
    <row r="172" spans="1:5" x14ac:dyDescent="0.25">
      <c r="A172" t="s">
        <v>5624</v>
      </c>
      <c r="B172" t="s">
        <v>5625</v>
      </c>
      <c r="E172" t="b">
        <v>1</v>
      </c>
    </row>
    <row r="173" spans="1:5" x14ac:dyDescent="0.25">
      <c r="A173" t="s">
        <v>5184</v>
      </c>
      <c r="B173" t="s">
        <v>5625</v>
      </c>
      <c r="E173" t="b">
        <v>1</v>
      </c>
    </row>
    <row r="174" spans="1:5" x14ac:dyDescent="0.25">
      <c r="A174" t="s">
        <v>5626</v>
      </c>
      <c r="B174" t="s">
        <v>5627</v>
      </c>
      <c r="E174" t="b">
        <v>1</v>
      </c>
    </row>
    <row r="175" spans="1:5" x14ac:dyDescent="0.25">
      <c r="A175" t="s">
        <v>5628</v>
      </c>
      <c r="B175" t="s">
        <v>5629</v>
      </c>
      <c r="E175" t="b">
        <v>1</v>
      </c>
    </row>
    <row r="176" spans="1:5" x14ac:dyDescent="0.25">
      <c r="A176" t="s">
        <v>5630</v>
      </c>
      <c r="B176" t="s">
        <v>5631</v>
      </c>
      <c r="E176" t="b">
        <v>1</v>
      </c>
    </row>
    <row r="177" spans="1:5" x14ac:dyDescent="0.25">
      <c r="A177" t="s">
        <v>898</v>
      </c>
      <c r="B177" t="s">
        <v>6439</v>
      </c>
      <c r="E177" t="b">
        <v>1</v>
      </c>
    </row>
    <row r="178" spans="1:5" x14ac:dyDescent="0.25">
      <c r="A178" t="s">
        <v>4382</v>
      </c>
      <c r="B178" t="s">
        <v>6440</v>
      </c>
      <c r="E178" t="b">
        <v>1</v>
      </c>
    </row>
    <row r="179" spans="1:5" x14ac:dyDescent="0.25">
      <c r="A179" t="s">
        <v>3196</v>
      </c>
      <c r="B179" t="s">
        <v>6265</v>
      </c>
      <c r="E179" t="b">
        <v>1</v>
      </c>
    </row>
    <row r="180" spans="1:5" x14ac:dyDescent="0.25">
      <c r="A180" t="s">
        <v>814</v>
      </c>
      <c r="B180" t="s">
        <v>6266</v>
      </c>
      <c r="E180" t="b">
        <v>1</v>
      </c>
    </row>
    <row r="181" spans="1:5" x14ac:dyDescent="0.25">
      <c r="A181" t="s">
        <v>4138</v>
      </c>
      <c r="B181" t="s">
        <v>6267</v>
      </c>
      <c r="E181" t="b">
        <v>1</v>
      </c>
    </row>
    <row r="182" spans="1:5" x14ac:dyDescent="0.25">
      <c r="A182" t="s">
        <v>4820</v>
      </c>
      <c r="B182" t="s">
        <v>6268</v>
      </c>
      <c r="E182" t="b">
        <v>1</v>
      </c>
    </row>
    <row r="183" spans="1:5" x14ac:dyDescent="0.25">
      <c r="A183" t="s">
        <v>906</v>
      </c>
      <c r="B183" t="s">
        <v>6269</v>
      </c>
      <c r="E183" t="b">
        <v>1</v>
      </c>
    </row>
    <row r="184" spans="1:5" x14ac:dyDescent="0.25">
      <c r="A184" t="s">
        <v>1802</v>
      </c>
      <c r="B184" t="s">
        <v>6270</v>
      </c>
      <c r="E184" t="b">
        <v>1</v>
      </c>
    </row>
    <row r="185" spans="1:5" x14ac:dyDescent="0.25">
      <c r="A185" t="s">
        <v>2076</v>
      </c>
      <c r="B185" t="s">
        <v>6271</v>
      </c>
      <c r="E185" t="b">
        <v>1</v>
      </c>
    </row>
    <row r="186" spans="1:5" x14ac:dyDescent="0.25">
      <c r="A186" t="s">
        <v>2788</v>
      </c>
      <c r="B186" t="s">
        <v>6272</v>
      </c>
      <c r="E186" t="b">
        <v>1</v>
      </c>
    </row>
    <row r="187" spans="1:5" x14ac:dyDescent="0.25">
      <c r="A187" t="s">
        <v>278</v>
      </c>
      <c r="B187" t="s">
        <v>6273</v>
      </c>
      <c r="E187" t="b">
        <v>1</v>
      </c>
    </row>
    <row r="188" spans="1:5" x14ac:dyDescent="0.25">
      <c r="A188" t="s">
        <v>3344</v>
      </c>
      <c r="B188" t="s">
        <v>6274</v>
      </c>
      <c r="E188" t="b">
        <v>1</v>
      </c>
    </row>
    <row r="189" spans="1:5" x14ac:dyDescent="0.25">
      <c r="A189" t="s">
        <v>4104</v>
      </c>
      <c r="B189" t="s">
        <v>6275</v>
      </c>
      <c r="E189" t="b">
        <v>1</v>
      </c>
    </row>
    <row r="190" spans="1:5" x14ac:dyDescent="0.25">
      <c r="A190" t="s">
        <v>2600</v>
      </c>
      <c r="B190" t="s">
        <v>6276</v>
      </c>
      <c r="E190" t="b">
        <v>1</v>
      </c>
    </row>
    <row r="191" spans="1:5" x14ac:dyDescent="0.25">
      <c r="A191" t="s">
        <v>5178</v>
      </c>
      <c r="B191" t="s">
        <v>6277</v>
      </c>
      <c r="E191" t="b">
        <v>1</v>
      </c>
    </row>
    <row r="192" spans="1:5" x14ac:dyDescent="0.25">
      <c r="A192" t="s">
        <v>180</v>
      </c>
      <c r="B192" t="s">
        <v>6278</v>
      </c>
      <c r="E192" t="b">
        <v>1</v>
      </c>
    </row>
    <row r="193" spans="1:5" x14ac:dyDescent="0.25">
      <c r="A193" t="s">
        <v>4008</v>
      </c>
      <c r="B193" t="s">
        <v>6279</v>
      </c>
      <c r="E193" t="b">
        <v>1</v>
      </c>
    </row>
    <row r="194" spans="1:5" x14ac:dyDescent="0.25">
      <c r="A194" t="s">
        <v>4594</v>
      </c>
      <c r="B194" t="s">
        <v>6280</v>
      </c>
      <c r="E194" t="b">
        <v>1</v>
      </c>
    </row>
    <row r="195" spans="1:5" x14ac:dyDescent="0.25">
      <c r="A195" t="s">
        <v>1538</v>
      </c>
      <c r="B195" t="s">
        <v>6281</v>
      </c>
      <c r="E195" t="b">
        <v>1</v>
      </c>
    </row>
    <row r="196" spans="1:5" x14ac:dyDescent="0.25">
      <c r="A196" t="s">
        <v>2490</v>
      </c>
      <c r="B196" t="s">
        <v>6282</v>
      </c>
      <c r="E196" t="b">
        <v>1</v>
      </c>
    </row>
    <row r="197" spans="1:5" x14ac:dyDescent="0.25">
      <c r="A197" t="s">
        <v>6283</v>
      </c>
      <c r="B197" t="s">
        <v>6284</v>
      </c>
      <c r="E197" t="b">
        <v>1</v>
      </c>
    </row>
    <row r="198" spans="1:5" x14ac:dyDescent="0.25">
      <c r="A198" t="s">
        <v>6285</v>
      </c>
      <c r="B198" t="s">
        <v>6286</v>
      </c>
      <c r="E198" t="b">
        <v>1</v>
      </c>
    </row>
    <row r="199" spans="1:5" x14ac:dyDescent="0.25">
      <c r="A199" t="s">
        <v>2712</v>
      </c>
      <c r="B199" t="s">
        <v>6287</v>
      </c>
      <c r="E199" t="b">
        <v>1</v>
      </c>
    </row>
    <row r="200" spans="1:5" x14ac:dyDescent="0.25">
      <c r="A200" t="s">
        <v>6288</v>
      </c>
      <c r="B200" t="s">
        <v>6289</v>
      </c>
      <c r="E200" t="b">
        <v>1</v>
      </c>
    </row>
    <row r="201" spans="1:5" x14ac:dyDescent="0.25">
      <c r="A201" t="s">
        <v>6290</v>
      </c>
      <c r="B201" t="s">
        <v>6291</v>
      </c>
      <c r="E201" t="b">
        <v>1</v>
      </c>
    </row>
    <row r="202" spans="1:5" x14ac:dyDescent="0.25">
      <c r="A202" t="s">
        <v>4192</v>
      </c>
      <c r="B202" t="s">
        <v>6292</v>
      </c>
      <c r="E202" t="b">
        <v>1</v>
      </c>
    </row>
    <row r="203" spans="1:5" x14ac:dyDescent="0.25">
      <c r="A203" t="s">
        <v>1962</v>
      </c>
      <c r="B203" t="s">
        <v>6293</v>
      </c>
      <c r="E203" t="b">
        <v>1</v>
      </c>
    </row>
    <row r="204" spans="1:5" x14ac:dyDescent="0.25">
      <c r="A204" t="s">
        <v>6294</v>
      </c>
      <c r="B204" t="s">
        <v>6295</v>
      </c>
      <c r="E204" t="b">
        <v>1</v>
      </c>
    </row>
    <row r="205" spans="1:5" x14ac:dyDescent="0.25">
      <c r="A205" t="s">
        <v>660</v>
      </c>
      <c r="B205" t="s">
        <v>6296</v>
      </c>
      <c r="E205" t="b">
        <v>1</v>
      </c>
    </row>
    <row r="206" spans="1:5" x14ac:dyDescent="0.25">
      <c r="A206" t="s">
        <v>4006</v>
      </c>
      <c r="B206" t="s">
        <v>6297</v>
      </c>
      <c r="E206" t="b">
        <v>1</v>
      </c>
    </row>
    <row r="207" spans="1:5" x14ac:dyDescent="0.25">
      <c r="A207" t="s">
        <v>4742</v>
      </c>
      <c r="B207" t="s">
        <v>6298</v>
      </c>
      <c r="E207" t="b">
        <v>1</v>
      </c>
    </row>
    <row r="208" spans="1:5" x14ac:dyDescent="0.25">
      <c r="A208" t="s">
        <v>4738</v>
      </c>
      <c r="B208" t="s">
        <v>6299</v>
      </c>
      <c r="E208" t="b">
        <v>1</v>
      </c>
    </row>
    <row r="209" spans="1:5" x14ac:dyDescent="0.25">
      <c r="A209" t="s">
        <v>5465</v>
      </c>
      <c r="B209" t="s">
        <v>5632</v>
      </c>
      <c r="E209" t="b">
        <v>1</v>
      </c>
    </row>
    <row r="210" spans="1:5" x14ac:dyDescent="0.25">
      <c r="A210" t="s">
        <v>5633</v>
      </c>
      <c r="B210" t="s">
        <v>5634</v>
      </c>
      <c r="E210" t="b">
        <v>1</v>
      </c>
    </row>
    <row r="211" spans="1:5" x14ac:dyDescent="0.25">
      <c r="A211" t="s">
        <v>280</v>
      </c>
      <c r="B211" t="s">
        <v>5635</v>
      </c>
      <c r="E211" t="b">
        <v>1</v>
      </c>
    </row>
    <row r="212" spans="1:5" x14ac:dyDescent="0.25">
      <c r="A212" t="s">
        <v>2100</v>
      </c>
      <c r="B212" t="s">
        <v>5636</v>
      </c>
      <c r="E212" t="b">
        <v>1</v>
      </c>
    </row>
    <row r="213" spans="1:5" x14ac:dyDescent="0.25">
      <c r="A213" t="s">
        <v>5637</v>
      </c>
      <c r="B213" t="s">
        <v>5638</v>
      </c>
      <c r="E213" t="b">
        <v>1</v>
      </c>
    </row>
    <row r="214" spans="1:5" x14ac:dyDescent="0.25">
      <c r="A214" t="s">
        <v>3146</v>
      </c>
      <c r="B214" t="s">
        <v>5639</v>
      </c>
      <c r="E214" t="b">
        <v>1</v>
      </c>
    </row>
    <row r="215" spans="1:5" x14ac:dyDescent="0.25">
      <c r="A215" t="s">
        <v>5100</v>
      </c>
      <c r="B215" t="s">
        <v>5640</v>
      </c>
      <c r="E215" t="b">
        <v>1</v>
      </c>
    </row>
    <row r="216" spans="1:5" x14ac:dyDescent="0.25">
      <c r="A216" t="s">
        <v>3702</v>
      </c>
      <c r="B216" t="s">
        <v>5641</v>
      </c>
      <c r="E216" t="b">
        <v>1</v>
      </c>
    </row>
    <row r="217" spans="1:5" x14ac:dyDescent="0.25">
      <c r="A217" t="s">
        <v>3612</v>
      </c>
      <c r="B217" t="s">
        <v>5642</v>
      </c>
      <c r="E217" t="b">
        <v>1</v>
      </c>
    </row>
    <row r="218" spans="1:5" x14ac:dyDescent="0.25">
      <c r="A218" t="s">
        <v>1626</v>
      </c>
      <c r="B218" t="s">
        <v>5645</v>
      </c>
      <c r="E218" t="b">
        <v>1</v>
      </c>
    </row>
    <row r="219" spans="1:5" x14ac:dyDescent="0.25">
      <c r="A219" t="s">
        <v>5312</v>
      </c>
      <c r="B219" t="s">
        <v>5643</v>
      </c>
      <c r="E219" t="b">
        <v>1</v>
      </c>
    </row>
    <row r="220" spans="1:5" x14ac:dyDescent="0.25">
      <c r="A220" t="s">
        <v>5310</v>
      </c>
      <c r="B220" t="s">
        <v>5644</v>
      </c>
      <c r="E220" t="b">
        <v>1</v>
      </c>
    </row>
    <row r="221" spans="1:5" x14ac:dyDescent="0.25">
      <c r="A221" t="s">
        <v>5646</v>
      </c>
      <c r="B221" t="s">
        <v>5647</v>
      </c>
      <c r="E221" t="b">
        <v>1</v>
      </c>
    </row>
    <row r="222" spans="1:5" x14ac:dyDescent="0.25">
      <c r="A222" t="s">
        <v>5648</v>
      </c>
      <c r="B222" t="s">
        <v>5649</v>
      </c>
      <c r="E222" t="b">
        <v>1</v>
      </c>
    </row>
    <row r="223" spans="1:5" x14ac:dyDescent="0.25">
      <c r="A223" t="s">
        <v>5092</v>
      </c>
      <c r="B223" t="s">
        <v>5650</v>
      </c>
      <c r="E223" t="b">
        <v>1</v>
      </c>
    </row>
    <row r="224" spans="1:5" x14ac:dyDescent="0.25">
      <c r="A224" t="s">
        <v>3076</v>
      </c>
      <c r="B224" t="s">
        <v>5651</v>
      </c>
      <c r="E224" t="b">
        <v>1</v>
      </c>
    </row>
    <row r="225" spans="1:5" x14ac:dyDescent="0.25">
      <c r="A225" t="s">
        <v>2848</v>
      </c>
      <c r="B225" t="s">
        <v>5652</v>
      </c>
      <c r="E225" t="b">
        <v>1</v>
      </c>
    </row>
    <row r="226" spans="1:5" x14ac:dyDescent="0.25">
      <c r="A226" t="s">
        <v>4630</v>
      </c>
      <c r="B226" t="s">
        <v>5653</v>
      </c>
      <c r="E226" t="b">
        <v>1</v>
      </c>
    </row>
    <row r="227" spans="1:5" x14ac:dyDescent="0.25">
      <c r="A227" t="s">
        <v>5654</v>
      </c>
      <c r="B227" t="s">
        <v>5655</v>
      </c>
      <c r="E227" t="b">
        <v>1</v>
      </c>
    </row>
    <row r="228" spans="1:5" x14ac:dyDescent="0.25">
      <c r="A228" t="s">
        <v>1400</v>
      </c>
      <c r="B228" t="s">
        <v>6412</v>
      </c>
      <c r="E228" t="b">
        <v>1</v>
      </c>
    </row>
    <row r="229" spans="1:5" x14ac:dyDescent="0.25">
      <c r="A229" t="s">
        <v>4110</v>
      </c>
      <c r="B229" t="s">
        <v>5656</v>
      </c>
      <c r="E229" t="b">
        <v>1</v>
      </c>
    </row>
    <row r="230" spans="1:5" x14ac:dyDescent="0.25">
      <c r="A230" t="s">
        <v>5274</v>
      </c>
      <c r="B230" t="s">
        <v>5657</v>
      </c>
      <c r="E230" t="b">
        <v>1</v>
      </c>
    </row>
    <row r="231" spans="1:5" x14ac:dyDescent="0.25">
      <c r="A231" t="s">
        <v>5316</v>
      </c>
      <c r="B231" t="s">
        <v>5658</v>
      </c>
      <c r="E231" t="b">
        <v>1</v>
      </c>
    </row>
    <row r="232" spans="1:5" x14ac:dyDescent="0.25">
      <c r="A232" t="s">
        <v>4758</v>
      </c>
      <c r="B232" t="s">
        <v>5669</v>
      </c>
      <c r="E232" t="b">
        <v>1</v>
      </c>
    </row>
    <row r="233" spans="1:5" x14ac:dyDescent="0.25">
      <c r="A233" t="s">
        <v>4628</v>
      </c>
      <c r="B233" t="s">
        <v>5670</v>
      </c>
      <c r="E233" t="b">
        <v>1</v>
      </c>
    </row>
    <row r="234" spans="1:5" x14ac:dyDescent="0.25">
      <c r="A234" t="s">
        <v>5663</v>
      </c>
      <c r="B234" t="s">
        <v>5664</v>
      </c>
      <c r="E234" t="b">
        <v>1</v>
      </c>
    </row>
    <row r="235" spans="1:5" x14ac:dyDescent="0.25">
      <c r="A235" t="s">
        <v>5659</v>
      </c>
      <c r="B235" t="s">
        <v>5660</v>
      </c>
      <c r="E235" t="b">
        <v>1</v>
      </c>
    </row>
    <row r="236" spans="1:5" x14ac:dyDescent="0.25">
      <c r="A236" t="s">
        <v>5661</v>
      </c>
      <c r="B236" t="s">
        <v>5662</v>
      </c>
      <c r="E236" t="b">
        <v>1</v>
      </c>
    </row>
    <row r="237" spans="1:5" x14ac:dyDescent="0.25">
      <c r="A237" t="s">
        <v>5665</v>
      </c>
      <c r="B237" t="s">
        <v>5666</v>
      </c>
      <c r="E237" t="b">
        <v>1</v>
      </c>
    </row>
    <row r="238" spans="1:5" x14ac:dyDescent="0.25">
      <c r="A238" t="s">
        <v>5667</v>
      </c>
      <c r="B238" t="s">
        <v>5668</v>
      </c>
      <c r="E238" t="b">
        <v>1</v>
      </c>
    </row>
    <row r="239" spans="1:5" x14ac:dyDescent="0.25">
      <c r="A239" t="s">
        <v>6082</v>
      </c>
      <c r="B239" t="s">
        <v>6083</v>
      </c>
      <c r="E239" t="b">
        <v>1</v>
      </c>
    </row>
    <row r="240" spans="1:5" x14ac:dyDescent="0.25">
      <c r="A240" t="s">
        <v>4442</v>
      </c>
      <c r="B240" t="s">
        <v>5671</v>
      </c>
      <c r="E240" t="b">
        <v>1</v>
      </c>
    </row>
    <row r="241" spans="1:5" x14ac:dyDescent="0.25">
      <c r="A241" t="s">
        <v>5318</v>
      </c>
      <c r="B241" t="s">
        <v>5672</v>
      </c>
      <c r="E241" t="b">
        <v>1</v>
      </c>
    </row>
    <row r="242" spans="1:5" x14ac:dyDescent="0.25">
      <c r="A242" t="s">
        <v>1736</v>
      </c>
      <c r="B242" t="s">
        <v>5673</v>
      </c>
      <c r="E242" t="b">
        <v>1</v>
      </c>
    </row>
    <row r="243" spans="1:5" x14ac:dyDescent="0.25">
      <c r="A243" t="s">
        <v>5320</v>
      </c>
      <c r="B243" t="s">
        <v>5674</v>
      </c>
      <c r="E243" t="b">
        <v>1</v>
      </c>
    </row>
    <row r="244" spans="1:5" x14ac:dyDescent="0.25">
      <c r="A244" t="s">
        <v>5322</v>
      </c>
      <c r="B244" t="s">
        <v>5675</v>
      </c>
      <c r="E244" t="b">
        <v>1</v>
      </c>
    </row>
    <row r="245" spans="1:5" x14ac:dyDescent="0.25">
      <c r="A245" t="s">
        <v>5324</v>
      </c>
      <c r="B245" t="s">
        <v>6077</v>
      </c>
      <c r="E245" t="b">
        <v>1</v>
      </c>
    </row>
    <row r="246" spans="1:5" x14ac:dyDescent="0.25">
      <c r="A246" t="s">
        <v>5326</v>
      </c>
      <c r="B246" t="s">
        <v>6078</v>
      </c>
      <c r="E246" t="b">
        <v>1</v>
      </c>
    </row>
    <row r="247" spans="1:5" x14ac:dyDescent="0.25">
      <c r="A247" t="s">
        <v>5328</v>
      </c>
      <c r="B247" t="s">
        <v>6079</v>
      </c>
      <c r="E247" t="b">
        <v>1</v>
      </c>
    </row>
    <row r="248" spans="1:5" x14ac:dyDescent="0.25">
      <c r="A248" t="s">
        <v>6455</v>
      </c>
      <c r="B248" t="s">
        <v>6456</v>
      </c>
      <c r="E248" t="b">
        <v>1</v>
      </c>
    </row>
    <row r="249" spans="1:5" x14ac:dyDescent="0.25">
      <c r="A249" t="s">
        <v>6453</v>
      </c>
      <c r="B249" t="s">
        <v>6454</v>
      </c>
      <c r="E249" t="b">
        <v>1</v>
      </c>
    </row>
    <row r="250" spans="1:5" x14ac:dyDescent="0.25">
      <c r="A250" t="s">
        <v>3522</v>
      </c>
      <c r="B250" t="s">
        <v>6080</v>
      </c>
      <c r="E250" t="b">
        <v>1</v>
      </c>
    </row>
    <row r="251" spans="1:5" x14ac:dyDescent="0.25">
      <c r="A251" t="s">
        <v>4898</v>
      </c>
      <c r="B251" t="s">
        <v>6081</v>
      </c>
      <c r="E251" t="b">
        <v>1</v>
      </c>
    </row>
    <row r="252" spans="1:5" x14ac:dyDescent="0.25">
      <c r="A252" t="s">
        <v>5272</v>
      </c>
      <c r="B252" t="s">
        <v>5676</v>
      </c>
      <c r="E252" t="b">
        <v>1</v>
      </c>
    </row>
    <row r="253" spans="1:5" x14ac:dyDescent="0.25">
      <c r="A253" t="s">
        <v>6413</v>
      </c>
      <c r="B253" t="s">
        <v>6414</v>
      </c>
      <c r="E253" t="b">
        <v>1</v>
      </c>
    </row>
    <row r="254" spans="1:5" x14ac:dyDescent="0.25">
      <c r="A254" t="s">
        <v>6415</v>
      </c>
      <c r="B254" t="s">
        <v>6416</v>
      </c>
      <c r="E254" t="b">
        <v>1</v>
      </c>
    </row>
    <row r="255" spans="1:5" x14ac:dyDescent="0.25">
      <c r="A255" t="s">
        <v>6447</v>
      </c>
      <c r="B255" t="s">
        <v>6448</v>
      </c>
      <c r="E255" t="b">
        <v>1</v>
      </c>
    </row>
    <row r="256" spans="1:5" x14ac:dyDescent="0.25">
      <c r="A256" t="s">
        <v>1966</v>
      </c>
      <c r="B256" t="s">
        <v>6300</v>
      </c>
      <c r="E256" t="b">
        <v>1</v>
      </c>
    </row>
    <row r="257" spans="1:5" x14ac:dyDescent="0.25">
      <c r="A257" t="s">
        <v>5084</v>
      </c>
      <c r="B257" t="s">
        <v>6301</v>
      </c>
      <c r="E257" t="b">
        <v>1</v>
      </c>
    </row>
    <row r="258" spans="1:5" x14ac:dyDescent="0.25">
      <c r="A258" t="s">
        <v>5086</v>
      </c>
      <c r="B258" t="s">
        <v>6302</v>
      </c>
      <c r="E258" t="b">
        <v>1</v>
      </c>
    </row>
    <row r="259" spans="1:5" x14ac:dyDescent="0.25">
      <c r="A259" t="s">
        <v>4944</v>
      </c>
      <c r="B259" t="s">
        <v>6303</v>
      </c>
      <c r="E259" t="b">
        <v>1</v>
      </c>
    </row>
    <row r="260" spans="1:5" x14ac:dyDescent="0.25">
      <c r="A260" t="s">
        <v>1130</v>
      </c>
      <c r="B260" t="s">
        <v>6304</v>
      </c>
      <c r="E260" t="b">
        <v>1</v>
      </c>
    </row>
    <row r="261" spans="1:5" x14ac:dyDescent="0.25">
      <c r="A261" t="s">
        <v>4120</v>
      </c>
      <c r="B261" t="s">
        <v>6305</v>
      </c>
      <c r="E261" t="b">
        <v>1</v>
      </c>
    </row>
    <row r="262" spans="1:5" x14ac:dyDescent="0.25">
      <c r="A262" t="s">
        <v>4350</v>
      </c>
      <c r="B262" t="s">
        <v>5677</v>
      </c>
      <c r="E262" t="b">
        <v>1</v>
      </c>
    </row>
    <row r="263" spans="1:5" x14ac:dyDescent="0.25">
      <c r="A263" t="s">
        <v>2484</v>
      </c>
      <c r="B263" t="s">
        <v>5678</v>
      </c>
      <c r="E263" t="b">
        <v>1</v>
      </c>
    </row>
    <row r="264" spans="1:5" x14ac:dyDescent="0.25">
      <c r="A264" t="s">
        <v>5679</v>
      </c>
      <c r="B264" t="s">
        <v>5680</v>
      </c>
      <c r="E264" t="b">
        <v>1</v>
      </c>
    </row>
    <row r="265" spans="1:5" x14ac:dyDescent="0.25">
      <c r="A265" t="s">
        <v>696</v>
      </c>
      <c r="B265" t="s">
        <v>5681</v>
      </c>
      <c r="E265" t="b">
        <v>1</v>
      </c>
    </row>
    <row r="266" spans="1:5" x14ac:dyDescent="0.25">
      <c r="A266" t="s">
        <v>5682</v>
      </c>
      <c r="B266" t="s">
        <v>5683</v>
      </c>
      <c r="E266" t="b">
        <v>1</v>
      </c>
    </row>
    <row r="267" spans="1:5" x14ac:dyDescent="0.25">
      <c r="A267" t="s">
        <v>4024</v>
      </c>
      <c r="B267" t="s">
        <v>5684</v>
      </c>
      <c r="E267" t="b">
        <v>1</v>
      </c>
    </row>
    <row r="268" spans="1:5" x14ac:dyDescent="0.25">
      <c r="A268" t="s">
        <v>4784</v>
      </c>
      <c r="B268" t="s">
        <v>5685</v>
      </c>
      <c r="E268" t="b">
        <v>1</v>
      </c>
    </row>
    <row r="269" spans="1:5" x14ac:dyDescent="0.25">
      <c r="A269" t="s">
        <v>3800</v>
      </c>
      <c r="B269" t="s">
        <v>5686</v>
      </c>
      <c r="E269" t="b">
        <v>1</v>
      </c>
    </row>
    <row r="270" spans="1:5" x14ac:dyDescent="0.25">
      <c r="A270" t="s">
        <v>5687</v>
      </c>
      <c r="B270" t="s">
        <v>5688</v>
      </c>
      <c r="E270" t="b">
        <v>1</v>
      </c>
    </row>
    <row r="271" spans="1:5" x14ac:dyDescent="0.25">
      <c r="A271" t="s">
        <v>2192</v>
      </c>
      <c r="B271" t="s">
        <v>5689</v>
      </c>
      <c r="E271" t="b">
        <v>1</v>
      </c>
    </row>
    <row r="272" spans="1:5" x14ac:dyDescent="0.25">
      <c r="A272" t="s">
        <v>1006</v>
      </c>
      <c r="B272" t="s">
        <v>5690</v>
      </c>
      <c r="E272" t="b">
        <v>1</v>
      </c>
    </row>
    <row r="273" spans="1:5" x14ac:dyDescent="0.25">
      <c r="A273" t="s">
        <v>1332</v>
      </c>
      <c r="B273" t="s">
        <v>5691</v>
      </c>
      <c r="E273" t="b">
        <v>1</v>
      </c>
    </row>
    <row r="274" spans="1:5" x14ac:dyDescent="0.25">
      <c r="A274" t="s">
        <v>1180</v>
      </c>
      <c r="B274" t="s">
        <v>5692</v>
      </c>
      <c r="E274" t="b">
        <v>1</v>
      </c>
    </row>
    <row r="275" spans="1:5" x14ac:dyDescent="0.25">
      <c r="A275" t="s">
        <v>3820</v>
      </c>
      <c r="B275" t="s">
        <v>5693</v>
      </c>
      <c r="E275" t="b">
        <v>1</v>
      </c>
    </row>
    <row r="276" spans="1:5" x14ac:dyDescent="0.25">
      <c r="A276" t="s">
        <v>4076</v>
      </c>
      <c r="B276" t="s">
        <v>5694</v>
      </c>
      <c r="E276" t="b">
        <v>1</v>
      </c>
    </row>
    <row r="277" spans="1:5" x14ac:dyDescent="0.25">
      <c r="A277" t="s">
        <v>6443</v>
      </c>
      <c r="B277" t="s">
        <v>6444</v>
      </c>
      <c r="E277" t="b">
        <v>1</v>
      </c>
    </row>
    <row r="278" spans="1:5" x14ac:dyDescent="0.25">
      <c r="A278" t="s">
        <v>6445</v>
      </c>
      <c r="B278" t="s">
        <v>6446</v>
      </c>
      <c r="E278" t="b">
        <v>1</v>
      </c>
    </row>
    <row r="279" spans="1:5" x14ac:dyDescent="0.25">
      <c r="A279" t="s">
        <v>5294</v>
      </c>
      <c r="B279" t="s">
        <v>5695</v>
      </c>
      <c r="E279" t="b">
        <v>1</v>
      </c>
    </row>
    <row r="280" spans="1:5" x14ac:dyDescent="0.25">
      <c r="A280" t="s">
        <v>6306</v>
      </c>
      <c r="B280" t="s">
        <v>6307</v>
      </c>
      <c r="E280" t="b">
        <v>1</v>
      </c>
    </row>
    <row r="281" spans="1:5" x14ac:dyDescent="0.25">
      <c r="A281" t="s">
        <v>4678</v>
      </c>
      <c r="B281" t="s">
        <v>6308</v>
      </c>
      <c r="E281" t="b">
        <v>1</v>
      </c>
    </row>
    <row r="282" spans="1:5" x14ac:dyDescent="0.25">
      <c r="A282" t="s">
        <v>794</v>
      </c>
      <c r="B282" t="s">
        <v>6309</v>
      </c>
      <c r="E282" t="b">
        <v>1</v>
      </c>
    </row>
    <row r="283" spans="1:5" x14ac:dyDescent="0.25">
      <c r="A283" t="s">
        <v>5262</v>
      </c>
      <c r="B283" t="s">
        <v>6310</v>
      </c>
      <c r="E283" t="b">
        <v>1</v>
      </c>
    </row>
    <row r="284" spans="1:5" x14ac:dyDescent="0.25">
      <c r="A284" t="s">
        <v>5264</v>
      </c>
      <c r="B284" t="s">
        <v>6311</v>
      </c>
      <c r="E284" t="b">
        <v>1</v>
      </c>
    </row>
    <row r="285" spans="1:5" x14ac:dyDescent="0.25">
      <c r="A285" t="s">
        <v>6312</v>
      </c>
      <c r="B285" t="s">
        <v>6313</v>
      </c>
      <c r="E285" t="b">
        <v>1</v>
      </c>
    </row>
    <row r="286" spans="1:5" x14ac:dyDescent="0.25">
      <c r="A286" t="s">
        <v>5706</v>
      </c>
      <c r="B286" t="s">
        <v>5707</v>
      </c>
      <c r="E286" t="b">
        <v>1</v>
      </c>
    </row>
    <row r="287" spans="1:5" x14ac:dyDescent="0.25">
      <c r="A287" t="s">
        <v>5708</v>
      </c>
      <c r="B287" t="s">
        <v>5709</v>
      </c>
      <c r="E287" t="b">
        <v>1</v>
      </c>
    </row>
    <row r="288" spans="1:5" x14ac:dyDescent="0.25">
      <c r="A288" t="s">
        <v>5710</v>
      </c>
      <c r="B288" t="s">
        <v>5711</v>
      </c>
      <c r="E288" t="b">
        <v>1</v>
      </c>
    </row>
    <row r="289" spans="1:5" x14ac:dyDescent="0.25">
      <c r="A289" t="s">
        <v>5712</v>
      </c>
      <c r="B289" t="s">
        <v>5713</v>
      </c>
      <c r="E289" t="b">
        <v>1</v>
      </c>
    </row>
    <row r="290" spans="1:5" x14ac:dyDescent="0.25">
      <c r="A290" t="s">
        <v>1830</v>
      </c>
      <c r="B290" t="s">
        <v>5714</v>
      </c>
      <c r="E290" t="b">
        <v>1</v>
      </c>
    </row>
    <row r="291" spans="1:5" x14ac:dyDescent="0.25">
      <c r="A291" t="s">
        <v>5715</v>
      </c>
      <c r="B291" t="s">
        <v>5716</v>
      </c>
      <c r="E291" t="b">
        <v>1</v>
      </c>
    </row>
    <row r="292" spans="1:5" x14ac:dyDescent="0.25">
      <c r="A292" t="s">
        <v>5717</v>
      </c>
      <c r="B292" t="s">
        <v>5718</v>
      </c>
      <c r="E292" t="b">
        <v>1</v>
      </c>
    </row>
    <row r="293" spans="1:5" x14ac:dyDescent="0.25">
      <c r="A293" t="s">
        <v>5719</v>
      </c>
      <c r="B293" t="s">
        <v>5720</v>
      </c>
      <c r="E293" t="b">
        <v>1</v>
      </c>
    </row>
    <row r="294" spans="1:5" x14ac:dyDescent="0.25">
      <c r="A294" t="s">
        <v>5721</v>
      </c>
      <c r="B294" t="s">
        <v>5722</v>
      </c>
      <c r="E294" t="b">
        <v>1</v>
      </c>
    </row>
    <row r="295" spans="1:5" x14ac:dyDescent="0.25">
      <c r="A295" t="s">
        <v>5723</v>
      </c>
      <c r="B295" t="s">
        <v>5724</v>
      </c>
      <c r="E295" t="b">
        <v>1</v>
      </c>
    </row>
    <row r="296" spans="1:5" x14ac:dyDescent="0.25">
      <c r="A296" t="s">
        <v>5725</v>
      </c>
      <c r="B296" t="s">
        <v>5726</v>
      </c>
      <c r="E296" t="b">
        <v>1</v>
      </c>
    </row>
    <row r="297" spans="1:5" x14ac:dyDescent="0.25">
      <c r="A297" t="s">
        <v>4016</v>
      </c>
      <c r="B297" t="s">
        <v>5727</v>
      </c>
      <c r="E297" t="b">
        <v>1</v>
      </c>
    </row>
    <row r="298" spans="1:5" x14ac:dyDescent="0.25">
      <c r="A298" t="s">
        <v>5728</v>
      </c>
      <c r="B298" t="s">
        <v>5729</v>
      </c>
      <c r="E298" t="b">
        <v>1</v>
      </c>
    </row>
    <row r="299" spans="1:5" x14ac:dyDescent="0.25">
      <c r="A299" t="s">
        <v>5730</v>
      </c>
      <c r="B299" t="s">
        <v>5731</v>
      </c>
      <c r="E299" t="b">
        <v>1</v>
      </c>
    </row>
    <row r="300" spans="1:5" x14ac:dyDescent="0.25">
      <c r="A300" t="s">
        <v>5732</v>
      </c>
      <c r="B300" t="s">
        <v>5733</v>
      </c>
      <c r="E300" t="b">
        <v>1</v>
      </c>
    </row>
    <row r="301" spans="1:5" x14ac:dyDescent="0.25">
      <c r="A301" t="s">
        <v>5734</v>
      </c>
      <c r="B301" t="s">
        <v>5735</v>
      </c>
      <c r="E301" t="b">
        <v>1</v>
      </c>
    </row>
    <row r="302" spans="1:5" x14ac:dyDescent="0.25">
      <c r="A302" t="s">
        <v>5736</v>
      </c>
      <c r="B302" t="s">
        <v>5737</v>
      </c>
      <c r="E302" t="b">
        <v>1</v>
      </c>
    </row>
    <row r="303" spans="1:5" x14ac:dyDescent="0.25">
      <c r="A303" t="s">
        <v>5738</v>
      </c>
      <c r="B303" t="s">
        <v>5739</v>
      </c>
      <c r="E303" t="b">
        <v>1</v>
      </c>
    </row>
    <row r="304" spans="1:5" x14ac:dyDescent="0.25">
      <c r="A304" t="s">
        <v>5740</v>
      </c>
      <c r="B304" t="s">
        <v>5741</v>
      </c>
      <c r="E304" t="b">
        <v>1</v>
      </c>
    </row>
    <row r="305" spans="1:5" x14ac:dyDescent="0.25">
      <c r="A305" t="s">
        <v>4658</v>
      </c>
      <c r="B305" t="s">
        <v>5742</v>
      </c>
      <c r="E305" t="b">
        <v>1</v>
      </c>
    </row>
    <row r="306" spans="1:5" x14ac:dyDescent="0.25">
      <c r="A306" t="s">
        <v>5743</v>
      </c>
      <c r="B306" t="s">
        <v>5744</v>
      </c>
      <c r="E306" t="b">
        <v>1</v>
      </c>
    </row>
    <row r="307" spans="1:5" x14ac:dyDescent="0.25">
      <c r="A307" t="s">
        <v>5745</v>
      </c>
      <c r="B307" t="s">
        <v>5746</v>
      </c>
      <c r="E307" t="b">
        <v>1</v>
      </c>
    </row>
    <row r="308" spans="1:5" x14ac:dyDescent="0.25">
      <c r="A308" t="s">
        <v>5747</v>
      </c>
      <c r="B308" t="s">
        <v>5748</v>
      </c>
      <c r="E308" t="b">
        <v>1</v>
      </c>
    </row>
    <row r="309" spans="1:5" x14ac:dyDescent="0.25">
      <c r="A309" t="s">
        <v>5749</v>
      </c>
      <c r="B309" t="s">
        <v>5750</v>
      </c>
      <c r="E309" t="b">
        <v>1</v>
      </c>
    </row>
    <row r="310" spans="1:5" x14ac:dyDescent="0.25">
      <c r="A310" t="s">
        <v>5751</v>
      </c>
      <c r="B310" t="s">
        <v>5752</v>
      </c>
      <c r="E310" t="b">
        <v>1</v>
      </c>
    </row>
    <row r="311" spans="1:5" x14ac:dyDescent="0.25">
      <c r="A311" t="s">
        <v>5753</v>
      </c>
      <c r="B311" t="s">
        <v>5754</v>
      </c>
      <c r="E311" t="b">
        <v>1</v>
      </c>
    </row>
    <row r="312" spans="1:5" x14ac:dyDescent="0.25">
      <c r="A312" t="s">
        <v>3258</v>
      </c>
      <c r="B312" t="s">
        <v>5755</v>
      </c>
      <c r="E312" t="b">
        <v>1</v>
      </c>
    </row>
    <row r="313" spans="1:5" x14ac:dyDescent="0.25">
      <c r="A313" t="s">
        <v>5756</v>
      </c>
      <c r="B313" t="s">
        <v>5757</v>
      </c>
      <c r="E313" t="b">
        <v>1</v>
      </c>
    </row>
    <row r="314" spans="1:5" x14ac:dyDescent="0.25">
      <c r="A314" t="s">
        <v>5758</v>
      </c>
      <c r="B314" t="s">
        <v>5759</v>
      </c>
      <c r="E314" t="b">
        <v>1</v>
      </c>
    </row>
    <row r="315" spans="1:5" x14ac:dyDescent="0.25">
      <c r="A315" t="s">
        <v>5760</v>
      </c>
      <c r="B315" t="s">
        <v>5761</v>
      </c>
      <c r="E315" t="b">
        <v>1</v>
      </c>
    </row>
    <row r="316" spans="1:5" x14ac:dyDescent="0.25">
      <c r="A316" t="s">
        <v>5762</v>
      </c>
      <c r="B316" t="s">
        <v>5763</v>
      </c>
      <c r="E316" t="b">
        <v>1</v>
      </c>
    </row>
    <row r="317" spans="1:5" x14ac:dyDescent="0.25">
      <c r="A317" t="s">
        <v>5764</v>
      </c>
      <c r="B317" t="s">
        <v>5765</v>
      </c>
      <c r="E317" t="b">
        <v>1</v>
      </c>
    </row>
    <row r="318" spans="1:5" x14ac:dyDescent="0.25">
      <c r="A318" t="s">
        <v>5766</v>
      </c>
      <c r="B318" t="s">
        <v>5767</v>
      </c>
      <c r="E318" t="b">
        <v>1</v>
      </c>
    </row>
    <row r="319" spans="1:5" x14ac:dyDescent="0.25">
      <c r="A319" t="s">
        <v>5768</v>
      </c>
      <c r="B319" t="s">
        <v>5769</v>
      </c>
      <c r="E319" t="b">
        <v>1</v>
      </c>
    </row>
    <row r="320" spans="1:5" x14ac:dyDescent="0.25">
      <c r="A320" t="s">
        <v>4160</v>
      </c>
      <c r="B320" t="s">
        <v>5770</v>
      </c>
      <c r="E320" t="b">
        <v>1</v>
      </c>
    </row>
    <row r="321" spans="1:5" x14ac:dyDescent="0.25">
      <c r="A321" t="s">
        <v>1828</v>
      </c>
      <c r="B321" t="s">
        <v>5771</v>
      </c>
      <c r="E321" t="b">
        <v>1</v>
      </c>
    </row>
    <row r="322" spans="1:5" x14ac:dyDescent="0.25">
      <c r="A322" t="s">
        <v>5772</v>
      </c>
      <c r="B322" t="s">
        <v>5773</v>
      </c>
      <c r="E322" t="b">
        <v>1</v>
      </c>
    </row>
    <row r="323" spans="1:5" x14ac:dyDescent="0.25">
      <c r="A323" t="s">
        <v>5774</v>
      </c>
      <c r="B323" t="s">
        <v>5775</v>
      </c>
      <c r="E323" t="b">
        <v>1</v>
      </c>
    </row>
    <row r="324" spans="1:5" x14ac:dyDescent="0.25">
      <c r="A324" t="s">
        <v>2564</v>
      </c>
      <c r="B324" t="s">
        <v>5776</v>
      </c>
      <c r="E324" t="b">
        <v>1</v>
      </c>
    </row>
    <row r="325" spans="1:5" x14ac:dyDescent="0.25">
      <c r="A325" t="s">
        <v>5777</v>
      </c>
      <c r="B325" t="s">
        <v>5778</v>
      </c>
      <c r="E325" t="b">
        <v>1</v>
      </c>
    </row>
    <row r="326" spans="1:5" x14ac:dyDescent="0.25">
      <c r="A326" t="s">
        <v>5779</v>
      </c>
      <c r="B326" t="s">
        <v>5780</v>
      </c>
      <c r="E326" t="b">
        <v>1</v>
      </c>
    </row>
    <row r="327" spans="1:5" x14ac:dyDescent="0.25">
      <c r="A327" t="s">
        <v>5781</v>
      </c>
      <c r="B327" t="s">
        <v>5782</v>
      </c>
      <c r="E327" t="b">
        <v>1</v>
      </c>
    </row>
    <row r="328" spans="1:5" x14ac:dyDescent="0.25">
      <c r="A328" t="s">
        <v>5783</v>
      </c>
      <c r="B328" t="s">
        <v>5784</v>
      </c>
      <c r="E328" t="b">
        <v>1</v>
      </c>
    </row>
    <row r="329" spans="1:5" x14ac:dyDescent="0.25">
      <c r="A329" t="s">
        <v>5785</v>
      </c>
      <c r="B329" t="s">
        <v>5786</v>
      </c>
      <c r="E329" t="b">
        <v>1</v>
      </c>
    </row>
    <row r="330" spans="1:5" x14ac:dyDescent="0.25">
      <c r="A330" t="s">
        <v>990</v>
      </c>
      <c r="B330" t="s">
        <v>5696</v>
      </c>
      <c r="E330" t="b">
        <v>1</v>
      </c>
    </row>
    <row r="331" spans="1:5" x14ac:dyDescent="0.25">
      <c r="A331" t="s">
        <v>1278</v>
      </c>
      <c r="B331" t="s">
        <v>5697</v>
      </c>
      <c r="E331" t="b">
        <v>1</v>
      </c>
    </row>
    <row r="332" spans="1:5" x14ac:dyDescent="0.25">
      <c r="A332" t="s">
        <v>5698</v>
      </c>
      <c r="B332" t="s">
        <v>5699</v>
      </c>
      <c r="E332" t="b">
        <v>1</v>
      </c>
    </row>
    <row r="333" spans="1:5" x14ac:dyDescent="0.25">
      <c r="A333" t="s">
        <v>5342</v>
      </c>
      <c r="B333" t="s">
        <v>5700</v>
      </c>
      <c r="E333" t="b">
        <v>1</v>
      </c>
    </row>
    <row r="334" spans="1:5" x14ac:dyDescent="0.25">
      <c r="A334" t="s">
        <v>6419</v>
      </c>
      <c r="B334" t="s">
        <v>6420</v>
      </c>
      <c r="E334" t="b">
        <v>1</v>
      </c>
    </row>
    <row r="335" spans="1:5" x14ac:dyDescent="0.25">
      <c r="A335" t="s">
        <v>6417</v>
      </c>
      <c r="B335" t="s">
        <v>6418</v>
      </c>
      <c r="E335" t="b">
        <v>1</v>
      </c>
    </row>
    <row r="336" spans="1:5" x14ac:dyDescent="0.25">
      <c r="A336" t="s">
        <v>854</v>
      </c>
      <c r="B336" t="s">
        <v>5701</v>
      </c>
      <c r="E336" t="b">
        <v>1</v>
      </c>
    </row>
    <row r="337" spans="1:5" x14ac:dyDescent="0.25">
      <c r="A337" t="s">
        <v>286</v>
      </c>
      <c r="B337" t="s">
        <v>5702</v>
      </c>
      <c r="E337" t="b">
        <v>1</v>
      </c>
    </row>
    <row r="338" spans="1:5" x14ac:dyDescent="0.25">
      <c r="A338" t="s">
        <v>3198</v>
      </c>
      <c r="B338" t="s">
        <v>5703</v>
      </c>
      <c r="E338" t="b">
        <v>1</v>
      </c>
    </row>
    <row r="339" spans="1:5" x14ac:dyDescent="0.25">
      <c r="A339" t="s">
        <v>2494</v>
      </c>
      <c r="B339" t="s">
        <v>5704</v>
      </c>
      <c r="E339" t="b">
        <v>1</v>
      </c>
    </row>
    <row r="340" spans="1:5" x14ac:dyDescent="0.25">
      <c r="A340" t="s">
        <v>5204</v>
      </c>
      <c r="B340" t="s">
        <v>5705</v>
      </c>
      <c r="E340" t="b">
        <v>1</v>
      </c>
    </row>
    <row r="341" spans="1:5" x14ac:dyDescent="0.25">
      <c r="A341" t="s">
        <v>6457</v>
      </c>
      <c r="B341" t="s">
        <v>6458</v>
      </c>
      <c r="E341" t="b">
        <v>1</v>
      </c>
    </row>
    <row r="342" spans="1:5" x14ac:dyDescent="0.25">
      <c r="A342" t="s">
        <v>5298</v>
      </c>
      <c r="B342" t="s">
        <v>5787</v>
      </c>
      <c r="E342" t="b">
        <v>1</v>
      </c>
    </row>
    <row r="343" spans="1:5" x14ac:dyDescent="0.25">
      <c r="A343" t="s">
        <v>5296</v>
      </c>
      <c r="B343" t="s">
        <v>5788</v>
      </c>
      <c r="E343" t="b">
        <v>1</v>
      </c>
    </row>
    <row r="344" spans="1:5" x14ac:dyDescent="0.25">
      <c r="A344" t="s">
        <v>6441</v>
      </c>
      <c r="B344" t="s">
        <v>6442</v>
      </c>
      <c r="E344" t="b">
        <v>1</v>
      </c>
    </row>
    <row r="345" spans="1:5" x14ac:dyDescent="0.25">
      <c r="A345" t="s">
        <v>5282</v>
      </c>
      <c r="B345" t="s">
        <v>5789</v>
      </c>
      <c r="E345" t="b">
        <v>1</v>
      </c>
    </row>
    <row r="346" spans="1:5" x14ac:dyDescent="0.25">
      <c r="A346" t="s">
        <v>5288</v>
      </c>
      <c r="B346" t="s">
        <v>5790</v>
      </c>
      <c r="E346" t="b">
        <v>1</v>
      </c>
    </row>
    <row r="347" spans="1:5" x14ac:dyDescent="0.25">
      <c r="A347" t="s">
        <v>5292</v>
      </c>
      <c r="B347" t="s">
        <v>5791</v>
      </c>
      <c r="E347" t="b">
        <v>1</v>
      </c>
    </row>
    <row r="348" spans="1:5" x14ac:dyDescent="0.25">
      <c r="A348" t="s">
        <v>5286</v>
      </c>
      <c r="B348" t="s">
        <v>5792</v>
      </c>
      <c r="E348" t="b">
        <v>1</v>
      </c>
    </row>
    <row r="349" spans="1:5" x14ac:dyDescent="0.25">
      <c r="A349" t="s">
        <v>5290</v>
      </c>
      <c r="B349" t="s">
        <v>5793</v>
      </c>
      <c r="E349" t="b">
        <v>1</v>
      </c>
    </row>
    <row r="350" spans="1:5" x14ac:dyDescent="0.25">
      <c r="A350" t="s">
        <v>5280</v>
      </c>
      <c r="B350" t="s">
        <v>5794</v>
      </c>
      <c r="E350" t="b">
        <v>1</v>
      </c>
    </row>
    <row r="351" spans="1:5" x14ac:dyDescent="0.25">
      <c r="A351" t="s">
        <v>5284</v>
      </c>
      <c r="B351" t="s">
        <v>5795</v>
      </c>
      <c r="E351" t="b">
        <v>1</v>
      </c>
    </row>
    <row r="352" spans="1:5" x14ac:dyDescent="0.25">
      <c r="A352" t="s">
        <v>6314</v>
      </c>
      <c r="B352" t="s">
        <v>6315</v>
      </c>
      <c r="E352" t="b">
        <v>1</v>
      </c>
    </row>
    <row r="353" spans="1:5" x14ac:dyDescent="0.25">
      <c r="A353" t="s">
        <v>6316</v>
      </c>
      <c r="B353" t="s">
        <v>6317</v>
      </c>
      <c r="E353" t="b">
        <v>1</v>
      </c>
    </row>
    <row r="354" spans="1:5" x14ac:dyDescent="0.25">
      <c r="A354" t="s">
        <v>6318</v>
      </c>
      <c r="B354" t="s">
        <v>6319</v>
      </c>
      <c r="E354" t="b">
        <v>1</v>
      </c>
    </row>
    <row r="355" spans="1:5" x14ac:dyDescent="0.25">
      <c r="A355" t="s">
        <v>6320</v>
      </c>
      <c r="B355" t="s">
        <v>6321</v>
      </c>
      <c r="E355" t="b">
        <v>1</v>
      </c>
    </row>
    <row r="356" spans="1:5" x14ac:dyDescent="0.25">
      <c r="A356" t="s">
        <v>6322</v>
      </c>
      <c r="B356" t="s">
        <v>6323</v>
      </c>
      <c r="E356" t="b">
        <v>1</v>
      </c>
    </row>
    <row r="357" spans="1:5" x14ac:dyDescent="0.25">
      <c r="A357" t="s">
        <v>6324</v>
      </c>
      <c r="B357" t="s">
        <v>6325</v>
      </c>
      <c r="E357" t="b">
        <v>1</v>
      </c>
    </row>
    <row r="358" spans="1:5" x14ac:dyDescent="0.25">
      <c r="A358" t="s">
        <v>5254</v>
      </c>
      <c r="B358" t="s">
        <v>5817</v>
      </c>
      <c r="E358" t="b">
        <v>1</v>
      </c>
    </row>
    <row r="359" spans="1:5" x14ac:dyDescent="0.25">
      <c r="A359" t="s">
        <v>2622</v>
      </c>
      <c r="B359" t="s">
        <v>5818</v>
      </c>
      <c r="E359" t="b">
        <v>1</v>
      </c>
    </row>
    <row r="360" spans="1:5" x14ac:dyDescent="0.25">
      <c r="A360" t="s">
        <v>4094</v>
      </c>
      <c r="B360" t="s">
        <v>5819</v>
      </c>
      <c r="E360" t="b">
        <v>1</v>
      </c>
    </row>
    <row r="361" spans="1:5" x14ac:dyDescent="0.25">
      <c r="A361" t="s">
        <v>5820</v>
      </c>
      <c r="B361" t="s">
        <v>5821</v>
      </c>
      <c r="E361" t="b">
        <v>1</v>
      </c>
    </row>
    <row r="362" spans="1:5" x14ac:dyDescent="0.25">
      <c r="A362" t="s">
        <v>2462</v>
      </c>
      <c r="B362" t="s">
        <v>5822</v>
      </c>
      <c r="E362" t="b">
        <v>1</v>
      </c>
    </row>
    <row r="363" spans="1:5" x14ac:dyDescent="0.25">
      <c r="A363" t="s">
        <v>4028</v>
      </c>
      <c r="B363" t="s">
        <v>5823</v>
      </c>
      <c r="E363" t="b">
        <v>1</v>
      </c>
    </row>
    <row r="364" spans="1:5" x14ac:dyDescent="0.25">
      <c r="A364" t="s">
        <v>5824</v>
      </c>
      <c r="B364" t="s">
        <v>5825</v>
      </c>
      <c r="E364" t="b">
        <v>1</v>
      </c>
    </row>
    <row r="365" spans="1:5" x14ac:dyDescent="0.25">
      <c r="A365" t="s">
        <v>5826</v>
      </c>
      <c r="B365" t="s">
        <v>5827</v>
      </c>
      <c r="E365" t="b">
        <v>1</v>
      </c>
    </row>
    <row r="366" spans="1:5" x14ac:dyDescent="0.25">
      <c r="A366" t="s">
        <v>5828</v>
      </c>
      <c r="B366" t="s">
        <v>5829</v>
      </c>
      <c r="E366" t="b">
        <v>1</v>
      </c>
    </row>
    <row r="367" spans="1:5" x14ac:dyDescent="0.25">
      <c r="A367" t="s">
        <v>264</v>
      </c>
      <c r="B367" t="s">
        <v>5830</v>
      </c>
      <c r="E367" t="b">
        <v>1</v>
      </c>
    </row>
    <row r="368" spans="1:5" x14ac:dyDescent="0.25">
      <c r="A368" t="s">
        <v>5796</v>
      </c>
      <c r="B368" t="s">
        <v>5797</v>
      </c>
      <c r="E368" t="b">
        <v>1</v>
      </c>
    </row>
    <row r="369" spans="1:5" x14ac:dyDescent="0.25">
      <c r="A369" t="s">
        <v>4086</v>
      </c>
      <c r="B369" t="s">
        <v>6084</v>
      </c>
      <c r="E369" t="b">
        <v>1</v>
      </c>
    </row>
    <row r="370" spans="1:5" x14ac:dyDescent="0.25">
      <c r="A370" t="s">
        <v>5798</v>
      </c>
      <c r="B370" t="s">
        <v>5799</v>
      </c>
      <c r="E370" t="b">
        <v>1</v>
      </c>
    </row>
    <row r="371" spans="1:5" x14ac:dyDescent="0.25">
      <c r="A371" t="s">
        <v>1982</v>
      </c>
      <c r="B371" t="s">
        <v>5800</v>
      </c>
      <c r="E371" t="b">
        <v>1</v>
      </c>
    </row>
    <row r="372" spans="1:5" x14ac:dyDescent="0.25">
      <c r="A372" t="s">
        <v>5801</v>
      </c>
      <c r="B372" t="s">
        <v>5802</v>
      </c>
      <c r="E372" t="b">
        <v>1</v>
      </c>
    </row>
    <row r="373" spans="1:5" x14ac:dyDescent="0.25">
      <c r="A373" t="s">
        <v>5803</v>
      </c>
      <c r="B373" t="s">
        <v>5804</v>
      </c>
      <c r="E373" t="b">
        <v>1</v>
      </c>
    </row>
    <row r="374" spans="1:5" x14ac:dyDescent="0.25">
      <c r="A374" t="s">
        <v>686</v>
      </c>
      <c r="B374" t="s">
        <v>5805</v>
      </c>
      <c r="E374" t="b">
        <v>1</v>
      </c>
    </row>
    <row r="375" spans="1:5" x14ac:dyDescent="0.25">
      <c r="A375" t="s">
        <v>688</v>
      </c>
      <c r="B375" t="s">
        <v>5806</v>
      </c>
      <c r="E375" t="b">
        <v>1</v>
      </c>
    </row>
    <row r="376" spans="1:5" x14ac:dyDescent="0.25">
      <c r="A376" t="s">
        <v>6421</v>
      </c>
      <c r="B376" t="s">
        <v>6422</v>
      </c>
      <c r="E376" t="b">
        <v>1</v>
      </c>
    </row>
    <row r="377" spans="1:5" x14ac:dyDescent="0.25">
      <c r="A377" t="s">
        <v>5807</v>
      </c>
      <c r="B377" t="s">
        <v>5808</v>
      </c>
      <c r="E377" t="b">
        <v>1</v>
      </c>
    </row>
    <row r="378" spans="1:5" x14ac:dyDescent="0.25">
      <c r="A378" t="s">
        <v>5809</v>
      </c>
      <c r="B378" t="s">
        <v>5810</v>
      </c>
      <c r="E378" t="b">
        <v>1</v>
      </c>
    </row>
    <row r="379" spans="1:5" x14ac:dyDescent="0.25">
      <c r="A379" t="s">
        <v>5811</v>
      </c>
      <c r="B379" t="s">
        <v>5812</v>
      </c>
      <c r="E379" t="b">
        <v>1</v>
      </c>
    </row>
    <row r="380" spans="1:5" x14ac:dyDescent="0.25">
      <c r="A380" t="s">
        <v>5813</v>
      </c>
      <c r="B380" t="s">
        <v>5814</v>
      </c>
      <c r="E380" t="b">
        <v>1</v>
      </c>
    </row>
    <row r="381" spans="1:5" x14ac:dyDescent="0.25">
      <c r="A381" t="s">
        <v>5815</v>
      </c>
      <c r="B381" t="s">
        <v>5816</v>
      </c>
      <c r="E381" t="b">
        <v>1</v>
      </c>
    </row>
    <row r="382" spans="1:5" x14ac:dyDescent="0.25">
      <c r="A382" t="s">
        <v>6459</v>
      </c>
      <c r="B382" t="s">
        <v>6460</v>
      </c>
      <c r="E382" t="b">
        <v>1</v>
      </c>
    </row>
    <row r="383" spans="1:5" x14ac:dyDescent="0.25">
      <c r="A383" t="s">
        <v>5306</v>
      </c>
      <c r="B383" t="s">
        <v>5881</v>
      </c>
      <c r="E383" t="b">
        <v>1</v>
      </c>
    </row>
    <row r="384" spans="1:5" x14ac:dyDescent="0.25">
      <c r="A384" t="s">
        <v>5304</v>
      </c>
      <c r="B384" t="s">
        <v>5882</v>
      </c>
      <c r="E384" t="b">
        <v>1</v>
      </c>
    </row>
    <row r="385" spans="1:5" x14ac:dyDescent="0.25">
      <c r="A385" t="s">
        <v>5308</v>
      </c>
      <c r="B385" t="s">
        <v>5883</v>
      </c>
      <c r="E385" t="b">
        <v>1</v>
      </c>
    </row>
    <row r="386" spans="1:5" x14ac:dyDescent="0.25">
      <c r="A386" t="s">
        <v>6451</v>
      </c>
      <c r="B386" t="s">
        <v>6452</v>
      </c>
      <c r="E386" t="b">
        <v>1</v>
      </c>
    </row>
    <row r="387" spans="1:5" x14ac:dyDescent="0.25">
      <c r="A387" t="s">
        <v>2250</v>
      </c>
      <c r="B387" t="s">
        <v>5911</v>
      </c>
      <c r="E387" t="b">
        <v>1</v>
      </c>
    </row>
    <row r="388" spans="1:5" x14ac:dyDescent="0.25">
      <c r="A388" t="s">
        <v>6423</v>
      </c>
      <c r="B388" t="s">
        <v>6424</v>
      </c>
      <c r="E388" t="b">
        <v>1</v>
      </c>
    </row>
    <row r="389" spans="1:5" x14ac:dyDescent="0.25">
      <c r="A389" t="s">
        <v>692</v>
      </c>
      <c r="B389" t="s">
        <v>5884</v>
      </c>
      <c r="E389" t="b">
        <v>1</v>
      </c>
    </row>
    <row r="390" spans="1:5" x14ac:dyDescent="0.25">
      <c r="A390" t="s">
        <v>5885</v>
      </c>
      <c r="B390" t="s">
        <v>5886</v>
      </c>
      <c r="E390" t="b">
        <v>1</v>
      </c>
    </row>
    <row r="391" spans="1:5" x14ac:dyDescent="0.25">
      <c r="A391" t="s">
        <v>5887</v>
      </c>
      <c r="B391" t="s">
        <v>5888</v>
      </c>
      <c r="E391" t="b">
        <v>1</v>
      </c>
    </row>
    <row r="392" spans="1:5" x14ac:dyDescent="0.25">
      <c r="A392" t="s">
        <v>5889</v>
      </c>
      <c r="B392" t="s">
        <v>5890</v>
      </c>
      <c r="E392" t="b">
        <v>1</v>
      </c>
    </row>
    <row r="393" spans="1:5" x14ac:dyDescent="0.25">
      <c r="A393" t="s">
        <v>5891</v>
      </c>
      <c r="B393" t="s">
        <v>5892</v>
      </c>
      <c r="E393" t="b">
        <v>1</v>
      </c>
    </row>
    <row r="394" spans="1:5" x14ac:dyDescent="0.25">
      <c r="A394" t="s">
        <v>5893</v>
      </c>
      <c r="B394" t="s">
        <v>5894</v>
      </c>
      <c r="E394" t="b">
        <v>1</v>
      </c>
    </row>
    <row r="395" spans="1:5" x14ac:dyDescent="0.25">
      <c r="A395" t="s">
        <v>5895</v>
      </c>
      <c r="B395" t="s">
        <v>5896</v>
      </c>
      <c r="E395" t="b">
        <v>1</v>
      </c>
    </row>
    <row r="396" spans="1:5" x14ac:dyDescent="0.25">
      <c r="A396" t="s">
        <v>5897</v>
      </c>
      <c r="B396" t="s">
        <v>5898</v>
      </c>
      <c r="E396" t="b">
        <v>1</v>
      </c>
    </row>
    <row r="397" spans="1:5" x14ac:dyDescent="0.25">
      <c r="A397" t="s">
        <v>5899</v>
      </c>
      <c r="B397" t="s">
        <v>5900</v>
      </c>
      <c r="E397" t="b">
        <v>1</v>
      </c>
    </row>
    <row r="398" spans="1:5" x14ac:dyDescent="0.25">
      <c r="A398" t="s">
        <v>5901</v>
      </c>
      <c r="B398" t="s">
        <v>5902</v>
      </c>
      <c r="E398" t="b">
        <v>1</v>
      </c>
    </row>
    <row r="399" spans="1:5" x14ac:dyDescent="0.25">
      <c r="A399" t="s">
        <v>5903</v>
      </c>
      <c r="B399" t="s">
        <v>5904</v>
      </c>
      <c r="E399" t="b">
        <v>1</v>
      </c>
    </row>
    <row r="400" spans="1:5" x14ac:dyDescent="0.25">
      <c r="A400" t="s">
        <v>5905</v>
      </c>
      <c r="B400" t="s">
        <v>5906</v>
      </c>
      <c r="E400" t="b">
        <v>1</v>
      </c>
    </row>
    <row r="401" spans="1:5" x14ac:dyDescent="0.25">
      <c r="A401" t="s">
        <v>5907</v>
      </c>
      <c r="B401" t="s">
        <v>5908</v>
      </c>
      <c r="E401" t="b">
        <v>1</v>
      </c>
    </row>
    <row r="402" spans="1:5" x14ac:dyDescent="0.25">
      <c r="A402" t="s">
        <v>5909</v>
      </c>
      <c r="B402" t="s">
        <v>5910</v>
      </c>
      <c r="E402" t="b">
        <v>1</v>
      </c>
    </row>
    <row r="403" spans="1:5" x14ac:dyDescent="0.25">
      <c r="A403" t="s">
        <v>5831</v>
      </c>
      <c r="B403" t="s">
        <v>5832</v>
      </c>
      <c r="E403" t="b">
        <v>1</v>
      </c>
    </row>
    <row r="404" spans="1:5" x14ac:dyDescent="0.25">
      <c r="A404" t="s">
        <v>5833</v>
      </c>
      <c r="B404" t="s">
        <v>5834</v>
      </c>
      <c r="E404" t="b">
        <v>1</v>
      </c>
    </row>
    <row r="405" spans="1:5" x14ac:dyDescent="0.25">
      <c r="A405" t="s">
        <v>5835</v>
      </c>
      <c r="B405" t="s">
        <v>5836</v>
      </c>
      <c r="E405" t="b">
        <v>1</v>
      </c>
    </row>
    <row r="406" spans="1:5" x14ac:dyDescent="0.25">
      <c r="A406" t="s">
        <v>5837</v>
      </c>
      <c r="B406" t="s">
        <v>5838</v>
      </c>
      <c r="E406" t="b">
        <v>1</v>
      </c>
    </row>
    <row r="407" spans="1:5" x14ac:dyDescent="0.25">
      <c r="A407" t="s">
        <v>5839</v>
      </c>
      <c r="B407" t="s">
        <v>5840</v>
      </c>
      <c r="E407" t="b">
        <v>1</v>
      </c>
    </row>
    <row r="408" spans="1:5" x14ac:dyDescent="0.25">
      <c r="A408" t="s">
        <v>5841</v>
      </c>
      <c r="B408" t="s">
        <v>5842</v>
      </c>
      <c r="E408" t="b">
        <v>1</v>
      </c>
    </row>
    <row r="409" spans="1:5" x14ac:dyDescent="0.25">
      <c r="A409" t="s">
        <v>5843</v>
      </c>
      <c r="B409" t="s">
        <v>5844</v>
      </c>
      <c r="E409" t="b">
        <v>1</v>
      </c>
    </row>
    <row r="410" spans="1:5" x14ac:dyDescent="0.25">
      <c r="A410" t="s">
        <v>5845</v>
      </c>
      <c r="B410" t="s">
        <v>5846</v>
      </c>
      <c r="E410" t="b">
        <v>1</v>
      </c>
    </row>
    <row r="411" spans="1:5" x14ac:dyDescent="0.25">
      <c r="A411" t="s">
        <v>5847</v>
      </c>
      <c r="B411" t="s">
        <v>5848</v>
      </c>
      <c r="E411" t="b">
        <v>1</v>
      </c>
    </row>
    <row r="412" spans="1:5" x14ac:dyDescent="0.25">
      <c r="A412" t="s">
        <v>5849</v>
      </c>
      <c r="B412" t="s">
        <v>5850</v>
      </c>
      <c r="E412" t="b">
        <v>1</v>
      </c>
    </row>
    <row r="413" spans="1:5" x14ac:dyDescent="0.25">
      <c r="A413" t="s">
        <v>5851</v>
      </c>
      <c r="B413" t="s">
        <v>5852</v>
      </c>
      <c r="E413" t="b">
        <v>1</v>
      </c>
    </row>
    <row r="414" spans="1:5" x14ac:dyDescent="0.25">
      <c r="A414" t="s">
        <v>5853</v>
      </c>
      <c r="B414" t="s">
        <v>5854</v>
      </c>
      <c r="E414" t="b">
        <v>1</v>
      </c>
    </row>
    <row r="415" spans="1:5" x14ac:dyDescent="0.25">
      <c r="A415" t="s">
        <v>5855</v>
      </c>
      <c r="B415" t="s">
        <v>5856</v>
      </c>
      <c r="E415" t="b">
        <v>1</v>
      </c>
    </row>
    <row r="416" spans="1:5" x14ac:dyDescent="0.25">
      <c r="A416" t="s">
        <v>5857</v>
      </c>
      <c r="B416" t="s">
        <v>5858</v>
      </c>
      <c r="E416" t="b">
        <v>1</v>
      </c>
    </row>
    <row r="417" spans="1:5" x14ac:dyDescent="0.25">
      <c r="A417" t="s">
        <v>5859</v>
      </c>
      <c r="B417" t="s">
        <v>5860</v>
      </c>
      <c r="E417" t="b">
        <v>1</v>
      </c>
    </row>
    <row r="418" spans="1:5" x14ac:dyDescent="0.25">
      <c r="A418" t="s">
        <v>5861</v>
      </c>
      <c r="B418" t="s">
        <v>5862</v>
      </c>
      <c r="E418" t="b">
        <v>1</v>
      </c>
    </row>
    <row r="419" spans="1:5" x14ac:dyDescent="0.25">
      <c r="A419" t="s">
        <v>5246</v>
      </c>
      <c r="B419" t="s">
        <v>6326</v>
      </c>
      <c r="E419" t="b">
        <v>1</v>
      </c>
    </row>
    <row r="420" spans="1:5" x14ac:dyDescent="0.25">
      <c r="A420" t="s">
        <v>3646</v>
      </c>
      <c r="B420" t="s">
        <v>6381</v>
      </c>
      <c r="E420" t="b">
        <v>1</v>
      </c>
    </row>
    <row r="421" spans="1:5" x14ac:dyDescent="0.25">
      <c r="A421" t="s">
        <v>4348</v>
      </c>
      <c r="B421" t="s">
        <v>6382</v>
      </c>
      <c r="E421" t="b">
        <v>1</v>
      </c>
    </row>
    <row r="422" spans="1:5" x14ac:dyDescent="0.25">
      <c r="A422" t="s">
        <v>6383</v>
      </c>
      <c r="B422" t="s">
        <v>6384</v>
      </c>
      <c r="E422" t="b">
        <v>1</v>
      </c>
    </row>
    <row r="423" spans="1:5" x14ac:dyDescent="0.25">
      <c r="A423" t="s">
        <v>6385</v>
      </c>
      <c r="B423" t="s">
        <v>6386</v>
      </c>
      <c r="E423" t="b">
        <v>1</v>
      </c>
    </row>
    <row r="424" spans="1:5" x14ac:dyDescent="0.25">
      <c r="A424" t="s">
        <v>3808</v>
      </c>
      <c r="B424" t="s">
        <v>6387</v>
      </c>
      <c r="E424" t="b">
        <v>1</v>
      </c>
    </row>
    <row r="425" spans="1:5" x14ac:dyDescent="0.25">
      <c r="A425" t="s">
        <v>6365</v>
      </c>
      <c r="B425" t="s">
        <v>6366</v>
      </c>
      <c r="E425" t="b">
        <v>1</v>
      </c>
    </row>
    <row r="426" spans="1:5" x14ac:dyDescent="0.25">
      <c r="A426" t="s">
        <v>6367</v>
      </c>
      <c r="B426" t="s">
        <v>6368</v>
      </c>
      <c r="E426" t="b">
        <v>1</v>
      </c>
    </row>
    <row r="427" spans="1:5" x14ac:dyDescent="0.25">
      <c r="A427" t="s">
        <v>6369</v>
      </c>
      <c r="B427" t="s">
        <v>6370</v>
      </c>
      <c r="E427" t="b">
        <v>1</v>
      </c>
    </row>
    <row r="428" spans="1:5" x14ac:dyDescent="0.25">
      <c r="A428" t="s">
        <v>6371</v>
      </c>
      <c r="B428" t="s">
        <v>6372</v>
      </c>
      <c r="E428" t="b">
        <v>1</v>
      </c>
    </row>
    <row r="429" spans="1:5" x14ac:dyDescent="0.25">
      <c r="A429" t="s">
        <v>6373</v>
      </c>
      <c r="B429" t="s">
        <v>6374</v>
      </c>
      <c r="E429" t="b">
        <v>1</v>
      </c>
    </row>
    <row r="430" spans="1:5" x14ac:dyDescent="0.25">
      <c r="A430" t="s">
        <v>6375</v>
      </c>
      <c r="B430" t="s">
        <v>6376</v>
      </c>
      <c r="E430" t="b">
        <v>1</v>
      </c>
    </row>
    <row r="431" spans="1:5" x14ac:dyDescent="0.25">
      <c r="A431" t="s">
        <v>6377</v>
      </c>
      <c r="B431" t="s">
        <v>6378</v>
      </c>
      <c r="E431" t="b">
        <v>1</v>
      </c>
    </row>
    <row r="432" spans="1:5" x14ac:dyDescent="0.25">
      <c r="A432" t="s">
        <v>6379</v>
      </c>
      <c r="B432" t="s">
        <v>6380</v>
      </c>
      <c r="E432" t="b">
        <v>1</v>
      </c>
    </row>
    <row r="433" spans="1:5" x14ac:dyDescent="0.25">
      <c r="A433" t="s">
        <v>2986</v>
      </c>
      <c r="B433" t="s">
        <v>5863</v>
      </c>
      <c r="E433" t="b">
        <v>1</v>
      </c>
    </row>
    <row r="434" spans="1:5" x14ac:dyDescent="0.25">
      <c r="A434" t="s">
        <v>1206</v>
      </c>
      <c r="B434" t="s">
        <v>5864</v>
      </c>
      <c r="E434" t="b">
        <v>1</v>
      </c>
    </row>
    <row r="435" spans="1:5" x14ac:dyDescent="0.25">
      <c r="A435" t="s">
        <v>5865</v>
      </c>
      <c r="B435" t="s">
        <v>5866</v>
      </c>
      <c r="E435" t="b">
        <v>1</v>
      </c>
    </row>
    <row r="436" spans="1:5" x14ac:dyDescent="0.25">
      <c r="A436" t="s">
        <v>5365</v>
      </c>
      <c r="B436" t="s">
        <v>5867</v>
      </c>
      <c r="E436" t="b">
        <v>1</v>
      </c>
    </row>
    <row r="437" spans="1:5" x14ac:dyDescent="0.25">
      <c r="A437" t="s">
        <v>3706</v>
      </c>
      <c r="B437" t="s">
        <v>5868</v>
      </c>
      <c r="E437" t="b">
        <v>1</v>
      </c>
    </row>
    <row r="438" spans="1:5" x14ac:dyDescent="0.25">
      <c r="A438" t="s">
        <v>3708</v>
      </c>
      <c r="B438" t="s">
        <v>5869</v>
      </c>
      <c r="E438" t="b">
        <v>1</v>
      </c>
    </row>
    <row r="439" spans="1:5" x14ac:dyDescent="0.25">
      <c r="A439" t="s">
        <v>5369</v>
      </c>
      <c r="B439" t="s">
        <v>5870</v>
      </c>
      <c r="E439" t="b">
        <v>1</v>
      </c>
    </row>
    <row r="440" spans="1:5" x14ac:dyDescent="0.25">
      <c r="A440" t="s">
        <v>236</v>
      </c>
      <c r="B440" t="s">
        <v>5871</v>
      </c>
      <c r="E440" t="b">
        <v>1</v>
      </c>
    </row>
    <row r="441" spans="1:5" x14ac:dyDescent="0.25">
      <c r="A441" t="s">
        <v>5872</v>
      </c>
      <c r="B441" t="s">
        <v>5873</v>
      </c>
      <c r="E441" t="b">
        <v>1</v>
      </c>
    </row>
    <row r="442" spans="1:5" x14ac:dyDescent="0.25">
      <c r="A442" t="s">
        <v>2488</v>
      </c>
      <c r="B442" t="s">
        <v>5874</v>
      </c>
      <c r="E442" t="b">
        <v>1</v>
      </c>
    </row>
    <row r="443" spans="1:5" x14ac:dyDescent="0.25">
      <c r="A443" t="s">
        <v>3568</v>
      </c>
      <c r="B443" t="s">
        <v>5875</v>
      </c>
      <c r="E443" t="b">
        <v>1</v>
      </c>
    </row>
    <row r="444" spans="1:5" x14ac:dyDescent="0.25">
      <c r="A444" t="s">
        <v>4004</v>
      </c>
      <c r="B444" t="s">
        <v>5876</v>
      </c>
      <c r="E444" t="b">
        <v>1</v>
      </c>
    </row>
    <row r="445" spans="1:5" x14ac:dyDescent="0.25">
      <c r="A445" t="s">
        <v>1238</v>
      </c>
      <c r="B445" t="s">
        <v>5877</v>
      </c>
      <c r="E445" t="b">
        <v>1</v>
      </c>
    </row>
    <row r="446" spans="1:5" x14ac:dyDescent="0.25">
      <c r="A446" t="s">
        <v>978</v>
      </c>
      <c r="B446" t="s">
        <v>5878</v>
      </c>
      <c r="E446" t="b">
        <v>1</v>
      </c>
    </row>
    <row r="447" spans="1:5" x14ac:dyDescent="0.25">
      <c r="A447" t="s">
        <v>2706</v>
      </c>
      <c r="B447" t="s">
        <v>5879</v>
      </c>
      <c r="E447" t="b">
        <v>1</v>
      </c>
    </row>
    <row r="448" spans="1:5" x14ac:dyDescent="0.25">
      <c r="A448" t="s">
        <v>2178</v>
      </c>
      <c r="B448" t="s">
        <v>5880</v>
      </c>
      <c r="E448" t="b">
        <v>1</v>
      </c>
    </row>
    <row r="449" spans="1:5" x14ac:dyDescent="0.25">
      <c r="A449" t="s">
        <v>6388</v>
      </c>
      <c r="B449" t="s">
        <v>6389</v>
      </c>
      <c r="E449" t="b">
        <v>1</v>
      </c>
    </row>
    <row r="450" spans="1:5" x14ac:dyDescent="0.25">
      <c r="A450" t="s">
        <v>6390</v>
      </c>
      <c r="B450" t="s">
        <v>6391</v>
      </c>
      <c r="E450" t="b">
        <v>1</v>
      </c>
    </row>
    <row r="451" spans="1:5" x14ac:dyDescent="0.25">
      <c r="A451" t="s">
        <v>6392</v>
      </c>
      <c r="B451" t="s">
        <v>6393</v>
      </c>
      <c r="E451" t="b">
        <v>1</v>
      </c>
    </row>
    <row r="452" spans="1:5" x14ac:dyDescent="0.25">
      <c r="A452" t="s">
        <v>6394</v>
      </c>
      <c r="B452" t="s">
        <v>6395</v>
      </c>
      <c r="E452" t="b">
        <v>1</v>
      </c>
    </row>
    <row r="453" spans="1:5" x14ac:dyDescent="0.25">
      <c r="A453" t="s">
        <v>6396</v>
      </c>
      <c r="B453" t="s">
        <v>6397</v>
      </c>
      <c r="E453" t="b">
        <v>1</v>
      </c>
    </row>
    <row r="454" spans="1:5" x14ac:dyDescent="0.25">
      <c r="A454" t="s">
        <v>6398</v>
      </c>
      <c r="B454" t="s">
        <v>6399</v>
      </c>
      <c r="E454" t="b">
        <v>1</v>
      </c>
    </row>
    <row r="455" spans="1:5" x14ac:dyDescent="0.25">
      <c r="A455" t="s">
        <v>1616</v>
      </c>
      <c r="B455" t="s">
        <v>5912</v>
      </c>
      <c r="E455" t="b">
        <v>1</v>
      </c>
    </row>
    <row r="456" spans="1:5" x14ac:dyDescent="0.25">
      <c r="A456" t="s">
        <v>5913</v>
      </c>
      <c r="B456" t="s">
        <v>5914</v>
      </c>
      <c r="E456" t="b">
        <v>1</v>
      </c>
    </row>
    <row r="457" spans="1:5" x14ac:dyDescent="0.25">
      <c r="A457" t="s">
        <v>5915</v>
      </c>
      <c r="B457" t="s">
        <v>5916</v>
      </c>
      <c r="E457" t="b">
        <v>1</v>
      </c>
    </row>
    <row r="458" spans="1:5" x14ac:dyDescent="0.25">
      <c r="A458" t="s">
        <v>5917</v>
      </c>
      <c r="B458" t="s">
        <v>5918</v>
      </c>
      <c r="E458" t="b">
        <v>1</v>
      </c>
    </row>
    <row r="459" spans="1:5" x14ac:dyDescent="0.25">
      <c r="A459" t="s">
        <v>5919</v>
      </c>
      <c r="B459" t="s">
        <v>5920</v>
      </c>
      <c r="E459" t="b">
        <v>1</v>
      </c>
    </row>
    <row r="460" spans="1:5" x14ac:dyDescent="0.25">
      <c r="A460" t="s">
        <v>5921</v>
      </c>
      <c r="B460" t="s">
        <v>5922</v>
      </c>
      <c r="E460" t="b">
        <v>1</v>
      </c>
    </row>
    <row r="461" spans="1:5" x14ac:dyDescent="0.25">
      <c r="A461" t="s">
        <v>5923</v>
      </c>
      <c r="B461" t="s">
        <v>5924</v>
      </c>
      <c r="E461" t="b">
        <v>1</v>
      </c>
    </row>
    <row r="462" spans="1:5" x14ac:dyDescent="0.25">
      <c r="A462" t="s">
        <v>5925</v>
      </c>
      <c r="B462" t="s">
        <v>5926</v>
      </c>
      <c r="E462" t="b">
        <v>1</v>
      </c>
    </row>
    <row r="463" spans="1:5" x14ac:dyDescent="0.25">
      <c r="A463" t="s">
        <v>5927</v>
      </c>
      <c r="B463" t="s">
        <v>5928</v>
      </c>
      <c r="E463" t="b">
        <v>1</v>
      </c>
    </row>
    <row r="464" spans="1:5" x14ac:dyDescent="0.25">
      <c r="A464" t="s">
        <v>564</v>
      </c>
      <c r="B464" t="s">
        <v>5929</v>
      </c>
      <c r="E464" t="b">
        <v>1</v>
      </c>
    </row>
    <row r="465" spans="1:5" x14ac:dyDescent="0.25">
      <c r="A465" t="s">
        <v>6112</v>
      </c>
      <c r="B465" t="s">
        <v>5929</v>
      </c>
      <c r="E465" t="b">
        <v>1</v>
      </c>
    </row>
    <row r="466" spans="1:5" x14ac:dyDescent="0.25">
      <c r="A466" t="s">
        <v>6115</v>
      </c>
      <c r="B466" t="s">
        <v>5929</v>
      </c>
      <c r="E466" t="b">
        <v>1</v>
      </c>
    </row>
    <row r="467" spans="1:5" x14ac:dyDescent="0.25">
      <c r="A467" t="s">
        <v>6122</v>
      </c>
      <c r="B467" t="s">
        <v>5929</v>
      </c>
      <c r="E467" t="b">
        <v>1</v>
      </c>
    </row>
    <row r="468" spans="1:5" x14ac:dyDescent="0.25">
      <c r="A468" t="s">
        <v>6127</v>
      </c>
      <c r="B468" t="s">
        <v>5929</v>
      </c>
      <c r="E468" t="b">
        <v>1</v>
      </c>
    </row>
    <row r="469" spans="1:5" x14ac:dyDescent="0.25">
      <c r="A469" t="s">
        <v>1426</v>
      </c>
      <c r="B469" t="s">
        <v>5929</v>
      </c>
      <c r="E469" t="b">
        <v>1</v>
      </c>
    </row>
    <row r="470" spans="1:5" x14ac:dyDescent="0.25">
      <c r="A470" t="s">
        <v>6429</v>
      </c>
      <c r="B470" t="s">
        <v>5929</v>
      </c>
      <c r="E470" t="b">
        <v>1</v>
      </c>
    </row>
    <row r="471" spans="1:5" x14ac:dyDescent="0.25">
      <c r="A471" t="s">
        <v>1598</v>
      </c>
      <c r="B471" t="s">
        <v>5930</v>
      </c>
      <c r="E471" t="b">
        <v>1</v>
      </c>
    </row>
    <row r="472" spans="1:5" x14ac:dyDescent="0.25">
      <c r="A472" t="s">
        <v>6113</v>
      </c>
      <c r="B472" t="s">
        <v>6114</v>
      </c>
      <c r="E472" t="b">
        <v>1</v>
      </c>
    </row>
    <row r="473" spans="1:5" x14ac:dyDescent="0.25">
      <c r="A473" t="s">
        <v>6116</v>
      </c>
      <c r="B473" t="s">
        <v>6117</v>
      </c>
      <c r="E473" t="b">
        <v>1</v>
      </c>
    </row>
    <row r="474" spans="1:5" x14ac:dyDescent="0.25">
      <c r="A474" t="s">
        <v>6123</v>
      </c>
      <c r="B474" t="s">
        <v>6124</v>
      </c>
      <c r="E474" t="b">
        <v>1</v>
      </c>
    </row>
    <row r="475" spans="1:5" x14ac:dyDescent="0.25">
      <c r="A475" t="s">
        <v>6128</v>
      </c>
      <c r="B475" t="s">
        <v>6129</v>
      </c>
      <c r="E475" t="b">
        <v>1</v>
      </c>
    </row>
    <row r="476" spans="1:5" x14ac:dyDescent="0.25">
      <c r="A476" t="s">
        <v>6327</v>
      </c>
      <c r="B476" t="s">
        <v>6328</v>
      </c>
      <c r="E476" t="b">
        <v>1</v>
      </c>
    </row>
    <row r="477" spans="1:5" x14ac:dyDescent="0.25">
      <c r="A477" t="s">
        <v>6427</v>
      </c>
      <c r="B477" t="s">
        <v>6428</v>
      </c>
      <c r="E477" t="b">
        <v>1</v>
      </c>
    </row>
    <row r="478" spans="1:5" x14ac:dyDescent="0.25">
      <c r="A478" t="s">
        <v>4996</v>
      </c>
      <c r="B478" t="s">
        <v>5931</v>
      </c>
      <c r="E478" t="b">
        <v>1</v>
      </c>
    </row>
    <row r="479" spans="1:5" x14ac:dyDescent="0.25">
      <c r="A479" t="s">
        <v>6118</v>
      </c>
      <c r="B479" t="s">
        <v>6119</v>
      </c>
      <c r="E479" t="b">
        <v>1</v>
      </c>
    </row>
    <row r="480" spans="1:5" x14ac:dyDescent="0.25">
      <c r="A480" t="s">
        <v>6120</v>
      </c>
      <c r="B480" t="s">
        <v>6121</v>
      </c>
      <c r="E480" t="b">
        <v>1</v>
      </c>
    </row>
    <row r="481" spans="1:5" x14ac:dyDescent="0.25">
      <c r="A481" t="s">
        <v>6125</v>
      </c>
      <c r="B481" t="s">
        <v>6126</v>
      </c>
      <c r="E481" t="b">
        <v>1</v>
      </c>
    </row>
    <row r="482" spans="1:5" x14ac:dyDescent="0.25">
      <c r="A482" t="s">
        <v>6130</v>
      </c>
      <c r="B482" t="s">
        <v>6131</v>
      </c>
      <c r="E482" t="b">
        <v>1</v>
      </c>
    </row>
    <row r="483" spans="1:5" x14ac:dyDescent="0.25">
      <c r="A483" t="s">
        <v>6329</v>
      </c>
      <c r="B483" t="s">
        <v>6330</v>
      </c>
      <c r="E483" t="b">
        <v>1</v>
      </c>
    </row>
    <row r="484" spans="1:5" x14ac:dyDescent="0.25">
      <c r="A484" t="s">
        <v>6425</v>
      </c>
      <c r="B484" t="s">
        <v>6426</v>
      </c>
      <c r="E484" t="b">
        <v>1</v>
      </c>
    </row>
    <row r="485" spans="1:5" x14ac:dyDescent="0.25">
      <c r="A485" t="s">
        <v>1822</v>
      </c>
      <c r="B485" t="s">
        <v>5932</v>
      </c>
      <c r="E485" t="b">
        <v>1</v>
      </c>
    </row>
    <row r="486" spans="1:5" x14ac:dyDescent="0.25">
      <c r="A486" t="s">
        <v>6132</v>
      </c>
      <c r="B486" t="s">
        <v>5932</v>
      </c>
      <c r="E486" t="b">
        <v>1</v>
      </c>
    </row>
    <row r="487" spans="1:5" x14ac:dyDescent="0.25">
      <c r="A487" t="s">
        <v>6137</v>
      </c>
      <c r="B487" t="s">
        <v>5932</v>
      </c>
      <c r="E487" t="b">
        <v>1</v>
      </c>
    </row>
    <row r="488" spans="1:5" x14ac:dyDescent="0.25">
      <c r="A488" t="s">
        <v>6142</v>
      </c>
      <c r="B488" t="s">
        <v>5932</v>
      </c>
      <c r="E488" t="b">
        <v>1</v>
      </c>
    </row>
    <row r="489" spans="1:5" x14ac:dyDescent="0.25">
      <c r="A489" t="s">
        <v>6147</v>
      </c>
      <c r="B489" t="s">
        <v>5932</v>
      </c>
      <c r="E489" t="b">
        <v>1</v>
      </c>
    </row>
    <row r="490" spans="1:5" x14ac:dyDescent="0.25">
      <c r="A490" t="s">
        <v>4166</v>
      </c>
      <c r="B490" t="s">
        <v>5932</v>
      </c>
      <c r="E490" t="b">
        <v>1</v>
      </c>
    </row>
    <row r="491" spans="1:5" x14ac:dyDescent="0.25">
      <c r="A491" t="s">
        <v>6430</v>
      </c>
      <c r="B491" t="s">
        <v>5932</v>
      </c>
      <c r="E491" t="b">
        <v>1</v>
      </c>
    </row>
    <row r="492" spans="1:5" x14ac:dyDescent="0.25">
      <c r="A492" t="s">
        <v>5933</v>
      </c>
      <c r="B492" t="s">
        <v>5934</v>
      </c>
      <c r="E492" t="b">
        <v>1</v>
      </c>
    </row>
    <row r="493" spans="1:5" x14ac:dyDescent="0.25">
      <c r="A493" t="s">
        <v>6133</v>
      </c>
      <c r="B493" t="s">
        <v>6134</v>
      </c>
      <c r="E493" t="b">
        <v>1</v>
      </c>
    </row>
    <row r="494" spans="1:5" x14ac:dyDescent="0.25">
      <c r="A494" t="s">
        <v>6138</v>
      </c>
      <c r="B494" t="s">
        <v>6139</v>
      </c>
      <c r="E494" t="b">
        <v>1</v>
      </c>
    </row>
    <row r="495" spans="1:5" x14ac:dyDescent="0.25">
      <c r="A495" t="s">
        <v>6143</v>
      </c>
      <c r="B495" t="s">
        <v>6144</v>
      </c>
      <c r="E495" t="b">
        <v>1</v>
      </c>
    </row>
    <row r="496" spans="1:5" x14ac:dyDescent="0.25">
      <c r="A496" t="s">
        <v>6148</v>
      </c>
      <c r="B496" t="s">
        <v>6149</v>
      </c>
      <c r="E496" t="b">
        <v>1</v>
      </c>
    </row>
    <row r="497" spans="1:5" x14ac:dyDescent="0.25">
      <c r="A497" t="s">
        <v>1794</v>
      </c>
      <c r="B497" t="s">
        <v>6331</v>
      </c>
      <c r="E497" t="b">
        <v>1</v>
      </c>
    </row>
    <row r="498" spans="1:5" x14ac:dyDescent="0.25">
      <c r="A498" t="s">
        <v>6433</v>
      </c>
      <c r="B498" t="s">
        <v>6434</v>
      </c>
      <c r="E498" t="b">
        <v>1</v>
      </c>
    </row>
    <row r="499" spans="1:5" x14ac:dyDescent="0.25">
      <c r="A499" t="s">
        <v>5935</v>
      </c>
      <c r="B499" t="s">
        <v>5936</v>
      </c>
      <c r="E499" t="b">
        <v>1</v>
      </c>
    </row>
    <row r="500" spans="1:5" x14ac:dyDescent="0.25">
      <c r="A500" t="s">
        <v>6135</v>
      </c>
      <c r="B500" t="s">
        <v>6136</v>
      </c>
      <c r="E500" t="b">
        <v>1</v>
      </c>
    </row>
    <row r="501" spans="1:5" x14ac:dyDescent="0.25">
      <c r="A501" t="s">
        <v>6140</v>
      </c>
      <c r="B501" t="s">
        <v>6141</v>
      </c>
      <c r="E501" t="b">
        <v>1</v>
      </c>
    </row>
    <row r="502" spans="1:5" x14ac:dyDescent="0.25">
      <c r="A502" t="s">
        <v>6145</v>
      </c>
      <c r="B502" t="s">
        <v>6146</v>
      </c>
      <c r="E502" t="b">
        <v>1</v>
      </c>
    </row>
    <row r="503" spans="1:5" x14ac:dyDescent="0.25">
      <c r="A503" t="s">
        <v>6150</v>
      </c>
      <c r="B503" t="s">
        <v>6151</v>
      </c>
      <c r="E503" t="b">
        <v>1</v>
      </c>
    </row>
    <row r="504" spans="1:5" x14ac:dyDescent="0.25">
      <c r="A504" t="s">
        <v>3946</v>
      </c>
      <c r="B504" t="s">
        <v>6332</v>
      </c>
      <c r="E504" t="b">
        <v>1</v>
      </c>
    </row>
    <row r="505" spans="1:5" x14ac:dyDescent="0.25">
      <c r="A505" t="s">
        <v>6431</v>
      </c>
      <c r="B505" t="s">
        <v>6432</v>
      </c>
      <c r="E505" t="b">
        <v>1</v>
      </c>
    </row>
    <row r="506" spans="1:5" x14ac:dyDescent="0.25">
      <c r="A506" t="s">
        <v>5256</v>
      </c>
      <c r="B506" t="s">
        <v>5942</v>
      </c>
      <c r="E506" t="b">
        <v>1</v>
      </c>
    </row>
    <row r="507" spans="1:5" x14ac:dyDescent="0.25">
      <c r="A507" t="s">
        <v>5510</v>
      </c>
      <c r="B507" t="s">
        <v>5937</v>
      </c>
      <c r="E507" t="b">
        <v>1</v>
      </c>
    </row>
    <row r="508" spans="1:5" x14ac:dyDescent="0.25">
      <c r="A508" t="s">
        <v>5940</v>
      </c>
      <c r="B508" t="s">
        <v>5941</v>
      </c>
      <c r="E508" t="b">
        <v>1</v>
      </c>
    </row>
    <row r="509" spans="1:5" x14ac:dyDescent="0.25">
      <c r="A509" t="s">
        <v>5938</v>
      </c>
      <c r="B509" t="s">
        <v>5939</v>
      </c>
      <c r="E509" t="b">
        <v>1</v>
      </c>
    </row>
    <row r="510" spans="1:5" x14ac:dyDescent="0.25">
      <c r="A510" t="s">
        <v>3242</v>
      </c>
      <c r="B510" t="s">
        <v>5946</v>
      </c>
      <c r="E510" t="b">
        <v>1</v>
      </c>
    </row>
    <row r="511" spans="1:5" x14ac:dyDescent="0.25">
      <c r="A511" t="s">
        <v>4480</v>
      </c>
      <c r="B511" t="s">
        <v>5943</v>
      </c>
      <c r="E511" t="b">
        <v>1</v>
      </c>
    </row>
    <row r="512" spans="1:5" x14ac:dyDescent="0.25">
      <c r="A512" t="s">
        <v>2742</v>
      </c>
      <c r="B512" t="s">
        <v>5945</v>
      </c>
      <c r="E512" t="b">
        <v>1</v>
      </c>
    </row>
    <row r="513" spans="1:5" x14ac:dyDescent="0.25">
      <c r="A513" t="s">
        <v>5194</v>
      </c>
      <c r="B513" t="s">
        <v>5944</v>
      </c>
      <c r="E513" t="b">
        <v>1</v>
      </c>
    </row>
    <row r="514" spans="1:5" x14ac:dyDescent="0.25">
      <c r="A514" t="s">
        <v>6098</v>
      </c>
      <c r="B514" t="s">
        <v>6099</v>
      </c>
      <c r="E514" t="b">
        <v>1</v>
      </c>
    </row>
    <row r="515" spans="1:5" x14ac:dyDescent="0.25">
      <c r="A515" t="s">
        <v>6092</v>
      </c>
      <c r="B515" t="s">
        <v>6093</v>
      </c>
      <c r="E515" t="b">
        <v>1</v>
      </c>
    </row>
    <row r="516" spans="1:5" x14ac:dyDescent="0.25">
      <c r="A516" t="s">
        <v>6096</v>
      </c>
      <c r="B516" t="s">
        <v>6097</v>
      </c>
      <c r="E516" t="b">
        <v>1</v>
      </c>
    </row>
    <row r="517" spans="1:5" x14ac:dyDescent="0.25">
      <c r="A517" t="s">
        <v>6094</v>
      </c>
      <c r="B517" t="s">
        <v>6095</v>
      </c>
      <c r="E517" t="b">
        <v>1</v>
      </c>
    </row>
    <row r="518" spans="1:5" x14ac:dyDescent="0.25">
      <c r="A518" t="s">
        <v>1164</v>
      </c>
      <c r="B518" t="s">
        <v>6091</v>
      </c>
      <c r="E518" t="b">
        <v>1</v>
      </c>
    </row>
    <row r="519" spans="1:5" x14ac:dyDescent="0.25">
      <c r="A519" t="s">
        <v>6085</v>
      </c>
      <c r="B519" t="s">
        <v>6086</v>
      </c>
      <c r="E519" t="b">
        <v>1</v>
      </c>
    </row>
    <row r="520" spans="1:5" x14ac:dyDescent="0.25">
      <c r="A520" t="s">
        <v>6089</v>
      </c>
      <c r="B520" t="s">
        <v>6090</v>
      </c>
      <c r="E520" t="b">
        <v>1</v>
      </c>
    </row>
    <row r="521" spans="1:5" x14ac:dyDescent="0.25">
      <c r="A521" t="s">
        <v>6087</v>
      </c>
      <c r="B521" t="s">
        <v>6088</v>
      </c>
      <c r="E521" t="b">
        <v>1</v>
      </c>
    </row>
    <row r="522" spans="1:5" x14ac:dyDescent="0.25">
      <c r="A522" t="s">
        <v>5499</v>
      </c>
      <c r="B522" t="s">
        <v>5947</v>
      </c>
      <c r="E522" t="b">
        <v>1</v>
      </c>
    </row>
    <row r="523" spans="1:5" x14ac:dyDescent="0.25">
      <c r="A523" t="s">
        <v>6152</v>
      </c>
      <c r="B523" t="s">
        <v>5947</v>
      </c>
      <c r="E523" t="b">
        <v>1</v>
      </c>
    </row>
    <row r="524" spans="1:5" x14ac:dyDescent="0.25">
      <c r="A524" t="s">
        <v>6155</v>
      </c>
      <c r="B524" t="s">
        <v>5947</v>
      </c>
      <c r="E524" t="b">
        <v>1</v>
      </c>
    </row>
    <row r="525" spans="1:5" x14ac:dyDescent="0.25">
      <c r="A525" t="s">
        <v>1762</v>
      </c>
      <c r="B525" t="s">
        <v>5947</v>
      </c>
      <c r="E525" t="b">
        <v>1</v>
      </c>
    </row>
    <row r="526" spans="1:5" x14ac:dyDescent="0.25">
      <c r="A526" t="s">
        <v>6160</v>
      </c>
      <c r="B526" t="s">
        <v>5947</v>
      </c>
      <c r="E526" t="b">
        <v>1</v>
      </c>
    </row>
    <row r="527" spans="1:5" x14ac:dyDescent="0.25">
      <c r="A527" t="s">
        <v>6333</v>
      </c>
      <c r="B527" t="s">
        <v>5947</v>
      </c>
      <c r="E527" t="b">
        <v>1</v>
      </c>
    </row>
    <row r="528" spans="1:5" x14ac:dyDescent="0.25">
      <c r="A528" t="s">
        <v>6435</v>
      </c>
      <c r="B528" t="s">
        <v>5947</v>
      </c>
      <c r="E528" t="b">
        <v>1</v>
      </c>
    </row>
    <row r="529" spans="1:5" x14ac:dyDescent="0.25">
      <c r="A529" t="s">
        <v>5948</v>
      </c>
      <c r="B529" t="s">
        <v>5949</v>
      </c>
      <c r="E529" t="b">
        <v>1</v>
      </c>
    </row>
    <row r="530" spans="1:5" x14ac:dyDescent="0.25">
      <c r="A530" t="s">
        <v>6153</v>
      </c>
      <c r="B530" t="s">
        <v>6154</v>
      </c>
      <c r="E530" t="b">
        <v>1</v>
      </c>
    </row>
    <row r="531" spans="1:5" x14ac:dyDescent="0.25">
      <c r="A531" t="s">
        <v>6156</v>
      </c>
      <c r="B531" t="s">
        <v>6157</v>
      </c>
      <c r="E531" t="b">
        <v>1</v>
      </c>
    </row>
    <row r="532" spans="1:5" x14ac:dyDescent="0.25">
      <c r="A532" t="s">
        <v>6158</v>
      </c>
      <c r="B532" t="s">
        <v>6159</v>
      </c>
      <c r="E532" t="b">
        <v>1</v>
      </c>
    </row>
    <row r="533" spans="1:5" x14ac:dyDescent="0.25">
      <c r="A533" t="s">
        <v>6161</v>
      </c>
      <c r="B533" t="s">
        <v>6162</v>
      </c>
      <c r="E533" t="b">
        <v>1</v>
      </c>
    </row>
    <row r="534" spans="1:5" x14ac:dyDescent="0.25">
      <c r="A534" t="s">
        <v>6334</v>
      </c>
      <c r="B534" t="s">
        <v>6335</v>
      </c>
      <c r="E534" t="b">
        <v>1</v>
      </c>
    </row>
    <row r="535" spans="1:5" x14ac:dyDescent="0.25">
      <c r="A535" t="s">
        <v>3822</v>
      </c>
      <c r="B535" t="s">
        <v>6438</v>
      </c>
      <c r="E535" t="b">
        <v>1</v>
      </c>
    </row>
    <row r="536" spans="1:5" x14ac:dyDescent="0.25">
      <c r="A536" t="s">
        <v>5950</v>
      </c>
      <c r="B536" t="s">
        <v>5951</v>
      </c>
      <c r="E536" t="b">
        <v>1</v>
      </c>
    </row>
    <row r="537" spans="1:5" x14ac:dyDescent="0.25">
      <c r="A537" t="s">
        <v>6163</v>
      </c>
      <c r="B537" t="s">
        <v>5951</v>
      </c>
      <c r="E537" t="b">
        <v>1</v>
      </c>
    </row>
    <row r="538" spans="1:5" x14ac:dyDescent="0.25">
      <c r="A538" t="s">
        <v>6166</v>
      </c>
      <c r="B538" t="s">
        <v>5951</v>
      </c>
      <c r="E538" t="b">
        <v>1</v>
      </c>
    </row>
    <row r="539" spans="1:5" x14ac:dyDescent="0.25">
      <c r="A539" t="s">
        <v>6169</v>
      </c>
      <c r="B539" t="s">
        <v>5951</v>
      </c>
      <c r="E539" t="b">
        <v>1</v>
      </c>
    </row>
    <row r="540" spans="1:5" x14ac:dyDescent="0.25">
      <c r="A540" t="s">
        <v>6172</v>
      </c>
      <c r="B540" t="s">
        <v>5951</v>
      </c>
      <c r="E540" t="b">
        <v>1</v>
      </c>
    </row>
    <row r="541" spans="1:5" x14ac:dyDescent="0.25">
      <c r="A541" t="s">
        <v>6336</v>
      </c>
      <c r="B541" t="s">
        <v>5951</v>
      </c>
      <c r="E541" t="b">
        <v>1</v>
      </c>
    </row>
    <row r="542" spans="1:5" x14ac:dyDescent="0.25">
      <c r="A542" t="s">
        <v>6436</v>
      </c>
      <c r="B542" t="s">
        <v>5951</v>
      </c>
      <c r="E542" t="b">
        <v>1</v>
      </c>
    </row>
    <row r="543" spans="1:5" x14ac:dyDescent="0.25">
      <c r="A543" t="s">
        <v>5952</v>
      </c>
      <c r="B543" t="s">
        <v>5953</v>
      </c>
      <c r="E543" t="b">
        <v>1</v>
      </c>
    </row>
    <row r="544" spans="1:5" x14ac:dyDescent="0.25">
      <c r="A544" t="s">
        <v>6164</v>
      </c>
      <c r="B544" t="s">
        <v>6165</v>
      </c>
      <c r="E544" t="b">
        <v>1</v>
      </c>
    </row>
    <row r="545" spans="1:5" x14ac:dyDescent="0.25">
      <c r="A545" t="s">
        <v>6167</v>
      </c>
      <c r="B545" t="s">
        <v>6168</v>
      </c>
      <c r="E545" t="b">
        <v>1</v>
      </c>
    </row>
    <row r="546" spans="1:5" x14ac:dyDescent="0.25">
      <c r="A546" t="s">
        <v>6170</v>
      </c>
      <c r="B546" t="s">
        <v>6171</v>
      </c>
      <c r="E546" t="b">
        <v>1</v>
      </c>
    </row>
    <row r="547" spans="1:5" x14ac:dyDescent="0.25">
      <c r="A547" t="s">
        <v>6173</v>
      </c>
      <c r="B547" t="s">
        <v>6174</v>
      </c>
      <c r="E547" t="b">
        <v>1</v>
      </c>
    </row>
    <row r="548" spans="1:5" x14ac:dyDescent="0.25">
      <c r="A548" t="s">
        <v>6337</v>
      </c>
      <c r="B548" t="s">
        <v>6338</v>
      </c>
      <c r="E548" t="b">
        <v>1</v>
      </c>
    </row>
    <row r="549" spans="1:5" x14ac:dyDescent="0.25">
      <c r="A549" t="s">
        <v>4624</v>
      </c>
      <c r="B549" t="s">
        <v>6437</v>
      </c>
      <c r="E549" t="b">
        <v>1</v>
      </c>
    </row>
    <row r="550" spans="1:5" x14ac:dyDescent="0.25">
      <c r="A550" t="s">
        <v>4682</v>
      </c>
      <c r="B550" t="s">
        <v>6400</v>
      </c>
      <c r="E550" t="b">
        <v>1</v>
      </c>
    </row>
    <row r="551" spans="1:5" x14ac:dyDescent="0.25">
      <c r="A551" t="s">
        <v>2908</v>
      </c>
      <c r="B551" t="s">
        <v>6069</v>
      </c>
      <c r="E551" t="b">
        <v>1</v>
      </c>
    </row>
    <row r="552" spans="1:5" x14ac:dyDescent="0.25">
      <c r="A552" t="s">
        <v>1412</v>
      </c>
      <c r="B552" t="s">
        <v>6070</v>
      </c>
      <c r="E552" t="b">
        <v>1</v>
      </c>
    </row>
    <row r="553" spans="1:5" x14ac:dyDescent="0.25">
      <c r="A553" t="s">
        <v>308</v>
      </c>
      <c r="B553" t="s">
        <v>6071</v>
      </c>
      <c r="E553" t="b">
        <v>1</v>
      </c>
    </row>
    <row r="554" spans="1:5" x14ac:dyDescent="0.25">
      <c r="A554" t="s">
        <v>2498</v>
      </c>
      <c r="B554" t="s">
        <v>6068</v>
      </c>
      <c r="E554" t="b">
        <v>1</v>
      </c>
    </row>
    <row r="555" spans="1:5" x14ac:dyDescent="0.25">
      <c r="A555" t="s">
        <v>5276</v>
      </c>
      <c r="B555" t="s">
        <v>6072</v>
      </c>
      <c r="E555" t="b">
        <v>1</v>
      </c>
    </row>
    <row r="556" spans="1:5" x14ac:dyDescent="0.25">
      <c r="A556" t="s">
        <v>5278</v>
      </c>
      <c r="B556" t="s">
        <v>6073</v>
      </c>
      <c r="E556" t="b">
        <v>1</v>
      </c>
    </row>
    <row r="557" spans="1:5" x14ac:dyDescent="0.25">
      <c r="A557" t="s">
        <v>6449</v>
      </c>
      <c r="B557" t="s">
        <v>6450</v>
      </c>
      <c r="E557" t="b">
        <v>1</v>
      </c>
    </row>
    <row r="558" spans="1:5" x14ac:dyDescent="0.25">
      <c r="A558" t="s">
        <v>1334</v>
      </c>
      <c r="B558" t="s">
        <v>6074</v>
      </c>
      <c r="E558" t="b">
        <v>1</v>
      </c>
    </row>
    <row r="559" spans="1:5" x14ac:dyDescent="0.25">
      <c r="A559" t="s">
        <v>5266</v>
      </c>
      <c r="B559" t="s">
        <v>6075</v>
      </c>
      <c r="E559" t="b">
        <v>1</v>
      </c>
    </row>
    <row r="560" spans="1:5" x14ac:dyDescent="0.25">
      <c r="A560" t="s">
        <v>5268</v>
      </c>
      <c r="B560" t="s">
        <v>6076</v>
      </c>
      <c r="E560" t="b">
        <v>1</v>
      </c>
    </row>
    <row r="561" spans="1:5" x14ac:dyDescent="0.25">
      <c r="A561" t="s">
        <v>6401</v>
      </c>
      <c r="B561" t="s">
        <v>6402</v>
      </c>
      <c r="E561" t="b">
        <v>1</v>
      </c>
    </row>
    <row r="562" spans="1:5" x14ac:dyDescent="0.25">
      <c r="A562" t="s">
        <v>1196</v>
      </c>
      <c r="B562" t="s">
        <v>6403</v>
      </c>
      <c r="E562" t="b">
        <v>1</v>
      </c>
    </row>
    <row r="563" spans="1:5" x14ac:dyDescent="0.25">
      <c r="A563" t="s">
        <v>6404</v>
      </c>
      <c r="B563" t="s">
        <v>6405</v>
      </c>
      <c r="E563" t="b">
        <v>1</v>
      </c>
    </row>
    <row r="564" spans="1:5" x14ac:dyDescent="0.25">
      <c r="A564" t="s">
        <v>6406</v>
      </c>
      <c r="B564" t="s">
        <v>6407</v>
      </c>
      <c r="E564" t="b">
        <v>1</v>
      </c>
    </row>
    <row r="565" spans="1:5" x14ac:dyDescent="0.25">
      <c r="A565" t="s">
        <v>6408</v>
      </c>
      <c r="B565" t="s">
        <v>6409</v>
      </c>
      <c r="E565" t="b">
        <v>1</v>
      </c>
    </row>
    <row r="566" spans="1:5" x14ac:dyDescent="0.25">
      <c r="A566" t="s">
        <v>6410</v>
      </c>
      <c r="B566" t="s">
        <v>6411</v>
      </c>
      <c r="E566"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7DCAE-E8D1-4EBA-B226-02A5004C544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5272</v>
      </c>
      <c r="B2" t="s">
        <v>5613</v>
      </c>
      <c r="E2" t="b">
        <v>1</v>
      </c>
    </row>
    <row r="3" spans="1:5" x14ac:dyDescent="0.25">
      <c r="A3" t="s">
        <v>5268</v>
      </c>
      <c r="B3" t="s">
        <v>5614</v>
      </c>
      <c r="E3" t="b">
        <v>1</v>
      </c>
    </row>
    <row r="4" spans="1:5" x14ac:dyDescent="0.25">
      <c r="A4" t="s">
        <v>5266</v>
      </c>
      <c r="B4" t="s">
        <v>5615</v>
      </c>
      <c r="E4"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15A00-AA59-4A08-9A7B-B63859ECBFD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5597</v>
      </c>
      <c r="B2" t="s">
        <v>5598</v>
      </c>
      <c r="E2" t="b">
        <v>1</v>
      </c>
    </row>
    <row r="3" spans="1:5" x14ac:dyDescent="0.25">
      <c r="A3" t="s">
        <v>1354</v>
      </c>
      <c r="B3" t="s">
        <v>5599</v>
      </c>
      <c r="E3" t="b">
        <v>1</v>
      </c>
    </row>
    <row r="4" spans="1:5" x14ac:dyDescent="0.25">
      <c r="A4" t="s">
        <v>5272</v>
      </c>
      <c r="B4" t="s">
        <v>5600</v>
      </c>
      <c r="E4" t="b">
        <v>1</v>
      </c>
    </row>
    <row r="5" spans="1:5" x14ac:dyDescent="0.25">
      <c r="A5" t="s">
        <v>5266</v>
      </c>
      <c r="B5" t="s">
        <v>5601</v>
      </c>
      <c r="E5" t="b">
        <v>1</v>
      </c>
    </row>
    <row r="6" spans="1:5" x14ac:dyDescent="0.25">
      <c r="A6" t="s">
        <v>5268</v>
      </c>
      <c r="B6" t="s">
        <v>5602</v>
      </c>
      <c r="E6" t="b">
        <v>1</v>
      </c>
    </row>
    <row r="7" spans="1:5" x14ac:dyDescent="0.25">
      <c r="A7" t="s">
        <v>5609</v>
      </c>
      <c r="B7" t="s">
        <v>5610</v>
      </c>
      <c r="E7" t="b">
        <v>1</v>
      </c>
    </row>
    <row r="8" spans="1:5" x14ac:dyDescent="0.25">
      <c r="A8" t="s">
        <v>5280</v>
      </c>
      <c r="B8" t="s">
        <v>5608</v>
      </c>
      <c r="E8" t="b">
        <v>1</v>
      </c>
    </row>
    <row r="9" spans="1:5" x14ac:dyDescent="0.25">
      <c r="A9" t="s">
        <v>2960</v>
      </c>
      <c r="B9" t="s">
        <v>5603</v>
      </c>
      <c r="E9" t="b">
        <v>1</v>
      </c>
    </row>
    <row r="10" spans="1:5" x14ac:dyDescent="0.25">
      <c r="A10" t="s">
        <v>5604</v>
      </c>
      <c r="B10" t="s">
        <v>5605</v>
      </c>
      <c r="E10" t="b">
        <v>1</v>
      </c>
    </row>
    <row r="11" spans="1:5" x14ac:dyDescent="0.25">
      <c r="A11" t="s">
        <v>5611</v>
      </c>
      <c r="B11" t="s">
        <v>5612</v>
      </c>
      <c r="E11" t="b">
        <v>1</v>
      </c>
    </row>
    <row r="12" spans="1:5" x14ac:dyDescent="0.25">
      <c r="A12" t="s">
        <v>1418</v>
      </c>
      <c r="B12" t="s">
        <v>5588</v>
      </c>
      <c r="E12" t="b">
        <v>1</v>
      </c>
    </row>
    <row r="13" spans="1:5" x14ac:dyDescent="0.25">
      <c r="A13" t="s">
        <v>5288</v>
      </c>
      <c r="B13" t="s">
        <v>5606</v>
      </c>
      <c r="E13" t="b">
        <v>1</v>
      </c>
    </row>
    <row r="14" spans="1:5" x14ac:dyDescent="0.25">
      <c r="A14" t="s">
        <v>5278</v>
      </c>
      <c r="B14" t="s">
        <v>5607</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EF50A-190F-4A8B-9876-96FFBD2372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5595</v>
      </c>
      <c r="B2" t="s">
        <v>5596</v>
      </c>
      <c r="E2" t="b">
        <v>1</v>
      </c>
    </row>
    <row r="3" spans="1:5" x14ac:dyDescent="0.25">
      <c r="A3" t="s">
        <v>5591</v>
      </c>
      <c r="B3" t="s">
        <v>5592</v>
      </c>
      <c r="E3" t="b">
        <v>1</v>
      </c>
    </row>
    <row r="4" spans="1:5" x14ac:dyDescent="0.25">
      <c r="A4" t="s">
        <v>5593</v>
      </c>
      <c r="B4" t="s">
        <v>5594</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7D916-C739-4442-965E-4CF1966E3C4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5274</v>
      </c>
      <c r="B2" t="s">
        <v>5582</v>
      </c>
      <c r="E2" t="b">
        <v>1</v>
      </c>
    </row>
    <row r="3" spans="1:5" x14ac:dyDescent="0.25">
      <c r="A3" t="s">
        <v>5280</v>
      </c>
      <c r="B3" t="s">
        <v>5583</v>
      </c>
      <c r="E3" t="b">
        <v>1</v>
      </c>
    </row>
    <row r="4" spans="1:5" x14ac:dyDescent="0.25">
      <c r="A4" t="s">
        <v>5268</v>
      </c>
      <c r="B4" t="s">
        <v>5584</v>
      </c>
      <c r="E4" t="b">
        <v>1</v>
      </c>
    </row>
    <row r="5" spans="1:5" x14ac:dyDescent="0.25">
      <c r="A5" t="s">
        <v>5282</v>
      </c>
      <c r="B5" t="s">
        <v>5585</v>
      </c>
      <c r="E5" t="b">
        <v>1</v>
      </c>
    </row>
    <row r="6" spans="1:5" x14ac:dyDescent="0.25">
      <c r="A6" t="s">
        <v>5276</v>
      </c>
      <c r="B6" t="s">
        <v>5586</v>
      </c>
      <c r="E6" t="b">
        <v>1</v>
      </c>
    </row>
    <row r="7" spans="1:5" x14ac:dyDescent="0.25">
      <c r="A7" t="s">
        <v>5284</v>
      </c>
      <c r="B7" t="s">
        <v>5590</v>
      </c>
      <c r="E7" t="b">
        <v>1</v>
      </c>
    </row>
    <row r="8" spans="1:5" x14ac:dyDescent="0.25">
      <c r="A8" t="s">
        <v>5266</v>
      </c>
      <c r="B8" t="s">
        <v>5587</v>
      </c>
      <c r="E8" t="b">
        <v>1</v>
      </c>
    </row>
    <row r="9" spans="1:5" x14ac:dyDescent="0.25">
      <c r="A9" t="s">
        <v>5278</v>
      </c>
      <c r="B9" t="s">
        <v>5588</v>
      </c>
      <c r="E9" t="b">
        <v>1</v>
      </c>
    </row>
    <row r="10" spans="1:5" x14ac:dyDescent="0.25">
      <c r="A10" t="s">
        <v>5272</v>
      </c>
      <c r="B10" t="s">
        <v>5589</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BAFDA-709A-4901-997E-2F309179211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5560</v>
      </c>
      <c r="B2" t="s">
        <v>5561</v>
      </c>
      <c r="E2" t="b">
        <v>1</v>
      </c>
    </row>
    <row r="3" spans="1:5" x14ac:dyDescent="0.25">
      <c r="A3" t="s">
        <v>5562</v>
      </c>
      <c r="B3" t="s">
        <v>5563</v>
      </c>
      <c r="E3" t="b">
        <v>1</v>
      </c>
    </row>
    <row r="4" spans="1:5" x14ac:dyDescent="0.25">
      <c r="A4" t="s">
        <v>5564</v>
      </c>
      <c r="B4" t="s">
        <v>5565</v>
      </c>
      <c r="E4" t="b">
        <v>1</v>
      </c>
    </row>
    <row r="5" spans="1:5" x14ac:dyDescent="0.25">
      <c r="A5" t="s">
        <v>5566</v>
      </c>
      <c r="B5" t="s">
        <v>5567</v>
      </c>
      <c r="E5" t="b">
        <v>1</v>
      </c>
    </row>
    <row r="6" spans="1:5" x14ac:dyDescent="0.25">
      <c r="A6" t="s">
        <v>5568</v>
      </c>
      <c r="B6" t="s">
        <v>5569</v>
      </c>
      <c r="E6" t="b">
        <v>1</v>
      </c>
    </row>
    <row r="7" spans="1:5" x14ac:dyDescent="0.25">
      <c r="A7" t="s">
        <v>5570</v>
      </c>
      <c r="B7" t="s">
        <v>5571</v>
      </c>
      <c r="E7" t="b">
        <v>1</v>
      </c>
    </row>
    <row r="8" spans="1:5" x14ac:dyDescent="0.25">
      <c r="A8" t="s">
        <v>5572</v>
      </c>
      <c r="B8" t="s">
        <v>5573</v>
      </c>
      <c r="E8" t="b">
        <v>1</v>
      </c>
    </row>
    <row r="9" spans="1:5" x14ac:dyDescent="0.25">
      <c r="A9" t="s">
        <v>5574</v>
      </c>
      <c r="B9" t="s">
        <v>5575</v>
      </c>
      <c r="E9" t="b">
        <v>1</v>
      </c>
    </row>
    <row r="10" spans="1:5" x14ac:dyDescent="0.25">
      <c r="A10" t="s">
        <v>5576</v>
      </c>
      <c r="B10" t="s">
        <v>5577</v>
      </c>
      <c r="E10" t="b">
        <v>1</v>
      </c>
    </row>
    <row r="11" spans="1:5" x14ac:dyDescent="0.25">
      <c r="A11" t="s">
        <v>5578</v>
      </c>
      <c r="B11" t="s">
        <v>5579</v>
      </c>
      <c r="E11" t="b">
        <v>1</v>
      </c>
    </row>
    <row r="12" spans="1:5" x14ac:dyDescent="0.25">
      <c r="A12" t="s">
        <v>5580</v>
      </c>
      <c r="B12" t="s">
        <v>5581</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0EB67-5511-48AB-97D9-6019ED62652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5298</v>
      </c>
      <c r="B2" t="s">
        <v>5556</v>
      </c>
      <c r="E2" t="b">
        <v>1</v>
      </c>
    </row>
    <row r="3" spans="1:5" x14ac:dyDescent="0.25">
      <c r="A3" t="s">
        <v>5266</v>
      </c>
      <c r="B3" t="s">
        <v>5543</v>
      </c>
      <c r="E3" t="b">
        <v>1</v>
      </c>
    </row>
    <row r="4" spans="1:5" x14ac:dyDescent="0.25">
      <c r="A4" t="s">
        <v>5268</v>
      </c>
      <c r="B4" t="s">
        <v>5544</v>
      </c>
      <c r="E4" t="b">
        <v>1</v>
      </c>
    </row>
    <row r="5" spans="1:5" x14ac:dyDescent="0.25">
      <c r="A5" t="s">
        <v>5272</v>
      </c>
      <c r="B5" t="s">
        <v>5545</v>
      </c>
      <c r="E5" t="b">
        <v>1</v>
      </c>
    </row>
    <row r="6" spans="1:5" x14ac:dyDescent="0.25">
      <c r="A6" t="s">
        <v>5312</v>
      </c>
      <c r="B6" t="s">
        <v>5559</v>
      </c>
      <c r="E6" t="b">
        <v>1</v>
      </c>
    </row>
    <row r="7" spans="1:5" x14ac:dyDescent="0.25">
      <c r="A7" t="s">
        <v>5300</v>
      </c>
      <c r="B7" t="s">
        <v>5542</v>
      </c>
      <c r="E7" t="b">
        <v>1</v>
      </c>
    </row>
    <row r="8" spans="1:5" x14ac:dyDescent="0.25">
      <c r="A8" t="s">
        <v>5274</v>
      </c>
      <c r="B8" t="s">
        <v>5546</v>
      </c>
      <c r="E8" t="b">
        <v>1</v>
      </c>
    </row>
    <row r="9" spans="1:5" x14ac:dyDescent="0.25">
      <c r="A9" t="s">
        <v>5276</v>
      </c>
      <c r="B9" t="s">
        <v>5547</v>
      </c>
      <c r="E9" t="b">
        <v>1</v>
      </c>
    </row>
    <row r="10" spans="1:5" x14ac:dyDescent="0.25">
      <c r="A10" t="s">
        <v>5280</v>
      </c>
      <c r="B10" t="s">
        <v>5548</v>
      </c>
      <c r="E10" t="b">
        <v>1</v>
      </c>
    </row>
    <row r="11" spans="1:5" x14ac:dyDescent="0.25">
      <c r="A11" t="s">
        <v>5282</v>
      </c>
      <c r="B11" t="s">
        <v>5549</v>
      </c>
      <c r="E11" t="b">
        <v>1</v>
      </c>
    </row>
    <row r="12" spans="1:5" x14ac:dyDescent="0.25">
      <c r="A12" t="s">
        <v>5310</v>
      </c>
      <c r="B12" t="s">
        <v>5558</v>
      </c>
      <c r="E12" t="b">
        <v>1</v>
      </c>
    </row>
    <row r="13" spans="1:5" x14ac:dyDescent="0.25">
      <c r="A13" t="s">
        <v>5284</v>
      </c>
      <c r="B13" t="s">
        <v>5550</v>
      </c>
      <c r="E13" t="b">
        <v>1</v>
      </c>
    </row>
    <row r="14" spans="1:5" x14ac:dyDescent="0.25">
      <c r="A14" t="s">
        <v>5286</v>
      </c>
      <c r="B14" t="s">
        <v>5551</v>
      </c>
      <c r="E14" t="b">
        <v>1</v>
      </c>
    </row>
    <row r="15" spans="1:5" x14ac:dyDescent="0.25">
      <c r="A15" t="s">
        <v>5306</v>
      </c>
      <c r="B15" t="s">
        <v>5557</v>
      </c>
      <c r="E15" t="b">
        <v>1</v>
      </c>
    </row>
    <row r="16" spans="1:5" x14ac:dyDescent="0.25">
      <c r="A16" t="s">
        <v>5304</v>
      </c>
      <c r="B16" t="s">
        <v>5488</v>
      </c>
      <c r="E16" t="b">
        <v>1</v>
      </c>
    </row>
    <row r="17" spans="1:5" x14ac:dyDescent="0.25">
      <c r="A17" t="s">
        <v>5288</v>
      </c>
      <c r="B17" t="s">
        <v>5552</v>
      </c>
      <c r="E17" t="b">
        <v>1</v>
      </c>
    </row>
    <row r="18" spans="1:5" x14ac:dyDescent="0.25">
      <c r="A18" t="s">
        <v>5290</v>
      </c>
      <c r="B18" t="s">
        <v>5553</v>
      </c>
      <c r="E18" t="b">
        <v>1</v>
      </c>
    </row>
    <row r="19" spans="1:5" x14ac:dyDescent="0.25">
      <c r="A19" t="s">
        <v>5292</v>
      </c>
      <c r="B19" t="s">
        <v>5554</v>
      </c>
      <c r="E19" t="b">
        <v>1</v>
      </c>
    </row>
    <row r="20" spans="1:5" x14ac:dyDescent="0.25">
      <c r="A20" t="s">
        <v>5294</v>
      </c>
      <c r="B20" t="s">
        <v>5555</v>
      </c>
      <c r="E2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4047C-A620-483F-9DAA-09892F94511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2276</v>
      </c>
      <c r="B2" t="s">
        <v>5518</v>
      </c>
      <c r="E2" t="b">
        <v>1</v>
      </c>
    </row>
    <row r="3" spans="1:5" x14ac:dyDescent="0.25">
      <c r="A3" t="s">
        <v>5508</v>
      </c>
      <c r="B3" t="s">
        <v>5509</v>
      </c>
      <c r="E3" t="b">
        <v>1</v>
      </c>
    </row>
    <row r="4" spans="1:5" x14ac:dyDescent="0.25">
      <c r="A4" t="s">
        <v>4682</v>
      </c>
      <c r="B4" t="s">
        <v>5496</v>
      </c>
      <c r="E4" t="b">
        <v>1</v>
      </c>
    </row>
    <row r="5" spans="1:5" x14ac:dyDescent="0.25">
      <c r="A5" t="s">
        <v>2498</v>
      </c>
      <c r="B5" t="s">
        <v>5493</v>
      </c>
      <c r="E5" t="b">
        <v>1</v>
      </c>
    </row>
    <row r="6" spans="1:5" x14ac:dyDescent="0.25">
      <c r="A6" t="s">
        <v>5499</v>
      </c>
      <c r="B6" t="s">
        <v>5500</v>
      </c>
      <c r="E6" t="b">
        <v>1</v>
      </c>
    </row>
    <row r="7" spans="1:5" x14ac:dyDescent="0.25">
      <c r="A7" t="s">
        <v>1714</v>
      </c>
      <c r="B7" t="s">
        <v>5516</v>
      </c>
      <c r="E7" t="b">
        <v>1</v>
      </c>
    </row>
    <row r="8" spans="1:5" x14ac:dyDescent="0.25">
      <c r="A8" t="s">
        <v>2240</v>
      </c>
      <c r="B8" t="s">
        <v>5517</v>
      </c>
      <c r="E8" t="b">
        <v>1</v>
      </c>
    </row>
    <row r="9" spans="1:5" x14ac:dyDescent="0.25">
      <c r="A9" t="s">
        <v>5108</v>
      </c>
      <c r="B9" t="s">
        <v>5507</v>
      </c>
      <c r="E9" t="b">
        <v>1</v>
      </c>
    </row>
    <row r="10" spans="1:5" x14ac:dyDescent="0.25">
      <c r="A10" t="s">
        <v>274</v>
      </c>
      <c r="B10" t="s">
        <v>5506</v>
      </c>
      <c r="E10" t="b">
        <v>1</v>
      </c>
    </row>
    <row r="11" spans="1:5" x14ac:dyDescent="0.25">
      <c r="A11" t="s">
        <v>1966</v>
      </c>
      <c r="B11" t="s">
        <v>5515</v>
      </c>
      <c r="E11" t="b">
        <v>1</v>
      </c>
    </row>
    <row r="12" spans="1:5" x14ac:dyDescent="0.25">
      <c r="A12" t="s">
        <v>4554</v>
      </c>
      <c r="B12" t="s">
        <v>5504</v>
      </c>
      <c r="E12" t="b">
        <v>1</v>
      </c>
    </row>
    <row r="13" spans="1:5" x14ac:dyDescent="0.25">
      <c r="A13" t="s">
        <v>4268</v>
      </c>
      <c r="B13" t="s">
        <v>5519</v>
      </c>
      <c r="E13" t="b">
        <v>1</v>
      </c>
    </row>
    <row r="14" spans="1:5" x14ac:dyDescent="0.25">
      <c r="A14" t="s">
        <v>4114</v>
      </c>
      <c r="B14" t="s">
        <v>5514</v>
      </c>
      <c r="E14" t="b">
        <v>1</v>
      </c>
    </row>
    <row r="15" spans="1:5" x14ac:dyDescent="0.25">
      <c r="A15" t="s">
        <v>1412</v>
      </c>
      <c r="B15" t="s">
        <v>5494</v>
      </c>
      <c r="E15" t="b">
        <v>1</v>
      </c>
    </row>
    <row r="16" spans="1:5" x14ac:dyDescent="0.25">
      <c r="A16" t="s">
        <v>5512</v>
      </c>
      <c r="B16" t="s">
        <v>5513</v>
      </c>
      <c r="E16" t="b">
        <v>1</v>
      </c>
    </row>
    <row r="17" spans="1:5" x14ac:dyDescent="0.25">
      <c r="A17" t="s">
        <v>2936</v>
      </c>
      <c r="B17" t="s">
        <v>5503</v>
      </c>
      <c r="E17" t="b">
        <v>1</v>
      </c>
    </row>
    <row r="18" spans="1:5" x14ac:dyDescent="0.25">
      <c r="A18" t="s">
        <v>2400</v>
      </c>
      <c r="B18" t="s">
        <v>5520</v>
      </c>
      <c r="E18" t="b">
        <v>1</v>
      </c>
    </row>
    <row r="19" spans="1:5" x14ac:dyDescent="0.25">
      <c r="A19" t="s">
        <v>5510</v>
      </c>
      <c r="B19" t="s">
        <v>5511</v>
      </c>
      <c r="E19" t="b">
        <v>1</v>
      </c>
    </row>
    <row r="20" spans="1:5" x14ac:dyDescent="0.25">
      <c r="A20" t="s">
        <v>5501</v>
      </c>
      <c r="B20" t="s">
        <v>5502</v>
      </c>
      <c r="E20" t="b">
        <v>1</v>
      </c>
    </row>
    <row r="21" spans="1:5" x14ac:dyDescent="0.25">
      <c r="A21" t="s">
        <v>4902</v>
      </c>
      <c r="B21" t="s">
        <v>5505</v>
      </c>
      <c r="E21" t="b">
        <v>1</v>
      </c>
    </row>
    <row r="22" spans="1:5" x14ac:dyDescent="0.25">
      <c r="A22" t="s">
        <v>1158</v>
      </c>
      <c r="B22" t="s">
        <v>5497</v>
      </c>
      <c r="E22" t="b">
        <v>1</v>
      </c>
    </row>
    <row r="23" spans="1:5" x14ac:dyDescent="0.25">
      <c r="A23" t="s">
        <v>3184</v>
      </c>
      <c r="B23" t="s">
        <v>5495</v>
      </c>
      <c r="E23" t="b">
        <v>1</v>
      </c>
    </row>
    <row r="24" spans="1:5" x14ac:dyDescent="0.25">
      <c r="A24" t="s">
        <v>5272</v>
      </c>
      <c r="B24" t="s">
        <v>5389</v>
      </c>
      <c r="E24" t="b">
        <v>1</v>
      </c>
    </row>
    <row r="25" spans="1:5" x14ac:dyDescent="0.25">
      <c r="A25" t="s">
        <v>5332</v>
      </c>
      <c r="B25" t="s">
        <v>5419</v>
      </c>
      <c r="E25" t="b">
        <v>1</v>
      </c>
    </row>
    <row r="26" spans="1:5" x14ac:dyDescent="0.25">
      <c r="A26" t="s">
        <v>910</v>
      </c>
      <c r="B26" t="s">
        <v>5523</v>
      </c>
      <c r="E26" t="b">
        <v>1</v>
      </c>
    </row>
    <row r="27" spans="1:5" x14ac:dyDescent="0.25">
      <c r="A27" t="s">
        <v>542</v>
      </c>
      <c r="B27" t="s">
        <v>5498</v>
      </c>
      <c r="E27" t="b">
        <v>1</v>
      </c>
    </row>
    <row r="28" spans="1:5" x14ac:dyDescent="0.25">
      <c r="A28" t="s">
        <v>4248</v>
      </c>
      <c r="B28" t="s">
        <v>5492</v>
      </c>
      <c r="E28" t="b">
        <v>1</v>
      </c>
    </row>
    <row r="29" spans="1:5" x14ac:dyDescent="0.25">
      <c r="A29" t="s">
        <v>5334</v>
      </c>
      <c r="B29" t="s">
        <v>5420</v>
      </c>
      <c r="E29" t="b">
        <v>1</v>
      </c>
    </row>
    <row r="30" spans="1:5" x14ac:dyDescent="0.25">
      <c r="A30" t="s">
        <v>5274</v>
      </c>
      <c r="B30" t="s">
        <v>5390</v>
      </c>
      <c r="E30" t="b">
        <v>1</v>
      </c>
    </row>
    <row r="31" spans="1:5" x14ac:dyDescent="0.25">
      <c r="A31" t="s">
        <v>2954</v>
      </c>
      <c r="B31" t="s">
        <v>5533</v>
      </c>
      <c r="E31" t="b">
        <v>1</v>
      </c>
    </row>
    <row r="32" spans="1:5" x14ac:dyDescent="0.25">
      <c r="A32" t="s">
        <v>5336</v>
      </c>
      <c r="B32" t="s">
        <v>5421</v>
      </c>
      <c r="E32" t="b">
        <v>1</v>
      </c>
    </row>
    <row r="33" spans="1:5" x14ac:dyDescent="0.25">
      <c r="A33" t="s">
        <v>5276</v>
      </c>
      <c r="B33" t="s">
        <v>5391</v>
      </c>
      <c r="E33" t="b">
        <v>1</v>
      </c>
    </row>
    <row r="34" spans="1:5" x14ac:dyDescent="0.25">
      <c r="A34" t="s">
        <v>5338</v>
      </c>
      <c r="B34" t="s">
        <v>5422</v>
      </c>
      <c r="E34" t="b">
        <v>1</v>
      </c>
    </row>
    <row r="35" spans="1:5" x14ac:dyDescent="0.25">
      <c r="A35" t="s">
        <v>5340</v>
      </c>
      <c r="B35" t="s">
        <v>5423</v>
      </c>
      <c r="E35" t="b">
        <v>1</v>
      </c>
    </row>
    <row r="36" spans="1:5" x14ac:dyDescent="0.25">
      <c r="A36" t="s">
        <v>5342</v>
      </c>
      <c r="B36" t="s">
        <v>5424</v>
      </c>
      <c r="E36" t="b">
        <v>1</v>
      </c>
    </row>
    <row r="37" spans="1:5" x14ac:dyDescent="0.25">
      <c r="A37" t="s">
        <v>5278</v>
      </c>
      <c r="B37" t="s">
        <v>5392</v>
      </c>
      <c r="E37" t="b">
        <v>1</v>
      </c>
    </row>
    <row r="38" spans="1:5" x14ac:dyDescent="0.25">
      <c r="A38" t="s">
        <v>3098</v>
      </c>
      <c r="B38" t="s">
        <v>5425</v>
      </c>
      <c r="E38" t="b">
        <v>1</v>
      </c>
    </row>
    <row r="39" spans="1:5" x14ac:dyDescent="0.25">
      <c r="A39" t="s">
        <v>4150</v>
      </c>
      <c r="B39" t="s">
        <v>5426</v>
      </c>
      <c r="E39" t="b">
        <v>1</v>
      </c>
    </row>
    <row r="40" spans="1:5" x14ac:dyDescent="0.25">
      <c r="A40" t="s">
        <v>624</v>
      </c>
      <c r="B40" t="s">
        <v>5427</v>
      </c>
      <c r="E40" t="b">
        <v>1</v>
      </c>
    </row>
    <row r="41" spans="1:5" x14ac:dyDescent="0.25">
      <c r="A41" t="s">
        <v>5280</v>
      </c>
      <c r="B41" t="s">
        <v>5393</v>
      </c>
      <c r="E41" t="b">
        <v>1</v>
      </c>
    </row>
    <row r="42" spans="1:5" x14ac:dyDescent="0.25">
      <c r="A42" t="s">
        <v>5268</v>
      </c>
      <c r="B42" t="s">
        <v>5388</v>
      </c>
      <c r="E42" t="b">
        <v>1</v>
      </c>
    </row>
    <row r="43" spans="1:5" x14ac:dyDescent="0.25">
      <c r="A43" t="s">
        <v>2960</v>
      </c>
      <c r="B43" t="s">
        <v>5489</v>
      </c>
      <c r="E43" t="b">
        <v>1</v>
      </c>
    </row>
    <row r="44" spans="1:5" x14ac:dyDescent="0.25">
      <c r="A44" t="s">
        <v>1900</v>
      </c>
      <c r="B44" t="s">
        <v>5428</v>
      </c>
      <c r="E44" t="b">
        <v>1</v>
      </c>
    </row>
    <row r="45" spans="1:5" x14ac:dyDescent="0.25">
      <c r="A45" t="s">
        <v>5282</v>
      </c>
      <c r="B45" t="s">
        <v>5394</v>
      </c>
      <c r="E45" t="b">
        <v>1</v>
      </c>
    </row>
    <row r="46" spans="1:5" x14ac:dyDescent="0.25">
      <c r="A46" t="s">
        <v>5284</v>
      </c>
      <c r="B46" t="s">
        <v>5395</v>
      </c>
      <c r="E46" t="b">
        <v>1</v>
      </c>
    </row>
    <row r="47" spans="1:5" x14ac:dyDescent="0.25">
      <c r="A47" t="s">
        <v>5286</v>
      </c>
      <c r="B47" t="s">
        <v>5396</v>
      </c>
      <c r="E47" t="b">
        <v>1</v>
      </c>
    </row>
    <row r="48" spans="1:5" x14ac:dyDescent="0.25">
      <c r="A48" t="s">
        <v>5288</v>
      </c>
      <c r="B48" t="s">
        <v>5397</v>
      </c>
      <c r="E48" t="b">
        <v>1</v>
      </c>
    </row>
    <row r="49" spans="1:5" x14ac:dyDescent="0.25">
      <c r="A49" t="s">
        <v>800</v>
      </c>
      <c r="B49" t="s">
        <v>5539</v>
      </c>
      <c r="E49" t="b">
        <v>1</v>
      </c>
    </row>
    <row r="50" spans="1:5" x14ac:dyDescent="0.25">
      <c r="A50" t="s">
        <v>5348</v>
      </c>
      <c r="B50" t="s">
        <v>5429</v>
      </c>
      <c r="E50" t="b">
        <v>1</v>
      </c>
    </row>
    <row r="51" spans="1:5" x14ac:dyDescent="0.25">
      <c r="A51" t="s">
        <v>5524</v>
      </c>
      <c r="B51" t="s">
        <v>5525</v>
      </c>
      <c r="E51" t="b">
        <v>1</v>
      </c>
    </row>
    <row r="52" spans="1:5" x14ac:dyDescent="0.25">
      <c r="A52" t="s">
        <v>5254</v>
      </c>
      <c r="B52" t="s">
        <v>5430</v>
      </c>
      <c r="E52" t="b">
        <v>1</v>
      </c>
    </row>
    <row r="53" spans="1:5" x14ac:dyDescent="0.25">
      <c r="A53" t="s">
        <v>2622</v>
      </c>
      <c r="B53" t="s">
        <v>5431</v>
      </c>
      <c r="E53" t="b">
        <v>1</v>
      </c>
    </row>
    <row r="54" spans="1:5" x14ac:dyDescent="0.25">
      <c r="A54" t="s">
        <v>2652</v>
      </c>
      <c r="B54" t="s">
        <v>5537</v>
      </c>
      <c r="E54" t="b">
        <v>1</v>
      </c>
    </row>
    <row r="55" spans="1:5" x14ac:dyDescent="0.25">
      <c r="A55" t="s">
        <v>4094</v>
      </c>
      <c r="B55" t="s">
        <v>5432</v>
      </c>
      <c r="E55" t="b">
        <v>1</v>
      </c>
    </row>
    <row r="56" spans="1:5" x14ac:dyDescent="0.25">
      <c r="A56" t="s">
        <v>2462</v>
      </c>
      <c r="B56" t="s">
        <v>5433</v>
      </c>
      <c r="E56" t="b">
        <v>1</v>
      </c>
    </row>
    <row r="57" spans="1:5" x14ac:dyDescent="0.25">
      <c r="A57" t="s">
        <v>4028</v>
      </c>
      <c r="B57" t="s">
        <v>5434</v>
      </c>
      <c r="E57" t="b">
        <v>1</v>
      </c>
    </row>
    <row r="58" spans="1:5" x14ac:dyDescent="0.25">
      <c r="A58" t="s">
        <v>264</v>
      </c>
      <c r="B58" t="s">
        <v>5435</v>
      </c>
      <c r="E58" t="b">
        <v>1</v>
      </c>
    </row>
    <row r="59" spans="1:5" x14ac:dyDescent="0.25">
      <c r="A59" t="s">
        <v>2306</v>
      </c>
      <c r="B59" t="s">
        <v>5534</v>
      </c>
      <c r="E59" t="b">
        <v>1</v>
      </c>
    </row>
    <row r="60" spans="1:5" x14ac:dyDescent="0.25">
      <c r="A60" t="s">
        <v>5290</v>
      </c>
      <c r="B60" t="s">
        <v>5398</v>
      </c>
      <c r="E60" t="b">
        <v>1</v>
      </c>
    </row>
    <row r="61" spans="1:5" x14ac:dyDescent="0.25">
      <c r="A61" t="s">
        <v>2052</v>
      </c>
      <c r="B61" t="s">
        <v>5536</v>
      </c>
      <c r="E61" t="b">
        <v>1</v>
      </c>
    </row>
    <row r="62" spans="1:5" x14ac:dyDescent="0.25">
      <c r="A62" t="s">
        <v>4110</v>
      </c>
      <c r="B62" t="s">
        <v>5436</v>
      </c>
      <c r="E62" t="b">
        <v>1</v>
      </c>
    </row>
    <row r="63" spans="1:5" x14ac:dyDescent="0.25">
      <c r="A63" t="s">
        <v>1334</v>
      </c>
      <c r="B63" t="s">
        <v>5437</v>
      </c>
      <c r="E63" t="b">
        <v>1</v>
      </c>
    </row>
    <row r="64" spans="1:5" x14ac:dyDescent="0.25">
      <c r="A64" t="s">
        <v>2250</v>
      </c>
      <c r="B64" t="s">
        <v>5438</v>
      </c>
      <c r="E64" t="b">
        <v>1</v>
      </c>
    </row>
    <row r="65" spans="1:5" x14ac:dyDescent="0.25">
      <c r="A65" t="s">
        <v>5359</v>
      </c>
      <c r="B65" t="s">
        <v>5439</v>
      </c>
      <c r="E65" t="b">
        <v>1</v>
      </c>
    </row>
    <row r="66" spans="1:5" x14ac:dyDescent="0.25">
      <c r="A66" t="s">
        <v>692</v>
      </c>
      <c r="B66" t="s">
        <v>5440</v>
      </c>
      <c r="E66" t="b">
        <v>1</v>
      </c>
    </row>
    <row r="67" spans="1:5" x14ac:dyDescent="0.25">
      <c r="A67" t="s">
        <v>5198</v>
      </c>
      <c r="B67" t="s">
        <v>5441</v>
      </c>
      <c r="E67" t="b">
        <v>1</v>
      </c>
    </row>
    <row r="68" spans="1:5" x14ac:dyDescent="0.25">
      <c r="A68" t="s">
        <v>2986</v>
      </c>
      <c r="B68" t="s">
        <v>5442</v>
      </c>
      <c r="E68" t="b">
        <v>1</v>
      </c>
    </row>
    <row r="69" spans="1:5" x14ac:dyDescent="0.25">
      <c r="A69" t="s">
        <v>1206</v>
      </c>
      <c r="B69" t="s">
        <v>5443</v>
      </c>
      <c r="E69" t="b">
        <v>1</v>
      </c>
    </row>
    <row r="70" spans="1:5" x14ac:dyDescent="0.25">
      <c r="A70" t="s">
        <v>1962</v>
      </c>
      <c r="B70" t="s">
        <v>5490</v>
      </c>
      <c r="E70" t="b">
        <v>1</v>
      </c>
    </row>
    <row r="71" spans="1:5" x14ac:dyDescent="0.25">
      <c r="A71" t="s">
        <v>522</v>
      </c>
      <c r="B71" t="s">
        <v>5527</v>
      </c>
      <c r="E71" t="b">
        <v>1</v>
      </c>
    </row>
    <row r="72" spans="1:5" x14ac:dyDescent="0.25">
      <c r="A72" t="s">
        <v>5256</v>
      </c>
      <c r="B72" t="s">
        <v>5491</v>
      </c>
      <c r="E72" t="b">
        <v>1</v>
      </c>
    </row>
    <row r="73" spans="1:5" x14ac:dyDescent="0.25">
      <c r="A73" t="s">
        <v>2536</v>
      </c>
      <c r="B73" t="s">
        <v>5542</v>
      </c>
      <c r="E73" t="b">
        <v>1</v>
      </c>
    </row>
    <row r="74" spans="1:5" x14ac:dyDescent="0.25">
      <c r="A74" t="s">
        <v>5365</v>
      </c>
      <c r="B74" t="s">
        <v>5444</v>
      </c>
      <c r="E74" t="b">
        <v>1</v>
      </c>
    </row>
    <row r="75" spans="1:5" x14ac:dyDescent="0.25">
      <c r="A75" t="s">
        <v>5292</v>
      </c>
      <c r="B75" t="s">
        <v>5399</v>
      </c>
      <c r="E75" t="b">
        <v>1</v>
      </c>
    </row>
    <row r="76" spans="1:5" x14ac:dyDescent="0.25">
      <c r="A76" t="s">
        <v>3708</v>
      </c>
      <c r="B76" t="s">
        <v>5445</v>
      </c>
      <c r="E76" t="b">
        <v>1</v>
      </c>
    </row>
    <row r="77" spans="1:5" x14ac:dyDescent="0.25">
      <c r="A77" t="s">
        <v>3568</v>
      </c>
      <c r="B77" t="s">
        <v>5446</v>
      </c>
      <c r="E77" t="b">
        <v>1</v>
      </c>
    </row>
    <row r="78" spans="1:5" x14ac:dyDescent="0.25">
      <c r="A78" t="s">
        <v>5294</v>
      </c>
      <c r="B78" t="s">
        <v>5400</v>
      </c>
      <c r="E78" t="b">
        <v>1</v>
      </c>
    </row>
    <row r="79" spans="1:5" x14ac:dyDescent="0.25">
      <c r="A79" t="s">
        <v>5369</v>
      </c>
      <c r="B79" t="s">
        <v>5447</v>
      </c>
      <c r="E79" t="b">
        <v>1</v>
      </c>
    </row>
    <row r="80" spans="1:5" x14ac:dyDescent="0.25">
      <c r="A80" t="s">
        <v>2488</v>
      </c>
      <c r="B80" t="s">
        <v>5448</v>
      </c>
      <c r="E80" t="b">
        <v>1</v>
      </c>
    </row>
    <row r="81" spans="1:5" x14ac:dyDescent="0.25">
      <c r="A81" t="s">
        <v>722</v>
      </c>
      <c r="B81" t="s">
        <v>5530</v>
      </c>
      <c r="E81" t="b">
        <v>1</v>
      </c>
    </row>
    <row r="82" spans="1:5" x14ac:dyDescent="0.25">
      <c r="A82" t="s">
        <v>4004</v>
      </c>
      <c r="B82" t="s">
        <v>5449</v>
      </c>
      <c r="E82" t="b">
        <v>1</v>
      </c>
    </row>
    <row r="83" spans="1:5" x14ac:dyDescent="0.25">
      <c r="A83" t="s">
        <v>978</v>
      </c>
      <c r="B83" t="s">
        <v>5450</v>
      </c>
      <c r="E83" t="b">
        <v>1</v>
      </c>
    </row>
    <row r="84" spans="1:5" x14ac:dyDescent="0.25">
      <c r="A84" t="s">
        <v>5296</v>
      </c>
      <c r="B84" t="s">
        <v>5401</v>
      </c>
      <c r="E84" t="b">
        <v>1</v>
      </c>
    </row>
    <row r="85" spans="1:5" x14ac:dyDescent="0.25">
      <c r="A85" t="s">
        <v>5298</v>
      </c>
      <c r="B85" t="s">
        <v>5402</v>
      </c>
      <c r="E85" t="b">
        <v>1</v>
      </c>
    </row>
    <row r="86" spans="1:5" x14ac:dyDescent="0.25">
      <c r="A86" t="s">
        <v>5300</v>
      </c>
      <c r="B86" t="s">
        <v>5403</v>
      </c>
      <c r="E86" t="b">
        <v>1</v>
      </c>
    </row>
    <row r="87" spans="1:5" x14ac:dyDescent="0.25">
      <c r="A87" t="s">
        <v>1238</v>
      </c>
      <c r="B87" t="s">
        <v>5451</v>
      </c>
      <c r="E87" t="b">
        <v>1</v>
      </c>
    </row>
    <row r="88" spans="1:5" x14ac:dyDescent="0.25">
      <c r="A88" t="s">
        <v>720</v>
      </c>
      <c r="B88" t="s">
        <v>5531</v>
      </c>
      <c r="E88" t="b">
        <v>1</v>
      </c>
    </row>
    <row r="89" spans="1:5" x14ac:dyDescent="0.25">
      <c r="A89" t="s">
        <v>5302</v>
      </c>
      <c r="B89" t="s">
        <v>5404</v>
      </c>
      <c r="E89" t="b">
        <v>1</v>
      </c>
    </row>
    <row r="90" spans="1:5" x14ac:dyDescent="0.25">
      <c r="A90" t="s">
        <v>1382</v>
      </c>
      <c r="B90" t="s">
        <v>5526</v>
      </c>
      <c r="E90" t="b">
        <v>1</v>
      </c>
    </row>
    <row r="91" spans="1:5" x14ac:dyDescent="0.25">
      <c r="A91" t="s">
        <v>2706</v>
      </c>
      <c r="B91" t="s">
        <v>5452</v>
      </c>
      <c r="E91" t="b">
        <v>1</v>
      </c>
    </row>
    <row r="92" spans="1:5" x14ac:dyDescent="0.25">
      <c r="A92" t="s">
        <v>5304</v>
      </c>
      <c r="B92" t="s">
        <v>5405</v>
      </c>
      <c r="E92" t="b">
        <v>1</v>
      </c>
    </row>
    <row r="93" spans="1:5" x14ac:dyDescent="0.25">
      <c r="A93" t="s">
        <v>1758</v>
      </c>
      <c r="B93" t="s">
        <v>5540</v>
      </c>
      <c r="E93" t="b">
        <v>1</v>
      </c>
    </row>
    <row r="94" spans="1:5" x14ac:dyDescent="0.25">
      <c r="A94" t="s">
        <v>5306</v>
      </c>
      <c r="B94" t="s">
        <v>5406</v>
      </c>
      <c r="E94" t="b">
        <v>1</v>
      </c>
    </row>
    <row r="95" spans="1:5" x14ac:dyDescent="0.25">
      <c r="A95" t="s">
        <v>2178</v>
      </c>
      <c r="B95" t="s">
        <v>5453</v>
      </c>
      <c r="E95" t="b">
        <v>1</v>
      </c>
    </row>
    <row r="96" spans="1:5" x14ac:dyDescent="0.25">
      <c r="A96" t="s">
        <v>1616</v>
      </c>
      <c r="B96" t="s">
        <v>5454</v>
      </c>
      <c r="E96" t="b">
        <v>1</v>
      </c>
    </row>
    <row r="97" spans="1:5" x14ac:dyDescent="0.25">
      <c r="A97" t="s">
        <v>1930</v>
      </c>
      <c r="B97" t="s">
        <v>5455</v>
      </c>
      <c r="E97" t="b">
        <v>1</v>
      </c>
    </row>
    <row r="98" spans="1:5" x14ac:dyDescent="0.25">
      <c r="A98" t="s">
        <v>5308</v>
      </c>
      <c r="B98" t="s">
        <v>5407</v>
      </c>
      <c r="E98" t="b">
        <v>1</v>
      </c>
    </row>
    <row r="99" spans="1:5" x14ac:dyDescent="0.25">
      <c r="A99" t="s">
        <v>544</v>
      </c>
      <c r="B99" t="s">
        <v>5488</v>
      </c>
      <c r="E99" t="b">
        <v>1</v>
      </c>
    </row>
    <row r="100" spans="1:5" x14ac:dyDescent="0.25">
      <c r="A100" t="s">
        <v>3782</v>
      </c>
      <c r="B100" t="s">
        <v>5456</v>
      </c>
      <c r="E100" t="b">
        <v>1</v>
      </c>
    </row>
    <row r="101" spans="1:5" x14ac:dyDescent="0.25">
      <c r="A101" t="s">
        <v>3680</v>
      </c>
      <c r="B101" t="s">
        <v>5457</v>
      </c>
      <c r="E101" t="b">
        <v>1</v>
      </c>
    </row>
    <row r="102" spans="1:5" x14ac:dyDescent="0.25">
      <c r="A102" t="s">
        <v>2280</v>
      </c>
      <c r="B102" t="s">
        <v>5522</v>
      </c>
      <c r="E102" t="b">
        <v>1</v>
      </c>
    </row>
    <row r="103" spans="1:5" x14ac:dyDescent="0.25">
      <c r="A103" t="s">
        <v>512</v>
      </c>
      <c r="B103" t="s">
        <v>5458</v>
      </c>
      <c r="E103" t="b">
        <v>1</v>
      </c>
    </row>
    <row r="104" spans="1:5" x14ac:dyDescent="0.25">
      <c r="A104" t="s">
        <v>480</v>
      </c>
      <c r="B104" t="s">
        <v>5459</v>
      </c>
      <c r="E104" t="b">
        <v>1</v>
      </c>
    </row>
    <row r="105" spans="1:5" x14ac:dyDescent="0.25">
      <c r="A105" t="s">
        <v>5310</v>
      </c>
      <c r="B105" t="s">
        <v>5408</v>
      </c>
      <c r="E105" t="b">
        <v>1</v>
      </c>
    </row>
    <row r="106" spans="1:5" x14ac:dyDescent="0.25">
      <c r="A106" t="s">
        <v>2852</v>
      </c>
      <c r="B106" t="s">
        <v>5460</v>
      </c>
      <c r="E106" t="b">
        <v>1</v>
      </c>
    </row>
    <row r="107" spans="1:5" x14ac:dyDescent="0.25">
      <c r="A107" t="s">
        <v>5192</v>
      </c>
      <c r="B107" t="s">
        <v>5461</v>
      </c>
      <c r="E107" t="b">
        <v>1</v>
      </c>
    </row>
    <row r="108" spans="1:5" x14ac:dyDescent="0.25">
      <c r="A108" t="s">
        <v>1846</v>
      </c>
      <c r="B108" t="s">
        <v>5462</v>
      </c>
      <c r="E108" t="b">
        <v>1</v>
      </c>
    </row>
    <row r="109" spans="1:5" x14ac:dyDescent="0.25">
      <c r="A109" t="s">
        <v>1840</v>
      </c>
      <c r="B109" t="s">
        <v>5463</v>
      </c>
      <c r="E109" t="b">
        <v>1</v>
      </c>
    </row>
    <row r="110" spans="1:5" x14ac:dyDescent="0.25">
      <c r="A110" t="s">
        <v>3608</v>
      </c>
      <c r="B110" t="s">
        <v>5464</v>
      </c>
      <c r="E110" t="b">
        <v>1</v>
      </c>
    </row>
    <row r="111" spans="1:5" x14ac:dyDescent="0.25">
      <c r="A111" t="s">
        <v>2830</v>
      </c>
      <c r="B111" t="s">
        <v>5541</v>
      </c>
      <c r="E111" t="b">
        <v>1</v>
      </c>
    </row>
    <row r="112" spans="1:5" x14ac:dyDescent="0.25">
      <c r="A112" t="s">
        <v>5316</v>
      </c>
      <c r="B112" t="s">
        <v>5411</v>
      </c>
      <c r="E112" t="b">
        <v>1</v>
      </c>
    </row>
    <row r="113" spans="1:5" x14ac:dyDescent="0.25">
      <c r="A113" t="s">
        <v>5465</v>
      </c>
      <c r="B113" t="s">
        <v>5466</v>
      </c>
      <c r="E113" t="b">
        <v>1</v>
      </c>
    </row>
    <row r="114" spans="1:5" x14ac:dyDescent="0.25">
      <c r="A114" t="s">
        <v>988</v>
      </c>
      <c r="B114" t="s">
        <v>5535</v>
      </c>
      <c r="E114" t="b">
        <v>1</v>
      </c>
    </row>
    <row r="115" spans="1:5" x14ac:dyDescent="0.25">
      <c r="A115" t="s">
        <v>280</v>
      </c>
      <c r="B115" t="s">
        <v>5467</v>
      </c>
      <c r="E115" t="b">
        <v>1</v>
      </c>
    </row>
    <row r="116" spans="1:5" x14ac:dyDescent="0.25">
      <c r="A116" t="s">
        <v>2100</v>
      </c>
      <c r="B116" t="s">
        <v>5468</v>
      </c>
      <c r="E116" t="b">
        <v>1</v>
      </c>
    </row>
    <row r="117" spans="1:5" x14ac:dyDescent="0.25">
      <c r="A117" t="s">
        <v>3702</v>
      </c>
      <c r="B117" t="s">
        <v>5469</v>
      </c>
      <c r="E117" t="b">
        <v>1</v>
      </c>
    </row>
    <row r="118" spans="1:5" x14ac:dyDescent="0.25">
      <c r="A118" t="s">
        <v>3076</v>
      </c>
      <c r="B118" t="s">
        <v>5470</v>
      </c>
      <c r="E118" t="b">
        <v>1</v>
      </c>
    </row>
    <row r="119" spans="1:5" x14ac:dyDescent="0.25">
      <c r="A119" t="s">
        <v>2848</v>
      </c>
      <c r="B119" t="s">
        <v>5471</v>
      </c>
      <c r="E119" t="b">
        <v>1</v>
      </c>
    </row>
    <row r="120" spans="1:5" x14ac:dyDescent="0.25">
      <c r="A120" t="s">
        <v>5312</v>
      </c>
      <c r="B120" t="s">
        <v>5409</v>
      </c>
      <c r="E120" t="b">
        <v>1</v>
      </c>
    </row>
    <row r="121" spans="1:5" x14ac:dyDescent="0.25">
      <c r="A121" t="s">
        <v>5314</v>
      </c>
      <c r="B121" t="s">
        <v>5410</v>
      </c>
      <c r="E121" t="b">
        <v>1</v>
      </c>
    </row>
    <row r="122" spans="1:5" x14ac:dyDescent="0.25">
      <c r="A122" t="s">
        <v>4630</v>
      </c>
      <c r="B122" t="s">
        <v>5472</v>
      </c>
      <c r="E122" t="b">
        <v>1</v>
      </c>
    </row>
    <row r="123" spans="1:5" x14ac:dyDescent="0.25">
      <c r="A123" t="s">
        <v>5318</v>
      </c>
      <c r="B123" t="s">
        <v>5412</v>
      </c>
      <c r="E123" t="b">
        <v>1</v>
      </c>
    </row>
    <row r="124" spans="1:5" x14ac:dyDescent="0.25">
      <c r="A124" t="s">
        <v>5320</v>
      </c>
      <c r="B124" t="s">
        <v>5413</v>
      </c>
      <c r="E124" t="b">
        <v>1</v>
      </c>
    </row>
    <row r="125" spans="1:5" x14ac:dyDescent="0.25">
      <c r="A125" t="s">
        <v>3612</v>
      </c>
      <c r="B125" t="s">
        <v>5473</v>
      </c>
      <c r="E125" t="b">
        <v>1</v>
      </c>
    </row>
    <row r="126" spans="1:5" x14ac:dyDescent="0.25">
      <c r="A126" t="s">
        <v>5322</v>
      </c>
      <c r="B126" t="s">
        <v>5414</v>
      </c>
      <c r="E126" t="b">
        <v>1</v>
      </c>
    </row>
    <row r="127" spans="1:5" x14ac:dyDescent="0.25">
      <c r="A127" t="s">
        <v>1400</v>
      </c>
      <c r="B127" t="s">
        <v>5474</v>
      </c>
      <c r="E127" t="b">
        <v>1</v>
      </c>
    </row>
    <row r="128" spans="1:5" x14ac:dyDescent="0.25">
      <c r="A128" t="s">
        <v>1360</v>
      </c>
      <c r="B128" t="s">
        <v>5532</v>
      </c>
      <c r="E128" t="b">
        <v>1</v>
      </c>
    </row>
    <row r="129" spans="1:5" x14ac:dyDescent="0.25">
      <c r="A129" t="s">
        <v>3610</v>
      </c>
      <c r="B129" t="s">
        <v>5475</v>
      </c>
      <c r="E129" t="b">
        <v>1</v>
      </c>
    </row>
    <row r="130" spans="1:5" x14ac:dyDescent="0.25">
      <c r="A130" t="s">
        <v>4996</v>
      </c>
      <c r="B130" t="s">
        <v>5476</v>
      </c>
      <c r="E130" t="b">
        <v>1</v>
      </c>
    </row>
    <row r="131" spans="1:5" x14ac:dyDescent="0.25">
      <c r="A131" t="s">
        <v>4958</v>
      </c>
      <c r="B131" t="s">
        <v>5477</v>
      </c>
      <c r="E131" t="b">
        <v>1</v>
      </c>
    </row>
    <row r="132" spans="1:5" x14ac:dyDescent="0.25">
      <c r="A132" t="s">
        <v>5324</v>
      </c>
      <c r="B132" t="s">
        <v>5415</v>
      </c>
      <c r="E132" t="b">
        <v>1</v>
      </c>
    </row>
    <row r="133" spans="1:5" x14ac:dyDescent="0.25">
      <c r="A133" t="s">
        <v>4766</v>
      </c>
      <c r="B133" t="s">
        <v>5478</v>
      </c>
      <c r="E133" t="b">
        <v>1</v>
      </c>
    </row>
    <row r="134" spans="1:5" x14ac:dyDescent="0.25">
      <c r="A134" t="s">
        <v>5479</v>
      </c>
      <c r="B134" t="s">
        <v>5480</v>
      </c>
      <c r="E134" t="b">
        <v>1</v>
      </c>
    </row>
    <row r="135" spans="1:5" x14ac:dyDescent="0.25">
      <c r="A135" t="s">
        <v>176</v>
      </c>
      <c r="B135" t="s">
        <v>5481</v>
      </c>
      <c r="E135" t="b">
        <v>1</v>
      </c>
    </row>
    <row r="136" spans="1:5" x14ac:dyDescent="0.25">
      <c r="A136" t="s">
        <v>5266</v>
      </c>
      <c r="B136" t="s">
        <v>5387</v>
      </c>
      <c r="E136" t="b">
        <v>1</v>
      </c>
    </row>
    <row r="137" spans="1:5" x14ac:dyDescent="0.25">
      <c r="A137" t="s">
        <v>5528</v>
      </c>
      <c r="B137" t="s">
        <v>5529</v>
      </c>
      <c r="E137" t="b">
        <v>1</v>
      </c>
    </row>
    <row r="138" spans="1:5" x14ac:dyDescent="0.25">
      <c r="A138" t="s">
        <v>5326</v>
      </c>
      <c r="B138" t="s">
        <v>5416</v>
      </c>
      <c r="E138" t="b">
        <v>1</v>
      </c>
    </row>
    <row r="139" spans="1:5" x14ac:dyDescent="0.25">
      <c r="A139" t="s">
        <v>2166</v>
      </c>
      <c r="B139" t="s">
        <v>5482</v>
      </c>
      <c r="E139" t="b">
        <v>1</v>
      </c>
    </row>
    <row r="140" spans="1:5" x14ac:dyDescent="0.25">
      <c r="A140" t="s">
        <v>5328</v>
      </c>
      <c r="B140" t="s">
        <v>5417</v>
      </c>
      <c r="E140" t="b">
        <v>1</v>
      </c>
    </row>
    <row r="141" spans="1:5" x14ac:dyDescent="0.25">
      <c r="A141" t="s">
        <v>4778</v>
      </c>
      <c r="B141" t="s">
        <v>5538</v>
      </c>
      <c r="E141" t="b">
        <v>1</v>
      </c>
    </row>
    <row r="142" spans="1:5" x14ac:dyDescent="0.25">
      <c r="A142" t="s">
        <v>776</v>
      </c>
      <c r="B142" t="s">
        <v>5483</v>
      </c>
      <c r="E142" t="b">
        <v>1</v>
      </c>
    </row>
    <row r="143" spans="1:5" x14ac:dyDescent="0.25">
      <c r="A143" t="s">
        <v>3620</v>
      </c>
      <c r="B143" t="s">
        <v>5484</v>
      </c>
      <c r="E143" t="b">
        <v>1</v>
      </c>
    </row>
    <row r="144" spans="1:5" x14ac:dyDescent="0.25">
      <c r="A144" t="s">
        <v>5330</v>
      </c>
      <c r="B144" t="s">
        <v>5418</v>
      </c>
      <c r="E144" t="b">
        <v>1</v>
      </c>
    </row>
    <row r="145" spans="1:5" x14ac:dyDescent="0.25">
      <c r="A145" t="s">
        <v>1694</v>
      </c>
      <c r="B145" t="s">
        <v>5485</v>
      </c>
      <c r="E145" t="b">
        <v>1</v>
      </c>
    </row>
    <row r="146" spans="1:5" x14ac:dyDescent="0.25">
      <c r="A146" t="s">
        <v>1354</v>
      </c>
      <c r="B146" t="s">
        <v>5486</v>
      </c>
      <c r="E146" t="b">
        <v>1</v>
      </c>
    </row>
    <row r="147" spans="1:5" x14ac:dyDescent="0.25">
      <c r="A147" t="s">
        <v>1418</v>
      </c>
      <c r="B147" t="s">
        <v>5487</v>
      </c>
      <c r="E147" t="b">
        <v>1</v>
      </c>
    </row>
    <row r="148" spans="1:5" x14ac:dyDescent="0.25">
      <c r="A148" t="s">
        <v>2282</v>
      </c>
      <c r="B148" t="s">
        <v>5521</v>
      </c>
      <c r="E14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AF62F-15CA-4BB3-9803-8097EEC530A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5298</v>
      </c>
      <c r="B2" t="s">
        <v>5299</v>
      </c>
      <c r="E2" t="b">
        <v>1</v>
      </c>
    </row>
    <row r="3" spans="1:5" x14ac:dyDescent="0.25">
      <c r="A3" t="s">
        <v>4028</v>
      </c>
      <c r="B3" t="s">
        <v>5354</v>
      </c>
      <c r="E3" t="b">
        <v>1</v>
      </c>
    </row>
    <row r="4" spans="1:5" x14ac:dyDescent="0.25">
      <c r="A4" t="s">
        <v>5338</v>
      </c>
      <c r="B4" t="s">
        <v>5339</v>
      </c>
      <c r="E4" t="b">
        <v>1</v>
      </c>
    </row>
    <row r="5" spans="1:5" x14ac:dyDescent="0.25">
      <c r="A5" t="s">
        <v>512</v>
      </c>
      <c r="B5" t="s">
        <v>5381</v>
      </c>
      <c r="E5" t="b">
        <v>1</v>
      </c>
    </row>
    <row r="6" spans="1:5" x14ac:dyDescent="0.25">
      <c r="A6" t="s">
        <v>5312</v>
      </c>
      <c r="B6" t="s">
        <v>5313</v>
      </c>
      <c r="E6" t="b">
        <v>1</v>
      </c>
    </row>
    <row r="7" spans="1:5" x14ac:dyDescent="0.25">
      <c r="A7" t="s">
        <v>3098</v>
      </c>
      <c r="B7" t="s">
        <v>5344</v>
      </c>
      <c r="E7" t="b">
        <v>1</v>
      </c>
    </row>
    <row r="8" spans="1:5" x14ac:dyDescent="0.25">
      <c r="A8" t="s">
        <v>5198</v>
      </c>
      <c r="B8" t="s">
        <v>5362</v>
      </c>
      <c r="E8" t="b">
        <v>1</v>
      </c>
    </row>
    <row r="9" spans="1:5" x14ac:dyDescent="0.25">
      <c r="A9" t="s">
        <v>5334</v>
      </c>
      <c r="B9" t="s">
        <v>5335</v>
      </c>
      <c r="E9" t="b">
        <v>1</v>
      </c>
    </row>
    <row r="10" spans="1:5" x14ac:dyDescent="0.25">
      <c r="A10" t="s">
        <v>5274</v>
      </c>
      <c r="B10" t="s">
        <v>5275</v>
      </c>
      <c r="E10" t="b">
        <v>1</v>
      </c>
    </row>
    <row r="11" spans="1:5" x14ac:dyDescent="0.25">
      <c r="A11" t="s">
        <v>5306</v>
      </c>
      <c r="B11" t="s">
        <v>5307</v>
      </c>
      <c r="E11" t="b">
        <v>1</v>
      </c>
    </row>
    <row r="12" spans="1:5" x14ac:dyDescent="0.25">
      <c r="A12" t="s">
        <v>5340</v>
      </c>
      <c r="B12" t="s">
        <v>5341</v>
      </c>
      <c r="E12" t="b">
        <v>1</v>
      </c>
    </row>
    <row r="13" spans="1:5" x14ac:dyDescent="0.25">
      <c r="A13" t="s">
        <v>480</v>
      </c>
      <c r="B13" t="s">
        <v>5382</v>
      </c>
      <c r="E13" t="b">
        <v>1</v>
      </c>
    </row>
    <row r="14" spans="1:5" x14ac:dyDescent="0.25">
      <c r="A14" t="s">
        <v>5322</v>
      </c>
      <c r="B14" t="s">
        <v>5323</v>
      </c>
      <c r="E14" t="b">
        <v>1</v>
      </c>
    </row>
    <row r="15" spans="1:5" x14ac:dyDescent="0.25">
      <c r="A15" t="s">
        <v>5314</v>
      </c>
      <c r="B15" t="s">
        <v>5315</v>
      </c>
      <c r="E15" t="b">
        <v>1</v>
      </c>
    </row>
    <row r="16" spans="1:5" x14ac:dyDescent="0.25">
      <c r="A16" t="s">
        <v>4150</v>
      </c>
      <c r="B16" t="s">
        <v>5345</v>
      </c>
      <c r="E16" t="b">
        <v>1</v>
      </c>
    </row>
    <row r="17" spans="1:5" x14ac:dyDescent="0.25">
      <c r="A17" t="s">
        <v>2178</v>
      </c>
      <c r="B17" t="s">
        <v>5376</v>
      </c>
      <c r="E17" t="b">
        <v>1</v>
      </c>
    </row>
    <row r="18" spans="1:5" x14ac:dyDescent="0.25">
      <c r="A18" t="s">
        <v>1840</v>
      </c>
      <c r="B18" t="s">
        <v>5386</v>
      </c>
      <c r="E18" t="b">
        <v>1</v>
      </c>
    </row>
    <row r="19" spans="1:5" x14ac:dyDescent="0.25">
      <c r="A19" t="s">
        <v>5272</v>
      </c>
      <c r="B19" t="s">
        <v>5273</v>
      </c>
      <c r="E19" t="b">
        <v>1</v>
      </c>
    </row>
    <row r="20" spans="1:5" x14ac:dyDescent="0.25">
      <c r="A20" t="s">
        <v>5288</v>
      </c>
      <c r="B20" t="s">
        <v>5289</v>
      </c>
      <c r="E20" t="b">
        <v>1</v>
      </c>
    </row>
    <row r="21" spans="1:5" x14ac:dyDescent="0.25">
      <c r="A21" t="s">
        <v>5318</v>
      </c>
      <c r="B21" t="s">
        <v>5319</v>
      </c>
      <c r="E21" t="b">
        <v>1</v>
      </c>
    </row>
    <row r="22" spans="1:5" x14ac:dyDescent="0.25">
      <c r="A22" t="s">
        <v>5310</v>
      </c>
      <c r="B22" t="s">
        <v>5311</v>
      </c>
      <c r="E22" t="b">
        <v>1</v>
      </c>
    </row>
    <row r="23" spans="1:5" x14ac:dyDescent="0.25">
      <c r="A23" t="s">
        <v>5308</v>
      </c>
      <c r="B23" t="s">
        <v>5309</v>
      </c>
      <c r="E23" t="b">
        <v>1</v>
      </c>
    </row>
    <row r="24" spans="1:5" x14ac:dyDescent="0.25">
      <c r="A24" t="s">
        <v>4110</v>
      </c>
      <c r="B24" t="s">
        <v>5356</v>
      </c>
      <c r="E24" t="b">
        <v>1</v>
      </c>
    </row>
    <row r="25" spans="1:5" x14ac:dyDescent="0.25">
      <c r="A25" t="s">
        <v>5282</v>
      </c>
      <c r="B25" t="s">
        <v>5283</v>
      </c>
      <c r="E25" t="b">
        <v>1</v>
      </c>
    </row>
    <row r="26" spans="1:5" x14ac:dyDescent="0.25">
      <c r="A26" t="s">
        <v>5254</v>
      </c>
      <c r="B26" t="s">
        <v>5350</v>
      </c>
      <c r="E26" t="b">
        <v>1</v>
      </c>
    </row>
    <row r="27" spans="1:5" x14ac:dyDescent="0.25">
      <c r="A27" t="s">
        <v>1238</v>
      </c>
      <c r="B27" t="s">
        <v>5374</v>
      </c>
      <c r="E27" t="b">
        <v>1</v>
      </c>
    </row>
    <row r="28" spans="1:5" x14ac:dyDescent="0.25">
      <c r="A28" t="s">
        <v>2986</v>
      </c>
      <c r="B28" t="s">
        <v>5363</v>
      </c>
      <c r="E28" t="b">
        <v>1</v>
      </c>
    </row>
    <row r="29" spans="1:5" x14ac:dyDescent="0.25">
      <c r="A29" t="s">
        <v>1206</v>
      </c>
      <c r="B29" t="s">
        <v>5364</v>
      </c>
      <c r="E29" t="b">
        <v>1</v>
      </c>
    </row>
    <row r="30" spans="1:5" x14ac:dyDescent="0.25">
      <c r="A30" t="s">
        <v>3708</v>
      </c>
      <c r="B30" t="s">
        <v>5367</v>
      </c>
      <c r="E30" t="b">
        <v>1</v>
      </c>
    </row>
    <row r="31" spans="1:5" x14ac:dyDescent="0.25">
      <c r="A31" t="s">
        <v>2488</v>
      </c>
      <c r="B31" t="s">
        <v>5371</v>
      </c>
      <c r="E31" t="b">
        <v>1</v>
      </c>
    </row>
    <row r="32" spans="1:5" x14ac:dyDescent="0.25">
      <c r="A32" t="s">
        <v>5300</v>
      </c>
      <c r="B32" t="s">
        <v>5301</v>
      </c>
      <c r="E32" t="b">
        <v>1</v>
      </c>
    </row>
    <row r="33" spans="1:5" x14ac:dyDescent="0.25">
      <c r="A33" t="s">
        <v>5320</v>
      </c>
      <c r="B33" t="s">
        <v>5321</v>
      </c>
      <c r="E33" t="b">
        <v>1</v>
      </c>
    </row>
    <row r="34" spans="1:5" x14ac:dyDescent="0.25">
      <c r="A34" t="s">
        <v>2462</v>
      </c>
      <c r="B34" t="s">
        <v>5353</v>
      </c>
      <c r="E34" t="b">
        <v>1</v>
      </c>
    </row>
    <row r="35" spans="1:5" x14ac:dyDescent="0.25">
      <c r="A35" t="s">
        <v>4094</v>
      </c>
      <c r="B35" t="s">
        <v>5352</v>
      </c>
      <c r="E35" t="b">
        <v>1</v>
      </c>
    </row>
    <row r="36" spans="1:5" x14ac:dyDescent="0.25">
      <c r="A36" t="s">
        <v>5365</v>
      </c>
      <c r="B36" t="s">
        <v>5366</v>
      </c>
      <c r="E36" t="b">
        <v>1</v>
      </c>
    </row>
    <row r="37" spans="1:5" x14ac:dyDescent="0.25">
      <c r="A37" t="s">
        <v>1616</v>
      </c>
      <c r="B37" t="s">
        <v>5377</v>
      </c>
      <c r="E37" t="b">
        <v>1</v>
      </c>
    </row>
    <row r="38" spans="1:5" x14ac:dyDescent="0.25">
      <c r="A38" t="s">
        <v>2706</v>
      </c>
      <c r="B38" t="s">
        <v>5375</v>
      </c>
      <c r="E38" t="b">
        <v>1</v>
      </c>
    </row>
    <row r="39" spans="1:5" x14ac:dyDescent="0.25">
      <c r="A39" t="s">
        <v>978</v>
      </c>
      <c r="B39" t="s">
        <v>5373</v>
      </c>
      <c r="E39" t="b">
        <v>1</v>
      </c>
    </row>
    <row r="40" spans="1:5" x14ac:dyDescent="0.25">
      <c r="A40" t="s">
        <v>2852</v>
      </c>
      <c r="B40" t="s">
        <v>5383</v>
      </c>
      <c r="E40" t="b">
        <v>1</v>
      </c>
    </row>
    <row r="41" spans="1:5" x14ac:dyDescent="0.25">
      <c r="A41" t="s">
        <v>5316</v>
      </c>
      <c r="B41" t="s">
        <v>5317</v>
      </c>
      <c r="E41" t="b">
        <v>1</v>
      </c>
    </row>
    <row r="42" spans="1:5" x14ac:dyDescent="0.25">
      <c r="A42" t="s">
        <v>5330</v>
      </c>
      <c r="B42" t="s">
        <v>5331</v>
      </c>
      <c r="E42" t="b">
        <v>1</v>
      </c>
    </row>
    <row r="43" spans="1:5" x14ac:dyDescent="0.25">
      <c r="A43" t="s">
        <v>624</v>
      </c>
      <c r="B43" t="s">
        <v>5346</v>
      </c>
      <c r="E43" t="b">
        <v>1</v>
      </c>
    </row>
    <row r="44" spans="1:5" x14ac:dyDescent="0.25">
      <c r="A44" t="s">
        <v>5328</v>
      </c>
      <c r="B44" t="s">
        <v>5329</v>
      </c>
      <c r="E44" t="b">
        <v>1</v>
      </c>
    </row>
    <row r="45" spans="1:5" x14ac:dyDescent="0.25">
      <c r="A45" t="s">
        <v>5326</v>
      </c>
      <c r="B45" t="s">
        <v>5327</v>
      </c>
      <c r="E45" t="b">
        <v>1</v>
      </c>
    </row>
    <row r="46" spans="1:5" x14ac:dyDescent="0.25">
      <c r="A46" t="s">
        <v>5332</v>
      </c>
      <c r="B46" t="s">
        <v>5333</v>
      </c>
      <c r="E46" t="b">
        <v>1</v>
      </c>
    </row>
    <row r="47" spans="1:5" x14ac:dyDescent="0.25">
      <c r="A47" t="s">
        <v>1900</v>
      </c>
      <c r="B47" t="s">
        <v>5347</v>
      </c>
      <c r="E47" t="b">
        <v>1</v>
      </c>
    </row>
    <row r="48" spans="1:5" x14ac:dyDescent="0.25">
      <c r="A48" t="s">
        <v>5348</v>
      </c>
      <c r="B48" t="s">
        <v>5349</v>
      </c>
      <c r="E48" t="b">
        <v>1</v>
      </c>
    </row>
    <row r="49" spans="1:5" x14ac:dyDescent="0.25">
      <c r="A49" t="s">
        <v>5324</v>
      </c>
      <c r="B49" t="s">
        <v>5325</v>
      </c>
      <c r="E49" t="b">
        <v>1</v>
      </c>
    </row>
    <row r="50" spans="1:5" x14ac:dyDescent="0.25">
      <c r="A50" t="s">
        <v>1930</v>
      </c>
      <c r="B50" t="s">
        <v>5378</v>
      </c>
      <c r="E50" t="b">
        <v>1</v>
      </c>
    </row>
    <row r="51" spans="1:5" x14ac:dyDescent="0.25">
      <c r="A51" t="s">
        <v>5294</v>
      </c>
      <c r="B51" t="s">
        <v>5295</v>
      </c>
      <c r="E51" t="b">
        <v>1</v>
      </c>
    </row>
    <row r="52" spans="1:5" x14ac:dyDescent="0.25">
      <c r="A52" t="s">
        <v>2622</v>
      </c>
      <c r="B52" t="s">
        <v>5351</v>
      </c>
      <c r="E52" t="b">
        <v>1</v>
      </c>
    </row>
    <row r="53" spans="1:5" x14ac:dyDescent="0.25">
      <c r="A53" t="s">
        <v>264</v>
      </c>
      <c r="B53" t="s">
        <v>5355</v>
      </c>
      <c r="E53" t="b">
        <v>1</v>
      </c>
    </row>
    <row r="54" spans="1:5" x14ac:dyDescent="0.25">
      <c r="A54" t="s">
        <v>5284</v>
      </c>
      <c r="B54" t="s">
        <v>5285</v>
      </c>
      <c r="E54" t="b">
        <v>1</v>
      </c>
    </row>
    <row r="55" spans="1:5" x14ac:dyDescent="0.25">
      <c r="A55" t="s">
        <v>5192</v>
      </c>
      <c r="B55" t="s">
        <v>5384</v>
      </c>
      <c r="E55" t="b">
        <v>1</v>
      </c>
    </row>
    <row r="56" spans="1:5" x14ac:dyDescent="0.25">
      <c r="A56" t="s">
        <v>5302</v>
      </c>
      <c r="B56" t="s">
        <v>5303</v>
      </c>
      <c r="E56" t="b">
        <v>1</v>
      </c>
    </row>
    <row r="57" spans="1:5" x14ac:dyDescent="0.25">
      <c r="A57" t="s">
        <v>1334</v>
      </c>
      <c r="B57" t="s">
        <v>5357</v>
      </c>
      <c r="E57" t="b">
        <v>1</v>
      </c>
    </row>
    <row r="58" spans="1:5" x14ac:dyDescent="0.25">
      <c r="A58" t="s">
        <v>5359</v>
      </c>
      <c r="B58" t="s">
        <v>5360</v>
      </c>
      <c r="E58" t="b">
        <v>1</v>
      </c>
    </row>
    <row r="59" spans="1:5" x14ac:dyDescent="0.25">
      <c r="A59" t="s">
        <v>2250</v>
      </c>
      <c r="B59" t="s">
        <v>5358</v>
      </c>
      <c r="E59" t="b">
        <v>1</v>
      </c>
    </row>
    <row r="60" spans="1:5" x14ac:dyDescent="0.25">
      <c r="A60" t="s">
        <v>5286</v>
      </c>
      <c r="B60" t="s">
        <v>5287</v>
      </c>
      <c r="E60" t="b">
        <v>1</v>
      </c>
    </row>
    <row r="61" spans="1:5" x14ac:dyDescent="0.25">
      <c r="A61" t="s">
        <v>5266</v>
      </c>
      <c r="B61" t="s">
        <v>5270</v>
      </c>
      <c r="E61" t="b">
        <v>1</v>
      </c>
    </row>
    <row r="62" spans="1:5" x14ac:dyDescent="0.25">
      <c r="A62" t="s">
        <v>5280</v>
      </c>
      <c r="B62" t="s">
        <v>5281</v>
      </c>
      <c r="E62" t="b">
        <v>1</v>
      </c>
    </row>
    <row r="63" spans="1:5" x14ac:dyDescent="0.25">
      <c r="A63" t="s">
        <v>5278</v>
      </c>
      <c r="B63" t="s">
        <v>5279</v>
      </c>
      <c r="E63" t="b">
        <v>1</v>
      </c>
    </row>
    <row r="64" spans="1:5" x14ac:dyDescent="0.25">
      <c r="A64" t="s">
        <v>1846</v>
      </c>
      <c r="B64" t="s">
        <v>5385</v>
      </c>
      <c r="E64" t="b">
        <v>1</v>
      </c>
    </row>
    <row r="65" spans="1:5" x14ac:dyDescent="0.25">
      <c r="A65" t="s">
        <v>5336</v>
      </c>
      <c r="B65" t="s">
        <v>5337</v>
      </c>
      <c r="E65" t="b">
        <v>1</v>
      </c>
    </row>
    <row r="66" spans="1:5" x14ac:dyDescent="0.25">
      <c r="A66" t="s">
        <v>5304</v>
      </c>
      <c r="B66" t="s">
        <v>5305</v>
      </c>
      <c r="E66" t="b">
        <v>1</v>
      </c>
    </row>
    <row r="67" spans="1:5" x14ac:dyDescent="0.25">
      <c r="A67" t="s">
        <v>4004</v>
      </c>
      <c r="B67" t="s">
        <v>5372</v>
      </c>
      <c r="E67" t="b">
        <v>1</v>
      </c>
    </row>
    <row r="68" spans="1:5" x14ac:dyDescent="0.25">
      <c r="A68" t="s">
        <v>3680</v>
      </c>
      <c r="B68" t="s">
        <v>5380</v>
      </c>
      <c r="E68" t="b">
        <v>1</v>
      </c>
    </row>
    <row r="69" spans="1:5" x14ac:dyDescent="0.25">
      <c r="A69" t="s">
        <v>3568</v>
      </c>
      <c r="B69" t="s">
        <v>5368</v>
      </c>
      <c r="E69" t="b">
        <v>1</v>
      </c>
    </row>
    <row r="70" spans="1:5" x14ac:dyDescent="0.25">
      <c r="A70" t="s">
        <v>5369</v>
      </c>
      <c r="B70" t="s">
        <v>5370</v>
      </c>
      <c r="E70" t="b">
        <v>1</v>
      </c>
    </row>
    <row r="71" spans="1:5" x14ac:dyDescent="0.25">
      <c r="A71" t="s">
        <v>5342</v>
      </c>
      <c r="B71" t="s">
        <v>5343</v>
      </c>
      <c r="E71" t="b">
        <v>1</v>
      </c>
    </row>
    <row r="72" spans="1:5" x14ac:dyDescent="0.25">
      <c r="A72" t="s">
        <v>3782</v>
      </c>
      <c r="B72" t="s">
        <v>5379</v>
      </c>
      <c r="E72" t="b">
        <v>1</v>
      </c>
    </row>
    <row r="73" spans="1:5" x14ac:dyDescent="0.25">
      <c r="A73" t="s">
        <v>5296</v>
      </c>
      <c r="B73" t="s">
        <v>5297</v>
      </c>
      <c r="E73" t="b">
        <v>1</v>
      </c>
    </row>
    <row r="74" spans="1:5" x14ac:dyDescent="0.25">
      <c r="A74" t="s">
        <v>5268</v>
      </c>
      <c r="B74" t="s">
        <v>5271</v>
      </c>
      <c r="E74" t="b">
        <v>1</v>
      </c>
    </row>
    <row r="75" spans="1:5" x14ac:dyDescent="0.25">
      <c r="A75" t="s">
        <v>5276</v>
      </c>
      <c r="B75" t="s">
        <v>5277</v>
      </c>
      <c r="E75" t="b">
        <v>1</v>
      </c>
    </row>
    <row r="76" spans="1:5" x14ac:dyDescent="0.25">
      <c r="A76" t="s">
        <v>5292</v>
      </c>
      <c r="B76" t="s">
        <v>5293</v>
      </c>
      <c r="E76" t="b">
        <v>1</v>
      </c>
    </row>
    <row r="77" spans="1:5" x14ac:dyDescent="0.25">
      <c r="A77" t="s">
        <v>5290</v>
      </c>
      <c r="B77" t="s">
        <v>5291</v>
      </c>
      <c r="E77" t="b">
        <v>1</v>
      </c>
    </row>
    <row r="78" spans="1:5" x14ac:dyDescent="0.25">
      <c r="A78" t="s">
        <v>692</v>
      </c>
      <c r="B78" t="s">
        <v>5361</v>
      </c>
      <c r="E7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2B967-C281-4D71-814E-8F3BBD5017D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5266</v>
      </c>
      <c r="B2" t="s">
        <v>5267</v>
      </c>
      <c r="E2" t="b">
        <v>1</v>
      </c>
    </row>
    <row r="3" spans="1:5" x14ac:dyDescent="0.25">
      <c r="A3" t="s">
        <v>5268</v>
      </c>
      <c r="B3" t="s">
        <v>5269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52B50-8FD8-4BDB-9BE3-82A87B976E4D}">
  <dimension ref="A1:E2556"/>
  <sheetViews>
    <sheetView workbookViewId="0">
      <selection activeCell="C2" sqref="C2:C255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151</v>
      </c>
      <c r="B1" s="1" t="s">
        <v>152</v>
      </c>
      <c r="C1" s="1" t="s">
        <v>153</v>
      </c>
      <c r="D1" s="1" t="s">
        <v>154</v>
      </c>
      <c r="E1" s="1" t="s">
        <v>155</v>
      </c>
    </row>
    <row r="2" spans="1:5" x14ac:dyDescent="0.25">
      <c r="A2" t="s">
        <v>156</v>
      </c>
      <c r="B2" t="s">
        <v>157</v>
      </c>
      <c r="E2" t="b">
        <v>1</v>
      </c>
    </row>
    <row r="3" spans="1:5" x14ac:dyDescent="0.25">
      <c r="A3" t="s">
        <v>158</v>
      </c>
      <c r="B3" t="s">
        <v>159</v>
      </c>
      <c r="E3" t="b">
        <v>1</v>
      </c>
    </row>
    <row r="4" spans="1:5" x14ac:dyDescent="0.25">
      <c r="A4" t="s">
        <v>160</v>
      </c>
      <c r="B4" t="s">
        <v>161</v>
      </c>
      <c r="E4" t="b">
        <v>1</v>
      </c>
    </row>
    <row r="5" spans="1:5" x14ac:dyDescent="0.25">
      <c r="A5" t="s">
        <v>162</v>
      </c>
      <c r="B5" t="s">
        <v>163</v>
      </c>
      <c r="E5" t="b">
        <v>1</v>
      </c>
    </row>
    <row r="6" spans="1:5" x14ac:dyDescent="0.25">
      <c r="A6" t="s">
        <v>164</v>
      </c>
      <c r="B6" t="s">
        <v>165</v>
      </c>
      <c r="E6" t="b">
        <v>1</v>
      </c>
    </row>
    <row r="7" spans="1:5" x14ac:dyDescent="0.25">
      <c r="A7" t="s">
        <v>166</v>
      </c>
      <c r="B7" t="s">
        <v>167</v>
      </c>
      <c r="E7" t="b">
        <v>1</v>
      </c>
    </row>
    <row r="8" spans="1:5" x14ac:dyDescent="0.25">
      <c r="A8" t="s">
        <v>168</v>
      </c>
      <c r="B8" t="s">
        <v>169</v>
      </c>
      <c r="E8" t="b">
        <v>1</v>
      </c>
    </row>
    <row r="9" spans="1:5" x14ac:dyDescent="0.25">
      <c r="A9" t="s">
        <v>170</v>
      </c>
      <c r="B9" t="s">
        <v>171</v>
      </c>
      <c r="E9" t="b">
        <v>1</v>
      </c>
    </row>
    <row r="10" spans="1:5" x14ac:dyDescent="0.25">
      <c r="A10" t="s">
        <v>172</v>
      </c>
      <c r="B10" t="s">
        <v>173</v>
      </c>
      <c r="E10" t="b">
        <v>1</v>
      </c>
    </row>
    <row r="11" spans="1:5" x14ac:dyDescent="0.25">
      <c r="A11" t="s">
        <v>174</v>
      </c>
      <c r="B11" t="s">
        <v>175</v>
      </c>
      <c r="E11" t="b">
        <v>1</v>
      </c>
    </row>
    <row r="12" spans="1:5" x14ac:dyDescent="0.25">
      <c r="A12" t="s">
        <v>176</v>
      </c>
      <c r="B12" t="s">
        <v>177</v>
      </c>
      <c r="E12" t="b">
        <v>1</v>
      </c>
    </row>
    <row r="13" spans="1:5" x14ac:dyDescent="0.25">
      <c r="A13" t="s">
        <v>178</v>
      </c>
      <c r="B13" t="s">
        <v>179</v>
      </c>
      <c r="E13" t="b">
        <v>1</v>
      </c>
    </row>
    <row r="14" spans="1:5" x14ac:dyDescent="0.25">
      <c r="A14" t="s">
        <v>180</v>
      </c>
      <c r="B14" t="s">
        <v>181</v>
      </c>
      <c r="E14" t="b">
        <v>1</v>
      </c>
    </row>
    <row r="15" spans="1:5" x14ac:dyDescent="0.25">
      <c r="A15" t="s">
        <v>182</v>
      </c>
      <c r="B15" t="s">
        <v>183</v>
      </c>
      <c r="E15" t="b">
        <v>1</v>
      </c>
    </row>
    <row r="16" spans="1:5" x14ac:dyDescent="0.25">
      <c r="A16" t="s">
        <v>184</v>
      </c>
      <c r="B16" t="s">
        <v>185</v>
      </c>
      <c r="E16" t="b">
        <v>1</v>
      </c>
    </row>
    <row r="17" spans="1:5" x14ac:dyDescent="0.25">
      <c r="A17" t="s">
        <v>186</v>
      </c>
      <c r="B17" t="s">
        <v>187</v>
      </c>
      <c r="E17" t="b">
        <v>1</v>
      </c>
    </row>
    <row r="18" spans="1:5" x14ac:dyDescent="0.25">
      <c r="A18" t="s">
        <v>188</v>
      </c>
      <c r="B18" t="s">
        <v>189</v>
      </c>
      <c r="E18" t="b">
        <v>1</v>
      </c>
    </row>
    <row r="19" spans="1:5" x14ac:dyDescent="0.25">
      <c r="A19" t="s">
        <v>190</v>
      </c>
      <c r="B19" t="s">
        <v>191</v>
      </c>
      <c r="E19" t="b">
        <v>1</v>
      </c>
    </row>
    <row r="20" spans="1:5" x14ac:dyDescent="0.25">
      <c r="A20" t="s">
        <v>192</v>
      </c>
      <c r="B20" t="s">
        <v>193</v>
      </c>
      <c r="E20" t="b">
        <v>1</v>
      </c>
    </row>
    <row r="21" spans="1:5" x14ac:dyDescent="0.25">
      <c r="A21" t="s">
        <v>194</v>
      </c>
      <c r="B21" t="s">
        <v>195</v>
      </c>
      <c r="E21" t="b">
        <v>1</v>
      </c>
    </row>
    <row r="22" spans="1:5" x14ac:dyDescent="0.25">
      <c r="A22" t="s">
        <v>196</v>
      </c>
      <c r="B22" t="s">
        <v>197</v>
      </c>
      <c r="E22" t="b">
        <v>1</v>
      </c>
    </row>
    <row r="23" spans="1:5" x14ac:dyDescent="0.25">
      <c r="A23" t="s">
        <v>198</v>
      </c>
      <c r="B23" t="s">
        <v>199</v>
      </c>
      <c r="E23" t="b">
        <v>1</v>
      </c>
    </row>
    <row r="24" spans="1:5" x14ac:dyDescent="0.25">
      <c r="A24" t="s">
        <v>200</v>
      </c>
      <c r="B24" t="s">
        <v>201</v>
      </c>
      <c r="E24" t="b">
        <v>1</v>
      </c>
    </row>
    <row r="25" spans="1:5" x14ac:dyDescent="0.25">
      <c r="A25" t="s">
        <v>202</v>
      </c>
      <c r="B25" t="s">
        <v>203</v>
      </c>
      <c r="E25" t="b">
        <v>1</v>
      </c>
    </row>
    <row r="26" spans="1:5" x14ac:dyDescent="0.25">
      <c r="A26" t="s">
        <v>204</v>
      </c>
      <c r="B26" t="s">
        <v>205</v>
      </c>
      <c r="E26" t="b">
        <v>1</v>
      </c>
    </row>
    <row r="27" spans="1:5" x14ac:dyDescent="0.25">
      <c r="A27" t="s">
        <v>206</v>
      </c>
      <c r="B27" t="s">
        <v>207</v>
      </c>
      <c r="E27" t="b">
        <v>1</v>
      </c>
    </row>
    <row r="28" spans="1:5" x14ac:dyDescent="0.25">
      <c r="A28" t="s">
        <v>208</v>
      </c>
      <c r="B28" t="s">
        <v>209</v>
      </c>
      <c r="E28" t="b">
        <v>1</v>
      </c>
    </row>
    <row r="29" spans="1:5" x14ac:dyDescent="0.25">
      <c r="A29" t="s">
        <v>210</v>
      </c>
      <c r="B29" t="s">
        <v>211</v>
      </c>
      <c r="E29" t="b">
        <v>1</v>
      </c>
    </row>
    <row r="30" spans="1:5" x14ac:dyDescent="0.25">
      <c r="A30" t="s">
        <v>212</v>
      </c>
      <c r="B30" t="s">
        <v>213</v>
      </c>
      <c r="E30" t="b">
        <v>1</v>
      </c>
    </row>
    <row r="31" spans="1:5" x14ac:dyDescent="0.25">
      <c r="A31" t="s">
        <v>214</v>
      </c>
      <c r="B31" t="s">
        <v>215</v>
      </c>
      <c r="E31" t="b">
        <v>1</v>
      </c>
    </row>
    <row r="32" spans="1:5" x14ac:dyDescent="0.25">
      <c r="A32" t="s">
        <v>216</v>
      </c>
      <c r="B32" t="s">
        <v>217</v>
      </c>
      <c r="E32" t="b">
        <v>1</v>
      </c>
    </row>
    <row r="33" spans="1:5" x14ac:dyDescent="0.25">
      <c r="A33" t="s">
        <v>218</v>
      </c>
      <c r="B33" t="s">
        <v>219</v>
      </c>
      <c r="E33" t="b">
        <v>1</v>
      </c>
    </row>
    <row r="34" spans="1:5" x14ac:dyDescent="0.25">
      <c r="A34" t="s">
        <v>220</v>
      </c>
      <c r="B34" t="s">
        <v>221</v>
      </c>
      <c r="E34" t="b">
        <v>1</v>
      </c>
    </row>
    <row r="35" spans="1:5" x14ac:dyDescent="0.25">
      <c r="A35" t="s">
        <v>222</v>
      </c>
      <c r="B35" t="s">
        <v>223</v>
      </c>
      <c r="E35" t="b">
        <v>1</v>
      </c>
    </row>
    <row r="36" spans="1:5" x14ac:dyDescent="0.25">
      <c r="A36" t="s">
        <v>224</v>
      </c>
      <c r="B36" t="s">
        <v>225</v>
      </c>
      <c r="E36" t="b">
        <v>1</v>
      </c>
    </row>
    <row r="37" spans="1:5" x14ac:dyDescent="0.25">
      <c r="A37" t="s">
        <v>226</v>
      </c>
      <c r="B37" t="s">
        <v>227</v>
      </c>
      <c r="E37" t="b">
        <v>1</v>
      </c>
    </row>
    <row r="38" spans="1:5" x14ac:dyDescent="0.25">
      <c r="A38" t="s">
        <v>228</v>
      </c>
      <c r="B38" t="s">
        <v>229</v>
      </c>
      <c r="E38" t="b">
        <v>1</v>
      </c>
    </row>
    <row r="39" spans="1:5" x14ac:dyDescent="0.25">
      <c r="A39" t="s">
        <v>230</v>
      </c>
      <c r="B39" t="s">
        <v>231</v>
      </c>
      <c r="E39" t="b">
        <v>1</v>
      </c>
    </row>
    <row r="40" spans="1:5" x14ac:dyDescent="0.25">
      <c r="A40" t="s">
        <v>232</v>
      </c>
      <c r="B40" t="s">
        <v>233</v>
      </c>
      <c r="E40" t="b">
        <v>1</v>
      </c>
    </row>
    <row r="41" spans="1:5" x14ac:dyDescent="0.25">
      <c r="A41" t="s">
        <v>234</v>
      </c>
      <c r="B41" t="s">
        <v>235</v>
      </c>
      <c r="E41" t="b">
        <v>1</v>
      </c>
    </row>
    <row r="42" spans="1:5" x14ac:dyDescent="0.25">
      <c r="A42" t="s">
        <v>236</v>
      </c>
      <c r="B42" t="s">
        <v>237</v>
      </c>
      <c r="E42" t="b">
        <v>1</v>
      </c>
    </row>
    <row r="43" spans="1:5" x14ac:dyDescent="0.25">
      <c r="A43" t="s">
        <v>238</v>
      </c>
      <c r="B43" t="s">
        <v>239</v>
      </c>
      <c r="E43" t="b">
        <v>1</v>
      </c>
    </row>
    <row r="44" spans="1:5" x14ac:dyDescent="0.25">
      <c r="A44" t="s">
        <v>240</v>
      </c>
      <c r="B44" t="s">
        <v>241</v>
      </c>
      <c r="E44" t="b">
        <v>1</v>
      </c>
    </row>
    <row r="45" spans="1:5" x14ac:dyDescent="0.25">
      <c r="A45" t="s">
        <v>242</v>
      </c>
      <c r="B45" t="s">
        <v>243</v>
      </c>
      <c r="E45" t="b">
        <v>1</v>
      </c>
    </row>
    <row r="46" spans="1:5" x14ac:dyDescent="0.25">
      <c r="A46" t="s">
        <v>244</v>
      </c>
      <c r="B46" t="s">
        <v>245</v>
      </c>
      <c r="E46" t="b">
        <v>1</v>
      </c>
    </row>
    <row r="47" spans="1:5" x14ac:dyDescent="0.25">
      <c r="A47" t="s">
        <v>246</v>
      </c>
      <c r="B47" t="s">
        <v>247</v>
      </c>
      <c r="E47" t="b">
        <v>1</v>
      </c>
    </row>
    <row r="48" spans="1:5" x14ac:dyDescent="0.25">
      <c r="A48" t="s">
        <v>248</v>
      </c>
      <c r="B48" t="s">
        <v>249</v>
      </c>
      <c r="E48" t="b">
        <v>1</v>
      </c>
    </row>
    <row r="49" spans="1:5" x14ac:dyDescent="0.25">
      <c r="A49" t="s">
        <v>250</v>
      </c>
      <c r="B49" t="s">
        <v>251</v>
      </c>
      <c r="E49" t="b">
        <v>1</v>
      </c>
    </row>
    <row r="50" spans="1:5" x14ac:dyDescent="0.25">
      <c r="A50" t="s">
        <v>252</v>
      </c>
      <c r="B50" t="s">
        <v>253</v>
      </c>
      <c r="E50" t="b">
        <v>1</v>
      </c>
    </row>
    <row r="51" spans="1:5" x14ac:dyDescent="0.25">
      <c r="A51" t="s">
        <v>254</v>
      </c>
      <c r="B51" t="s">
        <v>255</v>
      </c>
      <c r="E51" t="b">
        <v>1</v>
      </c>
    </row>
    <row r="52" spans="1:5" x14ac:dyDescent="0.25">
      <c r="A52" t="s">
        <v>256</v>
      </c>
      <c r="B52" t="s">
        <v>257</v>
      </c>
      <c r="E52" t="b">
        <v>1</v>
      </c>
    </row>
    <row r="53" spans="1:5" x14ac:dyDescent="0.25">
      <c r="A53" t="s">
        <v>258</v>
      </c>
      <c r="B53" t="s">
        <v>259</v>
      </c>
      <c r="E53" t="b">
        <v>1</v>
      </c>
    </row>
    <row r="54" spans="1:5" x14ac:dyDescent="0.25">
      <c r="A54" t="s">
        <v>260</v>
      </c>
      <c r="B54" t="s">
        <v>261</v>
      </c>
      <c r="E54" t="b">
        <v>1</v>
      </c>
    </row>
    <row r="55" spans="1:5" x14ac:dyDescent="0.25">
      <c r="A55" t="s">
        <v>262</v>
      </c>
      <c r="B55" t="s">
        <v>263</v>
      </c>
      <c r="E55" t="b">
        <v>1</v>
      </c>
    </row>
    <row r="56" spans="1:5" x14ac:dyDescent="0.25">
      <c r="A56" t="s">
        <v>264</v>
      </c>
      <c r="B56" t="s">
        <v>265</v>
      </c>
      <c r="E56" t="b">
        <v>1</v>
      </c>
    </row>
    <row r="57" spans="1:5" x14ac:dyDescent="0.25">
      <c r="A57" t="s">
        <v>266</v>
      </c>
      <c r="B57" t="s">
        <v>267</v>
      </c>
      <c r="E57" t="b">
        <v>1</v>
      </c>
    </row>
    <row r="58" spans="1:5" x14ac:dyDescent="0.25">
      <c r="A58" t="s">
        <v>268</v>
      </c>
      <c r="B58" t="s">
        <v>269</v>
      </c>
      <c r="E58" t="b">
        <v>1</v>
      </c>
    </row>
    <row r="59" spans="1:5" x14ac:dyDescent="0.25">
      <c r="A59" t="s">
        <v>270</v>
      </c>
      <c r="B59" t="s">
        <v>271</v>
      </c>
      <c r="E59" t="b">
        <v>1</v>
      </c>
    </row>
    <row r="60" spans="1:5" x14ac:dyDescent="0.25">
      <c r="A60" t="s">
        <v>272</v>
      </c>
      <c r="B60" t="s">
        <v>273</v>
      </c>
      <c r="E60" t="b">
        <v>1</v>
      </c>
    </row>
    <row r="61" spans="1:5" x14ac:dyDescent="0.25">
      <c r="A61" t="s">
        <v>274</v>
      </c>
      <c r="B61" t="s">
        <v>275</v>
      </c>
      <c r="E61" t="b">
        <v>1</v>
      </c>
    </row>
    <row r="62" spans="1:5" x14ac:dyDescent="0.25">
      <c r="A62" t="s">
        <v>276</v>
      </c>
      <c r="B62" t="s">
        <v>277</v>
      </c>
      <c r="E62" t="b">
        <v>1</v>
      </c>
    </row>
    <row r="63" spans="1:5" x14ac:dyDescent="0.25">
      <c r="A63" t="s">
        <v>278</v>
      </c>
      <c r="B63" t="s">
        <v>279</v>
      </c>
      <c r="E63" t="b">
        <v>1</v>
      </c>
    </row>
    <row r="64" spans="1:5" x14ac:dyDescent="0.25">
      <c r="A64" t="s">
        <v>280</v>
      </c>
      <c r="B64" t="s">
        <v>281</v>
      </c>
      <c r="E64" t="b">
        <v>1</v>
      </c>
    </row>
    <row r="65" spans="1:5" x14ac:dyDescent="0.25">
      <c r="A65" t="s">
        <v>282</v>
      </c>
      <c r="B65" t="s">
        <v>283</v>
      </c>
      <c r="E65" t="b">
        <v>1</v>
      </c>
    </row>
    <row r="66" spans="1:5" x14ac:dyDescent="0.25">
      <c r="A66" t="s">
        <v>284</v>
      </c>
      <c r="B66" t="s">
        <v>285</v>
      </c>
      <c r="E66" t="b">
        <v>1</v>
      </c>
    </row>
    <row r="67" spans="1:5" x14ac:dyDescent="0.25">
      <c r="A67" t="s">
        <v>286</v>
      </c>
      <c r="B67" t="s">
        <v>287</v>
      </c>
      <c r="E67" t="b">
        <v>1</v>
      </c>
    </row>
    <row r="68" spans="1:5" x14ac:dyDescent="0.25">
      <c r="A68" t="s">
        <v>288</v>
      </c>
      <c r="B68" t="s">
        <v>289</v>
      </c>
      <c r="E68" t="b">
        <v>1</v>
      </c>
    </row>
    <row r="69" spans="1:5" x14ac:dyDescent="0.25">
      <c r="A69" t="s">
        <v>290</v>
      </c>
      <c r="B69" t="s">
        <v>291</v>
      </c>
      <c r="E69" t="b">
        <v>1</v>
      </c>
    </row>
    <row r="70" spans="1:5" x14ac:dyDescent="0.25">
      <c r="A70" t="s">
        <v>292</v>
      </c>
      <c r="B70" t="s">
        <v>293</v>
      </c>
      <c r="E70" t="b">
        <v>1</v>
      </c>
    </row>
    <row r="71" spans="1:5" x14ac:dyDescent="0.25">
      <c r="A71" t="s">
        <v>294</v>
      </c>
      <c r="B71" t="s">
        <v>295</v>
      </c>
      <c r="E71" t="b">
        <v>1</v>
      </c>
    </row>
    <row r="72" spans="1:5" x14ac:dyDescent="0.25">
      <c r="A72" t="s">
        <v>296</v>
      </c>
      <c r="B72" t="s">
        <v>297</v>
      </c>
      <c r="E72" t="b">
        <v>1</v>
      </c>
    </row>
    <row r="73" spans="1:5" x14ac:dyDescent="0.25">
      <c r="A73" t="s">
        <v>298</v>
      </c>
      <c r="B73" t="s">
        <v>299</v>
      </c>
      <c r="E73" t="b">
        <v>1</v>
      </c>
    </row>
    <row r="74" spans="1:5" x14ac:dyDescent="0.25">
      <c r="A74" t="s">
        <v>300</v>
      </c>
      <c r="B74" t="s">
        <v>301</v>
      </c>
      <c r="E74" t="b">
        <v>1</v>
      </c>
    </row>
    <row r="75" spans="1:5" x14ac:dyDescent="0.25">
      <c r="A75" t="s">
        <v>302</v>
      </c>
      <c r="B75" t="s">
        <v>303</v>
      </c>
      <c r="E75" t="b">
        <v>1</v>
      </c>
    </row>
    <row r="76" spans="1:5" x14ac:dyDescent="0.25">
      <c r="A76" t="s">
        <v>304</v>
      </c>
      <c r="B76" t="s">
        <v>305</v>
      </c>
      <c r="E76" t="b">
        <v>1</v>
      </c>
    </row>
    <row r="77" spans="1:5" x14ac:dyDescent="0.25">
      <c r="A77" t="s">
        <v>306</v>
      </c>
      <c r="B77" t="s">
        <v>307</v>
      </c>
      <c r="E77" t="b">
        <v>1</v>
      </c>
    </row>
    <row r="78" spans="1:5" x14ac:dyDescent="0.25">
      <c r="A78" t="s">
        <v>308</v>
      </c>
      <c r="B78" t="s">
        <v>309</v>
      </c>
      <c r="E78" t="b">
        <v>1</v>
      </c>
    </row>
    <row r="79" spans="1:5" x14ac:dyDescent="0.25">
      <c r="A79" t="s">
        <v>310</v>
      </c>
      <c r="B79" t="s">
        <v>311</v>
      </c>
      <c r="E79" t="b">
        <v>1</v>
      </c>
    </row>
    <row r="80" spans="1:5" x14ac:dyDescent="0.25">
      <c r="A80" t="s">
        <v>312</v>
      </c>
      <c r="B80" t="s">
        <v>313</v>
      </c>
      <c r="E80" t="b">
        <v>1</v>
      </c>
    </row>
    <row r="81" spans="1:5" x14ac:dyDescent="0.25">
      <c r="A81" t="s">
        <v>314</v>
      </c>
      <c r="B81" t="s">
        <v>315</v>
      </c>
      <c r="E81" t="b">
        <v>1</v>
      </c>
    </row>
    <row r="82" spans="1:5" x14ac:dyDescent="0.25">
      <c r="A82" t="s">
        <v>316</v>
      </c>
      <c r="B82" t="s">
        <v>317</v>
      </c>
      <c r="E82" t="b">
        <v>1</v>
      </c>
    </row>
    <row r="83" spans="1:5" x14ac:dyDescent="0.25">
      <c r="A83" t="s">
        <v>318</v>
      </c>
      <c r="B83" t="s">
        <v>319</v>
      </c>
      <c r="E83" t="b">
        <v>1</v>
      </c>
    </row>
    <row r="84" spans="1:5" x14ac:dyDescent="0.25">
      <c r="A84" t="s">
        <v>320</v>
      </c>
      <c r="B84" t="s">
        <v>321</v>
      </c>
      <c r="E84" t="b">
        <v>1</v>
      </c>
    </row>
    <row r="85" spans="1:5" x14ac:dyDescent="0.25">
      <c r="A85" t="s">
        <v>322</v>
      </c>
      <c r="B85" t="s">
        <v>323</v>
      </c>
      <c r="E85" t="b">
        <v>1</v>
      </c>
    </row>
    <row r="86" spans="1:5" x14ac:dyDescent="0.25">
      <c r="A86" t="s">
        <v>324</v>
      </c>
      <c r="B86" t="s">
        <v>325</v>
      </c>
      <c r="E86" t="b">
        <v>1</v>
      </c>
    </row>
    <row r="87" spans="1:5" x14ac:dyDescent="0.25">
      <c r="A87" t="s">
        <v>326</v>
      </c>
      <c r="B87" t="s">
        <v>327</v>
      </c>
      <c r="E87" t="b">
        <v>1</v>
      </c>
    </row>
    <row r="88" spans="1:5" x14ac:dyDescent="0.25">
      <c r="A88" t="s">
        <v>328</v>
      </c>
      <c r="B88" t="s">
        <v>329</v>
      </c>
      <c r="E88" t="b">
        <v>1</v>
      </c>
    </row>
    <row r="89" spans="1:5" x14ac:dyDescent="0.25">
      <c r="A89" t="s">
        <v>330</v>
      </c>
      <c r="B89" t="s">
        <v>331</v>
      </c>
      <c r="E89" t="b">
        <v>1</v>
      </c>
    </row>
    <row r="90" spans="1:5" x14ac:dyDescent="0.25">
      <c r="A90" t="s">
        <v>332</v>
      </c>
      <c r="B90" t="s">
        <v>333</v>
      </c>
      <c r="E90" t="b">
        <v>1</v>
      </c>
    </row>
    <row r="91" spans="1:5" x14ac:dyDescent="0.25">
      <c r="A91" t="s">
        <v>334</v>
      </c>
      <c r="B91" t="s">
        <v>335</v>
      </c>
      <c r="E91" t="b">
        <v>1</v>
      </c>
    </row>
    <row r="92" spans="1:5" x14ac:dyDescent="0.25">
      <c r="A92" t="s">
        <v>336</v>
      </c>
      <c r="B92" t="s">
        <v>337</v>
      </c>
      <c r="E92" t="b">
        <v>1</v>
      </c>
    </row>
    <row r="93" spans="1:5" x14ac:dyDescent="0.25">
      <c r="A93" t="s">
        <v>338</v>
      </c>
      <c r="B93" t="s">
        <v>339</v>
      </c>
      <c r="E93" t="b">
        <v>1</v>
      </c>
    </row>
    <row r="94" spans="1:5" x14ac:dyDescent="0.25">
      <c r="A94" t="s">
        <v>340</v>
      </c>
      <c r="B94" t="s">
        <v>341</v>
      </c>
      <c r="E94" t="b">
        <v>1</v>
      </c>
    </row>
    <row r="95" spans="1:5" x14ac:dyDescent="0.25">
      <c r="A95" t="s">
        <v>342</v>
      </c>
      <c r="B95" t="s">
        <v>343</v>
      </c>
      <c r="E95" t="b">
        <v>1</v>
      </c>
    </row>
    <row r="96" spans="1:5" x14ac:dyDescent="0.25">
      <c r="A96" t="s">
        <v>344</v>
      </c>
      <c r="B96" t="s">
        <v>345</v>
      </c>
      <c r="E96" t="b">
        <v>1</v>
      </c>
    </row>
    <row r="97" spans="1:5" x14ac:dyDescent="0.25">
      <c r="A97" t="s">
        <v>346</v>
      </c>
      <c r="B97" t="s">
        <v>347</v>
      </c>
      <c r="E97" t="b">
        <v>1</v>
      </c>
    </row>
    <row r="98" spans="1:5" x14ac:dyDescent="0.25">
      <c r="A98" t="s">
        <v>348</v>
      </c>
      <c r="B98" t="s">
        <v>349</v>
      </c>
      <c r="E98" t="b">
        <v>1</v>
      </c>
    </row>
    <row r="99" spans="1:5" x14ac:dyDescent="0.25">
      <c r="A99" t="s">
        <v>350</v>
      </c>
      <c r="B99" t="s">
        <v>351</v>
      </c>
      <c r="E99" t="b">
        <v>1</v>
      </c>
    </row>
    <row r="100" spans="1:5" x14ac:dyDescent="0.25">
      <c r="A100" t="s">
        <v>352</v>
      </c>
      <c r="B100" t="s">
        <v>353</v>
      </c>
      <c r="E100" t="b">
        <v>1</v>
      </c>
    </row>
    <row r="101" spans="1:5" x14ac:dyDescent="0.25">
      <c r="A101" t="s">
        <v>354</v>
      </c>
      <c r="B101" t="s">
        <v>355</v>
      </c>
      <c r="E101" t="b">
        <v>1</v>
      </c>
    </row>
    <row r="102" spans="1:5" x14ac:dyDescent="0.25">
      <c r="A102" t="s">
        <v>356</v>
      </c>
      <c r="B102" t="s">
        <v>357</v>
      </c>
      <c r="E102" t="b">
        <v>1</v>
      </c>
    </row>
    <row r="103" spans="1:5" x14ac:dyDescent="0.25">
      <c r="A103" t="s">
        <v>358</v>
      </c>
      <c r="B103" t="s">
        <v>359</v>
      </c>
      <c r="E103" t="b">
        <v>1</v>
      </c>
    </row>
    <row r="104" spans="1:5" x14ac:dyDescent="0.25">
      <c r="A104" t="s">
        <v>360</v>
      </c>
      <c r="B104" t="s">
        <v>361</v>
      </c>
      <c r="E104" t="b">
        <v>1</v>
      </c>
    </row>
    <row r="105" spans="1:5" x14ac:dyDescent="0.25">
      <c r="A105" t="s">
        <v>362</v>
      </c>
      <c r="B105" t="s">
        <v>363</v>
      </c>
      <c r="E105" t="b">
        <v>1</v>
      </c>
    </row>
    <row r="106" spans="1:5" x14ac:dyDescent="0.25">
      <c r="A106" t="s">
        <v>364</v>
      </c>
      <c r="B106" t="s">
        <v>365</v>
      </c>
      <c r="E106" t="b">
        <v>1</v>
      </c>
    </row>
    <row r="107" spans="1:5" x14ac:dyDescent="0.25">
      <c r="A107" t="s">
        <v>366</v>
      </c>
      <c r="B107" t="s">
        <v>367</v>
      </c>
      <c r="E107" t="b">
        <v>1</v>
      </c>
    </row>
    <row r="108" spans="1:5" x14ac:dyDescent="0.25">
      <c r="A108" t="s">
        <v>368</v>
      </c>
      <c r="B108" t="s">
        <v>369</v>
      </c>
      <c r="E108" t="b">
        <v>1</v>
      </c>
    </row>
    <row r="109" spans="1:5" x14ac:dyDescent="0.25">
      <c r="A109" t="s">
        <v>370</v>
      </c>
      <c r="B109" t="s">
        <v>371</v>
      </c>
      <c r="E109" t="b">
        <v>1</v>
      </c>
    </row>
    <row r="110" spans="1:5" x14ac:dyDescent="0.25">
      <c r="A110" t="s">
        <v>372</v>
      </c>
      <c r="B110" t="s">
        <v>373</v>
      </c>
      <c r="E110" t="b">
        <v>1</v>
      </c>
    </row>
    <row r="111" spans="1:5" x14ac:dyDescent="0.25">
      <c r="A111" t="s">
        <v>374</v>
      </c>
      <c r="B111" t="s">
        <v>375</v>
      </c>
      <c r="E111" t="b">
        <v>1</v>
      </c>
    </row>
    <row r="112" spans="1:5" x14ac:dyDescent="0.25">
      <c r="A112" t="s">
        <v>376</v>
      </c>
      <c r="B112" t="s">
        <v>377</v>
      </c>
      <c r="E112" t="b">
        <v>1</v>
      </c>
    </row>
    <row r="113" spans="1:5" x14ac:dyDescent="0.25">
      <c r="A113" t="s">
        <v>378</v>
      </c>
      <c r="B113" t="s">
        <v>379</v>
      </c>
      <c r="E113" t="b">
        <v>1</v>
      </c>
    </row>
    <row r="114" spans="1:5" x14ac:dyDescent="0.25">
      <c r="A114" t="s">
        <v>380</v>
      </c>
      <c r="B114" t="s">
        <v>381</v>
      </c>
      <c r="E114" t="b">
        <v>1</v>
      </c>
    </row>
    <row r="115" spans="1:5" x14ac:dyDescent="0.25">
      <c r="A115" t="s">
        <v>382</v>
      </c>
      <c r="B115" t="s">
        <v>383</v>
      </c>
      <c r="E115" t="b">
        <v>1</v>
      </c>
    </row>
    <row r="116" spans="1:5" x14ac:dyDescent="0.25">
      <c r="A116" t="s">
        <v>384</v>
      </c>
      <c r="B116" t="s">
        <v>385</v>
      </c>
      <c r="E116" t="b">
        <v>1</v>
      </c>
    </row>
    <row r="117" spans="1:5" x14ac:dyDescent="0.25">
      <c r="A117" t="s">
        <v>386</v>
      </c>
      <c r="B117" t="s">
        <v>387</v>
      </c>
      <c r="E117" t="b">
        <v>1</v>
      </c>
    </row>
    <row r="118" spans="1:5" x14ac:dyDescent="0.25">
      <c r="A118" t="s">
        <v>388</v>
      </c>
      <c r="B118" t="s">
        <v>389</v>
      </c>
      <c r="E118" t="b">
        <v>1</v>
      </c>
    </row>
    <row r="119" spans="1:5" x14ac:dyDescent="0.25">
      <c r="A119" t="s">
        <v>390</v>
      </c>
      <c r="B119" t="s">
        <v>391</v>
      </c>
      <c r="E119" t="b">
        <v>1</v>
      </c>
    </row>
    <row r="120" spans="1:5" x14ac:dyDescent="0.25">
      <c r="A120" t="s">
        <v>392</v>
      </c>
      <c r="B120" t="s">
        <v>393</v>
      </c>
      <c r="E120" t="b">
        <v>1</v>
      </c>
    </row>
    <row r="121" spans="1:5" x14ac:dyDescent="0.25">
      <c r="A121" t="s">
        <v>394</v>
      </c>
      <c r="B121" t="s">
        <v>395</v>
      </c>
      <c r="E121" t="b">
        <v>1</v>
      </c>
    </row>
    <row r="122" spans="1:5" x14ac:dyDescent="0.25">
      <c r="A122" t="s">
        <v>396</v>
      </c>
      <c r="B122" t="s">
        <v>397</v>
      </c>
      <c r="E122" t="b">
        <v>1</v>
      </c>
    </row>
    <row r="123" spans="1:5" x14ac:dyDescent="0.25">
      <c r="A123" t="s">
        <v>398</v>
      </c>
      <c r="B123" t="s">
        <v>399</v>
      </c>
      <c r="E123" t="b">
        <v>1</v>
      </c>
    </row>
    <row r="124" spans="1:5" x14ac:dyDescent="0.25">
      <c r="A124" t="s">
        <v>400</v>
      </c>
      <c r="B124" t="s">
        <v>401</v>
      </c>
      <c r="E124" t="b">
        <v>1</v>
      </c>
    </row>
    <row r="125" spans="1:5" x14ac:dyDescent="0.25">
      <c r="A125" t="s">
        <v>402</v>
      </c>
      <c r="B125" t="s">
        <v>403</v>
      </c>
      <c r="E125" t="b">
        <v>1</v>
      </c>
    </row>
    <row r="126" spans="1:5" x14ac:dyDescent="0.25">
      <c r="A126" t="s">
        <v>404</v>
      </c>
      <c r="B126" t="s">
        <v>405</v>
      </c>
      <c r="E126" t="b">
        <v>1</v>
      </c>
    </row>
    <row r="127" spans="1:5" x14ac:dyDescent="0.25">
      <c r="A127" t="s">
        <v>406</v>
      </c>
      <c r="B127" t="s">
        <v>407</v>
      </c>
      <c r="E127" t="b">
        <v>1</v>
      </c>
    </row>
    <row r="128" spans="1:5" x14ac:dyDescent="0.25">
      <c r="A128" t="s">
        <v>408</v>
      </c>
      <c r="B128" t="s">
        <v>409</v>
      </c>
      <c r="E128" t="b">
        <v>1</v>
      </c>
    </row>
    <row r="129" spans="1:5" x14ac:dyDescent="0.25">
      <c r="A129" t="s">
        <v>410</v>
      </c>
      <c r="B129" t="s">
        <v>411</v>
      </c>
      <c r="E129" t="b">
        <v>1</v>
      </c>
    </row>
    <row r="130" spans="1:5" x14ac:dyDescent="0.25">
      <c r="A130" t="s">
        <v>412</v>
      </c>
      <c r="B130" t="s">
        <v>413</v>
      </c>
      <c r="E130" t="b">
        <v>1</v>
      </c>
    </row>
    <row r="131" spans="1:5" x14ac:dyDescent="0.25">
      <c r="A131" t="s">
        <v>414</v>
      </c>
      <c r="B131" t="s">
        <v>415</v>
      </c>
      <c r="E131" t="b">
        <v>1</v>
      </c>
    </row>
    <row r="132" spans="1:5" x14ac:dyDescent="0.25">
      <c r="A132" t="s">
        <v>416</v>
      </c>
      <c r="B132" t="s">
        <v>417</v>
      </c>
      <c r="E132" t="b">
        <v>1</v>
      </c>
    </row>
    <row r="133" spans="1:5" x14ac:dyDescent="0.25">
      <c r="A133" t="s">
        <v>418</v>
      </c>
      <c r="B133" t="s">
        <v>419</v>
      </c>
      <c r="E133" t="b">
        <v>1</v>
      </c>
    </row>
    <row r="134" spans="1:5" x14ac:dyDescent="0.25">
      <c r="A134" t="s">
        <v>420</v>
      </c>
      <c r="B134" t="s">
        <v>421</v>
      </c>
      <c r="E134" t="b">
        <v>1</v>
      </c>
    </row>
    <row r="135" spans="1:5" x14ac:dyDescent="0.25">
      <c r="A135" t="s">
        <v>422</v>
      </c>
      <c r="B135" t="s">
        <v>423</v>
      </c>
      <c r="E135" t="b">
        <v>1</v>
      </c>
    </row>
    <row r="136" spans="1:5" x14ac:dyDescent="0.25">
      <c r="A136" t="s">
        <v>424</v>
      </c>
      <c r="B136" t="s">
        <v>425</v>
      </c>
      <c r="E136" t="b">
        <v>1</v>
      </c>
    </row>
    <row r="137" spans="1:5" x14ac:dyDescent="0.25">
      <c r="A137" t="s">
        <v>426</v>
      </c>
      <c r="B137" t="s">
        <v>427</v>
      </c>
      <c r="E137" t="b">
        <v>1</v>
      </c>
    </row>
    <row r="138" spans="1:5" x14ac:dyDescent="0.25">
      <c r="A138" t="s">
        <v>428</v>
      </c>
      <c r="B138" t="s">
        <v>429</v>
      </c>
      <c r="E138" t="b">
        <v>1</v>
      </c>
    </row>
    <row r="139" spans="1:5" x14ac:dyDescent="0.25">
      <c r="A139" t="s">
        <v>430</v>
      </c>
      <c r="B139" t="s">
        <v>431</v>
      </c>
      <c r="E139" t="b">
        <v>1</v>
      </c>
    </row>
    <row r="140" spans="1:5" x14ac:dyDescent="0.25">
      <c r="A140" t="s">
        <v>432</v>
      </c>
      <c r="B140" t="s">
        <v>433</v>
      </c>
      <c r="E140" t="b">
        <v>1</v>
      </c>
    </row>
    <row r="141" spans="1:5" x14ac:dyDescent="0.25">
      <c r="A141" t="s">
        <v>434</v>
      </c>
      <c r="B141" t="s">
        <v>435</v>
      </c>
      <c r="E141" t="b">
        <v>1</v>
      </c>
    </row>
    <row r="142" spans="1:5" x14ac:dyDescent="0.25">
      <c r="A142" t="s">
        <v>436</v>
      </c>
      <c r="B142" t="s">
        <v>437</v>
      </c>
      <c r="E142" t="b">
        <v>1</v>
      </c>
    </row>
    <row r="143" spans="1:5" x14ac:dyDescent="0.25">
      <c r="A143" t="s">
        <v>438</v>
      </c>
      <c r="B143" t="s">
        <v>439</v>
      </c>
      <c r="E143" t="b">
        <v>1</v>
      </c>
    </row>
    <row r="144" spans="1:5" x14ac:dyDescent="0.25">
      <c r="A144" t="s">
        <v>440</v>
      </c>
      <c r="B144" t="s">
        <v>441</v>
      </c>
      <c r="E144" t="b">
        <v>1</v>
      </c>
    </row>
    <row r="145" spans="1:5" x14ac:dyDescent="0.25">
      <c r="A145" t="s">
        <v>442</v>
      </c>
      <c r="B145" t="s">
        <v>443</v>
      </c>
      <c r="E145" t="b">
        <v>1</v>
      </c>
    </row>
    <row r="146" spans="1:5" x14ac:dyDescent="0.25">
      <c r="A146" t="s">
        <v>444</v>
      </c>
      <c r="B146" t="s">
        <v>445</v>
      </c>
      <c r="E146" t="b">
        <v>1</v>
      </c>
    </row>
    <row r="147" spans="1:5" x14ac:dyDescent="0.25">
      <c r="A147" t="s">
        <v>446</v>
      </c>
      <c r="B147" t="s">
        <v>447</v>
      </c>
      <c r="E147" t="b">
        <v>1</v>
      </c>
    </row>
    <row r="148" spans="1:5" x14ac:dyDescent="0.25">
      <c r="A148" t="s">
        <v>448</v>
      </c>
      <c r="B148" t="s">
        <v>449</v>
      </c>
      <c r="E148" t="b">
        <v>1</v>
      </c>
    </row>
    <row r="149" spans="1:5" x14ac:dyDescent="0.25">
      <c r="A149" t="s">
        <v>450</v>
      </c>
      <c r="B149" t="s">
        <v>451</v>
      </c>
      <c r="E149" t="b">
        <v>1</v>
      </c>
    </row>
    <row r="150" spans="1:5" x14ac:dyDescent="0.25">
      <c r="A150" t="s">
        <v>452</v>
      </c>
      <c r="B150" t="s">
        <v>453</v>
      </c>
      <c r="E150" t="b">
        <v>1</v>
      </c>
    </row>
    <row r="151" spans="1:5" x14ac:dyDescent="0.25">
      <c r="A151" t="s">
        <v>454</v>
      </c>
      <c r="B151" t="s">
        <v>455</v>
      </c>
      <c r="E151" t="b">
        <v>1</v>
      </c>
    </row>
    <row r="152" spans="1:5" x14ac:dyDescent="0.25">
      <c r="A152" t="s">
        <v>456</v>
      </c>
      <c r="B152" t="s">
        <v>457</v>
      </c>
      <c r="E152" t="b">
        <v>1</v>
      </c>
    </row>
    <row r="153" spans="1:5" x14ac:dyDescent="0.25">
      <c r="A153" t="s">
        <v>458</v>
      </c>
      <c r="B153" t="s">
        <v>459</v>
      </c>
      <c r="E153" t="b">
        <v>1</v>
      </c>
    </row>
    <row r="154" spans="1:5" x14ac:dyDescent="0.25">
      <c r="A154" t="s">
        <v>460</v>
      </c>
      <c r="B154" t="s">
        <v>461</v>
      </c>
      <c r="E154" t="b">
        <v>1</v>
      </c>
    </row>
    <row r="155" spans="1:5" x14ac:dyDescent="0.25">
      <c r="A155" t="s">
        <v>462</v>
      </c>
      <c r="B155" t="s">
        <v>463</v>
      </c>
      <c r="E155" t="b">
        <v>1</v>
      </c>
    </row>
    <row r="156" spans="1:5" x14ac:dyDescent="0.25">
      <c r="A156" t="s">
        <v>464</v>
      </c>
      <c r="B156" t="s">
        <v>465</v>
      </c>
      <c r="E156" t="b">
        <v>1</v>
      </c>
    </row>
    <row r="157" spans="1:5" x14ac:dyDescent="0.25">
      <c r="A157" t="s">
        <v>466</v>
      </c>
      <c r="B157" t="s">
        <v>467</v>
      </c>
      <c r="E157" t="b">
        <v>1</v>
      </c>
    </row>
    <row r="158" spans="1:5" x14ac:dyDescent="0.25">
      <c r="A158" t="s">
        <v>468</v>
      </c>
      <c r="B158" t="s">
        <v>469</v>
      </c>
      <c r="E158" t="b">
        <v>1</v>
      </c>
    </row>
    <row r="159" spans="1:5" x14ac:dyDescent="0.25">
      <c r="A159" t="s">
        <v>470</v>
      </c>
      <c r="B159" t="s">
        <v>471</v>
      </c>
      <c r="E159" t="b">
        <v>1</v>
      </c>
    </row>
    <row r="160" spans="1:5" x14ac:dyDescent="0.25">
      <c r="A160" t="s">
        <v>472</v>
      </c>
      <c r="B160" t="s">
        <v>473</v>
      </c>
      <c r="E160" t="b">
        <v>1</v>
      </c>
    </row>
    <row r="161" spans="1:5" x14ac:dyDescent="0.25">
      <c r="A161" t="s">
        <v>474</v>
      </c>
      <c r="B161" t="s">
        <v>475</v>
      </c>
      <c r="E161" t="b">
        <v>1</v>
      </c>
    </row>
    <row r="162" spans="1:5" x14ac:dyDescent="0.25">
      <c r="A162" t="s">
        <v>476</v>
      </c>
      <c r="B162" t="s">
        <v>477</v>
      </c>
      <c r="E162" t="b">
        <v>1</v>
      </c>
    </row>
    <row r="163" spans="1:5" x14ac:dyDescent="0.25">
      <c r="A163" t="s">
        <v>478</v>
      </c>
      <c r="B163" t="s">
        <v>479</v>
      </c>
      <c r="E163" t="b">
        <v>1</v>
      </c>
    </row>
    <row r="164" spans="1:5" x14ac:dyDescent="0.25">
      <c r="A164" t="s">
        <v>480</v>
      </c>
      <c r="B164" t="s">
        <v>481</v>
      </c>
      <c r="E164" t="b">
        <v>1</v>
      </c>
    </row>
    <row r="165" spans="1:5" x14ac:dyDescent="0.25">
      <c r="A165" t="s">
        <v>482</v>
      </c>
      <c r="B165" t="s">
        <v>483</v>
      </c>
      <c r="E165" t="b">
        <v>1</v>
      </c>
    </row>
    <row r="166" spans="1:5" x14ac:dyDescent="0.25">
      <c r="A166" t="s">
        <v>484</v>
      </c>
      <c r="B166" t="s">
        <v>485</v>
      </c>
      <c r="E166" t="b">
        <v>1</v>
      </c>
    </row>
    <row r="167" spans="1:5" x14ac:dyDescent="0.25">
      <c r="A167" t="s">
        <v>486</v>
      </c>
      <c r="B167" t="s">
        <v>487</v>
      </c>
      <c r="E167" t="b">
        <v>1</v>
      </c>
    </row>
    <row r="168" spans="1:5" x14ac:dyDescent="0.25">
      <c r="A168" t="s">
        <v>488</v>
      </c>
      <c r="B168" t="s">
        <v>489</v>
      </c>
      <c r="E168" t="b">
        <v>1</v>
      </c>
    </row>
    <row r="169" spans="1:5" x14ac:dyDescent="0.25">
      <c r="A169" t="s">
        <v>490</v>
      </c>
      <c r="B169" t="s">
        <v>491</v>
      </c>
      <c r="E169" t="b">
        <v>1</v>
      </c>
    </row>
    <row r="170" spans="1:5" x14ac:dyDescent="0.25">
      <c r="A170" t="s">
        <v>492</v>
      </c>
      <c r="B170" t="s">
        <v>493</v>
      </c>
      <c r="E170" t="b">
        <v>1</v>
      </c>
    </row>
    <row r="171" spans="1:5" x14ac:dyDescent="0.25">
      <c r="A171" t="s">
        <v>494</v>
      </c>
      <c r="B171" t="s">
        <v>495</v>
      </c>
      <c r="E171" t="b">
        <v>1</v>
      </c>
    </row>
    <row r="172" spans="1:5" x14ac:dyDescent="0.25">
      <c r="A172" t="s">
        <v>496</v>
      </c>
      <c r="B172" t="s">
        <v>497</v>
      </c>
      <c r="E172" t="b">
        <v>1</v>
      </c>
    </row>
    <row r="173" spans="1:5" x14ac:dyDescent="0.25">
      <c r="A173" t="s">
        <v>498</v>
      </c>
      <c r="B173" t="s">
        <v>499</v>
      </c>
      <c r="E173" t="b">
        <v>1</v>
      </c>
    </row>
    <row r="174" spans="1:5" x14ac:dyDescent="0.25">
      <c r="A174" t="s">
        <v>500</v>
      </c>
      <c r="B174" t="s">
        <v>501</v>
      </c>
      <c r="E174" t="b">
        <v>1</v>
      </c>
    </row>
    <row r="175" spans="1:5" x14ac:dyDescent="0.25">
      <c r="A175" t="s">
        <v>502</v>
      </c>
      <c r="B175" t="s">
        <v>503</v>
      </c>
      <c r="E175" t="b">
        <v>1</v>
      </c>
    </row>
    <row r="176" spans="1:5" x14ac:dyDescent="0.25">
      <c r="A176" t="s">
        <v>504</v>
      </c>
      <c r="B176" t="s">
        <v>505</v>
      </c>
      <c r="E176" t="b">
        <v>1</v>
      </c>
    </row>
    <row r="177" spans="1:5" x14ac:dyDescent="0.25">
      <c r="A177" t="s">
        <v>506</v>
      </c>
      <c r="B177" t="s">
        <v>507</v>
      </c>
      <c r="E177" t="b">
        <v>1</v>
      </c>
    </row>
    <row r="178" spans="1:5" x14ac:dyDescent="0.25">
      <c r="A178" t="s">
        <v>508</v>
      </c>
      <c r="B178" t="s">
        <v>509</v>
      </c>
      <c r="E178" t="b">
        <v>1</v>
      </c>
    </row>
    <row r="179" spans="1:5" x14ac:dyDescent="0.25">
      <c r="A179" t="s">
        <v>510</v>
      </c>
      <c r="B179" t="s">
        <v>511</v>
      </c>
      <c r="E179" t="b">
        <v>1</v>
      </c>
    </row>
    <row r="180" spans="1:5" x14ac:dyDescent="0.25">
      <c r="A180" t="s">
        <v>512</v>
      </c>
      <c r="B180" t="s">
        <v>513</v>
      </c>
      <c r="E180" t="b">
        <v>1</v>
      </c>
    </row>
    <row r="181" spans="1:5" x14ac:dyDescent="0.25">
      <c r="A181" t="s">
        <v>514</v>
      </c>
      <c r="B181" t="s">
        <v>515</v>
      </c>
      <c r="E181" t="b">
        <v>1</v>
      </c>
    </row>
    <row r="182" spans="1:5" x14ac:dyDescent="0.25">
      <c r="A182" t="s">
        <v>516</v>
      </c>
      <c r="B182" t="s">
        <v>517</v>
      </c>
      <c r="E182" t="b">
        <v>1</v>
      </c>
    </row>
    <row r="183" spans="1:5" x14ac:dyDescent="0.25">
      <c r="A183" t="s">
        <v>518</v>
      </c>
      <c r="B183" t="s">
        <v>519</v>
      </c>
      <c r="E183" t="b">
        <v>1</v>
      </c>
    </row>
    <row r="184" spans="1:5" x14ac:dyDescent="0.25">
      <c r="A184" t="s">
        <v>520</v>
      </c>
      <c r="B184" t="s">
        <v>521</v>
      </c>
      <c r="E184" t="b">
        <v>1</v>
      </c>
    </row>
    <row r="185" spans="1:5" x14ac:dyDescent="0.25">
      <c r="A185" t="s">
        <v>522</v>
      </c>
      <c r="B185" t="s">
        <v>523</v>
      </c>
      <c r="E185" t="b">
        <v>1</v>
      </c>
    </row>
    <row r="186" spans="1:5" x14ac:dyDescent="0.25">
      <c r="A186" t="s">
        <v>524</v>
      </c>
      <c r="B186" t="s">
        <v>525</v>
      </c>
      <c r="E186" t="b">
        <v>1</v>
      </c>
    </row>
    <row r="187" spans="1:5" x14ac:dyDescent="0.25">
      <c r="A187" t="s">
        <v>526</v>
      </c>
      <c r="B187" t="s">
        <v>527</v>
      </c>
      <c r="E187" t="b">
        <v>1</v>
      </c>
    </row>
    <row r="188" spans="1:5" x14ac:dyDescent="0.25">
      <c r="A188" t="s">
        <v>528</v>
      </c>
      <c r="B188" t="s">
        <v>529</v>
      </c>
      <c r="E188" t="b">
        <v>1</v>
      </c>
    </row>
    <row r="189" spans="1:5" x14ac:dyDescent="0.25">
      <c r="A189" t="s">
        <v>530</v>
      </c>
      <c r="B189" t="s">
        <v>531</v>
      </c>
      <c r="E189" t="b">
        <v>1</v>
      </c>
    </row>
    <row r="190" spans="1:5" x14ac:dyDescent="0.25">
      <c r="A190" t="s">
        <v>532</v>
      </c>
      <c r="B190" t="s">
        <v>533</v>
      </c>
      <c r="E190" t="b">
        <v>1</v>
      </c>
    </row>
    <row r="191" spans="1:5" x14ac:dyDescent="0.25">
      <c r="A191" t="s">
        <v>534</v>
      </c>
      <c r="B191" t="s">
        <v>535</v>
      </c>
      <c r="E191" t="b">
        <v>1</v>
      </c>
    </row>
    <row r="192" spans="1:5" x14ac:dyDescent="0.25">
      <c r="A192" t="s">
        <v>536</v>
      </c>
      <c r="B192" t="s">
        <v>537</v>
      </c>
      <c r="E192" t="b">
        <v>1</v>
      </c>
    </row>
    <row r="193" spans="1:5" x14ac:dyDescent="0.25">
      <c r="A193" t="s">
        <v>538</v>
      </c>
      <c r="B193" t="s">
        <v>539</v>
      </c>
      <c r="E193" t="b">
        <v>1</v>
      </c>
    </row>
    <row r="194" spans="1:5" x14ac:dyDescent="0.25">
      <c r="A194" t="s">
        <v>540</v>
      </c>
      <c r="B194" t="s">
        <v>541</v>
      </c>
      <c r="E194" t="b">
        <v>1</v>
      </c>
    </row>
    <row r="195" spans="1:5" x14ac:dyDescent="0.25">
      <c r="A195" t="s">
        <v>542</v>
      </c>
      <c r="B195" t="s">
        <v>543</v>
      </c>
      <c r="E195" t="b">
        <v>1</v>
      </c>
    </row>
    <row r="196" spans="1:5" x14ac:dyDescent="0.25">
      <c r="A196" t="s">
        <v>544</v>
      </c>
      <c r="B196" t="s">
        <v>545</v>
      </c>
      <c r="E196" t="b">
        <v>1</v>
      </c>
    </row>
    <row r="197" spans="1:5" x14ac:dyDescent="0.25">
      <c r="A197" t="s">
        <v>546</v>
      </c>
      <c r="B197" t="s">
        <v>547</v>
      </c>
      <c r="E197" t="b">
        <v>1</v>
      </c>
    </row>
    <row r="198" spans="1:5" x14ac:dyDescent="0.25">
      <c r="A198" t="s">
        <v>548</v>
      </c>
      <c r="B198" t="s">
        <v>549</v>
      </c>
      <c r="E198" t="b">
        <v>1</v>
      </c>
    </row>
    <row r="199" spans="1:5" x14ac:dyDescent="0.25">
      <c r="A199" t="s">
        <v>550</v>
      </c>
      <c r="B199" t="s">
        <v>551</v>
      </c>
      <c r="E199" t="b">
        <v>1</v>
      </c>
    </row>
    <row r="200" spans="1:5" x14ac:dyDescent="0.25">
      <c r="A200" t="s">
        <v>552</v>
      </c>
      <c r="B200" t="s">
        <v>553</v>
      </c>
      <c r="E200" t="b">
        <v>1</v>
      </c>
    </row>
    <row r="201" spans="1:5" x14ac:dyDescent="0.25">
      <c r="A201" t="s">
        <v>554</v>
      </c>
      <c r="B201" t="s">
        <v>555</v>
      </c>
      <c r="E201" t="b">
        <v>1</v>
      </c>
    </row>
    <row r="202" spans="1:5" x14ac:dyDescent="0.25">
      <c r="A202" t="s">
        <v>556</v>
      </c>
      <c r="B202" t="s">
        <v>557</v>
      </c>
      <c r="E202" t="b">
        <v>1</v>
      </c>
    </row>
    <row r="203" spans="1:5" x14ac:dyDescent="0.25">
      <c r="A203" t="s">
        <v>558</v>
      </c>
      <c r="B203" t="s">
        <v>559</v>
      </c>
      <c r="E203" t="b">
        <v>1</v>
      </c>
    </row>
    <row r="204" spans="1:5" x14ac:dyDescent="0.25">
      <c r="A204" t="s">
        <v>560</v>
      </c>
      <c r="B204" t="s">
        <v>561</v>
      </c>
      <c r="E204" t="b">
        <v>1</v>
      </c>
    </row>
    <row r="205" spans="1:5" x14ac:dyDescent="0.25">
      <c r="A205" t="s">
        <v>562</v>
      </c>
      <c r="B205" t="s">
        <v>563</v>
      </c>
      <c r="E205" t="b">
        <v>1</v>
      </c>
    </row>
    <row r="206" spans="1:5" x14ac:dyDescent="0.25">
      <c r="A206" t="s">
        <v>564</v>
      </c>
      <c r="B206" t="s">
        <v>565</v>
      </c>
      <c r="E206" t="b">
        <v>1</v>
      </c>
    </row>
    <row r="207" spans="1:5" x14ac:dyDescent="0.25">
      <c r="A207" t="s">
        <v>566</v>
      </c>
      <c r="B207" t="s">
        <v>567</v>
      </c>
      <c r="E207" t="b">
        <v>1</v>
      </c>
    </row>
    <row r="208" spans="1:5" x14ac:dyDescent="0.25">
      <c r="A208" t="s">
        <v>568</v>
      </c>
      <c r="B208" t="s">
        <v>569</v>
      </c>
      <c r="E208" t="b">
        <v>1</v>
      </c>
    </row>
    <row r="209" spans="1:5" x14ac:dyDescent="0.25">
      <c r="A209" t="s">
        <v>570</v>
      </c>
      <c r="B209" t="s">
        <v>571</v>
      </c>
      <c r="E209" t="b">
        <v>1</v>
      </c>
    </row>
    <row r="210" spans="1:5" x14ac:dyDescent="0.25">
      <c r="A210" t="s">
        <v>572</v>
      </c>
      <c r="B210" t="s">
        <v>573</v>
      </c>
      <c r="E210" t="b">
        <v>1</v>
      </c>
    </row>
    <row r="211" spans="1:5" x14ac:dyDescent="0.25">
      <c r="A211" t="s">
        <v>574</v>
      </c>
      <c r="B211" t="s">
        <v>575</v>
      </c>
      <c r="E211" t="b">
        <v>1</v>
      </c>
    </row>
    <row r="212" spans="1:5" x14ac:dyDescent="0.25">
      <c r="A212" t="s">
        <v>576</v>
      </c>
      <c r="B212" t="s">
        <v>577</v>
      </c>
      <c r="E212" t="b">
        <v>1</v>
      </c>
    </row>
    <row r="213" spans="1:5" x14ac:dyDescent="0.25">
      <c r="A213" t="s">
        <v>578</v>
      </c>
      <c r="B213" t="s">
        <v>579</v>
      </c>
      <c r="E213" t="b">
        <v>1</v>
      </c>
    </row>
    <row r="214" spans="1:5" x14ac:dyDescent="0.25">
      <c r="A214" t="s">
        <v>580</v>
      </c>
      <c r="B214" t="s">
        <v>581</v>
      </c>
      <c r="E214" t="b">
        <v>1</v>
      </c>
    </row>
    <row r="215" spans="1:5" x14ac:dyDescent="0.25">
      <c r="A215" t="s">
        <v>582</v>
      </c>
      <c r="B215" t="s">
        <v>583</v>
      </c>
      <c r="E215" t="b">
        <v>1</v>
      </c>
    </row>
    <row r="216" spans="1:5" x14ac:dyDescent="0.25">
      <c r="A216" t="s">
        <v>584</v>
      </c>
      <c r="B216" t="s">
        <v>585</v>
      </c>
      <c r="E216" t="b">
        <v>1</v>
      </c>
    </row>
    <row r="217" spans="1:5" x14ac:dyDescent="0.25">
      <c r="A217" t="s">
        <v>586</v>
      </c>
      <c r="B217" t="s">
        <v>587</v>
      </c>
      <c r="E217" t="b">
        <v>1</v>
      </c>
    </row>
    <row r="218" spans="1:5" x14ac:dyDescent="0.25">
      <c r="A218" t="s">
        <v>588</v>
      </c>
      <c r="B218" t="s">
        <v>589</v>
      </c>
      <c r="E218" t="b">
        <v>1</v>
      </c>
    </row>
    <row r="219" spans="1:5" x14ac:dyDescent="0.25">
      <c r="A219" t="s">
        <v>590</v>
      </c>
      <c r="B219" t="s">
        <v>591</v>
      </c>
      <c r="E219" t="b">
        <v>1</v>
      </c>
    </row>
    <row r="220" spans="1:5" x14ac:dyDescent="0.25">
      <c r="A220" t="s">
        <v>592</v>
      </c>
      <c r="B220" t="s">
        <v>593</v>
      </c>
      <c r="E220" t="b">
        <v>1</v>
      </c>
    </row>
    <row r="221" spans="1:5" x14ac:dyDescent="0.25">
      <c r="A221" t="s">
        <v>594</v>
      </c>
      <c r="B221" t="s">
        <v>595</v>
      </c>
      <c r="E221" t="b">
        <v>1</v>
      </c>
    </row>
    <row r="222" spans="1:5" x14ac:dyDescent="0.25">
      <c r="A222" t="s">
        <v>596</v>
      </c>
      <c r="B222" t="s">
        <v>597</v>
      </c>
      <c r="E222" t="b">
        <v>1</v>
      </c>
    </row>
    <row r="223" spans="1:5" x14ac:dyDescent="0.25">
      <c r="A223" t="s">
        <v>598</v>
      </c>
      <c r="B223" t="s">
        <v>599</v>
      </c>
      <c r="E223" t="b">
        <v>1</v>
      </c>
    </row>
    <row r="224" spans="1:5" x14ac:dyDescent="0.25">
      <c r="A224" t="s">
        <v>600</v>
      </c>
      <c r="B224" t="s">
        <v>601</v>
      </c>
      <c r="E224" t="b">
        <v>1</v>
      </c>
    </row>
    <row r="225" spans="1:5" x14ac:dyDescent="0.25">
      <c r="A225" t="s">
        <v>602</v>
      </c>
      <c r="B225" t="s">
        <v>603</v>
      </c>
      <c r="E225" t="b">
        <v>1</v>
      </c>
    </row>
    <row r="226" spans="1:5" x14ac:dyDescent="0.25">
      <c r="A226" t="s">
        <v>604</v>
      </c>
      <c r="B226" t="s">
        <v>605</v>
      </c>
      <c r="E226" t="b">
        <v>1</v>
      </c>
    </row>
    <row r="227" spans="1:5" x14ac:dyDescent="0.25">
      <c r="A227" t="s">
        <v>606</v>
      </c>
      <c r="B227" t="s">
        <v>607</v>
      </c>
      <c r="E227" t="b">
        <v>1</v>
      </c>
    </row>
    <row r="228" spans="1:5" x14ac:dyDescent="0.25">
      <c r="A228" t="s">
        <v>608</v>
      </c>
      <c r="B228" t="s">
        <v>609</v>
      </c>
      <c r="E228" t="b">
        <v>1</v>
      </c>
    </row>
    <row r="229" spans="1:5" x14ac:dyDescent="0.25">
      <c r="A229" t="s">
        <v>610</v>
      </c>
      <c r="B229" t="s">
        <v>611</v>
      </c>
      <c r="E229" t="b">
        <v>1</v>
      </c>
    </row>
    <row r="230" spans="1:5" x14ac:dyDescent="0.25">
      <c r="A230" t="s">
        <v>612</v>
      </c>
      <c r="B230" t="s">
        <v>613</v>
      </c>
      <c r="E230" t="b">
        <v>1</v>
      </c>
    </row>
    <row r="231" spans="1:5" x14ac:dyDescent="0.25">
      <c r="A231" t="s">
        <v>614</v>
      </c>
      <c r="B231" t="s">
        <v>615</v>
      </c>
      <c r="E231" t="b">
        <v>1</v>
      </c>
    </row>
    <row r="232" spans="1:5" x14ac:dyDescent="0.25">
      <c r="A232" t="s">
        <v>616</v>
      </c>
      <c r="B232" t="s">
        <v>617</v>
      </c>
      <c r="E232" t="b">
        <v>1</v>
      </c>
    </row>
    <row r="233" spans="1:5" x14ac:dyDescent="0.25">
      <c r="A233" t="s">
        <v>618</v>
      </c>
      <c r="B233" t="s">
        <v>619</v>
      </c>
      <c r="E233" t="b">
        <v>1</v>
      </c>
    </row>
    <row r="234" spans="1:5" x14ac:dyDescent="0.25">
      <c r="A234" t="s">
        <v>620</v>
      </c>
      <c r="B234" t="s">
        <v>621</v>
      </c>
      <c r="E234" t="b">
        <v>1</v>
      </c>
    </row>
    <row r="235" spans="1:5" x14ac:dyDescent="0.25">
      <c r="A235" t="s">
        <v>622</v>
      </c>
      <c r="B235" t="s">
        <v>623</v>
      </c>
      <c r="E235" t="b">
        <v>1</v>
      </c>
    </row>
    <row r="236" spans="1:5" x14ac:dyDescent="0.25">
      <c r="A236" t="s">
        <v>624</v>
      </c>
      <c r="B236" t="s">
        <v>625</v>
      </c>
      <c r="E236" t="b">
        <v>1</v>
      </c>
    </row>
    <row r="237" spans="1:5" x14ac:dyDescent="0.25">
      <c r="A237" t="s">
        <v>626</v>
      </c>
      <c r="B237" t="s">
        <v>627</v>
      </c>
      <c r="E237" t="b">
        <v>1</v>
      </c>
    </row>
    <row r="238" spans="1:5" x14ac:dyDescent="0.25">
      <c r="A238" t="s">
        <v>628</v>
      </c>
      <c r="B238" t="s">
        <v>629</v>
      </c>
      <c r="E238" t="b">
        <v>1</v>
      </c>
    </row>
    <row r="239" spans="1:5" x14ac:dyDescent="0.25">
      <c r="A239" t="s">
        <v>630</v>
      </c>
      <c r="B239" t="s">
        <v>631</v>
      </c>
      <c r="E239" t="b">
        <v>1</v>
      </c>
    </row>
    <row r="240" spans="1:5" x14ac:dyDescent="0.25">
      <c r="A240" t="s">
        <v>632</v>
      </c>
      <c r="B240" t="s">
        <v>633</v>
      </c>
      <c r="E240" t="b">
        <v>1</v>
      </c>
    </row>
    <row r="241" spans="1:5" x14ac:dyDescent="0.25">
      <c r="A241" t="s">
        <v>634</v>
      </c>
      <c r="B241" t="s">
        <v>635</v>
      </c>
      <c r="E241" t="b">
        <v>1</v>
      </c>
    </row>
    <row r="242" spans="1:5" x14ac:dyDescent="0.25">
      <c r="A242" t="s">
        <v>636</v>
      </c>
      <c r="B242" t="s">
        <v>637</v>
      </c>
      <c r="E242" t="b">
        <v>1</v>
      </c>
    </row>
    <row r="243" spans="1:5" x14ac:dyDescent="0.25">
      <c r="A243" t="s">
        <v>638</v>
      </c>
      <c r="B243" t="s">
        <v>639</v>
      </c>
      <c r="E243" t="b">
        <v>1</v>
      </c>
    </row>
    <row r="244" spans="1:5" x14ac:dyDescent="0.25">
      <c r="A244" t="s">
        <v>640</v>
      </c>
      <c r="B244" t="s">
        <v>641</v>
      </c>
      <c r="E244" t="b">
        <v>1</v>
      </c>
    </row>
    <row r="245" spans="1:5" x14ac:dyDescent="0.25">
      <c r="A245" t="s">
        <v>642</v>
      </c>
      <c r="B245" t="s">
        <v>643</v>
      </c>
      <c r="E245" t="b">
        <v>1</v>
      </c>
    </row>
    <row r="246" spans="1:5" x14ac:dyDescent="0.25">
      <c r="A246" t="s">
        <v>644</v>
      </c>
      <c r="B246" t="s">
        <v>645</v>
      </c>
      <c r="E246" t="b">
        <v>1</v>
      </c>
    </row>
    <row r="247" spans="1:5" x14ac:dyDescent="0.25">
      <c r="A247" t="s">
        <v>646</v>
      </c>
      <c r="B247" t="s">
        <v>647</v>
      </c>
      <c r="E247" t="b">
        <v>1</v>
      </c>
    </row>
    <row r="248" spans="1:5" x14ac:dyDescent="0.25">
      <c r="A248" t="s">
        <v>648</v>
      </c>
      <c r="B248" t="s">
        <v>649</v>
      </c>
      <c r="E248" t="b">
        <v>1</v>
      </c>
    </row>
    <row r="249" spans="1:5" x14ac:dyDescent="0.25">
      <c r="A249" t="s">
        <v>650</v>
      </c>
      <c r="B249" t="s">
        <v>651</v>
      </c>
      <c r="E249" t="b">
        <v>1</v>
      </c>
    </row>
    <row r="250" spans="1:5" x14ac:dyDescent="0.25">
      <c r="A250" t="s">
        <v>652</v>
      </c>
      <c r="B250" t="s">
        <v>653</v>
      </c>
      <c r="E250" t="b">
        <v>1</v>
      </c>
    </row>
    <row r="251" spans="1:5" x14ac:dyDescent="0.25">
      <c r="A251" t="s">
        <v>654</v>
      </c>
      <c r="B251" t="s">
        <v>655</v>
      </c>
      <c r="E251" t="b">
        <v>1</v>
      </c>
    </row>
    <row r="252" spans="1:5" x14ac:dyDescent="0.25">
      <c r="A252" t="s">
        <v>656</v>
      </c>
      <c r="B252" t="s">
        <v>657</v>
      </c>
      <c r="E252" t="b">
        <v>1</v>
      </c>
    </row>
    <row r="253" spans="1:5" x14ac:dyDescent="0.25">
      <c r="A253" t="s">
        <v>658</v>
      </c>
      <c r="B253" t="s">
        <v>659</v>
      </c>
      <c r="E253" t="b">
        <v>1</v>
      </c>
    </row>
    <row r="254" spans="1:5" x14ac:dyDescent="0.25">
      <c r="A254" t="s">
        <v>660</v>
      </c>
      <c r="B254" t="s">
        <v>661</v>
      </c>
      <c r="E254" t="b">
        <v>1</v>
      </c>
    </row>
    <row r="255" spans="1:5" x14ac:dyDescent="0.25">
      <c r="A255" t="s">
        <v>662</v>
      </c>
      <c r="B255" t="s">
        <v>663</v>
      </c>
      <c r="E255" t="b">
        <v>1</v>
      </c>
    </row>
    <row r="256" spans="1:5" x14ac:dyDescent="0.25">
      <c r="A256" t="s">
        <v>664</v>
      </c>
      <c r="B256" t="s">
        <v>665</v>
      </c>
      <c r="E256" t="b">
        <v>1</v>
      </c>
    </row>
    <row r="257" spans="1:5" x14ac:dyDescent="0.25">
      <c r="A257" t="s">
        <v>666</v>
      </c>
      <c r="B257" t="s">
        <v>667</v>
      </c>
      <c r="E257" t="b">
        <v>1</v>
      </c>
    </row>
    <row r="258" spans="1:5" x14ac:dyDescent="0.25">
      <c r="A258" t="s">
        <v>668</v>
      </c>
      <c r="B258" t="s">
        <v>669</v>
      </c>
      <c r="E258" t="b">
        <v>1</v>
      </c>
    </row>
    <row r="259" spans="1:5" x14ac:dyDescent="0.25">
      <c r="A259" t="s">
        <v>670</v>
      </c>
      <c r="B259" t="s">
        <v>671</v>
      </c>
      <c r="E259" t="b">
        <v>1</v>
      </c>
    </row>
    <row r="260" spans="1:5" x14ac:dyDescent="0.25">
      <c r="A260" t="s">
        <v>672</v>
      </c>
      <c r="B260" t="s">
        <v>673</v>
      </c>
      <c r="E260" t="b">
        <v>1</v>
      </c>
    </row>
    <row r="261" spans="1:5" x14ac:dyDescent="0.25">
      <c r="A261" t="s">
        <v>674</v>
      </c>
      <c r="B261" t="s">
        <v>675</v>
      </c>
      <c r="E261" t="b">
        <v>1</v>
      </c>
    </row>
    <row r="262" spans="1:5" x14ac:dyDescent="0.25">
      <c r="A262" t="s">
        <v>676</v>
      </c>
      <c r="B262" t="s">
        <v>677</v>
      </c>
      <c r="E262" t="b">
        <v>1</v>
      </c>
    </row>
    <row r="263" spans="1:5" x14ac:dyDescent="0.25">
      <c r="A263" t="s">
        <v>678</v>
      </c>
      <c r="B263" t="s">
        <v>679</v>
      </c>
      <c r="E263" t="b">
        <v>1</v>
      </c>
    </row>
    <row r="264" spans="1:5" x14ac:dyDescent="0.25">
      <c r="A264" t="s">
        <v>680</v>
      </c>
      <c r="B264" t="s">
        <v>681</v>
      </c>
      <c r="E264" t="b">
        <v>1</v>
      </c>
    </row>
    <row r="265" spans="1:5" x14ac:dyDescent="0.25">
      <c r="A265" t="s">
        <v>682</v>
      </c>
      <c r="B265" t="s">
        <v>683</v>
      </c>
      <c r="E265" t="b">
        <v>1</v>
      </c>
    </row>
    <row r="266" spans="1:5" x14ac:dyDescent="0.25">
      <c r="A266" t="s">
        <v>684</v>
      </c>
      <c r="B266" t="s">
        <v>685</v>
      </c>
      <c r="E266" t="b">
        <v>1</v>
      </c>
    </row>
    <row r="267" spans="1:5" x14ac:dyDescent="0.25">
      <c r="A267" t="s">
        <v>686</v>
      </c>
      <c r="B267" t="s">
        <v>687</v>
      </c>
      <c r="E267" t="b">
        <v>1</v>
      </c>
    </row>
    <row r="268" spans="1:5" x14ac:dyDescent="0.25">
      <c r="A268" t="s">
        <v>688</v>
      </c>
      <c r="B268" t="s">
        <v>689</v>
      </c>
      <c r="E268" t="b">
        <v>1</v>
      </c>
    </row>
    <row r="269" spans="1:5" x14ac:dyDescent="0.25">
      <c r="A269" t="s">
        <v>690</v>
      </c>
      <c r="B269" t="s">
        <v>691</v>
      </c>
      <c r="E269" t="b">
        <v>1</v>
      </c>
    </row>
    <row r="270" spans="1:5" x14ac:dyDescent="0.25">
      <c r="A270" t="s">
        <v>692</v>
      </c>
      <c r="B270" t="s">
        <v>693</v>
      </c>
      <c r="E270" t="b">
        <v>1</v>
      </c>
    </row>
    <row r="271" spans="1:5" x14ac:dyDescent="0.25">
      <c r="A271" t="s">
        <v>694</v>
      </c>
      <c r="B271" t="s">
        <v>695</v>
      </c>
      <c r="E271" t="b">
        <v>1</v>
      </c>
    </row>
    <row r="272" spans="1:5" x14ac:dyDescent="0.25">
      <c r="A272" t="s">
        <v>696</v>
      </c>
      <c r="B272" t="s">
        <v>697</v>
      </c>
      <c r="E272" t="b">
        <v>1</v>
      </c>
    </row>
    <row r="273" spans="1:5" x14ac:dyDescent="0.25">
      <c r="A273" t="s">
        <v>698</v>
      </c>
      <c r="B273" t="s">
        <v>699</v>
      </c>
      <c r="E273" t="b">
        <v>1</v>
      </c>
    </row>
    <row r="274" spans="1:5" x14ac:dyDescent="0.25">
      <c r="A274" t="s">
        <v>700</v>
      </c>
      <c r="B274" t="s">
        <v>701</v>
      </c>
      <c r="E274" t="b">
        <v>1</v>
      </c>
    </row>
    <row r="275" spans="1:5" x14ac:dyDescent="0.25">
      <c r="A275" t="s">
        <v>702</v>
      </c>
      <c r="B275" t="s">
        <v>703</v>
      </c>
      <c r="E275" t="b">
        <v>1</v>
      </c>
    </row>
    <row r="276" spans="1:5" x14ac:dyDescent="0.25">
      <c r="A276" t="s">
        <v>704</v>
      </c>
      <c r="B276" t="s">
        <v>705</v>
      </c>
      <c r="E276" t="b">
        <v>1</v>
      </c>
    </row>
    <row r="277" spans="1:5" x14ac:dyDescent="0.25">
      <c r="A277" t="s">
        <v>706</v>
      </c>
      <c r="B277" t="s">
        <v>707</v>
      </c>
      <c r="E277" t="b">
        <v>1</v>
      </c>
    </row>
    <row r="278" spans="1:5" x14ac:dyDescent="0.25">
      <c r="A278" t="s">
        <v>708</v>
      </c>
      <c r="B278" t="s">
        <v>709</v>
      </c>
      <c r="E278" t="b">
        <v>1</v>
      </c>
    </row>
    <row r="279" spans="1:5" x14ac:dyDescent="0.25">
      <c r="A279" t="s">
        <v>710</v>
      </c>
      <c r="B279" t="s">
        <v>711</v>
      </c>
      <c r="E279" t="b">
        <v>1</v>
      </c>
    </row>
    <row r="280" spans="1:5" x14ac:dyDescent="0.25">
      <c r="A280" t="s">
        <v>712</v>
      </c>
      <c r="B280" t="s">
        <v>713</v>
      </c>
      <c r="E280" t="b">
        <v>1</v>
      </c>
    </row>
    <row r="281" spans="1:5" x14ac:dyDescent="0.25">
      <c r="A281" t="s">
        <v>714</v>
      </c>
      <c r="B281" t="s">
        <v>715</v>
      </c>
      <c r="E281" t="b">
        <v>1</v>
      </c>
    </row>
    <row r="282" spans="1:5" x14ac:dyDescent="0.25">
      <c r="A282" t="s">
        <v>716</v>
      </c>
      <c r="B282" t="s">
        <v>717</v>
      </c>
      <c r="E282" t="b">
        <v>1</v>
      </c>
    </row>
    <row r="283" spans="1:5" x14ac:dyDescent="0.25">
      <c r="A283" t="s">
        <v>718</v>
      </c>
      <c r="B283" t="s">
        <v>719</v>
      </c>
      <c r="E283" t="b">
        <v>1</v>
      </c>
    </row>
    <row r="284" spans="1:5" x14ac:dyDescent="0.25">
      <c r="A284" t="s">
        <v>720</v>
      </c>
      <c r="B284" t="s">
        <v>721</v>
      </c>
      <c r="E284" t="b">
        <v>1</v>
      </c>
    </row>
    <row r="285" spans="1:5" x14ac:dyDescent="0.25">
      <c r="A285" t="s">
        <v>722</v>
      </c>
      <c r="B285" t="s">
        <v>723</v>
      </c>
      <c r="E285" t="b">
        <v>1</v>
      </c>
    </row>
    <row r="286" spans="1:5" x14ac:dyDescent="0.25">
      <c r="A286" t="s">
        <v>724</v>
      </c>
      <c r="B286" t="s">
        <v>725</v>
      </c>
      <c r="E286" t="b">
        <v>1</v>
      </c>
    </row>
    <row r="287" spans="1:5" x14ac:dyDescent="0.25">
      <c r="A287" t="s">
        <v>726</v>
      </c>
      <c r="B287" t="s">
        <v>727</v>
      </c>
      <c r="E287" t="b">
        <v>1</v>
      </c>
    </row>
    <row r="288" spans="1:5" x14ac:dyDescent="0.25">
      <c r="A288" t="s">
        <v>728</v>
      </c>
      <c r="B288" t="s">
        <v>729</v>
      </c>
      <c r="E288" t="b">
        <v>1</v>
      </c>
    </row>
    <row r="289" spans="1:5" x14ac:dyDescent="0.25">
      <c r="A289" t="s">
        <v>730</v>
      </c>
      <c r="B289" t="s">
        <v>731</v>
      </c>
      <c r="E289" t="b">
        <v>1</v>
      </c>
    </row>
    <row r="290" spans="1:5" x14ac:dyDescent="0.25">
      <c r="A290" t="s">
        <v>732</v>
      </c>
      <c r="B290" t="s">
        <v>733</v>
      </c>
      <c r="E290" t="b">
        <v>1</v>
      </c>
    </row>
    <row r="291" spans="1:5" x14ac:dyDescent="0.25">
      <c r="A291" t="s">
        <v>734</v>
      </c>
      <c r="B291" t="s">
        <v>735</v>
      </c>
      <c r="E291" t="b">
        <v>1</v>
      </c>
    </row>
    <row r="292" spans="1:5" x14ac:dyDescent="0.25">
      <c r="A292" t="s">
        <v>736</v>
      </c>
      <c r="B292" t="s">
        <v>737</v>
      </c>
      <c r="E292" t="b">
        <v>1</v>
      </c>
    </row>
    <row r="293" spans="1:5" x14ac:dyDescent="0.25">
      <c r="A293" t="s">
        <v>738</v>
      </c>
      <c r="B293" t="s">
        <v>739</v>
      </c>
      <c r="E293" t="b">
        <v>1</v>
      </c>
    </row>
    <row r="294" spans="1:5" x14ac:dyDescent="0.25">
      <c r="A294" t="s">
        <v>740</v>
      </c>
      <c r="B294" t="s">
        <v>741</v>
      </c>
      <c r="E294" t="b">
        <v>1</v>
      </c>
    </row>
    <row r="295" spans="1:5" x14ac:dyDescent="0.25">
      <c r="A295" t="s">
        <v>742</v>
      </c>
      <c r="B295" t="s">
        <v>743</v>
      </c>
      <c r="E295" t="b">
        <v>1</v>
      </c>
    </row>
    <row r="296" spans="1:5" x14ac:dyDescent="0.25">
      <c r="A296" t="s">
        <v>744</v>
      </c>
      <c r="B296" t="s">
        <v>745</v>
      </c>
      <c r="E296" t="b">
        <v>1</v>
      </c>
    </row>
    <row r="297" spans="1:5" x14ac:dyDescent="0.25">
      <c r="A297" t="s">
        <v>746</v>
      </c>
      <c r="B297" t="s">
        <v>747</v>
      </c>
      <c r="E297" t="b">
        <v>1</v>
      </c>
    </row>
    <row r="298" spans="1:5" x14ac:dyDescent="0.25">
      <c r="A298" t="s">
        <v>748</v>
      </c>
      <c r="B298" t="s">
        <v>749</v>
      </c>
      <c r="E298" t="b">
        <v>1</v>
      </c>
    </row>
    <row r="299" spans="1:5" x14ac:dyDescent="0.25">
      <c r="A299" t="s">
        <v>750</v>
      </c>
      <c r="B299" t="s">
        <v>751</v>
      </c>
      <c r="E299" t="b">
        <v>1</v>
      </c>
    </row>
    <row r="300" spans="1:5" x14ac:dyDescent="0.25">
      <c r="A300" t="s">
        <v>752</v>
      </c>
      <c r="B300" t="s">
        <v>753</v>
      </c>
      <c r="E300" t="b">
        <v>1</v>
      </c>
    </row>
    <row r="301" spans="1:5" x14ac:dyDescent="0.25">
      <c r="A301" t="s">
        <v>754</v>
      </c>
      <c r="B301" t="s">
        <v>755</v>
      </c>
      <c r="E301" t="b">
        <v>1</v>
      </c>
    </row>
    <row r="302" spans="1:5" x14ac:dyDescent="0.25">
      <c r="A302" t="s">
        <v>756</v>
      </c>
      <c r="B302" t="s">
        <v>757</v>
      </c>
      <c r="E302" t="b">
        <v>1</v>
      </c>
    </row>
    <row r="303" spans="1:5" x14ac:dyDescent="0.25">
      <c r="A303" t="s">
        <v>758</v>
      </c>
      <c r="B303" t="s">
        <v>759</v>
      </c>
      <c r="E303" t="b">
        <v>1</v>
      </c>
    </row>
    <row r="304" spans="1:5" x14ac:dyDescent="0.25">
      <c r="A304" t="s">
        <v>760</v>
      </c>
      <c r="B304" t="s">
        <v>761</v>
      </c>
      <c r="E304" t="b">
        <v>1</v>
      </c>
    </row>
    <row r="305" spans="1:5" x14ac:dyDescent="0.25">
      <c r="A305" t="s">
        <v>762</v>
      </c>
      <c r="B305" t="s">
        <v>763</v>
      </c>
      <c r="E305" t="b">
        <v>1</v>
      </c>
    </row>
    <row r="306" spans="1:5" x14ac:dyDescent="0.25">
      <c r="A306" t="s">
        <v>764</v>
      </c>
      <c r="B306" t="s">
        <v>765</v>
      </c>
      <c r="E306" t="b">
        <v>1</v>
      </c>
    </row>
    <row r="307" spans="1:5" x14ac:dyDescent="0.25">
      <c r="A307" t="s">
        <v>766</v>
      </c>
      <c r="B307" t="s">
        <v>767</v>
      </c>
      <c r="E307" t="b">
        <v>1</v>
      </c>
    </row>
    <row r="308" spans="1:5" x14ac:dyDescent="0.25">
      <c r="A308" t="s">
        <v>768</v>
      </c>
      <c r="B308" t="s">
        <v>769</v>
      </c>
      <c r="E308" t="b">
        <v>1</v>
      </c>
    </row>
    <row r="309" spans="1:5" x14ac:dyDescent="0.25">
      <c r="A309" t="s">
        <v>770</v>
      </c>
      <c r="B309" t="s">
        <v>771</v>
      </c>
      <c r="E309" t="b">
        <v>1</v>
      </c>
    </row>
    <row r="310" spans="1:5" x14ac:dyDescent="0.25">
      <c r="A310" t="s">
        <v>772</v>
      </c>
      <c r="B310" t="s">
        <v>773</v>
      </c>
      <c r="E310" t="b">
        <v>1</v>
      </c>
    </row>
    <row r="311" spans="1:5" x14ac:dyDescent="0.25">
      <c r="A311" t="s">
        <v>774</v>
      </c>
      <c r="B311" t="s">
        <v>775</v>
      </c>
      <c r="E311" t="b">
        <v>1</v>
      </c>
    </row>
    <row r="312" spans="1:5" x14ac:dyDescent="0.25">
      <c r="A312" t="s">
        <v>776</v>
      </c>
      <c r="B312" t="s">
        <v>777</v>
      </c>
      <c r="E312" t="b">
        <v>1</v>
      </c>
    </row>
    <row r="313" spans="1:5" x14ac:dyDescent="0.25">
      <c r="A313" t="s">
        <v>778</v>
      </c>
      <c r="B313" t="s">
        <v>779</v>
      </c>
      <c r="E313" t="b">
        <v>1</v>
      </c>
    </row>
    <row r="314" spans="1:5" x14ac:dyDescent="0.25">
      <c r="A314" t="s">
        <v>780</v>
      </c>
      <c r="B314" t="s">
        <v>781</v>
      </c>
      <c r="E314" t="b">
        <v>1</v>
      </c>
    </row>
    <row r="315" spans="1:5" x14ac:dyDescent="0.25">
      <c r="A315" t="s">
        <v>782</v>
      </c>
      <c r="B315" t="s">
        <v>783</v>
      </c>
      <c r="E315" t="b">
        <v>1</v>
      </c>
    </row>
    <row r="316" spans="1:5" x14ac:dyDescent="0.25">
      <c r="A316" t="s">
        <v>784</v>
      </c>
      <c r="B316" t="s">
        <v>785</v>
      </c>
      <c r="E316" t="b">
        <v>1</v>
      </c>
    </row>
    <row r="317" spans="1:5" x14ac:dyDescent="0.25">
      <c r="A317" t="s">
        <v>786</v>
      </c>
      <c r="B317" t="s">
        <v>787</v>
      </c>
      <c r="E317" t="b">
        <v>1</v>
      </c>
    </row>
    <row r="318" spans="1:5" x14ac:dyDescent="0.25">
      <c r="A318" t="s">
        <v>788</v>
      </c>
      <c r="B318" t="s">
        <v>789</v>
      </c>
      <c r="E318" t="b">
        <v>1</v>
      </c>
    </row>
    <row r="319" spans="1:5" x14ac:dyDescent="0.25">
      <c r="A319" t="s">
        <v>790</v>
      </c>
      <c r="B319" t="s">
        <v>791</v>
      </c>
      <c r="E319" t="b">
        <v>1</v>
      </c>
    </row>
    <row r="320" spans="1:5" x14ac:dyDescent="0.25">
      <c r="A320" t="s">
        <v>792</v>
      </c>
      <c r="B320" t="s">
        <v>793</v>
      </c>
      <c r="E320" t="b">
        <v>1</v>
      </c>
    </row>
    <row r="321" spans="1:5" x14ac:dyDescent="0.25">
      <c r="A321" t="s">
        <v>794</v>
      </c>
      <c r="B321" t="s">
        <v>795</v>
      </c>
      <c r="E321" t="b">
        <v>1</v>
      </c>
    </row>
    <row r="322" spans="1:5" x14ac:dyDescent="0.25">
      <c r="A322" t="s">
        <v>796</v>
      </c>
      <c r="B322" t="s">
        <v>797</v>
      </c>
      <c r="E322" t="b">
        <v>1</v>
      </c>
    </row>
    <row r="323" spans="1:5" x14ac:dyDescent="0.25">
      <c r="A323" t="s">
        <v>798</v>
      </c>
      <c r="B323" t="s">
        <v>799</v>
      </c>
      <c r="E323" t="b">
        <v>1</v>
      </c>
    </row>
    <row r="324" spans="1:5" x14ac:dyDescent="0.25">
      <c r="A324" t="s">
        <v>800</v>
      </c>
      <c r="B324" t="s">
        <v>801</v>
      </c>
      <c r="E324" t="b">
        <v>1</v>
      </c>
    </row>
    <row r="325" spans="1:5" x14ac:dyDescent="0.25">
      <c r="A325" t="s">
        <v>802</v>
      </c>
      <c r="B325" t="s">
        <v>803</v>
      </c>
      <c r="E325" t="b">
        <v>1</v>
      </c>
    </row>
    <row r="326" spans="1:5" x14ac:dyDescent="0.25">
      <c r="A326" t="s">
        <v>804</v>
      </c>
      <c r="B326" t="s">
        <v>805</v>
      </c>
      <c r="E326" t="b">
        <v>1</v>
      </c>
    </row>
    <row r="327" spans="1:5" x14ac:dyDescent="0.25">
      <c r="A327" t="s">
        <v>806</v>
      </c>
      <c r="B327" t="s">
        <v>807</v>
      </c>
      <c r="E327" t="b">
        <v>1</v>
      </c>
    </row>
    <row r="328" spans="1:5" x14ac:dyDescent="0.25">
      <c r="A328" t="s">
        <v>808</v>
      </c>
      <c r="B328" t="s">
        <v>809</v>
      </c>
      <c r="E328" t="b">
        <v>1</v>
      </c>
    </row>
    <row r="329" spans="1:5" x14ac:dyDescent="0.25">
      <c r="A329" t="s">
        <v>810</v>
      </c>
      <c r="B329" t="s">
        <v>811</v>
      </c>
      <c r="E329" t="b">
        <v>1</v>
      </c>
    </row>
    <row r="330" spans="1:5" x14ac:dyDescent="0.25">
      <c r="A330" t="s">
        <v>812</v>
      </c>
      <c r="B330" t="s">
        <v>813</v>
      </c>
      <c r="E330" t="b">
        <v>1</v>
      </c>
    </row>
    <row r="331" spans="1:5" x14ac:dyDescent="0.25">
      <c r="A331" t="s">
        <v>814</v>
      </c>
      <c r="B331" t="s">
        <v>815</v>
      </c>
      <c r="E331" t="b">
        <v>1</v>
      </c>
    </row>
    <row r="332" spans="1:5" x14ac:dyDescent="0.25">
      <c r="A332" t="s">
        <v>816</v>
      </c>
      <c r="B332" t="s">
        <v>817</v>
      </c>
      <c r="E332" t="b">
        <v>1</v>
      </c>
    </row>
    <row r="333" spans="1:5" x14ac:dyDescent="0.25">
      <c r="A333" t="s">
        <v>818</v>
      </c>
      <c r="B333" t="s">
        <v>819</v>
      </c>
      <c r="E333" t="b">
        <v>1</v>
      </c>
    </row>
    <row r="334" spans="1:5" x14ac:dyDescent="0.25">
      <c r="A334" t="s">
        <v>820</v>
      </c>
      <c r="B334" t="s">
        <v>821</v>
      </c>
      <c r="E334" t="b">
        <v>1</v>
      </c>
    </row>
    <row r="335" spans="1:5" x14ac:dyDescent="0.25">
      <c r="A335" t="s">
        <v>822</v>
      </c>
      <c r="B335" t="s">
        <v>823</v>
      </c>
      <c r="E335" t="b">
        <v>1</v>
      </c>
    </row>
    <row r="336" spans="1:5" x14ac:dyDescent="0.25">
      <c r="A336" t="s">
        <v>824</v>
      </c>
      <c r="B336" t="s">
        <v>825</v>
      </c>
      <c r="E336" t="b">
        <v>1</v>
      </c>
    </row>
    <row r="337" spans="1:5" x14ac:dyDescent="0.25">
      <c r="A337" t="s">
        <v>826</v>
      </c>
      <c r="B337" t="s">
        <v>827</v>
      </c>
      <c r="E337" t="b">
        <v>1</v>
      </c>
    </row>
    <row r="338" spans="1:5" x14ac:dyDescent="0.25">
      <c r="A338" t="s">
        <v>828</v>
      </c>
      <c r="B338" t="s">
        <v>829</v>
      </c>
      <c r="E338" t="b">
        <v>1</v>
      </c>
    </row>
    <row r="339" spans="1:5" x14ac:dyDescent="0.25">
      <c r="A339" t="s">
        <v>830</v>
      </c>
      <c r="B339" t="s">
        <v>831</v>
      </c>
      <c r="E339" t="b">
        <v>1</v>
      </c>
    </row>
    <row r="340" spans="1:5" x14ac:dyDescent="0.25">
      <c r="A340" t="s">
        <v>832</v>
      </c>
      <c r="B340" t="s">
        <v>833</v>
      </c>
      <c r="E340" t="b">
        <v>1</v>
      </c>
    </row>
    <row r="341" spans="1:5" x14ac:dyDescent="0.25">
      <c r="A341" t="s">
        <v>834</v>
      </c>
      <c r="B341" t="s">
        <v>835</v>
      </c>
      <c r="E341" t="b">
        <v>1</v>
      </c>
    </row>
    <row r="342" spans="1:5" x14ac:dyDescent="0.25">
      <c r="A342" t="s">
        <v>836</v>
      </c>
      <c r="B342" t="s">
        <v>837</v>
      </c>
      <c r="E342" t="b">
        <v>1</v>
      </c>
    </row>
    <row r="343" spans="1:5" x14ac:dyDescent="0.25">
      <c r="A343" t="s">
        <v>838</v>
      </c>
      <c r="B343" t="s">
        <v>839</v>
      </c>
      <c r="E343" t="b">
        <v>1</v>
      </c>
    </row>
    <row r="344" spans="1:5" x14ac:dyDescent="0.25">
      <c r="A344" t="s">
        <v>840</v>
      </c>
      <c r="B344" t="s">
        <v>841</v>
      </c>
      <c r="E344" t="b">
        <v>1</v>
      </c>
    </row>
    <row r="345" spans="1:5" x14ac:dyDescent="0.25">
      <c r="A345" t="s">
        <v>842</v>
      </c>
      <c r="B345" t="s">
        <v>843</v>
      </c>
      <c r="E345" t="b">
        <v>1</v>
      </c>
    </row>
    <row r="346" spans="1:5" x14ac:dyDescent="0.25">
      <c r="A346" t="s">
        <v>844</v>
      </c>
      <c r="B346" t="s">
        <v>845</v>
      </c>
      <c r="E346" t="b">
        <v>1</v>
      </c>
    </row>
    <row r="347" spans="1:5" x14ac:dyDescent="0.25">
      <c r="A347" t="s">
        <v>846</v>
      </c>
      <c r="B347" t="s">
        <v>847</v>
      </c>
      <c r="E347" t="b">
        <v>1</v>
      </c>
    </row>
    <row r="348" spans="1:5" x14ac:dyDescent="0.25">
      <c r="A348" t="s">
        <v>848</v>
      </c>
      <c r="B348" t="s">
        <v>849</v>
      </c>
      <c r="E348" t="b">
        <v>1</v>
      </c>
    </row>
    <row r="349" spans="1:5" x14ac:dyDescent="0.25">
      <c r="A349" t="s">
        <v>850</v>
      </c>
      <c r="B349" t="s">
        <v>851</v>
      </c>
      <c r="E349" t="b">
        <v>1</v>
      </c>
    </row>
    <row r="350" spans="1:5" x14ac:dyDescent="0.25">
      <c r="A350" t="s">
        <v>852</v>
      </c>
      <c r="B350" t="s">
        <v>853</v>
      </c>
      <c r="E350" t="b">
        <v>1</v>
      </c>
    </row>
    <row r="351" spans="1:5" x14ac:dyDescent="0.25">
      <c r="A351" t="s">
        <v>854</v>
      </c>
      <c r="B351" t="s">
        <v>855</v>
      </c>
      <c r="E351" t="b">
        <v>1</v>
      </c>
    </row>
    <row r="352" spans="1:5" x14ac:dyDescent="0.25">
      <c r="A352" t="s">
        <v>856</v>
      </c>
      <c r="B352" t="s">
        <v>857</v>
      </c>
      <c r="E352" t="b">
        <v>1</v>
      </c>
    </row>
    <row r="353" spans="1:5" x14ac:dyDescent="0.25">
      <c r="A353" t="s">
        <v>858</v>
      </c>
      <c r="B353" t="s">
        <v>859</v>
      </c>
      <c r="E353" t="b">
        <v>1</v>
      </c>
    </row>
    <row r="354" spans="1:5" x14ac:dyDescent="0.25">
      <c r="A354" t="s">
        <v>860</v>
      </c>
      <c r="B354" t="s">
        <v>861</v>
      </c>
      <c r="E354" t="b">
        <v>1</v>
      </c>
    </row>
    <row r="355" spans="1:5" x14ac:dyDescent="0.25">
      <c r="A355" t="s">
        <v>862</v>
      </c>
      <c r="B355" t="s">
        <v>863</v>
      </c>
      <c r="E355" t="b">
        <v>1</v>
      </c>
    </row>
    <row r="356" spans="1:5" x14ac:dyDescent="0.25">
      <c r="A356" t="s">
        <v>864</v>
      </c>
      <c r="B356" t="s">
        <v>865</v>
      </c>
      <c r="E356" t="b">
        <v>1</v>
      </c>
    </row>
    <row r="357" spans="1:5" x14ac:dyDescent="0.25">
      <c r="A357" t="s">
        <v>866</v>
      </c>
      <c r="B357" t="s">
        <v>867</v>
      </c>
      <c r="E357" t="b">
        <v>1</v>
      </c>
    </row>
    <row r="358" spans="1:5" x14ac:dyDescent="0.25">
      <c r="A358" t="s">
        <v>868</v>
      </c>
      <c r="B358" t="s">
        <v>869</v>
      </c>
      <c r="E358" t="b">
        <v>1</v>
      </c>
    </row>
    <row r="359" spans="1:5" x14ac:dyDescent="0.25">
      <c r="A359" t="s">
        <v>870</v>
      </c>
      <c r="B359" t="s">
        <v>871</v>
      </c>
      <c r="E359" t="b">
        <v>1</v>
      </c>
    </row>
    <row r="360" spans="1:5" x14ac:dyDescent="0.25">
      <c r="A360" t="s">
        <v>872</v>
      </c>
      <c r="B360" t="s">
        <v>873</v>
      </c>
      <c r="E360" t="b">
        <v>1</v>
      </c>
    </row>
    <row r="361" spans="1:5" x14ac:dyDescent="0.25">
      <c r="A361" t="s">
        <v>874</v>
      </c>
      <c r="B361" t="s">
        <v>875</v>
      </c>
      <c r="E361" t="b">
        <v>1</v>
      </c>
    </row>
    <row r="362" spans="1:5" x14ac:dyDescent="0.25">
      <c r="A362" t="s">
        <v>876</v>
      </c>
      <c r="B362" t="s">
        <v>877</v>
      </c>
      <c r="E362" t="b">
        <v>1</v>
      </c>
    </row>
    <row r="363" spans="1:5" x14ac:dyDescent="0.25">
      <c r="A363" t="s">
        <v>878</v>
      </c>
      <c r="B363" t="s">
        <v>879</v>
      </c>
      <c r="E363" t="b">
        <v>1</v>
      </c>
    </row>
    <row r="364" spans="1:5" x14ac:dyDescent="0.25">
      <c r="A364" t="s">
        <v>880</v>
      </c>
      <c r="B364" t="s">
        <v>881</v>
      </c>
      <c r="E364" t="b">
        <v>1</v>
      </c>
    </row>
    <row r="365" spans="1:5" x14ac:dyDescent="0.25">
      <c r="A365" t="s">
        <v>882</v>
      </c>
      <c r="B365" t="s">
        <v>883</v>
      </c>
      <c r="E365" t="b">
        <v>1</v>
      </c>
    </row>
    <row r="366" spans="1:5" x14ac:dyDescent="0.25">
      <c r="A366" t="s">
        <v>884</v>
      </c>
      <c r="B366" t="s">
        <v>885</v>
      </c>
      <c r="E366" t="b">
        <v>1</v>
      </c>
    </row>
    <row r="367" spans="1:5" x14ac:dyDescent="0.25">
      <c r="A367" t="s">
        <v>886</v>
      </c>
      <c r="B367" t="s">
        <v>887</v>
      </c>
      <c r="E367" t="b">
        <v>1</v>
      </c>
    </row>
    <row r="368" spans="1:5" x14ac:dyDescent="0.25">
      <c r="A368" t="s">
        <v>888</v>
      </c>
      <c r="B368" t="s">
        <v>889</v>
      </c>
      <c r="E368" t="b">
        <v>1</v>
      </c>
    </row>
    <row r="369" spans="1:5" x14ac:dyDescent="0.25">
      <c r="A369" t="s">
        <v>890</v>
      </c>
      <c r="B369" t="s">
        <v>891</v>
      </c>
      <c r="E369" t="b">
        <v>1</v>
      </c>
    </row>
    <row r="370" spans="1:5" x14ac:dyDescent="0.25">
      <c r="A370" t="s">
        <v>892</v>
      </c>
      <c r="B370" t="s">
        <v>893</v>
      </c>
      <c r="E370" t="b">
        <v>1</v>
      </c>
    </row>
    <row r="371" spans="1:5" x14ac:dyDescent="0.25">
      <c r="A371" t="s">
        <v>894</v>
      </c>
      <c r="B371" t="s">
        <v>895</v>
      </c>
      <c r="E371" t="b">
        <v>1</v>
      </c>
    </row>
    <row r="372" spans="1:5" x14ac:dyDescent="0.25">
      <c r="A372" t="s">
        <v>896</v>
      </c>
      <c r="B372" t="s">
        <v>897</v>
      </c>
      <c r="E372" t="b">
        <v>1</v>
      </c>
    </row>
    <row r="373" spans="1:5" x14ac:dyDescent="0.25">
      <c r="A373" t="s">
        <v>898</v>
      </c>
      <c r="B373" t="s">
        <v>899</v>
      </c>
      <c r="E373" t="b">
        <v>1</v>
      </c>
    </row>
    <row r="374" spans="1:5" x14ac:dyDescent="0.25">
      <c r="A374" t="s">
        <v>900</v>
      </c>
      <c r="B374" t="s">
        <v>901</v>
      </c>
      <c r="E374" t="b">
        <v>1</v>
      </c>
    </row>
    <row r="375" spans="1:5" x14ac:dyDescent="0.25">
      <c r="A375" t="s">
        <v>902</v>
      </c>
      <c r="B375" t="s">
        <v>903</v>
      </c>
      <c r="E375" t="b">
        <v>1</v>
      </c>
    </row>
    <row r="376" spans="1:5" x14ac:dyDescent="0.25">
      <c r="A376" t="s">
        <v>904</v>
      </c>
      <c r="B376" t="s">
        <v>905</v>
      </c>
      <c r="E376" t="b">
        <v>1</v>
      </c>
    </row>
    <row r="377" spans="1:5" x14ac:dyDescent="0.25">
      <c r="A377" t="s">
        <v>906</v>
      </c>
      <c r="B377" t="s">
        <v>907</v>
      </c>
      <c r="E377" t="b">
        <v>1</v>
      </c>
    </row>
    <row r="378" spans="1:5" x14ac:dyDescent="0.25">
      <c r="A378" t="s">
        <v>908</v>
      </c>
      <c r="B378" t="s">
        <v>909</v>
      </c>
      <c r="E378" t="b">
        <v>1</v>
      </c>
    </row>
    <row r="379" spans="1:5" x14ac:dyDescent="0.25">
      <c r="A379" t="s">
        <v>910</v>
      </c>
      <c r="B379" t="s">
        <v>911</v>
      </c>
      <c r="E379" t="b">
        <v>1</v>
      </c>
    </row>
    <row r="380" spans="1:5" x14ac:dyDescent="0.25">
      <c r="A380" t="s">
        <v>912</v>
      </c>
      <c r="B380" t="s">
        <v>913</v>
      </c>
      <c r="E380" t="b">
        <v>1</v>
      </c>
    </row>
    <row r="381" spans="1:5" x14ac:dyDescent="0.25">
      <c r="A381" t="s">
        <v>914</v>
      </c>
      <c r="B381" t="s">
        <v>915</v>
      </c>
      <c r="E381" t="b">
        <v>1</v>
      </c>
    </row>
    <row r="382" spans="1:5" x14ac:dyDescent="0.25">
      <c r="A382" t="s">
        <v>916</v>
      </c>
      <c r="B382" t="s">
        <v>917</v>
      </c>
      <c r="E382" t="b">
        <v>1</v>
      </c>
    </row>
    <row r="383" spans="1:5" x14ac:dyDescent="0.25">
      <c r="A383" t="s">
        <v>918</v>
      </c>
      <c r="B383" t="s">
        <v>919</v>
      </c>
      <c r="E383" t="b">
        <v>1</v>
      </c>
    </row>
    <row r="384" spans="1:5" x14ac:dyDescent="0.25">
      <c r="A384" t="s">
        <v>920</v>
      </c>
      <c r="B384" t="s">
        <v>921</v>
      </c>
      <c r="E384" t="b">
        <v>1</v>
      </c>
    </row>
    <row r="385" spans="1:5" x14ac:dyDescent="0.25">
      <c r="A385" t="s">
        <v>922</v>
      </c>
      <c r="B385" t="s">
        <v>923</v>
      </c>
      <c r="E385" t="b">
        <v>1</v>
      </c>
    </row>
    <row r="386" spans="1:5" x14ac:dyDescent="0.25">
      <c r="A386" t="s">
        <v>924</v>
      </c>
      <c r="B386" t="s">
        <v>925</v>
      </c>
      <c r="E386" t="b">
        <v>1</v>
      </c>
    </row>
    <row r="387" spans="1:5" x14ac:dyDescent="0.25">
      <c r="A387" t="s">
        <v>926</v>
      </c>
      <c r="B387" t="s">
        <v>927</v>
      </c>
      <c r="E387" t="b">
        <v>1</v>
      </c>
    </row>
    <row r="388" spans="1:5" x14ac:dyDescent="0.25">
      <c r="A388" t="s">
        <v>928</v>
      </c>
      <c r="B388" t="s">
        <v>929</v>
      </c>
      <c r="E388" t="b">
        <v>1</v>
      </c>
    </row>
    <row r="389" spans="1:5" x14ac:dyDescent="0.25">
      <c r="A389" t="s">
        <v>930</v>
      </c>
      <c r="B389" t="s">
        <v>931</v>
      </c>
      <c r="E389" t="b">
        <v>1</v>
      </c>
    </row>
    <row r="390" spans="1:5" x14ac:dyDescent="0.25">
      <c r="A390" t="s">
        <v>932</v>
      </c>
      <c r="B390" t="s">
        <v>933</v>
      </c>
      <c r="E390" t="b">
        <v>1</v>
      </c>
    </row>
    <row r="391" spans="1:5" x14ac:dyDescent="0.25">
      <c r="A391" t="s">
        <v>934</v>
      </c>
      <c r="B391" t="s">
        <v>935</v>
      </c>
      <c r="E391" t="b">
        <v>1</v>
      </c>
    </row>
    <row r="392" spans="1:5" x14ac:dyDescent="0.25">
      <c r="A392" t="s">
        <v>936</v>
      </c>
      <c r="B392" t="s">
        <v>937</v>
      </c>
      <c r="E392" t="b">
        <v>1</v>
      </c>
    </row>
    <row r="393" spans="1:5" x14ac:dyDescent="0.25">
      <c r="A393" t="s">
        <v>938</v>
      </c>
      <c r="B393" t="s">
        <v>939</v>
      </c>
      <c r="E393" t="b">
        <v>1</v>
      </c>
    </row>
    <row r="394" spans="1:5" x14ac:dyDescent="0.25">
      <c r="A394" t="s">
        <v>940</v>
      </c>
      <c r="B394" t="s">
        <v>941</v>
      </c>
      <c r="E394" t="b">
        <v>1</v>
      </c>
    </row>
    <row r="395" spans="1:5" x14ac:dyDescent="0.25">
      <c r="A395" t="s">
        <v>942</v>
      </c>
      <c r="B395" t="s">
        <v>943</v>
      </c>
      <c r="E395" t="b">
        <v>1</v>
      </c>
    </row>
    <row r="396" spans="1:5" x14ac:dyDescent="0.25">
      <c r="A396" t="s">
        <v>944</v>
      </c>
      <c r="B396" t="s">
        <v>945</v>
      </c>
      <c r="E396" t="b">
        <v>1</v>
      </c>
    </row>
    <row r="397" spans="1:5" x14ac:dyDescent="0.25">
      <c r="A397" t="s">
        <v>946</v>
      </c>
      <c r="B397" t="s">
        <v>947</v>
      </c>
      <c r="E397" t="b">
        <v>1</v>
      </c>
    </row>
    <row r="398" spans="1:5" x14ac:dyDescent="0.25">
      <c r="A398" t="s">
        <v>948</v>
      </c>
      <c r="B398" t="s">
        <v>949</v>
      </c>
      <c r="E398" t="b">
        <v>1</v>
      </c>
    </row>
    <row r="399" spans="1:5" x14ac:dyDescent="0.25">
      <c r="A399" t="s">
        <v>950</v>
      </c>
      <c r="B399" t="s">
        <v>951</v>
      </c>
      <c r="E399" t="b">
        <v>1</v>
      </c>
    </row>
    <row r="400" spans="1:5" x14ac:dyDescent="0.25">
      <c r="A400" t="s">
        <v>952</v>
      </c>
      <c r="B400" t="s">
        <v>953</v>
      </c>
      <c r="E400" t="b">
        <v>1</v>
      </c>
    </row>
    <row r="401" spans="1:5" x14ac:dyDescent="0.25">
      <c r="A401" t="s">
        <v>954</v>
      </c>
      <c r="B401" t="s">
        <v>955</v>
      </c>
      <c r="E401" t="b">
        <v>1</v>
      </c>
    </row>
    <row r="402" spans="1:5" x14ac:dyDescent="0.25">
      <c r="A402" t="s">
        <v>956</v>
      </c>
      <c r="B402" t="s">
        <v>957</v>
      </c>
      <c r="E402" t="b">
        <v>1</v>
      </c>
    </row>
    <row r="403" spans="1:5" x14ac:dyDescent="0.25">
      <c r="A403" t="s">
        <v>958</v>
      </c>
      <c r="B403" t="s">
        <v>959</v>
      </c>
      <c r="E403" t="b">
        <v>1</v>
      </c>
    </row>
    <row r="404" spans="1:5" x14ac:dyDescent="0.25">
      <c r="A404" t="s">
        <v>960</v>
      </c>
      <c r="B404" t="s">
        <v>961</v>
      </c>
      <c r="E404" t="b">
        <v>1</v>
      </c>
    </row>
    <row r="405" spans="1:5" x14ac:dyDescent="0.25">
      <c r="A405" t="s">
        <v>962</v>
      </c>
      <c r="B405" t="s">
        <v>963</v>
      </c>
      <c r="E405" t="b">
        <v>1</v>
      </c>
    </row>
    <row r="406" spans="1:5" x14ac:dyDescent="0.25">
      <c r="A406" t="s">
        <v>964</v>
      </c>
      <c r="B406" t="s">
        <v>965</v>
      </c>
      <c r="E406" t="b">
        <v>1</v>
      </c>
    </row>
    <row r="407" spans="1:5" x14ac:dyDescent="0.25">
      <c r="A407" t="s">
        <v>966</v>
      </c>
      <c r="B407" t="s">
        <v>967</v>
      </c>
      <c r="E407" t="b">
        <v>1</v>
      </c>
    </row>
    <row r="408" spans="1:5" x14ac:dyDescent="0.25">
      <c r="A408" t="s">
        <v>968</v>
      </c>
      <c r="B408" t="s">
        <v>969</v>
      </c>
      <c r="E408" t="b">
        <v>1</v>
      </c>
    </row>
    <row r="409" spans="1:5" x14ac:dyDescent="0.25">
      <c r="A409" t="s">
        <v>970</v>
      </c>
      <c r="B409" t="s">
        <v>971</v>
      </c>
      <c r="E409" t="b">
        <v>1</v>
      </c>
    </row>
    <row r="410" spans="1:5" x14ac:dyDescent="0.25">
      <c r="A410" t="s">
        <v>972</v>
      </c>
      <c r="B410" t="s">
        <v>973</v>
      </c>
      <c r="E410" t="b">
        <v>1</v>
      </c>
    </row>
    <row r="411" spans="1:5" x14ac:dyDescent="0.25">
      <c r="A411" t="s">
        <v>974</v>
      </c>
      <c r="B411" t="s">
        <v>975</v>
      </c>
      <c r="E411" t="b">
        <v>1</v>
      </c>
    </row>
    <row r="412" spans="1:5" x14ac:dyDescent="0.25">
      <c r="A412" t="s">
        <v>976</v>
      </c>
      <c r="B412" t="s">
        <v>977</v>
      </c>
      <c r="E412" t="b">
        <v>1</v>
      </c>
    </row>
    <row r="413" spans="1:5" x14ac:dyDescent="0.25">
      <c r="A413" t="s">
        <v>978</v>
      </c>
      <c r="B413" t="s">
        <v>979</v>
      </c>
      <c r="E413" t="b">
        <v>1</v>
      </c>
    </row>
    <row r="414" spans="1:5" x14ac:dyDescent="0.25">
      <c r="A414" t="s">
        <v>980</v>
      </c>
      <c r="B414" t="s">
        <v>981</v>
      </c>
      <c r="E414" t="b">
        <v>1</v>
      </c>
    </row>
    <row r="415" spans="1:5" x14ac:dyDescent="0.25">
      <c r="A415" t="s">
        <v>982</v>
      </c>
      <c r="B415" t="s">
        <v>983</v>
      </c>
      <c r="E415" t="b">
        <v>1</v>
      </c>
    </row>
    <row r="416" spans="1:5" x14ac:dyDescent="0.25">
      <c r="A416" t="s">
        <v>984</v>
      </c>
      <c r="B416" t="s">
        <v>985</v>
      </c>
      <c r="E416" t="b">
        <v>1</v>
      </c>
    </row>
    <row r="417" spans="1:5" x14ac:dyDescent="0.25">
      <c r="A417" t="s">
        <v>986</v>
      </c>
      <c r="B417" t="s">
        <v>987</v>
      </c>
      <c r="E417" t="b">
        <v>1</v>
      </c>
    </row>
    <row r="418" spans="1:5" x14ac:dyDescent="0.25">
      <c r="A418" t="s">
        <v>988</v>
      </c>
      <c r="B418" t="s">
        <v>989</v>
      </c>
      <c r="E418" t="b">
        <v>1</v>
      </c>
    </row>
    <row r="419" spans="1:5" x14ac:dyDescent="0.25">
      <c r="A419" t="s">
        <v>990</v>
      </c>
      <c r="B419" t="s">
        <v>991</v>
      </c>
      <c r="E419" t="b">
        <v>1</v>
      </c>
    </row>
    <row r="420" spans="1:5" x14ac:dyDescent="0.25">
      <c r="A420" t="s">
        <v>992</v>
      </c>
      <c r="B420" t="s">
        <v>993</v>
      </c>
      <c r="E420" t="b">
        <v>1</v>
      </c>
    </row>
    <row r="421" spans="1:5" x14ac:dyDescent="0.25">
      <c r="A421" t="s">
        <v>994</v>
      </c>
      <c r="B421" t="s">
        <v>995</v>
      </c>
      <c r="E421" t="b">
        <v>1</v>
      </c>
    </row>
    <row r="422" spans="1:5" x14ac:dyDescent="0.25">
      <c r="A422" t="s">
        <v>996</v>
      </c>
      <c r="B422" t="s">
        <v>997</v>
      </c>
      <c r="E422" t="b">
        <v>1</v>
      </c>
    </row>
    <row r="423" spans="1:5" x14ac:dyDescent="0.25">
      <c r="A423" t="s">
        <v>998</v>
      </c>
      <c r="B423" t="s">
        <v>999</v>
      </c>
      <c r="E423" t="b">
        <v>1</v>
      </c>
    </row>
    <row r="424" spans="1:5" x14ac:dyDescent="0.25">
      <c r="A424" t="s">
        <v>1000</v>
      </c>
      <c r="B424" t="s">
        <v>1001</v>
      </c>
      <c r="E424" t="b">
        <v>1</v>
      </c>
    </row>
    <row r="425" spans="1:5" x14ac:dyDescent="0.25">
      <c r="A425" t="s">
        <v>1002</v>
      </c>
      <c r="B425" t="s">
        <v>1003</v>
      </c>
      <c r="E425" t="b">
        <v>1</v>
      </c>
    </row>
    <row r="426" spans="1:5" x14ac:dyDescent="0.25">
      <c r="A426" t="s">
        <v>1004</v>
      </c>
      <c r="B426" t="s">
        <v>1005</v>
      </c>
      <c r="E426" t="b">
        <v>1</v>
      </c>
    </row>
    <row r="427" spans="1:5" x14ac:dyDescent="0.25">
      <c r="A427" t="s">
        <v>1006</v>
      </c>
      <c r="B427" t="s">
        <v>1007</v>
      </c>
      <c r="E427" t="b">
        <v>1</v>
      </c>
    </row>
    <row r="428" spans="1:5" x14ac:dyDescent="0.25">
      <c r="A428" t="s">
        <v>1008</v>
      </c>
      <c r="B428" t="s">
        <v>1009</v>
      </c>
      <c r="E428" t="b">
        <v>1</v>
      </c>
    </row>
    <row r="429" spans="1:5" x14ac:dyDescent="0.25">
      <c r="A429" t="s">
        <v>1010</v>
      </c>
      <c r="B429" t="s">
        <v>1011</v>
      </c>
      <c r="E429" t="b">
        <v>1</v>
      </c>
    </row>
    <row r="430" spans="1:5" x14ac:dyDescent="0.25">
      <c r="A430" t="s">
        <v>1012</v>
      </c>
      <c r="B430" t="s">
        <v>1013</v>
      </c>
      <c r="E430" t="b">
        <v>1</v>
      </c>
    </row>
    <row r="431" spans="1:5" x14ac:dyDescent="0.25">
      <c r="A431" t="s">
        <v>1014</v>
      </c>
      <c r="B431" t="s">
        <v>1015</v>
      </c>
      <c r="E431" t="b">
        <v>1</v>
      </c>
    </row>
    <row r="432" spans="1:5" x14ac:dyDescent="0.25">
      <c r="A432" t="s">
        <v>1016</v>
      </c>
      <c r="B432" t="s">
        <v>1017</v>
      </c>
      <c r="E432" t="b">
        <v>1</v>
      </c>
    </row>
    <row r="433" spans="1:5" x14ac:dyDescent="0.25">
      <c r="A433" t="s">
        <v>1018</v>
      </c>
      <c r="B433" t="s">
        <v>1019</v>
      </c>
      <c r="E433" t="b">
        <v>1</v>
      </c>
    </row>
    <row r="434" spans="1:5" x14ac:dyDescent="0.25">
      <c r="A434" t="s">
        <v>1020</v>
      </c>
      <c r="B434" t="s">
        <v>1021</v>
      </c>
      <c r="E434" t="b">
        <v>1</v>
      </c>
    </row>
    <row r="435" spans="1:5" x14ac:dyDescent="0.25">
      <c r="A435" t="s">
        <v>1022</v>
      </c>
      <c r="B435" t="s">
        <v>1023</v>
      </c>
      <c r="E435" t="b">
        <v>1</v>
      </c>
    </row>
    <row r="436" spans="1:5" x14ac:dyDescent="0.25">
      <c r="A436" t="s">
        <v>1024</v>
      </c>
      <c r="B436" t="s">
        <v>1025</v>
      </c>
      <c r="E436" t="b">
        <v>1</v>
      </c>
    </row>
    <row r="437" spans="1:5" x14ac:dyDescent="0.25">
      <c r="A437" t="s">
        <v>1026</v>
      </c>
      <c r="B437" t="s">
        <v>1027</v>
      </c>
      <c r="E437" t="b">
        <v>1</v>
      </c>
    </row>
    <row r="438" spans="1:5" x14ac:dyDescent="0.25">
      <c r="A438" t="s">
        <v>1028</v>
      </c>
      <c r="B438" t="s">
        <v>1029</v>
      </c>
      <c r="E438" t="b">
        <v>1</v>
      </c>
    </row>
    <row r="439" spans="1:5" x14ac:dyDescent="0.25">
      <c r="A439" t="s">
        <v>1030</v>
      </c>
      <c r="B439" t="s">
        <v>1031</v>
      </c>
      <c r="E439" t="b">
        <v>1</v>
      </c>
    </row>
    <row r="440" spans="1:5" x14ac:dyDescent="0.25">
      <c r="A440" t="s">
        <v>1032</v>
      </c>
      <c r="B440" t="s">
        <v>1033</v>
      </c>
      <c r="E440" t="b">
        <v>1</v>
      </c>
    </row>
    <row r="441" spans="1:5" x14ac:dyDescent="0.25">
      <c r="A441" t="s">
        <v>1034</v>
      </c>
      <c r="B441" t="s">
        <v>1035</v>
      </c>
      <c r="E441" t="b">
        <v>1</v>
      </c>
    </row>
    <row r="442" spans="1:5" x14ac:dyDescent="0.25">
      <c r="A442" t="s">
        <v>1036</v>
      </c>
      <c r="B442" t="s">
        <v>1037</v>
      </c>
      <c r="E442" t="b">
        <v>1</v>
      </c>
    </row>
    <row r="443" spans="1:5" x14ac:dyDescent="0.25">
      <c r="A443" t="s">
        <v>1038</v>
      </c>
      <c r="B443" t="s">
        <v>1039</v>
      </c>
      <c r="E443" t="b">
        <v>1</v>
      </c>
    </row>
    <row r="444" spans="1:5" x14ac:dyDescent="0.25">
      <c r="A444" t="s">
        <v>1040</v>
      </c>
      <c r="B444" t="s">
        <v>1041</v>
      </c>
      <c r="E444" t="b">
        <v>1</v>
      </c>
    </row>
    <row r="445" spans="1:5" x14ac:dyDescent="0.25">
      <c r="A445" t="s">
        <v>1042</v>
      </c>
      <c r="B445" t="s">
        <v>1043</v>
      </c>
      <c r="E445" t="b">
        <v>1</v>
      </c>
    </row>
    <row r="446" spans="1:5" x14ac:dyDescent="0.25">
      <c r="A446" t="s">
        <v>1044</v>
      </c>
      <c r="B446" t="s">
        <v>1045</v>
      </c>
      <c r="E446" t="b">
        <v>1</v>
      </c>
    </row>
    <row r="447" spans="1:5" x14ac:dyDescent="0.25">
      <c r="A447" t="s">
        <v>1046</v>
      </c>
      <c r="B447" t="s">
        <v>1047</v>
      </c>
      <c r="E447" t="b">
        <v>1</v>
      </c>
    </row>
    <row r="448" spans="1:5" x14ac:dyDescent="0.25">
      <c r="A448" t="s">
        <v>1048</v>
      </c>
      <c r="B448" t="s">
        <v>1049</v>
      </c>
      <c r="E448" t="b">
        <v>1</v>
      </c>
    </row>
    <row r="449" spans="1:5" x14ac:dyDescent="0.25">
      <c r="A449" t="s">
        <v>1050</v>
      </c>
      <c r="B449" t="s">
        <v>1051</v>
      </c>
      <c r="E449" t="b">
        <v>1</v>
      </c>
    </row>
    <row r="450" spans="1:5" x14ac:dyDescent="0.25">
      <c r="A450" t="s">
        <v>1052</v>
      </c>
      <c r="B450" t="s">
        <v>1053</v>
      </c>
      <c r="E450" t="b">
        <v>1</v>
      </c>
    </row>
    <row r="451" spans="1:5" x14ac:dyDescent="0.25">
      <c r="A451" t="s">
        <v>1054</v>
      </c>
      <c r="B451" t="s">
        <v>1055</v>
      </c>
      <c r="E451" t="b">
        <v>1</v>
      </c>
    </row>
    <row r="452" spans="1:5" x14ac:dyDescent="0.25">
      <c r="A452" t="s">
        <v>1056</v>
      </c>
      <c r="B452" t="s">
        <v>1057</v>
      </c>
      <c r="E452" t="b">
        <v>1</v>
      </c>
    </row>
    <row r="453" spans="1:5" x14ac:dyDescent="0.25">
      <c r="A453" t="s">
        <v>1058</v>
      </c>
      <c r="B453" t="s">
        <v>1059</v>
      </c>
      <c r="E453" t="b">
        <v>1</v>
      </c>
    </row>
    <row r="454" spans="1:5" x14ac:dyDescent="0.25">
      <c r="A454" t="s">
        <v>1060</v>
      </c>
      <c r="B454" t="s">
        <v>1061</v>
      </c>
      <c r="E454" t="b">
        <v>1</v>
      </c>
    </row>
    <row r="455" spans="1:5" x14ac:dyDescent="0.25">
      <c r="A455" t="s">
        <v>1062</v>
      </c>
      <c r="B455" t="s">
        <v>1063</v>
      </c>
      <c r="E455" t="b">
        <v>1</v>
      </c>
    </row>
    <row r="456" spans="1:5" x14ac:dyDescent="0.25">
      <c r="A456" t="s">
        <v>1064</v>
      </c>
      <c r="B456" t="s">
        <v>1065</v>
      </c>
      <c r="E456" t="b">
        <v>1</v>
      </c>
    </row>
    <row r="457" spans="1:5" x14ac:dyDescent="0.25">
      <c r="A457" t="s">
        <v>1066</v>
      </c>
      <c r="B457" t="s">
        <v>1067</v>
      </c>
      <c r="E457" t="b">
        <v>1</v>
      </c>
    </row>
    <row r="458" spans="1:5" x14ac:dyDescent="0.25">
      <c r="A458" t="s">
        <v>1068</v>
      </c>
      <c r="B458" t="s">
        <v>1069</v>
      </c>
      <c r="E458" t="b">
        <v>1</v>
      </c>
    </row>
    <row r="459" spans="1:5" x14ac:dyDescent="0.25">
      <c r="A459" t="s">
        <v>1070</v>
      </c>
      <c r="B459" t="s">
        <v>1071</v>
      </c>
      <c r="E459" t="b">
        <v>1</v>
      </c>
    </row>
    <row r="460" spans="1:5" x14ac:dyDescent="0.25">
      <c r="A460" t="s">
        <v>1072</v>
      </c>
      <c r="B460" t="s">
        <v>1073</v>
      </c>
      <c r="E460" t="b">
        <v>1</v>
      </c>
    </row>
    <row r="461" spans="1:5" x14ac:dyDescent="0.25">
      <c r="A461" t="s">
        <v>1074</v>
      </c>
      <c r="B461" t="s">
        <v>1075</v>
      </c>
      <c r="E461" t="b">
        <v>1</v>
      </c>
    </row>
    <row r="462" spans="1:5" x14ac:dyDescent="0.25">
      <c r="A462" t="s">
        <v>1076</v>
      </c>
      <c r="B462" t="s">
        <v>1077</v>
      </c>
      <c r="E462" t="b">
        <v>1</v>
      </c>
    </row>
    <row r="463" spans="1:5" x14ac:dyDescent="0.25">
      <c r="A463" t="s">
        <v>1078</v>
      </c>
      <c r="B463" t="s">
        <v>1079</v>
      </c>
      <c r="E463" t="b">
        <v>1</v>
      </c>
    </row>
    <row r="464" spans="1:5" x14ac:dyDescent="0.25">
      <c r="A464" t="s">
        <v>1080</v>
      </c>
      <c r="B464" t="s">
        <v>1081</v>
      </c>
      <c r="E464" t="b">
        <v>1</v>
      </c>
    </row>
    <row r="465" spans="1:5" x14ac:dyDescent="0.25">
      <c r="A465" t="s">
        <v>1082</v>
      </c>
      <c r="B465" t="s">
        <v>1083</v>
      </c>
      <c r="E465" t="b">
        <v>1</v>
      </c>
    </row>
    <row r="466" spans="1:5" x14ac:dyDescent="0.25">
      <c r="A466" t="s">
        <v>1084</v>
      </c>
      <c r="B466" t="s">
        <v>1085</v>
      </c>
      <c r="E466" t="b">
        <v>1</v>
      </c>
    </row>
    <row r="467" spans="1:5" x14ac:dyDescent="0.25">
      <c r="A467" t="s">
        <v>1086</v>
      </c>
      <c r="B467" t="s">
        <v>1087</v>
      </c>
      <c r="E467" t="b">
        <v>1</v>
      </c>
    </row>
    <row r="468" spans="1:5" x14ac:dyDescent="0.25">
      <c r="A468" t="s">
        <v>1088</v>
      </c>
      <c r="B468" t="s">
        <v>1089</v>
      </c>
      <c r="E468" t="b">
        <v>1</v>
      </c>
    </row>
    <row r="469" spans="1:5" x14ac:dyDescent="0.25">
      <c r="A469" t="s">
        <v>1090</v>
      </c>
      <c r="B469" t="s">
        <v>1091</v>
      </c>
      <c r="E469" t="b">
        <v>1</v>
      </c>
    </row>
    <row r="470" spans="1:5" x14ac:dyDescent="0.25">
      <c r="A470" t="s">
        <v>1092</v>
      </c>
      <c r="B470" t="s">
        <v>1093</v>
      </c>
      <c r="E470" t="b">
        <v>1</v>
      </c>
    </row>
    <row r="471" spans="1:5" x14ac:dyDescent="0.25">
      <c r="A471" t="s">
        <v>1094</v>
      </c>
      <c r="B471" t="s">
        <v>1095</v>
      </c>
      <c r="E471" t="b">
        <v>1</v>
      </c>
    </row>
    <row r="472" spans="1:5" x14ac:dyDescent="0.25">
      <c r="A472" t="s">
        <v>1096</v>
      </c>
      <c r="B472" t="s">
        <v>1097</v>
      </c>
      <c r="E472" t="b">
        <v>1</v>
      </c>
    </row>
    <row r="473" spans="1:5" x14ac:dyDescent="0.25">
      <c r="A473" t="s">
        <v>1098</v>
      </c>
      <c r="B473" t="s">
        <v>1099</v>
      </c>
      <c r="E473" t="b">
        <v>1</v>
      </c>
    </row>
    <row r="474" spans="1:5" x14ac:dyDescent="0.25">
      <c r="A474" t="s">
        <v>1100</v>
      </c>
      <c r="B474" t="s">
        <v>1101</v>
      </c>
      <c r="E474" t="b">
        <v>1</v>
      </c>
    </row>
    <row r="475" spans="1:5" x14ac:dyDescent="0.25">
      <c r="A475" t="s">
        <v>1102</v>
      </c>
      <c r="B475" t="s">
        <v>1103</v>
      </c>
      <c r="E475" t="b">
        <v>1</v>
      </c>
    </row>
    <row r="476" spans="1:5" x14ac:dyDescent="0.25">
      <c r="A476" t="s">
        <v>1104</v>
      </c>
      <c r="B476" t="s">
        <v>1105</v>
      </c>
      <c r="E476" t="b">
        <v>1</v>
      </c>
    </row>
    <row r="477" spans="1:5" x14ac:dyDescent="0.25">
      <c r="A477" t="s">
        <v>1106</v>
      </c>
      <c r="B477" t="s">
        <v>1107</v>
      </c>
      <c r="E477" t="b">
        <v>1</v>
      </c>
    </row>
    <row r="478" spans="1:5" x14ac:dyDescent="0.25">
      <c r="A478" t="s">
        <v>1108</v>
      </c>
      <c r="B478" t="s">
        <v>1109</v>
      </c>
      <c r="E478" t="b">
        <v>1</v>
      </c>
    </row>
    <row r="479" spans="1:5" x14ac:dyDescent="0.25">
      <c r="A479" t="s">
        <v>1110</v>
      </c>
      <c r="B479" t="s">
        <v>1111</v>
      </c>
      <c r="E479" t="b">
        <v>1</v>
      </c>
    </row>
    <row r="480" spans="1:5" x14ac:dyDescent="0.25">
      <c r="A480" t="s">
        <v>1112</v>
      </c>
      <c r="B480" t="s">
        <v>1113</v>
      </c>
      <c r="E480" t="b">
        <v>1</v>
      </c>
    </row>
    <row r="481" spans="1:5" x14ac:dyDescent="0.25">
      <c r="A481" t="s">
        <v>1114</v>
      </c>
      <c r="B481" t="s">
        <v>1115</v>
      </c>
      <c r="E481" t="b">
        <v>1</v>
      </c>
    </row>
    <row r="482" spans="1:5" x14ac:dyDescent="0.25">
      <c r="A482" t="s">
        <v>1116</v>
      </c>
      <c r="B482" t="s">
        <v>1117</v>
      </c>
      <c r="E482" t="b">
        <v>1</v>
      </c>
    </row>
    <row r="483" spans="1:5" x14ac:dyDescent="0.25">
      <c r="A483" t="s">
        <v>1118</v>
      </c>
      <c r="B483" t="s">
        <v>1119</v>
      </c>
      <c r="E483" t="b">
        <v>1</v>
      </c>
    </row>
    <row r="484" spans="1:5" x14ac:dyDescent="0.25">
      <c r="A484" t="s">
        <v>1120</v>
      </c>
      <c r="B484" t="s">
        <v>1121</v>
      </c>
      <c r="E484" t="b">
        <v>1</v>
      </c>
    </row>
    <row r="485" spans="1:5" x14ac:dyDescent="0.25">
      <c r="A485" t="s">
        <v>1122</v>
      </c>
      <c r="B485" t="s">
        <v>1123</v>
      </c>
      <c r="E485" t="b">
        <v>1</v>
      </c>
    </row>
    <row r="486" spans="1:5" x14ac:dyDescent="0.25">
      <c r="A486" t="s">
        <v>1124</v>
      </c>
      <c r="B486" t="s">
        <v>1125</v>
      </c>
      <c r="E486" t="b">
        <v>1</v>
      </c>
    </row>
    <row r="487" spans="1:5" x14ac:dyDescent="0.25">
      <c r="A487" t="s">
        <v>1126</v>
      </c>
      <c r="B487" t="s">
        <v>1127</v>
      </c>
      <c r="E487" t="b">
        <v>1</v>
      </c>
    </row>
    <row r="488" spans="1:5" x14ac:dyDescent="0.25">
      <c r="A488" t="s">
        <v>1128</v>
      </c>
      <c r="B488" t="s">
        <v>1129</v>
      </c>
      <c r="E488" t="b">
        <v>1</v>
      </c>
    </row>
    <row r="489" spans="1:5" x14ac:dyDescent="0.25">
      <c r="A489" t="s">
        <v>1130</v>
      </c>
      <c r="B489" t="s">
        <v>1131</v>
      </c>
      <c r="E489" t="b">
        <v>1</v>
      </c>
    </row>
    <row r="490" spans="1:5" x14ac:dyDescent="0.25">
      <c r="A490" t="s">
        <v>1132</v>
      </c>
      <c r="B490" t="s">
        <v>1133</v>
      </c>
      <c r="E490" t="b">
        <v>1</v>
      </c>
    </row>
    <row r="491" spans="1:5" x14ac:dyDescent="0.25">
      <c r="A491" t="s">
        <v>1134</v>
      </c>
      <c r="B491" t="s">
        <v>1135</v>
      </c>
      <c r="E491" t="b">
        <v>1</v>
      </c>
    </row>
    <row r="492" spans="1:5" x14ac:dyDescent="0.25">
      <c r="A492" t="s">
        <v>1136</v>
      </c>
      <c r="B492" t="s">
        <v>1137</v>
      </c>
      <c r="E492" t="b">
        <v>1</v>
      </c>
    </row>
    <row r="493" spans="1:5" x14ac:dyDescent="0.25">
      <c r="A493" t="s">
        <v>1138</v>
      </c>
      <c r="B493" t="s">
        <v>1139</v>
      </c>
      <c r="E493" t="b">
        <v>1</v>
      </c>
    </row>
    <row r="494" spans="1:5" x14ac:dyDescent="0.25">
      <c r="A494" t="s">
        <v>1140</v>
      </c>
      <c r="B494" t="s">
        <v>1141</v>
      </c>
      <c r="E494" t="b">
        <v>1</v>
      </c>
    </row>
    <row r="495" spans="1:5" x14ac:dyDescent="0.25">
      <c r="A495" t="s">
        <v>1142</v>
      </c>
      <c r="B495" t="s">
        <v>1143</v>
      </c>
      <c r="E495" t="b">
        <v>1</v>
      </c>
    </row>
    <row r="496" spans="1:5" x14ac:dyDescent="0.25">
      <c r="A496" t="s">
        <v>1144</v>
      </c>
      <c r="B496" t="s">
        <v>1145</v>
      </c>
      <c r="E496" t="b">
        <v>1</v>
      </c>
    </row>
    <row r="497" spans="1:5" x14ac:dyDescent="0.25">
      <c r="A497" t="s">
        <v>1146</v>
      </c>
      <c r="B497" t="s">
        <v>1147</v>
      </c>
      <c r="E497" t="b">
        <v>1</v>
      </c>
    </row>
    <row r="498" spans="1:5" x14ac:dyDescent="0.25">
      <c r="A498" t="s">
        <v>1148</v>
      </c>
      <c r="B498" t="s">
        <v>1149</v>
      </c>
      <c r="E498" t="b">
        <v>1</v>
      </c>
    </row>
    <row r="499" spans="1:5" x14ac:dyDescent="0.25">
      <c r="A499" t="s">
        <v>1150</v>
      </c>
      <c r="B499" t="s">
        <v>1151</v>
      </c>
      <c r="E499" t="b">
        <v>1</v>
      </c>
    </row>
    <row r="500" spans="1:5" x14ac:dyDescent="0.25">
      <c r="A500" t="s">
        <v>1152</v>
      </c>
      <c r="B500" t="s">
        <v>1153</v>
      </c>
      <c r="E500" t="b">
        <v>1</v>
      </c>
    </row>
    <row r="501" spans="1:5" x14ac:dyDescent="0.25">
      <c r="A501" t="s">
        <v>1154</v>
      </c>
      <c r="B501" t="s">
        <v>1155</v>
      </c>
      <c r="E501" t="b">
        <v>1</v>
      </c>
    </row>
    <row r="502" spans="1:5" x14ac:dyDescent="0.25">
      <c r="A502" t="s">
        <v>1156</v>
      </c>
      <c r="B502" t="s">
        <v>1157</v>
      </c>
      <c r="E502" t="b">
        <v>1</v>
      </c>
    </row>
    <row r="503" spans="1:5" x14ac:dyDescent="0.25">
      <c r="A503" t="s">
        <v>1158</v>
      </c>
      <c r="B503" t="s">
        <v>1159</v>
      </c>
      <c r="E503" t="b">
        <v>1</v>
      </c>
    </row>
    <row r="504" spans="1:5" x14ac:dyDescent="0.25">
      <c r="A504" t="s">
        <v>1160</v>
      </c>
      <c r="B504" t="s">
        <v>1161</v>
      </c>
      <c r="E504" t="b">
        <v>1</v>
      </c>
    </row>
    <row r="505" spans="1:5" x14ac:dyDescent="0.25">
      <c r="A505" t="s">
        <v>1162</v>
      </c>
      <c r="B505" t="s">
        <v>1163</v>
      </c>
      <c r="E505" t="b">
        <v>1</v>
      </c>
    </row>
    <row r="506" spans="1:5" x14ac:dyDescent="0.25">
      <c r="A506" t="s">
        <v>1164</v>
      </c>
      <c r="B506" t="s">
        <v>1165</v>
      </c>
      <c r="E506" t="b">
        <v>1</v>
      </c>
    </row>
    <row r="507" spans="1:5" x14ac:dyDescent="0.25">
      <c r="A507" t="s">
        <v>1166</v>
      </c>
      <c r="B507" t="s">
        <v>1167</v>
      </c>
      <c r="E507" t="b">
        <v>1</v>
      </c>
    </row>
    <row r="508" spans="1:5" x14ac:dyDescent="0.25">
      <c r="A508" t="s">
        <v>1168</v>
      </c>
      <c r="B508" t="s">
        <v>1169</v>
      </c>
      <c r="E508" t="b">
        <v>1</v>
      </c>
    </row>
    <row r="509" spans="1:5" x14ac:dyDescent="0.25">
      <c r="A509" t="s">
        <v>1170</v>
      </c>
      <c r="B509" t="s">
        <v>1171</v>
      </c>
      <c r="E509" t="b">
        <v>1</v>
      </c>
    </row>
    <row r="510" spans="1:5" x14ac:dyDescent="0.25">
      <c r="A510" t="s">
        <v>1172</v>
      </c>
      <c r="B510" t="s">
        <v>1173</v>
      </c>
      <c r="E510" t="b">
        <v>1</v>
      </c>
    </row>
    <row r="511" spans="1:5" x14ac:dyDescent="0.25">
      <c r="A511" t="s">
        <v>1174</v>
      </c>
      <c r="B511" t="s">
        <v>1175</v>
      </c>
      <c r="E511" t="b">
        <v>1</v>
      </c>
    </row>
    <row r="512" spans="1:5" x14ac:dyDescent="0.25">
      <c r="A512" t="s">
        <v>1176</v>
      </c>
      <c r="B512" t="s">
        <v>1177</v>
      </c>
      <c r="E512" t="b">
        <v>1</v>
      </c>
    </row>
    <row r="513" spans="1:5" x14ac:dyDescent="0.25">
      <c r="A513" t="s">
        <v>1178</v>
      </c>
      <c r="B513" t="s">
        <v>1179</v>
      </c>
      <c r="E513" t="b">
        <v>1</v>
      </c>
    </row>
    <row r="514" spans="1:5" x14ac:dyDescent="0.25">
      <c r="A514" t="s">
        <v>1180</v>
      </c>
      <c r="B514" t="s">
        <v>1181</v>
      </c>
      <c r="E514" t="b">
        <v>1</v>
      </c>
    </row>
    <row r="515" spans="1:5" x14ac:dyDescent="0.25">
      <c r="A515" t="s">
        <v>1182</v>
      </c>
      <c r="B515" t="s">
        <v>1183</v>
      </c>
      <c r="E515" t="b">
        <v>1</v>
      </c>
    </row>
    <row r="516" spans="1:5" x14ac:dyDescent="0.25">
      <c r="A516" t="s">
        <v>1184</v>
      </c>
      <c r="B516" t="s">
        <v>1185</v>
      </c>
      <c r="E516" t="b">
        <v>1</v>
      </c>
    </row>
    <row r="517" spans="1:5" x14ac:dyDescent="0.25">
      <c r="A517" t="s">
        <v>1186</v>
      </c>
      <c r="B517" t="s">
        <v>1187</v>
      </c>
      <c r="E517" t="b">
        <v>1</v>
      </c>
    </row>
    <row r="518" spans="1:5" x14ac:dyDescent="0.25">
      <c r="A518" t="s">
        <v>1188</v>
      </c>
      <c r="B518" t="s">
        <v>1189</v>
      </c>
      <c r="E518" t="b">
        <v>1</v>
      </c>
    </row>
    <row r="519" spans="1:5" x14ac:dyDescent="0.25">
      <c r="A519" t="s">
        <v>1190</v>
      </c>
      <c r="B519" t="s">
        <v>1191</v>
      </c>
      <c r="E519" t="b">
        <v>1</v>
      </c>
    </row>
    <row r="520" spans="1:5" x14ac:dyDescent="0.25">
      <c r="A520" t="s">
        <v>1192</v>
      </c>
      <c r="B520" t="s">
        <v>1193</v>
      </c>
      <c r="E520" t="b">
        <v>1</v>
      </c>
    </row>
    <row r="521" spans="1:5" x14ac:dyDescent="0.25">
      <c r="A521" t="s">
        <v>1194</v>
      </c>
      <c r="B521" t="s">
        <v>1195</v>
      </c>
      <c r="E521" t="b">
        <v>1</v>
      </c>
    </row>
    <row r="522" spans="1:5" x14ac:dyDescent="0.25">
      <c r="A522" t="s">
        <v>1196</v>
      </c>
      <c r="B522" t="s">
        <v>1197</v>
      </c>
      <c r="E522" t="b">
        <v>1</v>
      </c>
    </row>
    <row r="523" spans="1:5" x14ac:dyDescent="0.25">
      <c r="A523" t="s">
        <v>1198</v>
      </c>
      <c r="B523" t="s">
        <v>1199</v>
      </c>
      <c r="E523" t="b">
        <v>1</v>
      </c>
    </row>
    <row r="524" spans="1:5" x14ac:dyDescent="0.25">
      <c r="A524" t="s">
        <v>1200</v>
      </c>
      <c r="B524" t="s">
        <v>1201</v>
      </c>
      <c r="E524" t="b">
        <v>1</v>
      </c>
    </row>
    <row r="525" spans="1:5" x14ac:dyDescent="0.25">
      <c r="A525" t="s">
        <v>1202</v>
      </c>
      <c r="B525" t="s">
        <v>1203</v>
      </c>
      <c r="E525" t="b">
        <v>1</v>
      </c>
    </row>
    <row r="526" spans="1:5" x14ac:dyDescent="0.25">
      <c r="A526" t="s">
        <v>1204</v>
      </c>
      <c r="B526" t="s">
        <v>1205</v>
      </c>
      <c r="E526" t="b">
        <v>1</v>
      </c>
    </row>
    <row r="527" spans="1:5" x14ac:dyDescent="0.25">
      <c r="A527" t="s">
        <v>1206</v>
      </c>
      <c r="B527" t="s">
        <v>1207</v>
      </c>
      <c r="E527" t="b">
        <v>1</v>
      </c>
    </row>
    <row r="528" spans="1:5" x14ac:dyDescent="0.25">
      <c r="A528" t="s">
        <v>1208</v>
      </c>
      <c r="B528" t="s">
        <v>1209</v>
      </c>
      <c r="E528" t="b">
        <v>1</v>
      </c>
    </row>
    <row r="529" spans="1:5" x14ac:dyDescent="0.25">
      <c r="A529" t="s">
        <v>1210</v>
      </c>
      <c r="B529" t="s">
        <v>1211</v>
      </c>
      <c r="E529" t="b">
        <v>1</v>
      </c>
    </row>
    <row r="530" spans="1:5" x14ac:dyDescent="0.25">
      <c r="A530" t="s">
        <v>1212</v>
      </c>
      <c r="B530" t="s">
        <v>1213</v>
      </c>
      <c r="E530" t="b">
        <v>1</v>
      </c>
    </row>
    <row r="531" spans="1:5" x14ac:dyDescent="0.25">
      <c r="A531" t="s">
        <v>1214</v>
      </c>
      <c r="B531" t="s">
        <v>1215</v>
      </c>
      <c r="E531" t="b">
        <v>1</v>
      </c>
    </row>
    <row r="532" spans="1:5" x14ac:dyDescent="0.25">
      <c r="A532" t="s">
        <v>1216</v>
      </c>
      <c r="B532" t="s">
        <v>1217</v>
      </c>
      <c r="E532" t="b">
        <v>1</v>
      </c>
    </row>
    <row r="533" spans="1:5" x14ac:dyDescent="0.25">
      <c r="A533" t="s">
        <v>1218</v>
      </c>
      <c r="B533" t="s">
        <v>1219</v>
      </c>
      <c r="E533" t="b">
        <v>1</v>
      </c>
    </row>
    <row r="534" spans="1:5" x14ac:dyDescent="0.25">
      <c r="A534" t="s">
        <v>1220</v>
      </c>
      <c r="B534" t="s">
        <v>1221</v>
      </c>
      <c r="E534" t="b">
        <v>1</v>
      </c>
    </row>
    <row r="535" spans="1:5" x14ac:dyDescent="0.25">
      <c r="A535" t="s">
        <v>1222</v>
      </c>
      <c r="B535" t="s">
        <v>1223</v>
      </c>
      <c r="E535" t="b">
        <v>1</v>
      </c>
    </row>
    <row r="536" spans="1:5" x14ac:dyDescent="0.25">
      <c r="A536" t="s">
        <v>1224</v>
      </c>
      <c r="B536" t="s">
        <v>1225</v>
      </c>
      <c r="E536" t="b">
        <v>1</v>
      </c>
    </row>
    <row r="537" spans="1:5" x14ac:dyDescent="0.25">
      <c r="A537" t="s">
        <v>1226</v>
      </c>
      <c r="B537" t="s">
        <v>1227</v>
      </c>
      <c r="E537" t="b">
        <v>1</v>
      </c>
    </row>
    <row r="538" spans="1:5" x14ac:dyDescent="0.25">
      <c r="A538" t="s">
        <v>1228</v>
      </c>
      <c r="B538" t="s">
        <v>1229</v>
      </c>
      <c r="E538" t="b">
        <v>1</v>
      </c>
    </row>
    <row r="539" spans="1:5" x14ac:dyDescent="0.25">
      <c r="A539" t="s">
        <v>1230</v>
      </c>
      <c r="B539" t="s">
        <v>1231</v>
      </c>
      <c r="E539" t="b">
        <v>1</v>
      </c>
    </row>
    <row r="540" spans="1:5" x14ac:dyDescent="0.25">
      <c r="A540" t="s">
        <v>1232</v>
      </c>
      <c r="B540" t="s">
        <v>1233</v>
      </c>
      <c r="E540" t="b">
        <v>1</v>
      </c>
    </row>
    <row r="541" spans="1:5" x14ac:dyDescent="0.25">
      <c r="A541" t="s">
        <v>1234</v>
      </c>
      <c r="B541" t="s">
        <v>1235</v>
      </c>
      <c r="E541" t="b">
        <v>1</v>
      </c>
    </row>
    <row r="542" spans="1:5" x14ac:dyDescent="0.25">
      <c r="A542" t="s">
        <v>1236</v>
      </c>
      <c r="B542" t="s">
        <v>1237</v>
      </c>
      <c r="E542" t="b">
        <v>1</v>
      </c>
    </row>
    <row r="543" spans="1:5" x14ac:dyDescent="0.25">
      <c r="A543" t="s">
        <v>1238</v>
      </c>
      <c r="B543" t="s">
        <v>1239</v>
      </c>
      <c r="E543" t="b">
        <v>1</v>
      </c>
    </row>
    <row r="544" spans="1:5" x14ac:dyDescent="0.25">
      <c r="A544" t="s">
        <v>1240</v>
      </c>
      <c r="B544" t="s">
        <v>1241</v>
      </c>
      <c r="E544" t="b">
        <v>1</v>
      </c>
    </row>
    <row r="545" spans="1:5" x14ac:dyDescent="0.25">
      <c r="A545" t="s">
        <v>1242</v>
      </c>
      <c r="B545" t="s">
        <v>1243</v>
      </c>
      <c r="E545" t="b">
        <v>1</v>
      </c>
    </row>
    <row r="546" spans="1:5" x14ac:dyDescent="0.25">
      <c r="A546" t="s">
        <v>1244</v>
      </c>
      <c r="B546" t="s">
        <v>1245</v>
      </c>
      <c r="E546" t="b">
        <v>1</v>
      </c>
    </row>
    <row r="547" spans="1:5" x14ac:dyDescent="0.25">
      <c r="A547" t="s">
        <v>1246</v>
      </c>
      <c r="B547" t="s">
        <v>1247</v>
      </c>
      <c r="E547" t="b">
        <v>1</v>
      </c>
    </row>
    <row r="548" spans="1:5" x14ac:dyDescent="0.25">
      <c r="A548" t="s">
        <v>1248</v>
      </c>
      <c r="B548" t="s">
        <v>1249</v>
      </c>
      <c r="E548" t="b">
        <v>1</v>
      </c>
    </row>
    <row r="549" spans="1:5" x14ac:dyDescent="0.25">
      <c r="A549" t="s">
        <v>1250</v>
      </c>
      <c r="B549" t="s">
        <v>1251</v>
      </c>
      <c r="E549" t="b">
        <v>1</v>
      </c>
    </row>
    <row r="550" spans="1:5" x14ac:dyDescent="0.25">
      <c r="A550" t="s">
        <v>1252</v>
      </c>
      <c r="B550" t="s">
        <v>1253</v>
      </c>
      <c r="E550" t="b">
        <v>1</v>
      </c>
    </row>
    <row r="551" spans="1:5" x14ac:dyDescent="0.25">
      <c r="A551" t="s">
        <v>1254</v>
      </c>
      <c r="B551" t="s">
        <v>1255</v>
      </c>
      <c r="E551" t="b">
        <v>1</v>
      </c>
    </row>
    <row r="552" spans="1:5" x14ac:dyDescent="0.25">
      <c r="A552" t="s">
        <v>1256</v>
      </c>
      <c r="B552" t="s">
        <v>1257</v>
      </c>
      <c r="E552" t="b">
        <v>1</v>
      </c>
    </row>
    <row r="553" spans="1:5" x14ac:dyDescent="0.25">
      <c r="A553" t="s">
        <v>1258</v>
      </c>
      <c r="B553" t="s">
        <v>1259</v>
      </c>
      <c r="E553" t="b">
        <v>1</v>
      </c>
    </row>
    <row r="554" spans="1:5" x14ac:dyDescent="0.25">
      <c r="A554" t="s">
        <v>1260</v>
      </c>
      <c r="B554" t="s">
        <v>1261</v>
      </c>
      <c r="E554" t="b">
        <v>1</v>
      </c>
    </row>
    <row r="555" spans="1:5" x14ac:dyDescent="0.25">
      <c r="A555" t="s">
        <v>1262</v>
      </c>
      <c r="B555" t="s">
        <v>1263</v>
      </c>
      <c r="E555" t="b">
        <v>1</v>
      </c>
    </row>
    <row r="556" spans="1:5" x14ac:dyDescent="0.25">
      <c r="A556" t="s">
        <v>1264</v>
      </c>
      <c r="B556" t="s">
        <v>1265</v>
      </c>
      <c r="E556" t="b">
        <v>1</v>
      </c>
    </row>
    <row r="557" spans="1:5" x14ac:dyDescent="0.25">
      <c r="A557" t="s">
        <v>1266</v>
      </c>
      <c r="B557" t="s">
        <v>1267</v>
      </c>
      <c r="E557" t="b">
        <v>1</v>
      </c>
    </row>
    <row r="558" spans="1:5" x14ac:dyDescent="0.25">
      <c r="A558" t="s">
        <v>1268</v>
      </c>
      <c r="B558" t="s">
        <v>1269</v>
      </c>
      <c r="E558" t="b">
        <v>1</v>
      </c>
    </row>
    <row r="559" spans="1:5" x14ac:dyDescent="0.25">
      <c r="A559" t="s">
        <v>1270</v>
      </c>
      <c r="B559" t="s">
        <v>1271</v>
      </c>
      <c r="E559" t="b">
        <v>1</v>
      </c>
    </row>
    <row r="560" spans="1:5" x14ac:dyDescent="0.25">
      <c r="A560" t="s">
        <v>1272</v>
      </c>
      <c r="B560" t="s">
        <v>1273</v>
      </c>
      <c r="E560" t="b">
        <v>1</v>
      </c>
    </row>
    <row r="561" spans="1:5" x14ac:dyDescent="0.25">
      <c r="A561" t="s">
        <v>1274</v>
      </c>
      <c r="B561" t="s">
        <v>1275</v>
      </c>
      <c r="E561" t="b">
        <v>1</v>
      </c>
    </row>
    <row r="562" spans="1:5" x14ac:dyDescent="0.25">
      <c r="A562" t="s">
        <v>1276</v>
      </c>
      <c r="B562" t="s">
        <v>1277</v>
      </c>
      <c r="E562" t="b">
        <v>1</v>
      </c>
    </row>
    <row r="563" spans="1:5" x14ac:dyDescent="0.25">
      <c r="A563" t="s">
        <v>1278</v>
      </c>
      <c r="B563" t="s">
        <v>1279</v>
      </c>
      <c r="E563" t="b">
        <v>1</v>
      </c>
    </row>
    <row r="564" spans="1:5" x14ac:dyDescent="0.25">
      <c r="A564" t="s">
        <v>1280</v>
      </c>
      <c r="B564" t="s">
        <v>1281</v>
      </c>
      <c r="E564" t="b">
        <v>1</v>
      </c>
    </row>
    <row r="565" spans="1:5" x14ac:dyDescent="0.25">
      <c r="A565" t="s">
        <v>1282</v>
      </c>
      <c r="B565" t="s">
        <v>1283</v>
      </c>
      <c r="E565" t="b">
        <v>1</v>
      </c>
    </row>
    <row r="566" spans="1:5" x14ac:dyDescent="0.25">
      <c r="A566" t="s">
        <v>1284</v>
      </c>
      <c r="B566" t="s">
        <v>1285</v>
      </c>
      <c r="E566" t="b">
        <v>1</v>
      </c>
    </row>
    <row r="567" spans="1:5" x14ac:dyDescent="0.25">
      <c r="A567" t="s">
        <v>1286</v>
      </c>
      <c r="B567" t="s">
        <v>1287</v>
      </c>
      <c r="E567" t="b">
        <v>1</v>
      </c>
    </row>
    <row r="568" spans="1:5" x14ac:dyDescent="0.25">
      <c r="A568" t="s">
        <v>1288</v>
      </c>
      <c r="B568" t="s">
        <v>1289</v>
      </c>
      <c r="E568" t="b">
        <v>1</v>
      </c>
    </row>
    <row r="569" spans="1:5" x14ac:dyDescent="0.25">
      <c r="A569" t="s">
        <v>1290</v>
      </c>
      <c r="B569" t="s">
        <v>1291</v>
      </c>
      <c r="E569" t="b">
        <v>1</v>
      </c>
    </row>
    <row r="570" spans="1:5" x14ac:dyDescent="0.25">
      <c r="A570" t="s">
        <v>1292</v>
      </c>
      <c r="B570" t="s">
        <v>1293</v>
      </c>
      <c r="E570" t="b">
        <v>1</v>
      </c>
    </row>
    <row r="571" spans="1:5" x14ac:dyDescent="0.25">
      <c r="A571" t="s">
        <v>1294</v>
      </c>
      <c r="B571" t="s">
        <v>1295</v>
      </c>
      <c r="E571" t="b">
        <v>1</v>
      </c>
    </row>
    <row r="572" spans="1:5" x14ac:dyDescent="0.25">
      <c r="A572" t="s">
        <v>1296</v>
      </c>
      <c r="B572" t="s">
        <v>1297</v>
      </c>
      <c r="E572" t="b">
        <v>1</v>
      </c>
    </row>
    <row r="573" spans="1:5" x14ac:dyDescent="0.25">
      <c r="A573" t="s">
        <v>1298</v>
      </c>
      <c r="B573" t="s">
        <v>1299</v>
      </c>
      <c r="E573" t="b">
        <v>1</v>
      </c>
    </row>
    <row r="574" spans="1:5" x14ac:dyDescent="0.25">
      <c r="A574" t="s">
        <v>1300</v>
      </c>
      <c r="B574" t="s">
        <v>1301</v>
      </c>
      <c r="E574" t="b">
        <v>1</v>
      </c>
    </row>
    <row r="575" spans="1:5" x14ac:dyDescent="0.25">
      <c r="A575" t="s">
        <v>1302</v>
      </c>
      <c r="B575" t="s">
        <v>1303</v>
      </c>
      <c r="E575" t="b">
        <v>1</v>
      </c>
    </row>
    <row r="576" spans="1:5" x14ac:dyDescent="0.25">
      <c r="A576" t="s">
        <v>1304</v>
      </c>
      <c r="B576" t="s">
        <v>1305</v>
      </c>
      <c r="E576" t="b">
        <v>1</v>
      </c>
    </row>
    <row r="577" spans="1:5" x14ac:dyDescent="0.25">
      <c r="A577" t="s">
        <v>1306</v>
      </c>
      <c r="B577" t="s">
        <v>1307</v>
      </c>
      <c r="E577" t="b">
        <v>1</v>
      </c>
    </row>
    <row r="578" spans="1:5" x14ac:dyDescent="0.25">
      <c r="A578" t="s">
        <v>1308</v>
      </c>
      <c r="B578" t="s">
        <v>1309</v>
      </c>
      <c r="E578" t="b">
        <v>1</v>
      </c>
    </row>
    <row r="579" spans="1:5" x14ac:dyDescent="0.25">
      <c r="A579" t="s">
        <v>1310</v>
      </c>
      <c r="B579" t="s">
        <v>1311</v>
      </c>
      <c r="E579" t="b">
        <v>1</v>
      </c>
    </row>
    <row r="580" spans="1:5" x14ac:dyDescent="0.25">
      <c r="A580" t="s">
        <v>1312</v>
      </c>
      <c r="B580" t="s">
        <v>1313</v>
      </c>
      <c r="E580" t="b">
        <v>1</v>
      </c>
    </row>
    <row r="581" spans="1:5" x14ac:dyDescent="0.25">
      <c r="A581" t="s">
        <v>1314</v>
      </c>
      <c r="B581" t="s">
        <v>1315</v>
      </c>
      <c r="E581" t="b">
        <v>1</v>
      </c>
    </row>
    <row r="582" spans="1:5" x14ac:dyDescent="0.25">
      <c r="A582" t="s">
        <v>1316</v>
      </c>
      <c r="B582" t="s">
        <v>1317</v>
      </c>
      <c r="E582" t="b">
        <v>1</v>
      </c>
    </row>
    <row r="583" spans="1:5" x14ac:dyDescent="0.25">
      <c r="A583" t="s">
        <v>1318</v>
      </c>
      <c r="B583" t="s">
        <v>1319</v>
      </c>
      <c r="E583" t="b">
        <v>1</v>
      </c>
    </row>
    <row r="584" spans="1:5" x14ac:dyDescent="0.25">
      <c r="A584" t="s">
        <v>1320</v>
      </c>
      <c r="B584" t="s">
        <v>1321</v>
      </c>
      <c r="E584" t="b">
        <v>1</v>
      </c>
    </row>
    <row r="585" spans="1:5" x14ac:dyDescent="0.25">
      <c r="A585" t="s">
        <v>1322</v>
      </c>
      <c r="B585" t="s">
        <v>1323</v>
      </c>
      <c r="E585" t="b">
        <v>1</v>
      </c>
    </row>
    <row r="586" spans="1:5" x14ac:dyDescent="0.25">
      <c r="A586" t="s">
        <v>1324</v>
      </c>
      <c r="B586" t="s">
        <v>1325</v>
      </c>
      <c r="E586" t="b">
        <v>1</v>
      </c>
    </row>
    <row r="587" spans="1:5" x14ac:dyDescent="0.25">
      <c r="A587" t="s">
        <v>1326</v>
      </c>
      <c r="B587" t="s">
        <v>1327</v>
      </c>
      <c r="E587" t="b">
        <v>1</v>
      </c>
    </row>
    <row r="588" spans="1:5" x14ac:dyDescent="0.25">
      <c r="A588" t="s">
        <v>1328</v>
      </c>
      <c r="B588" t="s">
        <v>1329</v>
      </c>
      <c r="E588" t="b">
        <v>1</v>
      </c>
    </row>
    <row r="589" spans="1:5" x14ac:dyDescent="0.25">
      <c r="A589" t="s">
        <v>1330</v>
      </c>
      <c r="B589" t="s">
        <v>1331</v>
      </c>
      <c r="E589" t="b">
        <v>1</v>
      </c>
    </row>
    <row r="590" spans="1:5" x14ac:dyDescent="0.25">
      <c r="A590" t="s">
        <v>1332</v>
      </c>
      <c r="B590" t="s">
        <v>1333</v>
      </c>
      <c r="E590" t="b">
        <v>1</v>
      </c>
    </row>
    <row r="591" spans="1:5" x14ac:dyDescent="0.25">
      <c r="A591" t="s">
        <v>1334</v>
      </c>
      <c r="B591" t="s">
        <v>1335</v>
      </c>
      <c r="E591" t="b">
        <v>1</v>
      </c>
    </row>
    <row r="592" spans="1:5" x14ac:dyDescent="0.25">
      <c r="A592" t="s">
        <v>1336</v>
      </c>
      <c r="B592" t="s">
        <v>1337</v>
      </c>
      <c r="E592" t="b">
        <v>1</v>
      </c>
    </row>
    <row r="593" spans="1:5" x14ac:dyDescent="0.25">
      <c r="A593" t="s">
        <v>1338</v>
      </c>
      <c r="B593" t="s">
        <v>1339</v>
      </c>
      <c r="E593" t="b">
        <v>1</v>
      </c>
    </row>
    <row r="594" spans="1:5" x14ac:dyDescent="0.25">
      <c r="A594" t="s">
        <v>1340</v>
      </c>
      <c r="B594" t="s">
        <v>1341</v>
      </c>
      <c r="E594" t="b">
        <v>1</v>
      </c>
    </row>
    <row r="595" spans="1:5" x14ac:dyDescent="0.25">
      <c r="A595" t="s">
        <v>1342</v>
      </c>
      <c r="B595" t="s">
        <v>1343</v>
      </c>
      <c r="E595" t="b">
        <v>1</v>
      </c>
    </row>
    <row r="596" spans="1:5" x14ac:dyDescent="0.25">
      <c r="A596" t="s">
        <v>1344</v>
      </c>
      <c r="B596" t="s">
        <v>1345</v>
      </c>
      <c r="E596" t="b">
        <v>1</v>
      </c>
    </row>
    <row r="597" spans="1:5" x14ac:dyDescent="0.25">
      <c r="A597" t="s">
        <v>1346</v>
      </c>
      <c r="B597" t="s">
        <v>1347</v>
      </c>
      <c r="E597" t="b">
        <v>1</v>
      </c>
    </row>
    <row r="598" spans="1:5" x14ac:dyDescent="0.25">
      <c r="A598" t="s">
        <v>1348</v>
      </c>
      <c r="B598" t="s">
        <v>1349</v>
      </c>
      <c r="E598" t="b">
        <v>1</v>
      </c>
    </row>
    <row r="599" spans="1:5" x14ac:dyDescent="0.25">
      <c r="A599" t="s">
        <v>1350</v>
      </c>
      <c r="B599" t="s">
        <v>1351</v>
      </c>
      <c r="E599" t="b">
        <v>1</v>
      </c>
    </row>
    <row r="600" spans="1:5" x14ac:dyDescent="0.25">
      <c r="A600" t="s">
        <v>1352</v>
      </c>
      <c r="B600" t="s">
        <v>1353</v>
      </c>
      <c r="E600" t="b">
        <v>1</v>
      </c>
    </row>
    <row r="601" spans="1:5" x14ac:dyDescent="0.25">
      <c r="A601" t="s">
        <v>1354</v>
      </c>
      <c r="B601" t="s">
        <v>1355</v>
      </c>
      <c r="E601" t="b">
        <v>1</v>
      </c>
    </row>
    <row r="602" spans="1:5" x14ac:dyDescent="0.25">
      <c r="A602" t="s">
        <v>1356</v>
      </c>
      <c r="B602" t="s">
        <v>1357</v>
      </c>
      <c r="E602" t="b">
        <v>1</v>
      </c>
    </row>
    <row r="603" spans="1:5" x14ac:dyDescent="0.25">
      <c r="A603" t="s">
        <v>1358</v>
      </c>
      <c r="B603" t="s">
        <v>1359</v>
      </c>
      <c r="E603" t="b">
        <v>1</v>
      </c>
    </row>
    <row r="604" spans="1:5" x14ac:dyDescent="0.25">
      <c r="A604" t="s">
        <v>1360</v>
      </c>
      <c r="B604" t="s">
        <v>1361</v>
      </c>
      <c r="E604" t="b">
        <v>1</v>
      </c>
    </row>
    <row r="605" spans="1:5" x14ac:dyDescent="0.25">
      <c r="A605" t="s">
        <v>1362</v>
      </c>
      <c r="B605" t="s">
        <v>1363</v>
      </c>
      <c r="E605" t="b">
        <v>1</v>
      </c>
    </row>
    <row r="606" spans="1:5" x14ac:dyDescent="0.25">
      <c r="A606" t="s">
        <v>1364</v>
      </c>
      <c r="B606" t="s">
        <v>1365</v>
      </c>
      <c r="E606" t="b">
        <v>1</v>
      </c>
    </row>
    <row r="607" spans="1:5" x14ac:dyDescent="0.25">
      <c r="A607" t="s">
        <v>1366</v>
      </c>
      <c r="B607" t="s">
        <v>1367</v>
      </c>
      <c r="E607" t="b">
        <v>1</v>
      </c>
    </row>
    <row r="608" spans="1:5" x14ac:dyDescent="0.25">
      <c r="A608" t="s">
        <v>1368</v>
      </c>
      <c r="B608" t="s">
        <v>1369</v>
      </c>
      <c r="E608" t="b">
        <v>1</v>
      </c>
    </row>
    <row r="609" spans="1:5" x14ac:dyDescent="0.25">
      <c r="A609" t="s">
        <v>1370</v>
      </c>
      <c r="B609" t="s">
        <v>1371</v>
      </c>
      <c r="E609" t="b">
        <v>1</v>
      </c>
    </row>
    <row r="610" spans="1:5" x14ac:dyDescent="0.25">
      <c r="A610" t="s">
        <v>1372</v>
      </c>
      <c r="B610" t="s">
        <v>1373</v>
      </c>
      <c r="E610" t="b">
        <v>1</v>
      </c>
    </row>
    <row r="611" spans="1:5" x14ac:dyDescent="0.25">
      <c r="A611" t="s">
        <v>1374</v>
      </c>
      <c r="B611" t="s">
        <v>1375</v>
      </c>
      <c r="E611" t="b">
        <v>1</v>
      </c>
    </row>
    <row r="612" spans="1:5" x14ac:dyDescent="0.25">
      <c r="A612" t="s">
        <v>1376</v>
      </c>
      <c r="B612" t="s">
        <v>1377</v>
      </c>
      <c r="E612" t="b">
        <v>1</v>
      </c>
    </row>
    <row r="613" spans="1:5" x14ac:dyDescent="0.25">
      <c r="A613" t="s">
        <v>1378</v>
      </c>
      <c r="B613" t="s">
        <v>1379</v>
      </c>
      <c r="E613" t="b">
        <v>1</v>
      </c>
    </row>
    <row r="614" spans="1:5" x14ac:dyDescent="0.25">
      <c r="A614" t="s">
        <v>1380</v>
      </c>
      <c r="B614" t="s">
        <v>1381</v>
      </c>
      <c r="E614" t="b">
        <v>1</v>
      </c>
    </row>
    <row r="615" spans="1:5" x14ac:dyDescent="0.25">
      <c r="A615" t="s">
        <v>1382</v>
      </c>
      <c r="B615" t="s">
        <v>1383</v>
      </c>
      <c r="E615" t="b">
        <v>1</v>
      </c>
    </row>
    <row r="616" spans="1:5" x14ac:dyDescent="0.25">
      <c r="A616" t="s">
        <v>1384</v>
      </c>
      <c r="B616" t="s">
        <v>1385</v>
      </c>
      <c r="E616" t="b">
        <v>1</v>
      </c>
    </row>
    <row r="617" spans="1:5" x14ac:dyDescent="0.25">
      <c r="A617" t="s">
        <v>1386</v>
      </c>
      <c r="B617" t="s">
        <v>1387</v>
      </c>
      <c r="E617" t="b">
        <v>1</v>
      </c>
    </row>
    <row r="618" spans="1:5" x14ac:dyDescent="0.25">
      <c r="A618" t="s">
        <v>1388</v>
      </c>
      <c r="B618" t="s">
        <v>1389</v>
      </c>
      <c r="E618" t="b">
        <v>1</v>
      </c>
    </row>
    <row r="619" spans="1:5" x14ac:dyDescent="0.25">
      <c r="A619" t="s">
        <v>1390</v>
      </c>
      <c r="B619" t="s">
        <v>1391</v>
      </c>
      <c r="E619" t="b">
        <v>1</v>
      </c>
    </row>
    <row r="620" spans="1:5" x14ac:dyDescent="0.25">
      <c r="A620" t="s">
        <v>1392</v>
      </c>
      <c r="B620" t="s">
        <v>1393</v>
      </c>
      <c r="E620" t="b">
        <v>1</v>
      </c>
    </row>
    <row r="621" spans="1:5" x14ac:dyDescent="0.25">
      <c r="A621" t="s">
        <v>1394</v>
      </c>
      <c r="B621" t="s">
        <v>1395</v>
      </c>
      <c r="E621" t="b">
        <v>1</v>
      </c>
    </row>
    <row r="622" spans="1:5" x14ac:dyDescent="0.25">
      <c r="A622" t="s">
        <v>1396</v>
      </c>
      <c r="B622" t="s">
        <v>1397</v>
      </c>
      <c r="E622" t="b">
        <v>1</v>
      </c>
    </row>
    <row r="623" spans="1:5" x14ac:dyDescent="0.25">
      <c r="A623" t="s">
        <v>1398</v>
      </c>
      <c r="B623" t="s">
        <v>1399</v>
      </c>
      <c r="E623" t="b">
        <v>1</v>
      </c>
    </row>
    <row r="624" spans="1:5" x14ac:dyDescent="0.25">
      <c r="A624" t="s">
        <v>1400</v>
      </c>
      <c r="B624" t="s">
        <v>1401</v>
      </c>
      <c r="E624" t="b">
        <v>1</v>
      </c>
    </row>
    <row r="625" spans="1:5" x14ac:dyDescent="0.25">
      <c r="A625" t="s">
        <v>1402</v>
      </c>
      <c r="B625" t="s">
        <v>1403</v>
      </c>
      <c r="E625" t="b">
        <v>1</v>
      </c>
    </row>
    <row r="626" spans="1:5" x14ac:dyDescent="0.25">
      <c r="A626" t="s">
        <v>1404</v>
      </c>
      <c r="B626" t="s">
        <v>1405</v>
      </c>
      <c r="E626" t="b">
        <v>1</v>
      </c>
    </row>
    <row r="627" spans="1:5" x14ac:dyDescent="0.25">
      <c r="A627" t="s">
        <v>1406</v>
      </c>
      <c r="B627" t="s">
        <v>1407</v>
      </c>
      <c r="E627" t="b">
        <v>1</v>
      </c>
    </row>
    <row r="628" spans="1:5" x14ac:dyDescent="0.25">
      <c r="A628" t="s">
        <v>1408</v>
      </c>
      <c r="B628" t="s">
        <v>1409</v>
      </c>
      <c r="E628" t="b">
        <v>1</v>
      </c>
    </row>
    <row r="629" spans="1:5" x14ac:dyDescent="0.25">
      <c r="A629" t="s">
        <v>1410</v>
      </c>
      <c r="B629" t="s">
        <v>1411</v>
      </c>
      <c r="E629" t="b">
        <v>1</v>
      </c>
    </row>
    <row r="630" spans="1:5" x14ac:dyDescent="0.25">
      <c r="A630" t="s">
        <v>1412</v>
      </c>
      <c r="B630" t="s">
        <v>1413</v>
      </c>
      <c r="E630" t="b">
        <v>1</v>
      </c>
    </row>
    <row r="631" spans="1:5" x14ac:dyDescent="0.25">
      <c r="A631" t="s">
        <v>1414</v>
      </c>
      <c r="B631" t="s">
        <v>1415</v>
      </c>
      <c r="E631" t="b">
        <v>1</v>
      </c>
    </row>
    <row r="632" spans="1:5" x14ac:dyDescent="0.25">
      <c r="A632" t="s">
        <v>1416</v>
      </c>
      <c r="B632" t="s">
        <v>1417</v>
      </c>
      <c r="E632" t="b">
        <v>1</v>
      </c>
    </row>
    <row r="633" spans="1:5" x14ac:dyDescent="0.25">
      <c r="A633" t="s">
        <v>1418</v>
      </c>
      <c r="B633" t="s">
        <v>1419</v>
      </c>
      <c r="E633" t="b">
        <v>1</v>
      </c>
    </row>
    <row r="634" spans="1:5" x14ac:dyDescent="0.25">
      <c r="A634" t="s">
        <v>1420</v>
      </c>
      <c r="B634" t="s">
        <v>1421</v>
      </c>
      <c r="E634" t="b">
        <v>1</v>
      </c>
    </row>
    <row r="635" spans="1:5" x14ac:dyDescent="0.25">
      <c r="A635" t="s">
        <v>1422</v>
      </c>
      <c r="B635" t="s">
        <v>1423</v>
      </c>
      <c r="E635" t="b">
        <v>1</v>
      </c>
    </row>
    <row r="636" spans="1:5" x14ac:dyDescent="0.25">
      <c r="A636" t="s">
        <v>1424</v>
      </c>
      <c r="B636" t="s">
        <v>1425</v>
      </c>
      <c r="E636" t="b">
        <v>1</v>
      </c>
    </row>
    <row r="637" spans="1:5" x14ac:dyDescent="0.25">
      <c r="A637" t="s">
        <v>1426</v>
      </c>
      <c r="B637" t="s">
        <v>1427</v>
      </c>
      <c r="E637" t="b">
        <v>1</v>
      </c>
    </row>
    <row r="638" spans="1:5" x14ac:dyDescent="0.25">
      <c r="A638" t="s">
        <v>1428</v>
      </c>
      <c r="B638" t="s">
        <v>1429</v>
      </c>
      <c r="E638" t="b">
        <v>1</v>
      </c>
    </row>
    <row r="639" spans="1:5" x14ac:dyDescent="0.25">
      <c r="A639" t="s">
        <v>1430</v>
      </c>
      <c r="B639" t="s">
        <v>1431</v>
      </c>
      <c r="E639" t="b">
        <v>1</v>
      </c>
    </row>
    <row r="640" spans="1:5" x14ac:dyDescent="0.25">
      <c r="A640" t="s">
        <v>1432</v>
      </c>
      <c r="B640" t="s">
        <v>1433</v>
      </c>
      <c r="E640" t="b">
        <v>1</v>
      </c>
    </row>
    <row r="641" spans="1:5" x14ac:dyDescent="0.25">
      <c r="A641" t="s">
        <v>1434</v>
      </c>
      <c r="B641" t="s">
        <v>1435</v>
      </c>
      <c r="E641" t="b">
        <v>1</v>
      </c>
    </row>
    <row r="642" spans="1:5" x14ac:dyDescent="0.25">
      <c r="A642" t="s">
        <v>1436</v>
      </c>
      <c r="B642" t="s">
        <v>1437</v>
      </c>
      <c r="E642" t="b">
        <v>1</v>
      </c>
    </row>
    <row r="643" spans="1:5" x14ac:dyDescent="0.25">
      <c r="A643" t="s">
        <v>1438</v>
      </c>
      <c r="B643" t="s">
        <v>1439</v>
      </c>
      <c r="E643" t="b">
        <v>1</v>
      </c>
    </row>
    <row r="644" spans="1:5" x14ac:dyDescent="0.25">
      <c r="A644" t="s">
        <v>1440</v>
      </c>
      <c r="B644" t="s">
        <v>1441</v>
      </c>
      <c r="E644" t="b">
        <v>1</v>
      </c>
    </row>
    <row r="645" spans="1:5" x14ac:dyDescent="0.25">
      <c r="A645" t="s">
        <v>1442</v>
      </c>
      <c r="B645" t="s">
        <v>1443</v>
      </c>
      <c r="E645" t="b">
        <v>1</v>
      </c>
    </row>
    <row r="646" spans="1:5" x14ac:dyDescent="0.25">
      <c r="A646" t="s">
        <v>1444</v>
      </c>
      <c r="B646" t="s">
        <v>1445</v>
      </c>
      <c r="E646" t="b">
        <v>1</v>
      </c>
    </row>
    <row r="647" spans="1:5" x14ac:dyDescent="0.25">
      <c r="A647" t="s">
        <v>1446</v>
      </c>
      <c r="B647" t="s">
        <v>1447</v>
      </c>
      <c r="E647" t="b">
        <v>1</v>
      </c>
    </row>
    <row r="648" spans="1:5" x14ac:dyDescent="0.25">
      <c r="A648" t="s">
        <v>1448</v>
      </c>
      <c r="B648" t="s">
        <v>1449</v>
      </c>
      <c r="E648" t="b">
        <v>1</v>
      </c>
    </row>
    <row r="649" spans="1:5" x14ac:dyDescent="0.25">
      <c r="A649" t="s">
        <v>1450</v>
      </c>
      <c r="B649" t="s">
        <v>1451</v>
      </c>
      <c r="E649" t="b">
        <v>1</v>
      </c>
    </row>
    <row r="650" spans="1:5" x14ac:dyDescent="0.25">
      <c r="A650" t="s">
        <v>1452</v>
      </c>
      <c r="B650" t="s">
        <v>1453</v>
      </c>
      <c r="E650" t="b">
        <v>1</v>
      </c>
    </row>
    <row r="651" spans="1:5" x14ac:dyDescent="0.25">
      <c r="A651" t="s">
        <v>1454</v>
      </c>
      <c r="B651" t="s">
        <v>1455</v>
      </c>
      <c r="E651" t="b">
        <v>1</v>
      </c>
    </row>
    <row r="652" spans="1:5" x14ac:dyDescent="0.25">
      <c r="A652" t="s">
        <v>1456</v>
      </c>
      <c r="B652" t="s">
        <v>1457</v>
      </c>
      <c r="E652" t="b">
        <v>1</v>
      </c>
    </row>
    <row r="653" spans="1:5" x14ac:dyDescent="0.25">
      <c r="A653" t="s">
        <v>1458</v>
      </c>
      <c r="B653" t="s">
        <v>1459</v>
      </c>
      <c r="E653" t="b">
        <v>1</v>
      </c>
    </row>
    <row r="654" spans="1:5" x14ac:dyDescent="0.25">
      <c r="A654" t="s">
        <v>1460</v>
      </c>
      <c r="B654" t="s">
        <v>1461</v>
      </c>
      <c r="E654" t="b">
        <v>1</v>
      </c>
    </row>
    <row r="655" spans="1:5" x14ac:dyDescent="0.25">
      <c r="A655" t="s">
        <v>1462</v>
      </c>
      <c r="B655" t="s">
        <v>1463</v>
      </c>
      <c r="E655" t="b">
        <v>1</v>
      </c>
    </row>
    <row r="656" spans="1:5" x14ac:dyDescent="0.25">
      <c r="A656" t="s">
        <v>1464</v>
      </c>
      <c r="B656" t="s">
        <v>1465</v>
      </c>
      <c r="E656" t="b">
        <v>1</v>
      </c>
    </row>
    <row r="657" spans="1:5" x14ac:dyDescent="0.25">
      <c r="A657" t="s">
        <v>1466</v>
      </c>
      <c r="B657" t="s">
        <v>1467</v>
      </c>
      <c r="E657" t="b">
        <v>1</v>
      </c>
    </row>
    <row r="658" spans="1:5" x14ac:dyDescent="0.25">
      <c r="A658" t="s">
        <v>1468</v>
      </c>
      <c r="B658" t="s">
        <v>1469</v>
      </c>
      <c r="E658" t="b">
        <v>1</v>
      </c>
    </row>
    <row r="659" spans="1:5" x14ac:dyDescent="0.25">
      <c r="A659" t="s">
        <v>1470</v>
      </c>
      <c r="B659" t="s">
        <v>1471</v>
      </c>
      <c r="E659" t="b">
        <v>1</v>
      </c>
    </row>
    <row r="660" spans="1:5" x14ac:dyDescent="0.25">
      <c r="A660" t="s">
        <v>1472</v>
      </c>
      <c r="B660" t="s">
        <v>1473</v>
      </c>
      <c r="E660" t="b">
        <v>1</v>
      </c>
    </row>
    <row r="661" spans="1:5" x14ac:dyDescent="0.25">
      <c r="A661" t="s">
        <v>1474</v>
      </c>
      <c r="B661" t="s">
        <v>1475</v>
      </c>
      <c r="E661" t="b">
        <v>1</v>
      </c>
    </row>
    <row r="662" spans="1:5" x14ac:dyDescent="0.25">
      <c r="A662" t="s">
        <v>1476</v>
      </c>
      <c r="B662" t="s">
        <v>1477</v>
      </c>
      <c r="E662" t="b">
        <v>1</v>
      </c>
    </row>
    <row r="663" spans="1:5" x14ac:dyDescent="0.25">
      <c r="A663" t="s">
        <v>1478</v>
      </c>
      <c r="B663" t="s">
        <v>1479</v>
      </c>
      <c r="E663" t="b">
        <v>1</v>
      </c>
    </row>
    <row r="664" spans="1:5" x14ac:dyDescent="0.25">
      <c r="A664" t="s">
        <v>1480</v>
      </c>
      <c r="B664" t="s">
        <v>1481</v>
      </c>
      <c r="E664" t="b">
        <v>1</v>
      </c>
    </row>
    <row r="665" spans="1:5" x14ac:dyDescent="0.25">
      <c r="A665" t="s">
        <v>1482</v>
      </c>
      <c r="B665" t="s">
        <v>1483</v>
      </c>
      <c r="E665" t="b">
        <v>1</v>
      </c>
    </row>
    <row r="666" spans="1:5" x14ac:dyDescent="0.25">
      <c r="A666" t="s">
        <v>1484</v>
      </c>
      <c r="B666" t="s">
        <v>1485</v>
      </c>
      <c r="E666" t="b">
        <v>1</v>
      </c>
    </row>
    <row r="667" spans="1:5" x14ac:dyDescent="0.25">
      <c r="A667" t="s">
        <v>1486</v>
      </c>
      <c r="B667" t="s">
        <v>1487</v>
      </c>
      <c r="E667" t="b">
        <v>1</v>
      </c>
    </row>
    <row r="668" spans="1:5" x14ac:dyDescent="0.25">
      <c r="A668" t="s">
        <v>1488</v>
      </c>
      <c r="B668" t="s">
        <v>1489</v>
      </c>
      <c r="E668" t="b">
        <v>1</v>
      </c>
    </row>
    <row r="669" spans="1:5" x14ac:dyDescent="0.25">
      <c r="A669" t="s">
        <v>1490</v>
      </c>
      <c r="B669" t="s">
        <v>1491</v>
      </c>
      <c r="E669" t="b">
        <v>1</v>
      </c>
    </row>
    <row r="670" spans="1:5" x14ac:dyDescent="0.25">
      <c r="A670" t="s">
        <v>1492</v>
      </c>
      <c r="B670" t="s">
        <v>1493</v>
      </c>
      <c r="E670" t="b">
        <v>1</v>
      </c>
    </row>
    <row r="671" spans="1:5" x14ac:dyDescent="0.25">
      <c r="A671" t="s">
        <v>1494</v>
      </c>
      <c r="B671" t="s">
        <v>1495</v>
      </c>
      <c r="E671" t="b">
        <v>1</v>
      </c>
    </row>
    <row r="672" spans="1:5" x14ac:dyDescent="0.25">
      <c r="A672" t="s">
        <v>1496</v>
      </c>
      <c r="B672" t="s">
        <v>1497</v>
      </c>
      <c r="E672" t="b">
        <v>1</v>
      </c>
    </row>
    <row r="673" spans="1:5" x14ac:dyDescent="0.25">
      <c r="A673" t="s">
        <v>1498</v>
      </c>
      <c r="B673" t="s">
        <v>1499</v>
      </c>
      <c r="E673" t="b">
        <v>1</v>
      </c>
    </row>
    <row r="674" spans="1:5" x14ac:dyDescent="0.25">
      <c r="A674" t="s">
        <v>1500</v>
      </c>
      <c r="B674" t="s">
        <v>1501</v>
      </c>
      <c r="E674" t="b">
        <v>1</v>
      </c>
    </row>
    <row r="675" spans="1:5" x14ac:dyDescent="0.25">
      <c r="A675" t="s">
        <v>1502</v>
      </c>
      <c r="B675" t="s">
        <v>1503</v>
      </c>
      <c r="E675" t="b">
        <v>1</v>
      </c>
    </row>
    <row r="676" spans="1:5" x14ac:dyDescent="0.25">
      <c r="A676" t="s">
        <v>1504</v>
      </c>
      <c r="B676" t="s">
        <v>1505</v>
      </c>
      <c r="E676" t="b">
        <v>1</v>
      </c>
    </row>
    <row r="677" spans="1:5" x14ac:dyDescent="0.25">
      <c r="A677" t="s">
        <v>1506</v>
      </c>
      <c r="B677" t="s">
        <v>1507</v>
      </c>
      <c r="E677" t="b">
        <v>1</v>
      </c>
    </row>
    <row r="678" spans="1:5" x14ac:dyDescent="0.25">
      <c r="A678" t="s">
        <v>1508</v>
      </c>
      <c r="B678" t="s">
        <v>1509</v>
      </c>
      <c r="E678" t="b">
        <v>1</v>
      </c>
    </row>
    <row r="679" spans="1:5" x14ac:dyDescent="0.25">
      <c r="A679" t="s">
        <v>1510</v>
      </c>
      <c r="B679" t="s">
        <v>1511</v>
      </c>
      <c r="E679" t="b">
        <v>1</v>
      </c>
    </row>
    <row r="680" spans="1:5" x14ac:dyDescent="0.25">
      <c r="A680" t="s">
        <v>1512</v>
      </c>
      <c r="B680" t="s">
        <v>1513</v>
      </c>
      <c r="E680" t="b">
        <v>1</v>
      </c>
    </row>
    <row r="681" spans="1:5" x14ac:dyDescent="0.25">
      <c r="A681" t="s">
        <v>1514</v>
      </c>
      <c r="B681" t="s">
        <v>1515</v>
      </c>
      <c r="E681" t="b">
        <v>1</v>
      </c>
    </row>
    <row r="682" spans="1:5" x14ac:dyDescent="0.25">
      <c r="A682" t="s">
        <v>1516</v>
      </c>
      <c r="B682" t="s">
        <v>1517</v>
      </c>
      <c r="E682" t="b">
        <v>1</v>
      </c>
    </row>
    <row r="683" spans="1:5" x14ac:dyDescent="0.25">
      <c r="A683" t="s">
        <v>1518</v>
      </c>
      <c r="B683" t="s">
        <v>1519</v>
      </c>
      <c r="E683" t="b">
        <v>1</v>
      </c>
    </row>
    <row r="684" spans="1:5" x14ac:dyDescent="0.25">
      <c r="A684" t="s">
        <v>1520</v>
      </c>
      <c r="B684" t="s">
        <v>1521</v>
      </c>
      <c r="E684" t="b">
        <v>1</v>
      </c>
    </row>
    <row r="685" spans="1:5" x14ac:dyDescent="0.25">
      <c r="A685" t="s">
        <v>1522</v>
      </c>
      <c r="B685" t="s">
        <v>1523</v>
      </c>
      <c r="E685" t="b">
        <v>1</v>
      </c>
    </row>
    <row r="686" spans="1:5" x14ac:dyDescent="0.25">
      <c r="A686" t="s">
        <v>1524</v>
      </c>
      <c r="B686" t="s">
        <v>1525</v>
      </c>
      <c r="E686" t="b">
        <v>1</v>
      </c>
    </row>
    <row r="687" spans="1:5" x14ac:dyDescent="0.25">
      <c r="A687" t="s">
        <v>1526</v>
      </c>
      <c r="B687" t="s">
        <v>1527</v>
      </c>
      <c r="E687" t="b">
        <v>1</v>
      </c>
    </row>
    <row r="688" spans="1:5" x14ac:dyDescent="0.25">
      <c r="A688" t="s">
        <v>1528</v>
      </c>
      <c r="B688" t="s">
        <v>1529</v>
      </c>
      <c r="E688" t="b">
        <v>1</v>
      </c>
    </row>
    <row r="689" spans="1:5" x14ac:dyDescent="0.25">
      <c r="A689" t="s">
        <v>1530</v>
      </c>
      <c r="B689" t="s">
        <v>1531</v>
      </c>
      <c r="E689" t="b">
        <v>1</v>
      </c>
    </row>
    <row r="690" spans="1:5" x14ac:dyDescent="0.25">
      <c r="A690" t="s">
        <v>1532</v>
      </c>
      <c r="B690" t="s">
        <v>1533</v>
      </c>
      <c r="E690" t="b">
        <v>1</v>
      </c>
    </row>
    <row r="691" spans="1:5" x14ac:dyDescent="0.25">
      <c r="A691" t="s">
        <v>1534</v>
      </c>
      <c r="B691" t="s">
        <v>1535</v>
      </c>
      <c r="E691" t="b">
        <v>1</v>
      </c>
    </row>
    <row r="692" spans="1:5" x14ac:dyDescent="0.25">
      <c r="A692" t="s">
        <v>1536</v>
      </c>
      <c r="B692" t="s">
        <v>1537</v>
      </c>
      <c r="E692" t="b">
        <v>1</v>
      </c>
    </row>
    <row r="693" spans="1:5" x14ac:dyDescent="0.25">
      <c r="A693" t="s">
        <v>1538</v>
      </c>
      <c r="B693" t="s">
        <v>1539</v>
      </c>
      <c r="E693" t="b">
        <v>1</v>
      </c>
    </row>
    <row r="694" spans="1:5" x14ac:dyDescent="0.25">
      <c r="A694" t="s">
        <v>1540</v>
      </c>
      <c r="B694" t="s">
        <v>1541</v>
      </c>
      <c r="E694" t="b">
        <v>1</v>
      </c>
    </row>
    <row r="695" spans="1:5" x14ac:dyDescent="0.25">
      <c r="A695" t="s">
        <v>1542</v>
      </c>
      <c r="B695" t="s">
        <v>1543</v>
      </c>
      <c r="E695" t="b">
        <v>1</v>
      </c>
    </row>
    <row r="696" spans="1:5" x14ac:dyDescent="0.25">
      <c r="A696" t="s">
        <v>1544</v>
      </c>
      <c r="B696" t="s">
        <v>1545</v>
      </c>
      <c r="E696" t="b">
        <v>1</v>
      </c>
    </row>
    <row r="697" spans="1:5" x14ac:dyDescent="0.25">
      <c r="A697" t="s">
        <v>1546</v>
      </c>
      <c r="B697" t="s">
        <v>1547</v>
      </c>
      <c r="E697" t="b">
        <v>1</v>
      </c>
    </row>
    <row r="698" spans="1:5" x14ac:dyDescent="0.25">
      <c r="A698" t="s">
        <v>1548</v>
      </c>
      <c r="B698" t="s">
        <v>1549</v>
      </c>
      <c r="E698" t="b">
        <v>1</v>
      </c>
    </row>
    <row r="699" spans="1:5" x14ac:dyDescent="0.25">
      <c r="A699" t="s">
        <v>1550</v>
      </c>
      <c r="B699" t="s">
        <v>1551</v>
      </c>
      <c r="E699" t="b">
        <v>1</v>
      </c>
    </row>
    <row r="700" spans="1:5" x14ac:dyDescent="0.25">
      <c r="A700" t="s">
        <v>1552</v>
      </c>
      <c r="B700" t="s">
        <v>1553</v>
      </c>
      <c r="E700" t="b">
        <v>1</v>
      </c>
    </row>
    <row r="701" spans="1:5" x14ac:dyDescent="0.25">
      <c r="A701" t="s">
        <v>1554</v>
      </c>
      <c r="B701" t="s">
        <v>1555</v>
      </c>
      <c r="E701" t="b">
        <v>1</v>
      </c>
    </row>
    <row r="702" spans="1:5" x14ac:dyDescent="0.25">
      <c r="A702" t="s">
        <v>1556</v>
      </c>
      <c r="B702" t="s">
        <v>1557</v>
      </c>
      <c r="E702" t="b">
        <v>1</v>
      </c>
    </row>
    <row r="703" spans="1:5" x14ac:dyDescent="0.25">
      <c r="A703" t="s">
        <v>1558</v>
      </c>
      <c r="B703" t="s">
        <v>1559</v>
      </c>
      <c r="E703" t="b">
        <v>1</v>
      </c>
    </row>
    <row r="704" spans="1:5" x14ac:dyDescent="0.25">
      <c r="A704" t="s">
        <v>1560</v>
      </c>
      <c r="B704" t="s">
        <v>1561</v>
      </c>
      <c r="E704" t="b">
        <v>1</v>
      </c>
    </row>
    <row r="705" spans="1:5" x14ac:dyDescent="0.25">
      <c r="A705" t="s">
        <v>1562</v>
      </c>
      <c r="B705" t="s">
        <v>1563</v>
      </c>
      <c r="E705" t="b">
        <v>1</v>
      </c>
    </row>
    <row r="706" spans="1:5" x14ac:dyDescent="0.25">
      <c r="A706" t="s">
        <v>1564</v>
      </c>
      <c r="B706" t="s">
        <v>1565</v>
      </c>
      <c r="E706" t="b">
        <v>1</v>
      </c>
    </row>
    <row r="707" spans="1:5" x14ac:dyDescent="0.25">
      <c r="A707" t="s">
        <v>1566</v>
      </c>
      <c r="B707" t="s">
        <v>1567</v>
      </c>
      <c r="E707" t="b">
        <v>1</v>
      </c>
    </row>
    <row r="708" spans="1:5" x14ac:dyDescent="0.25">
      <c r="A708" t="s">
        <v>1568</v>
      </c>
      <c r="B708" t="s">
        <v>1569</v>
      </c>
      <c r="E708" t="b">
        <v>1</v>
      </c>
    </row>
    <row r="709" spans="1:5" x14ac:dyDescent="0.25">
      <c r="A709" t="s">
        <v>1570</v>
      </c>
      <c r="B709" t="s">
        <v>1571</v>
      </c>
      <c r="E709" t="b">
        <v>1</v>
      </c>
    </row>
    <row r="710" spans="1:5" x14ac:dyDescent="0.25">
      <c r="A710" t="s">
        <v>1572</v>
      </c>
      <c r="B710" t="s">
        <v>1573</v>
      </c>
      <c r="E710" t="b">
        <v>1</v>
      </c>
    </row>
    <row r="711" spans="1:5" x14ac:dyDescent="0.25">
      <c r="A711" t="s">
        <v>1574</v>
      </c>
      <c r="B711" t="s">
        <v>1575</v>
      </c>
      <c r="E711" t="b">
        <v>1</v>
      </c>
    </row>
    <row r="712" spans="1:5" x14ac:dyDescent="0.25">
      <c r="A712" t="s">
        <v>1576</v>
      </c>
      <c r="B712" t="s">
        <v>1577</v>
      </c>
      <c r="E712" t="b">
        <v>1</v>
      </c>
    </row>
    <row r="713" spans="1:5" x14ac:dyDescent="0.25">
      <c r="A713" t="s">
        <v>1578</v>
      </c>
      <c r="B713" t="s">
        <v>1579</v>
      </c>
      <c r="E713" t="b">
        <v>1</v>
      </c>
    </row>
    <row r="714" spans="1:5" x14ac:dyDescent="0.25">
      <c r="A714" t="s">
        <v>1580</v>
      </c>
      <c r="B714" t="s">
        <v>1581</v>
      </c>
      <c r="E714" t="b">
        <v>1</v>
      </c>
    </row>
    <row r="715" spans="1:5" x14ac:dyDescent="0.25">
      <c r="A715" t="s">
        <v>1582</v>
      </c>
      <c r="B715" t="s">
        <v>1583</v>
      </c>
      <c r="E715" t="b">
        <v>1</v>
      </c>
    </row>
    <row r="716" spans="1:5" x14ac:dyDescent="0.25">
      <c r="A716" t="s">
        <v>1584</v>
      </c>
      <c r="B716" t="s">
        <v>1585</v>
      </c>
      <c r="E716" t="b">
        <v>1</v>
      </c>
    </row>
    <row r="717" spans="1:5" x14ac:dyDescent="0.25">
      <c r="A717" t="s">
        <v>1586</v>
      </c>
      <c r="B717" t="s">
        <v>1587</v>
      </c>
      <c r="E717" t="b">
        <v>1</v>
      </c>
    </row>
    <row r="718" spans="1:5" x14ac:dyDescent="0.25">
      <c r="A718" t="s">
        <v>1588</v>
      </c>
      <c r="B718" t="s">
        <v>1589</v>
      </c>
      <c r="E718" t="b">
        <v>1</v>
      </c>
    </row>
    <row r="719" spans="1:5" x14ac:dyDescent="0.25">
      <c r="A719" t="s">
        <v>1590</v>
      </c>
      <c r="B719" t="s">
        <v>1591</v>
      </c>
      <c r="E719" t="b">
        <v>1</v>
      </c>
    </row>
    <row r="720" spans="1:5" x14ac:dyDescent="0.25">
      <c r="A720" t="s">
        <v>1592</v>
      </c>
      <c r="B720" t="s">
        <v>1593</v>
      </c>
      <c r="E720" t="b">
        <v>1</v>
      </c>
    </row>
    <row r="721" spans="1:5" x14ac:dyDescent="0.25">
      <c r="A721" t="s">
        <v>1594</v>
      </c>
      <c r="B721" t="s">
        <v>1595</v>
      </c>
      <c r="E721" t="b">
        <v>1</v>
      </c>
    </row>
    <row r="722" spans="1:5" x14ac:dyDescent="0.25">
      <c r="A722" t="s">
        <v>1596</v>
      </c>
      <c r="B722" t="s">
        <v>1597</v>
      </c>
      <c r="E722" t="b">
        <v>1</v>
      </c>
    </row>
    <row r="723" spans="1:5" x14ac:dyDescent="0.25">
      <c r="A723" t="s">
        <v>1598</v>
      </c>
      <c r="B723" t="s">
        <v>1599</v>
      </c>
      <c r="E723" t="b">
        <v>1</v>
      </c>
    </row>
    <row r="724" spans="1:5" x14ac:dyDescent="0.25">
      <c r="A724" t="s">
        <v>1600</v>
      </c>
      <c r="B724" t="s">
        <v>1601</v>
      </c>
      <c r="E724" t="b">
        <v>1</v>
      </c>
    </row>
    <row r="725" spans="1:5" x14ac:dyDescent="0.25">
      <c r="A725" t="s">
        <v>1602</v>
      </c>
      <c r="B725" t="s">
        <v>1603</v>
      </c>
      <c r="E725" t="b">
        <v>1</v>
      </c>
    </row>
    <row r="726" spans="1:5" x14ac:dyDescent="0.25">
      <c r="A726" t="s">
        <v>1604</v>
      </c>
      <c r="B726" t="s">
        <v>1605</v>
      </c>
      <c r="E726" t="b">
        <v>1</v>
      </c>
    </row>
    <row r="727" spans="1:5" x14ac:dyDescent="0.25">
      <c r="A727" t="s">
        <v>1606</v>
      </c>
      <c r="B727" t="s">
        <v>1607</v>
      </c>
      <c r="E727" t="b">
        <v>1</v>
      </c>
    </row>
    <row r="728" spans="1:5" x14ac:dyDescent="0.25">
      <c r="A728" t="s">
        <v>1608</v>
      </c>
      <c r="B728" t="s">
        <v>1609</v>
      </c>
      <c r="E728" t="b">
        <v>1</v>
      </c>
    </row>
    <row r="729" spans="1:5" x14ac:dyDescent="0.25">
      <c r="A729" t="s">
        <v>1610</v>
      </c>
      <c r="B729" t="s">
        <v>1611</v>
      </c>
      <c r="E729" t="b">
        <v>1</v>
      </c>
    </row>
    <row r="730" spans="1:5" x14ac:dyDescent="0.25">
      <c r="A730" t="s">
        <v>1612</v>
      </c>
      <c r="B730" t="s">
        <v>1613</v>
      </c>
      <c r="E730" t="b">
        <v>1</v>
      </c>
    </row>
    <row r="731" spans="1:5" x14ac:dyDescent="0.25">
      <c r="A731" t="s">
        <v>1614</v>
      </c>
      <c r="B731" t="s">
        <v>1615</v>
      </c>
      <c r="E731" t="b">
        <v>1</v>
      </c>
    </row>
    <row r="732" spans="1:5" x14ac:dyDescent="0.25">
      <c r="A732" t="s">
        <v>1616</v>
      </c>
      <c r="B732" t="s">
        <v>1617</v>
      </c>
      <c r="E732" t="b">
        <v>1</v>
      </c>
    </row>
    <row r="733" spans="1:5" x14ac:dyDescent="0.25">
      <c r="A733" t="s">
        <v>1618</v>
      </c>
      <c r="B733" t="s">
        <v>1619</v>
      </c>
      <c r="E733" t="b">
        <v>1</v>
      </c>
    </row>
    <row r="734" spans="1:5" x14ac:dyDescent="0.25">
      <c r="A734" t="s">
        <v>1620</v>
      </c>
      <c r="B734" t="s">
        <v>1621</v>
      </c>
      <c r="E734" t="b">
        <v>1</v>
      </c>
    </row>
    <row r="735" spans="1:5" x14ac:dyDescent="0.25">
      <c r="A735" t="s">
        <v>1622</v>
      </c>
      <c r="B735" t="s">
        <v>1623</v>
      </c>
      <c r="E735" t="b">
        <v>1</v>
      </c>
    </row>
    <row r="736" spans="1:5" x14ac:dyDescent="0.25">
      <c r="A736" t="s">
        <v>1624</v>
      </c>
      <c r="B736" t="s">
        <v>1625</v>
      </c>
      <c r="E736" t="b">
        <v>1</v>
      </c>
    </row>
    <row r="737" spans="1:5" x14ac:dyDescent="0.25">
      <c r="A737" t="s">
        <v>1626</v>
      </c>
      <c r="B737" t="s">
        <v>1627</v>
      </c>
      <c r="E737" t="b">
        <v>1</v>
      </c>
    </row>
    <row r="738" spans="1:5" x14ac:dyDescent="0.25">
      <c r="A738" t="s">
        <v>1628</v>
      </c>
      <c r="B738" t="s">
        <v>1629</v>
      </c>
      <c r="E738" t="b">
        <v>1</v>
      </c>
    </row>
    <row r="739" spans="1:5" x14ac:dyDescent="0.25">
      <c r="A739" t="s">
        <v>1630</v>
      </c>
      <c r="B739" t="s">
        <v>1631</v>
      </c>
      <c r="E739" t="b">
        <v>1</v>
      </c>
    </row>
    <row r="740" spans="1:5" x14ac:dyDescent="0.25">
      <c r="A740" t="s">
        <v>1632</v>
      </c>
      <c r="B740" t="s">
        <v>1633</v>
      </c>
      <c r="E740" t="b">
        <v>1</v>
      </c>
    </row>
    <row r="741" spans="1:5" x14ac:dyDescent="0.25">
      <c r="A741" t="s">
        <v>1634</v>
      </c>
      <c r="B741" t="s">
        <v>1635</v>
      </c>
      <c r="E741" t="b">
        <v>1</v>
      </c>
    </row>
    <row r="742" spans="1:5" x14ac:dyDescent="0.25">
      <c r="A742" t="s">
        <v>1636</v>
      </c>
      <c r="B742" t="s">
        <v>1637</v>
      </c>
      <c r="E742" t="b">
        <v>1</v>
      </c>
    </row>
    <row r="743" spans="1:5" x14ac:dyDescent="0.25">
      <c r="A743" t="s">
        <v>1638</v>
      </c>
      <c r="B743" t="s">
        <v>1639</v>
      </c>
      <c r="E743" t="b">
        <v>1</v>
      </c>
    </row>
    <row r="744" spans="1:5" x14ac:dyDescent="0.25">
      <c r="A744" t="s">
        <v>1640</v>
      </c>
      <c r="B744" t="s">
        <v>1641</v>
      </c>
      <c r="E744" t="b">
        <v>1</v>
      </c>
    </row>
    <row r="745" spans="1:5" x14ac:dyDescent="0.25">
      <c r="A745" t="s">
        <v>1642</v>
      </c>
      <c r="B745" t="s">
        <v>1643</v>
      </c>
      <c r="E745" t="b">
        <v>1</v>
      </c>
    </row>
    <row r="746" spans="1:5" x14ac:dyDescent="0.25">
      <c r="A746" t="s">
        <v>1644</v>
      </c>
      <c r="B746" t="s">
        <v>1645</v>
      </c>
      <c r="E746" t="b">
        <v>1</v>
      </c>
    </row>
    <row r="747" spans="1:5" x14ac:dyDescent="0.25">
      <c r="A747" t="s">
        <v>1646</v>
      </c>
      <c r="B747" t="s">
        <v>1647</v>
      </c>
      <c r="E747" t="b">
        <v>1</v>
      </c>
    </row>
    <row r="748" spans="1:5" x14ac:dyDescent="0.25">
      <c r="A748" t="s">
        <v>1648</v>
      </c>
      <c r="B748" t="s">
        <v>1649</v>
      </c>
      <c r="E748" t="b">
        <v>1</v>
      </c>
    </row>
    <row r="749" spans="1:5" x14ac:dyDescent="0.25">
      <c r="A749" t="s">
        <v>1650</v>
      </c>
      <c r="B749" t="s">
        <v>1651</v>
      </c>
      <c r="E749" t="b">
        <v>1</v>
      </c>
    </row>
    <row r="750" spans="1:5" x14ac:dyDescent="0.25">
      <c r="A750" t="s">
        <v>1652</v>
      </c>
      <c r="B750" t="s">
        <v>1653</v>
      </c>
      <c r="E750" t="b">
        <v>1</v>
      </c>
    </row>
    <row r="751" spans="1:5" x14ac:dyDescent="0.25">
      <c r="A751" t="s">
        <v>1654</v>
      </c>
      <c r="B751" t="s">
        <v>1655</v>
      </c>
      <c r="E751" t="b">
        <v>1</v>
      </c>
    </row>
    <row r="752" spans="1:5" x14ac:dyDescent="0.25">
      <c r="A752" t="s">
        <v>1656</v>
      </c>
      <c r="B752" t="s">
        <v>1657</v>
      </c>
      <c r="E752" t="b">
        <v>1</v>
      </c>
    </row>
    <row r="753" spans="1:5" x14ac:dyDescent="0.25">
      <c r="A753" t="s">
        <v>1658</v>
      </c>
      <c r="B753" t="s">
        <v>1659</v>
      </c>
      <c r="E753" t="b">
        <v>1</v>
      </c>
    </row>
    <row r="754" spans="1:5" x14ac:dyDescent="0.25">
      <c r="A754" t="s">
        <v>1660</v>
      </c>
      <c r="B754" t="s">
        <v>1661</v>
      </c>
      <c r="E754" t="b">
        <v>1</v>
      </c>
    </row>
    <row r="755" spans="1:5" x14ac:dyDescent="0.25">
      <c r="A755" t="s">
        <v>1662</v>
      </c>
      <c r="B755" t="s">
        <v>1663</v>
      </c>
      <c r="E755" t="b">
        <v>1</v>
      </c>
    </row>
    <row r="756" spans="1:5" x14ac:dyDescent="0.25">
      <c r="A756" t="s">
        <v>1664</v>
      </c>
      <c r="B756" t="s">
        <v>1665</v>
      </c>
      <c r="E756" t="b">
        <v>1</v>
      </c>
    </row>
    <row r="757" spans="1:5" x14ac:dyDescent="0.25">
      <c r="A757" t="s">
        <v>1666</v>
      </c>
      <c r="B757" t="s">
        <v>1667</v>
      </c>
      <c r="E757" t="b">
        <v>1</v>
      </c>
    </row>
    <row r="758" spans="1:5" x14ac:dyDescent="0.25">
      <c r="A758" t="s">
        <v>1668</v>
      </c>
      <c r="B758" t="s">
        <v>1669</v>
      </c>
      <c r="E758" t="b">
        <v>1</v>
      </c>
    </row>
    <row r="759" spans="1:5" x14ac:dyDescent="0.25">
      <c r="A759" t="s">
        <v>1670</v>
      </c>
      <c r="B759" t="s">
        <v>1671</v>
      </c>
      <c r="E759" t="b">
        <v>1</v>
      </c>
    </row>
    <row r="760" spans="1:5" x14ac:dyDescent="0.25">
      <c r="A760" t="s">
        <v>1672</v>
      </c>
      <c r="B760" t="s">
        <v>1673</v>
      </c>
      <c r="E760" t="b">
        <v>1</v>
      </c>
    </row>
    <row r="761" spans="1:5" x14ac:dyDescent="0.25">
      <c r="A761" t="s">
        <v>1674</v>
      </c>
      <c r="B761" t="s">
        <v>1675</v>
      </c>
      <c r="E761" t="b">
        <v>1</v>
      </c>
    </row>
    <row r="762" spans="1:5" x14ac:dyDescent="0.25">
      <c r="A762" t="s">
        <v>1676</v>
      </c>
      <c r="B762" t="s">
        <v>1677</v>
      </c>
      <c r="E762" t="b">
        <v>1</v>
      </c>
    </row>
    <row r="763" spans="1:5" x14ac:dyDescent="0.25">
      <c r="A763" t="s">
        <v>1678</v>
      </c>
      <c r="B763" t="s">
        <v>1679</v>
      </c>
      <c r="E763" t="b">
        <v>1</v>
      </c>
    </row>
    <row r="764" spans="1:5" x14ac:dyDescent="0.25">
      <c r="A764" t="s">
        <v>1680</v>
      </c>
      <c r="B764" t="s">
        <v>1681</v>
      </c>
      <c r="E764" t="b">
        <v>1</v>
      </c>
    </row>
    <row r="765" spans="1:5" x14ac:dyDescent="0.25">
      <c r="A765" t="s">
        <v>1682</v>
      </c>
      <c r="B765" t="s">
        <v>1683</v>
      </c>
      <c r="E765" t="b">
        <v>1</v>
      </c>
    </row>
    <row r="766" spans="1:5" x14ac:dyDescent="0.25">
      <c r="A766" t="s">
        <v>1684</v>
      </c>
      <c r="B766" t="s">
        <v>1685</v>
      </c>
      <c r="E766" t="b">
        <v>1</v>
      </c>
    </row>
    <row r="767" spans="1:5" x14ac:dyDescent="0.25">
      <c r="A767" t="s">
        <v>1686</v>
      </c>
      <c r="B767" t="s">
        <v>1687</v>
      </c>
      <c r="E767" t="b">
        <v>1</v>
      </c>
    </row>
    <row r="768" spans="1:5" x14ac:dyDescent="0.25">
      <c r="A768" t="s">
        <v>1688</v>
      </c>
      <c r="B768" t="s">
        <v>1689</v>
      </c>
      <c r="E768" t="b">
        <v>1</v>
      </c>
    </row>
    <row r="769" spans="1:5" x14ac:dyDescent="0.25">
      <c r="A769" t="s">
        <v>1690</v>
      </c>
      <c r="B769" t="s">
        <v>1691</v>
      </c>
      <c r="E769" t="b">
        <v>1</v>
      </c>
    </row>
    <row r="770" spans="1:5" x14ac:dyDescent="0.25">
      <c r="A770" t="s">
        <v>1692</v>
      </c>
      <c r="B770" t="s">
        <v>1693</v>
      </c>
      <c r="E770" t="b">
        <v>1</v>
      </c>
    </row>
    <row r="771" spans="1:5" x14ac:dyDescent="0.25">
      <c r="A771" t="s">
        <v>1694</v>
      </c>
      <c r="B771" t="s">
        <v>1695</v>
      </c>
      <c r="E771" t="b">
        <v>1</v>
      </c>
    </row>
    <row r="772" spans="1:5" x14ac:dyDescent="0.25">
      <c r="A772" t="s">
        <v>1696</v>
      </c>
      <c r="B772" t="s">
        <v>1697</v>
      </c>
      <c r="E772" t="b">
        <v>1</v>
      </c>
    </row>
    <row r="773" spans="1:5" x14ac:dyDescent="0.25">
      <c r="A773" t="s">
        <v>1698</v>
      </c>
      <c r="B773" t="s">
        <v>1699</v>
      </c>
      <c r="E773" t="b">
        <v>1</v>
      </c>
    </row>
    <row r="774" spans="1:5" x14ac:dyDescent="0.25">
      <c r="A774" t="s">
        <v>1700</v>
      </c>
      <c r="B774" t="s">
        <v>1701</v>
      </c>
      <c r="E774" t="b">
        <v>1</v>
      </c>
    </row>
    <row r="775" spans="1:5" x14ac:dyDescent="0.25">
      <c r="A775" t="s">
        <v>1702</v>
      </c>
      <c r="B775" t="s">
        <v>1703</v>
      </c>
      <c r="E775" t="b">
        <v>1</v>
      </c>
    </row>
    <row r="776" spans="1:5" x14ac:dyDescent="0.25">
      <c r="A776" t="s">
        <v>1704</v>
      </c>
      <c r="B776" t="s">
        <v>1705</v>
      </c>
      <c r="E776" t="b">
        <v>1</v>
      </c>
    </row>
    <row r="777" spans="1:5" x14ac:dyDescent="0.25">
      <c r="A777" t="s">
        <v>1706</v>
      </c>
      <c r="B777" t="s">
        <v>1707</v>
      </c>
      <c r="E777" t="b">
        <v>1</v>
      </c>
    </row>
    <row r="778" spans="1:5" x14ac:dyDescent="0.25">
      <c r="A778" t="s">
        <v>1708</v>
      </c>
      <c r="B778" t="s">
        <v>1709</v>
      </c>
      <c r="E778" t="b">
        <v>1</v>
      </c>
    </row>
    <row r="779" spans="1:5" x14ac:dyDescent="0.25">
      <c r="A779" t="s">
        <v>1710</v>
      </c>
      <c r="B779" t="s">
        <v>1711</v>
      </c>
      <c r="E779" t="b">
        <v>1</v>
      </c>
    </row>
    <row r="780" spans="1:5" x14ac:dyDescent="0.25">
      <c r="A780" t="s">
        <v>1712</v>
      </c>
      <c r="B780" t="s">
        <v>1713</v>
      </c>
      <c r="E780" t="b">
        <v>1</v>
      </c>
    </row>
    <row r="781" spans="1:5" x14ac:dyDescent="0.25">
      <c r="A781" t="s">
        <v>1714</v>
      </c>
      <c r="B781" t="s">
        <v>1715</v>
      </c>
      <c r="E781" t="b">
        <v>1</v>
      </c>
    </row>
    <row r="782" spans="1:5" x14ac:dyDescent="0.25">
      <c r="A782" t="s">
        <v>1716</v>
      </c>
      <c r="B782" t="s">
        <v>1717</v>
      </c>
      <c r="E782" t="b">
        <v>1</v>
      </c>
    </row>
    <row r="783" spans="1:5" x14ac:dyDescent="0.25">
      <c r="A783" t="s">
        <v>1718</v>
      </c>
      <c r="B783" t="s">
        <v>1719</v>
      </c>
      <c r="E783" t="b">
        <v>1</v>
      </c>
    </row>
    <row r="784" spans="1:5" x14ac:dyDescent="0.25">
      <c r="A784" t="s">
        <v>1720</v>
      </c>
      <c r="B784" t="s">
        <v>1721</v>
      </c>
      <c r="E784" t="b">
        <v>1</v>
      </c>
    </row>
    <row r="785" spans="1:5" x14ac:dyDescent="0.25">
      <c r="A785" t="s">
        <v>1722</v>
      </c>
      <c r="B785" t="s">
        <v>1723</v>
      </c>
      <c r="E785" t="b">
        <v>1</v>
      </c>
    </row>
    <row r="786" spans="1:5" x14ac:dyDescent="0.25">
      <c r="A786" t="s">
        <v>1724</v>
      </c>
      <c r="B786" t="s">
        <v>1725</v>
      </c>
      <c r="E786" t="b">
        <v>1</v>
      </c>
    </row>
    <row r="787" spans="1:5" x14ac:dyDescent="0.25">
      <c r="A787" t="s">
        <v>1726</v>
      </c>
      <c r="B787" t="s">
        <v>1727</v>
      </c>
      <c r="E787" t="b">
        <v>1</v>
      </c>
    </row>
    <row r="788" spans="1:5" x14ac:dyDescent="0.25">
      <c r="A788" t="s">
        <v>1728</v>
      </c>
      <c r="B788" t="s">
        <v>1729</v>
      </c>
      <c r="E788" t="b">
        <v>1</v>
      </c>
    </row>
    <row r="789" spans="1:5" x14ac:dyDescent="0.25">
      <c r="A789" t="s">
        <v>1730</v>
      </c>
      <c r="B789" t="s">
        <v>1731</v>
      </c>
      <c r="E789" t="b">
        <v>1</v>
      </c>
    </row>
    <row r="790" spans="1:5" x14ac:dyDescent="0.25">
      <c r="A790" t="s">
        <v>1732</v>
      </c>
      <c r="B790" t="s">
        <v>1733</v>
      </c>
      <c r="E790" t="b">
        <v>1</v>
      </c>
    </row>
    <row r="791" spans="1:5" x14ac:dyDescent="0.25">
      <c r="A791" t="s">
        <v>1734</v>
      </c>
      <c r="B791" t="s">
        <v>1735</v>
      </c>
      <c r="E791" t="b">
        <v>1</v>
      </c>
    </row>
    <row r="792" spans="1:5" x14ac:dyDescent="0.25">
      <c r="A792" t="s">
        <v>1736</v>
      </c>
      <c r="B792" t="s">
        <v>1737</v>
      </c>
      <c r="E792" t="b">
        <v>1</v>
      </c>
    </row>
    <row r="793" spans="1:5" x14ac:dyDescent="0.25">
      <c r="A793" t="s">
        <v>1738</v>
      </c>
      <c r="B793" t="s">
        <v>1739</v>
      </c>
      <c r="E793" t="b">
        <v>1</v>
      </c>
    </row>
    <row r="794" spans="1:5" x14ac:dyDescent="0.25">
      <c r="A794" t="s">
        <v>1740</v>
      </c>
      <c r="B794" t="s">
        <v>1741</v>
      </c>
      <c r="E794" t="b">
        <v>1</v>
      </c>
    </row>
    <row r="795" spans="1:5" x14ac:dyDescent="0.25">
      <c r="A795" t="s">
        <v>1742</v>
      </c>
      <c r="B795" t="s">
        <v>1743</v>
      </c>
      <c r="E795" t="b">
        <v>1</v>
      </c>
    </row>
    <row r="796" spans="1:5" x14ac:dyDescent="0.25">
      <c r="A796" t="s">
        <v>1744</v>
      </c>
      <c r="B796" t="s">
        <v>1745</v>
      </c>
      <c r="E796" t="b">
        <v>1</v>
      </c>
    </row>
    <row r="797" spans="1:5" x14ac:dyDescent="0.25">
      <c r="A797" t="s">
        <v>1746</v>
      </c>
      <c r="B797" t="s">
        <v>1747</v>
      </c>
      <c r="E797" t="b">
        <v>1</v>
      </c>
    </row>
    <row r="798" spans="1:5" x14ac:dyDescent="0.25">
      <c r="A798" t="s">
        <v>1748</v>
      </c>
      <c r="B798" t="s">
        <v>1749</v>
      </c>
      <c r="E798" t="b">
        <v>1</v>
      </c>
    </row>
    <row r="799" spans="1:5" x14ac:dyDescent="0.25">
      <c r="A799" t="s">
        <v>1750</v>
      </c>
      <c r="B799" t="s">
        <v>1751</v>
      </c>
      <c r="E799" t="b">
        <v>1</v>
      </c>
    </row>
    <row r="800" spans="1:5" x14ac:dyDescent="0.25">
      <c r="A800" t="s">
        <v>1752</v>
      </c>
      <c r="B800" t="s">
        <v>1753</v>
      </c>
      <c r="E800" t="b">
        <v>1</v>
      </c>
    </row>
    <row r="801" spans="1:5" x14ac:dyDescent="0.25">
      <c r="A801" t="s">
        <v>1754</v>
      </c>
      <c r="B801" t="s">
        <v>1755</v>
      </c>
      <c r="E801" t="b">
        <v>1</v>
      </c>
    </row>
    <row r="802" spans="1:5" x14ac:dyDescent="0.25">
      <c r="A802" t="s">
        <v>1756</v>
      </c>
      <c r="B802" t="s">
        <v>1757</v>
      </c>
      <c r="E802" t="b">
        <v>1</v>
      </c>
    </row>
    <row r="803" spans="1:5" x14ac:dyDescent="0.25">
      <c r="A803" t="s">
        <v>1758</v>
      </c>
      <c r="B803" t="s">
        <v>1759</v>
      </c>
      <c r="E803" t="b">
        <v>1</v>
      </c>
    </row>
    <row r="804" spans="1:5" x14ac:dyDescent="0.25">
      <c r="A804" t="s">
        <v>1760</v>
      </c>
      <c r="B804" t="s">
        <v>1761</v>
      </c>
      <c r="E804" t="b">
        <v>1</v>
      </c>
    </row>
    <row r="805" spans="1:5" x14ac:dyDescent="0.25">
      <c r="A805" t="s">
        <v>1762</v>
      </c>
      <c r="B805" t="s">
        <v>1763</v>
      </c>
      <c r="E805" t="b">
        <v>1</v>
      </c>
    </row>
    <row r="806" spans="1:5" x14ac:dyDescent="0.25">
      <c r="A806" t="s">
        <v>1764</v>
      </c>
      <c r="B806" t="s">
        <v>1765</v>
      </c>
      <c r="E806" t="b">
        <v>1</v>
      </c>
    </row>
    <row r="807" spans="1:5" x14ac:dyDescent="0.25">
      <c r="A807" t="s">
        <v>1766</v>
      </c>
      <c r="B807" t="s">
        <v>1767</v>
      </c>
      <c r="E807" t="b">
        <v>1</v>
      </c>
    </row>
    <row r="808" spans="1:5" x14ac:dyDescent="0.25">
      <c r="A808" t="s">
        <v>1768</v>
      </c>
      <c r="B808" t="s">
        <v>1769</v>
      </c>
      <c r="E808" t="b">
        <v>1</v>
      </c>
    </row>
    <row r="809" spans="1:5" x14ac:dyDescent="0.25">
      <c r="A809" t="s">
        <v>1770</v>
      </c>
      <c r="B809" t="s">
        <v>1771</v>
      </c>
      <c r="E809" t="b">
        <v>1</v>
      </c>
    </row>
    <row r="810" spans="1:5" x14ac:dyDescent="0.25">
      <c r="A810" t="s">
        <v>1772</v>
      </c>
      <c r="B810" t="s">
        <v>1773</v>
      </c>
      <c r="E810" t="b">
        <v>1</v>
      </c>
    </row>
    <row r="811" spans="1:5" x14ac:dyDescent="0.25">
      <c r="A811" t="s">
        <v>1774</v>
      </c>
      <c r="B811" t="s">
        <v>1775</v>
      </c>
      <c r="E811" t="b">
        <v>1</v>
      </c>
    </row>
    <row r="812" spans="1:5" x14ac:dyDescent="0.25">
      <c r="A812" t="s">
        <v>1776</v>
      </c>
      <c r="B812" t="s">
        <v>1777</v>
      </c>
      <c r="E812" t="b">
        <v>1</v>
      </c>
    </row>
    <row r="813" spans="1:5" x14ac:dyDescent="0.25">
      <c r="A813" t="s">
        <v>1778</v>
      </c>
      <c r="B813" t="s">
        <v>1779</v>
      </c>
      <c r="E813" t="b">
        <v>1</v>
      </c>
    </row>
    <row r="814" spans="1:5" x14ac:dyDescent="0.25">
      <c r="A814" t="s">
        <v>1780</v>
      </c>
      <c r="B814" t="s">
        <v>1781</v>
      </c>
      <c r="E814" t="b">
        <v>1</v>
      </c>
    </row>
    <row r="815" spans="1:5" x14ac:dyDescent="0.25">
      <c r="A815" t="s">
        <v>1782</v>
      </c>
      <c r="B815" t="s">
        <v>1783</v>
      </c>
      <c r="E815" t="b">
        <v>1</v>
      </c>
    </row>
    <row r="816" spans="1:5" x14ac:dyDescent="0.25">
      <c r="A816" t="s">
        <v>1784</v>
      </c>
      <c r="B816" t="s">
        <v>1785</v>
      </c>
      <c r="E816" t="b">
        <v>1</v>
      </c>
    </row>
    <row r="817" spans="1:5" x14ac:dyDescent="0.25">
      <c r="A817" t="s">
        <v>1786</v>
      </c>
      <c r="B817" t="s">
        <v>1787</v>
      </c>
      <c r="E817" t="b">
        <v>1</v>
      </c>
    </row>
    <row r="818" spans="1:5" x14ac:dyDescent="0.25">
      <c r="A818" t="s">
        <v>1788</v>
      </c>
      <c r="B818" t="s">
        <v>1789</v>
      </c>
      <c r="E818" t="b">
        <v>1</v>
      </c>
    </row>
    <row r="819" spans="1:5" x14ac:dyDescent="0.25">
      <c r="A819" t="s">
        <v>1790</v>
      </c>
      <c r="B819" t="s">
        <v>1791</v>
      </c>
      <c r="E819" t="b">
        <v>1</v>
      </c>
    </row>
    <row r="820" spans="1:5" x14ac:dyDescent="0.25">
      <c r="A820" t="s">
        <v>1792</v>
      </c>
      <c r="B820" t="s">
        <v>1793</v>
      </c>
      <c r="E820" t="b">
        <v>1</v>
      </c>
    </row>
    <row r="821" spans="1:5" x14ac:dyDescent="0.25">
      <c r="A821" t="s">
        <v>1794</v>
      </c>
      <c r="B821" t="s">
        <v>1795</v>
      </c>
      <c r="E821" t="b">
        <v>1</v>
      </c>
    </row>
    <row r="822" spans="1:5" x14ac:dyDescent="0.25">
      <c r="A822" t="s">
        <v>1796</v>
      </c>
      <c r="B822" t="s">
        <v>1797</v>
      </c>
      <c r="E822" t="b">
        <v>1</v>
      </c>
    </row>
    <row r="823" spans="1:5" x14ac:dyDescent="0.25">
      <c r="A823" t="s">
        <v>1798</v>
      </c>
      <c r="B823" t="s">
        <v>1799</v>
      </c>
      <c r="E823" t="b">
        <v>1</v>
      </c>
    </row>
    <row r="824" spans="1:5" x14ac:dyDescent="0.25">
      <c r="A824" t="s">
        <v>1800</v>
      </c>
      <c r="B824" t="s">
        <v>1801</v>
      </c>
      <c r="E824" t="b">
        <v>1</v>
      </c>
    </row>
    <row r="825" spans="1:5" x14ac:dyDescent="0.25">
      <c r="A825" t="s">
        <v>1802</v>
      </c>
      <c r="B825" t="s">
        <v>1803</v>
      </c>
      <c r="E825" t="b">
        <v>1</v>
      </c>
    </row>
    <row r="826" spans="1:5" x14ac:dyDescent="0.25">
      <c r="A826" t="s">
        <v>1804</v>
      </c>
      <c r="B826" t="s">
        <v>1805</v>
      </c>
      <c r="E826" t="b">
        <v>1</v>
      </c>
    </row>
    <row r="827" spans="1:5" x14ac:dyDescent="0.25">
      <c r="A827" t="s">
        <v>1806</v>
      </c>
      <c r="B827" t="s">
        <v>1807</v>
      </c>
      <c r="E827" t="b">
        <v>1</v>
      </c>
    </row>
    <row r="828" spans="1:5" x14ac:dyDescent="0.25">
      <c r="A828" t="s">
        <v>1808</v>
      </c>
      <c r="B828" t="s">
        <v>1809</v>
      </c>
      <c r="E828" t="b">
        <v>1</v>
      </c>
    </row>
    <row r="829" spans="1:5" x14ac:dyDescent="0.25">
      <c r="A829" t="s">
        <v>1810</v>
      </c>
      <c r="B829" t="s">
        <v>1811</v>
      </c>
      <c r="E829" t="b">
        <v>1</v>
      </c>
    </row>
    <row r="830" spans="1:5" x14ac:dyDescent="0.25">
      <c r="A830" t="s">
        <v>1812</v>
      </c>
      <c r="B830" t="s">
        <v>1813</v>
      </c>
      <c r="E830" t="b">
        <v>1</v>
      </c>
    </row>
    <row r="831" spans="1:5" x14ac:dyDescent="0.25">
      <c r="A831" t="s">
        <v>1814</v>
      </c>
      <c r="B831" t="s">
        <v>1815</v>
      </c>
      <c r="E831" t="b">
        <v>1</v>
      </c>
    </row>
    <row r="832" spans="1:5" x14ac:dyDescent="0.25">
      <c r="A832" t="s">
        <v>1816</v>
      </c>
      <c r="B832" t="s">
        <v>1817</v>
      </c>
      <c r="E832" t="b">
        <v>1</v>
      </c>
    </row>
    <row r="833" spans="1:5" x14ac:dyDescent="0.25">
      <c r="A833" t="s">
        <v>1818</v>
      </c>
      <c r="B833" t="s">
        <v>1819</v>
      </c>
      <c r="E833" t="b">
        <v>1</v>
      </c>
    </row>
    <row r="834" spans="1:5" x14ac:dyDescent="0.25">
      <c r="A834" t="s">
        <v>1820</v>
      </c>
      <c r="B834" t="s">
        <v>1821</v>
      </c>
      <c r="E834" t="b">
        <v>1</v>
      </c>
    </row>
    <row r="835" spans="1:5" x14ac:dyDescent="0.25">
      <c r="A835" t="s">
        <v>1822</v>
      </c>
      <c r="B835" t="s">
        <v>1823</v>
      </c>
      <c r="E835" t="b">
        <v>1</v>
      </c>
    </row>
    <row r="836" spans="1:5" x14ac:dyDescent="0.25">
      <c r="A836" t="s">
        <v>1824</v>
      </c>
      <c r="B836" t="s">
        <v>1825</v>
      </c>
      <c r="E836" t="b">
        <v>1</v>
      </c>
    </row>
    <row r="837" spans="1:5" x14ac:dyDescent="0.25">
      <c r="A837" t="s">
        <v>1826</v>
      </c>
      <c r="B837" t="s">
        <v>1827</v>
      </c>
      <c r="E837" t="b">
        <v>1</v>
      </c>
    </row>
    <row r="838" spans="1:5" x14ac:dyDescent="0.25">
      <c r="A838" t="s">
        <v>1828</v>
      </c>
      <c r="B838" t="s">
        <v>1829</v>
      </c>
      <c r="E838" t="b">
        <v>1</v>
      </c>
    </row>
    <row r="839" spans="1:5" x14ac:dyDescent="0.25">
      <c r="A839" t="s">
        <v>1830</v>
      </c>
      <c r="B839" t="s">
        <v>1831</v>
      </c>
      <c r="E839" t="b">
        <v>1</v>
      </c>
    </row>
    <row r="840" spans="1:5" x14ac:dyDescent="0.25">
      <c r="A840" t="s">
        <v>1832</v>
      </c>
      <c r="B840" t="s">
        <v>1833</v>
      </c>
      <c r="E840" t="b">
        <v>1</v>
      </c>
    </row>
    <row r="841" spans="1:5" x14ac:dyDescent="0.25">
      <c r="A841" t="s">
        <v>1834</v>
      </c>
      <c r="B841" t="s">
        <v>1835</v>
      </c>
      <c r="E841" t="b">
        <v>1</v>
      </c>
    </row>
    <row r="842" spans="1:5" x14ac:dyDescent="0.25">
      <c r="A842" t="s">
        <v>1836</v>
      </c>
      <c r="B842" t="s">
        <v>1837</v>
      </c>
      <c r="E842" t="b">
        <v>1</v>
      </c>
    </row>
    <row r="843" spans="1:5" x14ac:dyDescent="0.25">
      <c r="A843" t="s">
        <v>1838</v>
      </c>
      <c r="B843" t="s">
        <v>1839</v>
      </c>
      <c r="E843" t="b">
        <v>1</v>
      </c>
    </row>
    <row r="844" spans="1:5" x14ac:dyDescent="0.25">
      <c r="A844" t="s">
        <v>1840</v>
      </c>
      <c r="B844" t="s">
        <v>1841</v>
      </c>
      <c r="E844" t="b">
        <v>1</v>
      </c>
    </row>
    <row r="845" spans="1:5" x14ac:dyDescent="0.25">
      <c r="A845" t="s">
        <v>1842</v>
      </c>
      <c r="B845" t="s">
        <v>1843</v>
      </c>
      <c r="E845" t="b">
        <v>1</v>
      </c>
    </row>
    <row r="846" spans="1:5" x14ac:dyDescent="0.25">
      <c r="A846" t="s">
        <v>1844</v>
      </c>
      <c r="B846" t="s">
        <v>1845</v>
      </c>
      <c r="E846" t="b">
        <v>1</v>
      </c>
    </row>
    <row r="847" spans="1:5" x14ac:dyDescent="0.25">
      <c r="A847" t="s">
        <v>1846</v>
      </c>
      <c r="B847" t="s">
        <v>1847</v>
      </c>
      <c r="E847" t="b">
        <v>1</v>
      </c>
    </row>
    <row r="848" spans="1:5" x14ac:dyDescent="0.25">
      <c r="A848" t="s">
        <v>1848</v>
      </c>
      <c r="B848" t="s">
        <v>1849</v>
      </c>
      <c r="E848" t="b">
        <v>1</v>
      </c>
    </row>
    <row r="849" spans="1:5" x14ac:dyDescent="0.25">
      <c r="A849" t="s">
        <v>1850</v>
      </c>
      <c r="B849" t="s">
        <v>1851</v>
      </c>
      <c r="E849" t="b">
        <v>1</v>
      </c>
    </row>
    <row r="850" spans="1:5" x14ac:dyDescent="0.25">
      <c r="A850" t="s">
        <v>1852</v>
      </c>
      <c r="B850" t="s">
        <v>1853</v>
      </c>
      <c r="E850" t="b">
        <v>1</v>
      </c>
    </row>
    <row r="851" spans="1:5" x14ac:dyDescent="0.25">
      <c r="A851" t="s">
        <v>1854</v>
      </c>
      <c r="B851" t="s">
        <v>1855</v>
      </c>
      <c r="E851" t="b">
        <v>1</v>
      </c>
    </row>
    <row r="852" spans="1:5" x14ac:dyDescent="0.25">
      <c r="A852" t="s">
        <v>1856</v>
      </c>
      <c r="B852" t="s">
        <v>1857</v>
      </c>
      <c r="E852" t="b">
        <v>1</v>
      </c>
    </row>
    <row r="853" spans="1:5" x14ac:dyDescent="0.25">
      <c r="A853" t="s">
        <v>1858</v>
      </c>
      <c r="B853" t="s">
        <v>1859</v>
      </c>
      <c r="E853" t="b">
        <v>1</v>
      </c>
    </row>
    <row r="854" spans="1:5" x14ac:dyDescent="0.25">
      <c r="A854" t="s">
        <v>1860</v>
      </c>
      <c r="B854" t="s">
        <v>1861</v>
      </c>
      <c r="E854" t="b">
        <v>1</v>
      </c>
    </row>
    <row r="855" spans="1:5" x14ac:dyDescent="0.25">
      <c r="A855" t="s">
        <v>1862</v>
      </c>
      <c r="B855" t="s">
        <v>1863</v>
      </c>
      <c r="E855" t="b">
        <v>1</v>
      </c>
    </row>
    <row r="856" spans="1:5" x14ac:dyDescent="0.25">
      <c r="A856" t="s">
        <v>1864</v>
      </c>
      <c r="B856" t="s">
        <v>1865</v>
      </c>
      <c r="E856" t="b">
        <v>1</v>
      </c>
    </row>
    <row r="857" spans="1:5" x14ac:dyDescent="0.25">
      <c r="A857" t="s">
        <v>1866</v>
      </c>
      <c r="B857" t="s">
        <v>1867</v>
      </c>
      <c r="E857" t="b">
        <v>1</v>
      </c>
    </row>
    <row r="858" spans="1:5" x14ac:dyDescent="0.25">
      <c r="A858" t="s">
        <v>1868</v>
      </c>
      <c r="B858" t="s">
        <v>1869</v>
      </c>
      <c r="E858" t="b">
        <v>1</v>
      </c>
    </row>
    <row r="859" spans="1:5" x14ac:dyDescent="0.25">
      <c r="A859" t="s">
        <v>1870</v>
      </c>
      <c r="B859" t="s">
        <v>1871</v>
      </c>
      <c r="E859" t="b">
        <v>1</v>
      </c>
    </row>
    <row r="860" spans="1:5" x14ac:dyDescent="0.25">
      <c r="A860" t="s">
        <v>1872</v>
      </c>
      <c r="B860" t="s">
        <v>1873</v>
      </c>
      <c r="E860" t="b">
        <v>1</v>
      </c>
    </row>
    <row r="861" spans="1:5" x14ac:dyDescent="0.25">
      <c r="A861" t="s">
        <v>1874</v>
      </c>
      <c r="B861" t="s">
        <v>1875</v>
      </c>
      <c r="E861" t="b">
        <v>1</v>
      </c>
    </row>
    <row r="862" spans="1:5" x14ac:dyDescent="0.25">
      <c r="A862" t="s">
        <v>1876</v>
      </c>
      <c r="B862" t="s">
        <v>1877</v>
      </c>
      <c r="E862" t="b">
        <v>1</v>
      </c>
    </row>
    <row r="863" spans="1:5" x14ac:dyDescent="0.25">
      <c r="A863" t="s">
        <v>1878</v>
      </c>
      <c r="B863" t="s">
        <v>1879</v>
      </c>
      <c r="E863" t="b">
        <v>1</v>
      </c>
    </row>
    <row r="864" spans="1:5" x14ac:dyDescent="0.25">
      <c r="A864" t="s">
        <v>1880</v>
      </c>
      <c r="B864" t="s">
        <v>1881</v>
      </c>
      <c r="E864" t="b">
        <v>1</v>
      </c>
    </row>
    <row r="865" spans="1:5" x14ac:dyDescent="0.25">
      <c r="A865" t="s">
        <v>1882</v>
      </c>
      <c r="B865" t="s">
        <v>1883</v>
      </c>
      <c r="E865" t="b">
        <v>1</v>
      </c>
    </row>
    <row r="866" spans="1:5" x14ac:dyDescent="0.25">
      <c r="A866" t="s">
        <v>1884</v>
      </c>
      <c r="B866" t="s">
        <v>1885</v>
      </c>
      <c r="E866" t="b">
        <v>1</v>
      </c>
    </row>
    <row r="867" spans="1:5" x14ac:dyDescent="0.25">
      <c r="A867" t="s">
        <v>1886</v>
      </c>
      <c r="B867" t="s">
        <v>1887</v>
      </c>
      <c r="E867" t="b">
        <v>1</v>
      </c>
    </row>
    <row r="868" spans="1:5" x14ac:dyDescent="0.25">
      <c r="A868" t="s">
        <v>1888</v>
      </c>
      <c r="B868" t="s">
        <v>1889</v>
      </c>
      <c r="E868" t="b">
        <v>1</v>
      </c>
    </row>
    <row r="869" spans="1:5" x14ac:dyDescent="0.25">
      <c r="A869" t="s">
        <v>1890</v>
      </c>
      <c r="B869" t="s">
        <v>1891</v>
      </c>
      <c r="E869" t="b">
        <v>1</v>
      </c>
    </row>
    <row r="870" spans="1:5" x14ac:dyDescent="0.25">
      <c r="A870" t="s">
        <v>1892</v>
      </c>
      <c r="B870" t="s">
        <v>1893</v>
      </c>
      <c r="E870" t="b">
        <v>1</v>
      </c>
    </row>
    <row r="871" spans="1:5" x14ac:dyDescent="0.25">
      <c r="A871" t="s">
        <v>1894</v>
      </c>
      <c r="B871" t="s">
        <v>1895</v>
      </c>
      <c r="E871" t="b">
        <v>1</v>
      </c>
    </row>
    <row r="872" spans="1:5" x14ac:dyDescent="0.25">
      <c r="A872" t="s">
        <v>1896</v>
      </c>
      <c r="B872" t="s">
        <v>1897</v>
      </c>
      <c r="E872" t="b">
        <v>1</v>
      </c>
    </row>
    <row r="873" spans="1:5" x14ac:dyDescent="0.25">
      <c r="A873" t="s">
        <v>1898</v>
      </c>
      <c r="B873" t="s">
        <v>1899</v>
      </c>
      <c r="E873" t="b">
        <v>1</v>
      </c>
    </row>
    <row r="874" spans="1:5" x14ac:dyDescent="0.25">
      <c r="A874" t="s">
        <v>1900</v>
      </c>
      <c r="B874" t="s">
        <v>1901</v>
      </c>
      <c r="E874" t="b">
        <v>1</v>
      </c>
    </row>
    <row r="875" spans="1:5" x14ac:dyDescent="0.25">
      <c r="A875" t="s">
        <v>1902</v>
      </c>
      <c r="B875" t="s">
        <v>1903</v>
      </c>
      <c r="E875" t="b">
        <v>1</v>
      </c>
    </row>
    <row r="876" spans="1:5" x14ac:dyDescent="0.25">
      <c r="A876" t="s">
        <v>1904</v>
      </c>
      <c r="B876" t="s">
        <v>1905</v>
      </c>
      <c r="E876" t="b">
        <v>1</v>
      </c>
    </row>
    <row r="877" spans="1:5" x14ac:dyDescent="0.25">
      <c r="A877" t="s">
        <v>1906</v>
      </c>
      <c r="B877" t="s">
        <v>1907</v>
      </c>
      <c r="E877" t="b">
        <v>1</v>
      </c>
    </row>
    <row r="878" spans="1:5" x14ac:dyDescent="0.25">
      <c r="A878" t="s">
        <v>1908</v>
      </c>
      <c r="B878" t="s">
        <v>1909</v>
      </c>
      <c r="E878" t="b">
        <v>1</v>
      </c>
    </row>
    <row r="879" spans="1:5" x14ac:dyDescent="0.25">
      <c r="A879" t="s">
        <v>1910</v>
      </c>
      <c r="B879" t="s">
        <v>1911</v>
      </c>
      <c r="E879" t="b">
        <v>1</v>
      </c>
    </row>
    <row r="880" spans="1:5" x14ac:dyDescent="0.25">
      <c r="A880" t="s">
        <v>1912</v>
      </c>
      <c r="B880" t="s">
        <v>1913</v>
      </c>
      <c r="E880" t="b">
        <v>1</v>
      </c>
    </row>
    <row r="881" spans="1:5" x14ac:dyDescent="0.25">
      <c r="A881" t="s">
        <v>1914</v>
      </c>
      <c r="B881" t="s">
        <v>1915</v>
      </c>
      <c r="E881" t="b">
        <v>1</v>
      </c>
    </row>
    <row r="882" spans="1:5" x14ac:dyDescent="0.25">
      <c r="A882" t="s">
        <v>1916</v>
      </c>
      <c r="B882" t="s">
        <v>1917</v>
      </c>
      <c r="E882" t="b">
        <v>1</v>
      </c>
    </row>
    <row r="883" spans="1:5" x14ac:dyDescent="0.25">
      <c r="A883" t="s">
        <v>1918</v>
      </c>
      <c r="B883" t="s">
        <v>1919</v>
      </c>
      <c r="E883" t="b">
        <v>1</v>
      </c>
    </row>
    <row r="884" spans="1:5" x14ac:dyDescent="0.25">
      <c r="A884" t="s">
        <v>1920</v>
      </c>
      <c r="B884" t="s">
        <v>1921</v>
      </c>
      <c r="E884" t="b">
        <v>1</v>
      </c>
    </row>
    <row r="885" spans="1:5" x14ac:dyDescent="0.25">
      <c r="A885" t="s">
        <v>1922</v>
      </c>
      <c r="B885" t="s">
        <v>1923</v>
      </c>
      <c r="E885" t="b">
        <v>1</v>
      </c>
    </row>
    <row r="886" spans="1:5" x14ac:dyDescent="0.25">
      <c r="A886" t="s">
        <v>1924</v>
      </c>
      <c r="B886" t="s">
        <v>1925</v>
      </c>
      <c r="E886" t="b">
        <v>1</v>
      </c>
    </row>
    <row r="887" spans="1:5" x14ac:dyDescent="0.25">
      <c r="A887" t="s">
        <v>1926</v>
      </c>
      <c r="B887" t="s">
        <v>1927</v>
      </c>
      <c r="E887" t="b">
        <v>1</v>
      </c>
    </row>
    <row r="888" spans="1:5" x14ac:dyDescent="0.25">
      <c r="A888" t="s">
        <v>1928</v>
      </c>
      <c r="B888" t="s">
        <v>1929</v>
      </c>
      <c r="E888" t="b">
        <v>1</v>
      </c>
    </row>
    <row r="889" spans="1:5" x14ac:dyDescent="0.25">
      <c r="A889" t="s">
        <v>1930</v>
      </c>
      <c r="B889" t="s">
        <v>1931</v>
      </c>
      <c r="E889" t="b">
        <v>1</v>
      </c>
    </row>
    <row r="890" spans="1:5" x14ac:dyDescent="0.25">
      <c r="A890" t="s">
        <v>1932</v>
      </c>
      <c r="B890" t="s">
        <v>1933</v>
      </c>
      <c r="E890" t="b">
        <v>1</v>
      </c>
    </row>
    <row r="891" spans="1:5" x14ac:dyDescent="0.25">
      <c r="A891" t="s">
        <v>1934</v>
      </c>
      <c r="B891" t="s">
        <v>1935</v>
      </c>
      <c r="E891" t="b">
        <v>1</v>
      </c>
    </row>
    <row r="892" spans="1:5" x14ac:dyDescent="0.25">
      <c r="A892" t="s">
        <v>1936</v>
      </c>
      <c r="B892" t="s">
        <v>1937</v>
      </c>
      <c r="E892" t="b">
        <v>1</v>
      </c>
    </row>
    <row r="893" spans="1:5" x14ac:dyDescent="0.25">
      <c r="A893" t="s">
        <v>1938</v>
      </c>
      <c r="B893" t="s">
        <v>1939</v>
      </c>
      <c r="E893" t="b">
        <v>1</v>
      </c>
    </row>
    <row r="894" spans="1:5" x14ac:dyDescent="0.25">
      <c r="A894" t="s">
        <v>1940</v>
      </c>
      <c r="B894" t="s">
        <v>1941</v>
      </c>
      <c r="E894" t="b">
        <v>1</v>
      </c>
    </row>
    <row r="895" spans="1:5" x14ac:dyDescent="0.25">
      <c r="A895" t="s">
        <v>1942</v>
      </c>
      <c r="B895" t="s">
        <v>1943</v>
      </c>
      <c r="E895" t="b">
        <v>1</v>
      </c>
    </row>
    <row r="896" spans="1:5" x14ac:dyDescent="0.25">
      <c r="A896" t="s">
        <v>1944</v>
      </c>
      <c r="B896" t="s">
        <v>1945</v>
      </c>
      <c r="E896" t="b">
        <v>1</v>
      </c>
    </row>
    <row r="897" spans="1:5" x14ac:dyDescent="0.25">
      <c r="A897" t="s">
        <v>1946</v>
      </c>
      <c r="B897" t="s">
        <v>1947</v>
      </c>
      <c r="E897" t="b">
        <v>1</v>
      </c>
    </row>
    <row r="898" spans="1:5" x14ac:dyDescent="0.25">
      <c r="A898" t="s">
        <v>1948</v>
      </c>
      <c r="B898" t="s">
        <v>1949</v>
      </c>
      <c r="E898" t="b">
        <v>1</v>
      </c>
    </row>
    <row r="899" spans="1:5" x14ac:dyDescent="0.25">
      <c r="A899" t="s">
        <v>1950</v>
      </c>
      <c r="B899" t="s">
        <v>1951</v>
      </c>
      <c r="E899" t="b">
        <v>1</v>
      </c>
    </row>
    <row r="900" spans="1:5" x14ac:dyDescent="0.25">
      <c r="A900" t="s">
        <v>1952</v>
      </c>
      <c r="B900" t="s">
        <v>1953</v>
      </c>
      <c r="E900" t="b">
        <v>1</v>
      </c>
    </row>
    <row r="901" spans="1:5" x14ac:dyDescent="0.25">
      <c r="A901" t="s">
        <v>1954</v>
      </c>
      <c r="B901" t="s">
        <v>1955</v>
      </c>
      <c r="E901" t="b">
        <v>1</v>
      </c>
    </row>
    <row r="902" spans="1:5" x14ac:dyDescent="0.25">
      <c r="A902" t="s">
        <v>1956</v>
      </c>
      <c r="B902" t="s">
        <v>1957</v>
      </c>
      <c r="E902" t="b">
        <v>1</v>
      </c>
    </row>
    <row r="903" spans="1:5" x14ac:dyDescent="0.25">
      <c r="A903" t="s">
        <v>1958</v>
      </c>
      <c r="B903" t="s">
        <v>1959</v>
      </c>
      <c r="E903" t="b">
        <v>1</v>
      </c>
    </row>
    <row r="904" spans="1:5" x14ac:dyDescent="0.25">
      <c r="A904" t="s">
        <v>1960</v>
      </c>
      <c r="B904" t="s">
        <v>1961</v>
      </c>
      <c r="E904" t="b">
        <v>1</v>
      </c>
    </row>
    <row r="905" spans="1:5" x14ac:dyDescent="0.25">
      <c r="A905" t="s">
        <v>1962</v>
      </c>
      <c r="B905" t="s">
        <v>1963</v>
      </c>
      <c r="E905" t="b">
        <v>1</v>
      </c>
    </row>
    <row r="906" spans="1:5" x14ac:dyDescent="0.25">
      <c r="A906" t="s">
        <v>1964</v>
      </c>
      <c r="B906" t="s">
        <v>1965</v>
      </c>
      <c r="E906" t="b">
        <v>1</v>
      </c>
    </row>
    <row r="907" spans="1:5" x14ac:dyDescent="0.25">
      <c r="A907" t="s">
        <v>1966</v>
      </c>
      <c r="B907" t="s">
        <v>1967</v>
      </c>
      <c r="E907" t="b">
        <v>1</v>
      </c>
    </row>
    <row r="908" spans="1:5" x14ac:dyDescent="0.25">
      <c r="A908" t="s">
        <v>1968</v>
      </c>
      <c r="B908" t="s">
        <v>1969</v>
      </c>
      <c r="E908" t="b">
        <v>1</v>
      </c>
    </row>
    <row r="909" spans="1:5" x14ac:dyDescent="0.25">
      <c r="A909" t="s">
        <v>1970</v>
      </c>
      <c r="B909" t="s">
        <v>1971</v>
      </c>
      <c r="E909" t="b">
        <v>1</v>
      </c>
    </row>
    <row r="910" spans="1:5" x14ac:dyDescent="0.25">
      <c r="A910" t="s">
        <v>1972</v>
      </c>
      <c r="B910" t="s">
        <v>1973</v>
      </c>
      <c r="E910" t="b">
        <v>1</v>
      </c>
    </row>
    <row r="911" spans="1:5" x14ac:dyDescent="0.25">
      <c r="A911" t="s">
        <v>1974</v>
      </c>
      <c r="B911" t="s">
        <v>1975</v>
      </c>
      <c r="E911" t="b">
        <v>1</v>
      </c>
    </row>
    <row r="912" spans="1:5" x14ac:dyDescent="0.25">
      <c r="A912" t="s">
        <v>1976</v>
      </c>
      <c r="B912" t="s">
        <v>1977</v>
      </c>
      <c r="E912" t="b">
        <v>1</v>
      </c>
    </row>
    <row r="913" spans="1:5" x14ac:dyDescent="0.25">
      <c r="A913" t="s">
        <v>1978</v>
      </c>
      <c r="B913" t="s">
        <v>1979</v>
      </c>
      <c r="E913" t="b">
        <v>1</v>
      </c>
    </row>
    <row r="914" spans="1:5" x14ac:dyDescent="0.25">
      <c r="A914" t="s">
        <v>1980</v>
      </c>
      <c r="B914" t="s">
        <v>1981</v>
      </c>
      <c r="E914" t="b">
        <v>1</v>
      </c>
    </row>
    <row r="915" spans="1:5" x14ac:dyDescent="0.25">
      <c r="A915" t="s">
        <v>1982</v>
      </c>
      <c r="B915" t="s">
        <v>1983</v>
      </c>
      <c r="E915" t="b">
        <v>1</v>
      </c>
    </row>
    <row r="916" spans="1:5" x14ac:dyDescent="0.25">
      <c r="A916" t="s">
        <v>1984</v>
      </c>
      <c r="B916" t="s">
        <v>1985</v>
      </c>
      <c r="E916" t="b">
        <v>1</v>
      </c>
    </row>
    <row r="917" spans="1:5" x14ac:dyDescent="0.25">
      <c r="A917" t="s">
        <v>1986</v>
      </c>
      <c r="B917" t="s">
        <v>1987</v>
      </c>
      <c r="E917" t="b">
        <v>1</v>
      </c>
    </row>
    <row r="918" spans="1:5" x14ac:dyDescent="0.25">
      <c r="A918" t="s">
        <v>1988</v>
      </c>
      <c r="B918" t="s">
        <v>1989</v>
      </c>
      <c r="E918" t="b">
        <v>1</v>
      </c>
    </row>
    <row r="919" spans="1:5" x14ac:dyDescent="0.25">
      <c r="A919" t="s">
        <v>1990</v>
      </c>
      <c r="B919" t="s">
        <v>1991</v>
      </c>
      <c r="E919" t="b">
        <v>1</v>
      </c>
    </row>
    <row r="920" spans="1:5" x14ac:dyDescent="0.25">
      <c r="A920" t="s">
        <v>1992</v>
      </c>
      <c r="B920" t="s">
        <v>1993</v>
      </c>
      <c r="E920" t="b">
        <v>1</v>
      </c>
    </row>
    <row r="921" spans="1:5" x14ac:dyDescent="0.25">
      <c r="A921" t="s">
        <v>1994</v>
      </c>
      <c r="B921" t="s">
        <v>1995</v>
      </c>
      <c r="E921" t="b">
        <v>1</v>
      </c>
    </row>
    <row r="922" spans="1:5" x14ac:dyDescent="0.25">
      <c r="A922" t="s">
        <v>1996</v>
      </c>
      <c r="B922" t="s">
        <v>1997</v>
      </c>
      <c r="E922" t="b">
        <v>1</v>
      </c>
    </row>
    <row r="923" spans="1:5" x14ac:dyDescent="0.25">
      <c r="A923" t="s">
        <v>1998</v>
      </c>
      <c r="B923" t="s">
        <v>1999</v>
      </c>
      <c r="E923" t="b">
        <v>1</v>
      </c>
    </row>
    <row r="924" spans="1:5" x14ac:dyDescent="0.25">
      <c r="A924" t="s">
        <v>2000</v>
      </c>
      <c r="B924" t="s">
        <v>2001</v>
      </c>
      <c r="E924" t="b">
        <v>1</v>
      </c>
    </row>
    <row r="925" spans="1:5" x14ac:dyDescent="0.25">
      <c r="A925" t="s">
        <v>2002</v>
      </c>
      <c r="B925" t="s">
        <v>2003</v>
      </c>
      <c r="E925" t="b">
        <v>1</v>
      </c>
    </row>
    <row r="926" spans="1:5" x14ac:dyDescent="0.25">
      <c r="A926" t="s">
        <v>2004</v>
      </c>
      <c r="B926" t="s">
        <v>2005</v>
      </c>
      <c r="E926" t="b">
        <v>1</v>
      </c>
    </row>
    <row r="927" spans="1:5" x14ac:dyDescent="0.25">
      <c r="A927" t="s">
        <v>2006</v>
      </c>
      <c r="B927" t="s">
        <v>2007</v>
      </c>
      <c r="E927" t="b">
        <v>1</v>
      </c>
    </row>
    <row r="928" spans="1:5" x14ac:dyDescent="0.25">
      <c r="A928" t="s">
        <v>2008</v>
      </c>
      <c r="B928" t="s">
        <v>2009</v>
      </c>
      <c r="E928" t="b">
        <v>1</v>
      </c>
    </row>
    <row r="929" spans="1:5" x14ac:dyDescent="0.25">
      <c r="A929" t="s">
        <v>2010</v>
      </c>
      <c r="B929" t="s">
        <v>2011</v>
      </c>
      <c r="E929" t="b">
        <v>1</v>
      </c>
    </row>
    <row r="930" spans="1:5" x14ac:dyDescent="0.25">
      <c r="A930" t="s">
        <v>2012</v>
      </c>
      <c r="B930" t="s">
        <v>2013</v>
      </c>
      <c r="E930" t="b">
        <v>1</v>
      </c>
    </row>
    <row r="931" spans="1:5" x14ac:dyDescent="0.25">
      <c r="A931" t="s">
        <v>2014</v>
      </c>
      <c r="B931" t="s">
        <v>2015</v>
      </c>
      <c r="E931" t="b">
        <v>1</v>
      </c>
    </row>
    <row r="932" spans="1:5" x14ac:dyDescent="0.25">
      <c r="A932" t="s">
        <v>2016</v>
      </c>
      <c r="B932" t="s">
        <v>2017</v>
      </c>
      <c r="E932" t="b">
        <v>1</v>
      </c>
    </row>
    <row r="933" spans="1:5" x14ac:dyDescent="0.25">
      <c r="A933" t="s">
        <v>2018</v>
      </c>
      <c r="B933" t="s">
        <v>2019</v>
      </c>
      <c r="E933" t="b">
        <v>1</v>
      </c>
    </row>
    <row r="934" spans="1:5" x14ac:dyDescent="0.25">
      <c r="A934" t="s">
        <v>2020</v>
      </c>
      <c r="B934" t="s">
        <v>2021</v>
      </c>
      <c r="E934" t="b">
        <v>1</v>
      </c>
    </row>
    <row r="935" spans="1:5" x14ac:dyDescent="0.25">
      <c r="A935" t="s">
        <v>2022</v>
      </c>
      <c r="B935" t="s">
        <v>2023</v>
      </c>
      <c r="E935" t="b">
        <v>1</v>
      </c>
    </row>
    <row r="936" spans="1:5" x14ac:dyDescent="0.25">
      <c r="A936" t="s">
        <v>2024</v>
      </c>
      <c r="B936" t="s">
        <v>2025</v>
      </c>
      <c r="E936" t="b">
        <v>1</v>
      </c>
    </row>
    <row r="937" spans="1:5" x14ac:dyDescent="0.25">
      <c r="A937" t="s">
        <v>2026</v>
      </c>
      <c r="B937" t="s">
        <v>2027</v>
      </c>
      <c r="E937" t="b">
        <v>1</v>
      </c>
    </row>
    <row r="938" spans="1:5" x14ac:dyDescent="0.25">
      <c r="A938" t="s">
        <v>2028</v>
      </c>
      <c r="B938" t="s">
        <v>2029</v>
      </c>
      <c r="E938" t="b">
        <v>1</v>
      </c>
    </row>
    <row r="939" spans="1:5" x14ac:dyDescent="0.25">
      <c r="A939" t="s">
        <v>2030</v>
      </c>
      <c r="B939" t="s">
        <v>2031</v>
      </c>
      <c r="E939" t="b">
        <v>1</v>
      </c>
    </row>
    <row r="940" spans="1:5" x14ac:dyDescent="0.25">
      <c r="A940" t="s">
        <v>2032</v>
      </c>
      <c r="B940" t="s">
        <v>2033</v>
      </c>
      <c r="E940" t="b">
        <v>1</v>
      </c>
    </row>
    <row r="941" spans="1:5" x14ac:dyDescent="0.25">
      <c r="A941" t="s">
        <v>2034</v>
      </c>
      <c r="B941" t="s">
        <v>2035</v>
      </c>
      <c r="E941" t="b">
        <v>1</v>
      </c>
    </row>
    <row r="942" spans="1:5" x14ac:dyDescent="0.25">
      <c r="A942" t="s">
        <v>2036</v>
      </c>
      <c r="B942" t="s">
        <v>2037</v>
      </c>
      <c r="E942" t="b">
        <v>1</v>
      </c>
    </row>
    <row r="943" spans="1:5" x14ac:dyDescent="0.25">
      <c r="A943" t="s">
        <v>2038</v>
      </c>
      <c r="B943" t="s">
        <v>2039</v>
      </c>
      <c r="E943" t="b">
        <v>1</v>
      </c>
    </row>
    <row r="944" spans="1:5" x14ac:dyDescent="0.25">
      <c r="A944" t="s">
        <v>2040</v>
      </c>
      <c r="B944" t="s">
        <v>2041</v>
      </c>
      <c r="E944" t="b">
        <v>1</v>
      </c>
    </row>
    <row r="945" spans="1:5" x14ac:dyDescent="0.25">
      <c r="A945" t="s">
        <v>2042</v>
      </c>
      <c r="B945" t="s">
        <v>2043</v>
      </c>
      <c r="E945" t="b">
        <v>1</v>
      </c>
    </row>
    <row r="946" spans="1:5" x14ac:dyDescent="0.25">
      <c r="A946" t="s">
        <v>2044</v>
      </c>
      <c r="B946" t="s">
        <v>2045</v>
      </c>
      <c r="E946" t="b">
        <v>1</v>
      </c>
    </row>
    <row r="947" spans="1:5" x14ac:dyDescent="0.25">
      <c r="A947" t="s">
        <v>2046</v>
      </c>
      <c r="B947" t="s">
        <v>2047</v>
      </c>
      <c r="E947" t="b">
        <v>1</v>
      </c>
    </row>
    <row r="948" spans="1:5" x14ac:dyDescent="0.25">
      <c r="A948" t="s">
        <v>2048</v>
      </c>
      <c r="B948" t="s">
        <v>2049</v>
      </c>
      <c r="E948" t="b">
        <v>1</v>
      </c>
    </row>
    <row r="949" spans="1:5" x14ac:dyDescent="0.25">
      <c r="A949" t="s">
        <v>2050</v>
      </c>
      <c r="B949" t="s">
        <v>2051</v>
      </c>
      <c r="E949" t="b">
        <v>1</v>
      </c>
    </row>
    <row r="950" spans="1:5" x14ac:dyDescent="0.25">
      <c r="A950" t="s">
        <v>2052</v>
      </c>
      <c r="B950" t="s">
        <v>2053</v>
      </c>
      <c r="E950" t="b">
        <v>1</v>
      </c>
    </row>
    <row r="951" spans="1:5" x14ac:dyDescent="0.25">
      <c r="A951" t="s">
        <v>2054</v>
      </c>
      <c r="B951" t="s">
        <v>2055</v>
      </c>
      <c r="E951" t="b">
        <v>1</v>
      </c>
    </row>
    <row r="952" spans="1:5" x14ac:dyDescent="0.25">
      <c r="A952" t="s">
        <v>2056</v>
      </c>
      <c r="B952" t="s">
        <v>2057</v>
      </c>
      <c r="E952" t="b">
        <v>1</v>
      </c>
    </row>
    <row r="953" spans="1:5" x14ac:dyDescent="0.25">
      <c r="A953" t="s">
        <v>2058</v>
      </c>
      <c r="B953" t="s">
        <v>2059</v>
      </c>
      <c r="E953" t="b">
        <v>1</v>
      </c>
    </row>
    <row r="954" spans="1:5" x14ac:dyDescent="0.25">
      <c r="A954" t="s">
        <v>2060</v>
      </c>
      <c r="B954" t="s">
        <v>2061</v>
      </c>
      <c r="E954" t="b">
        <v>1</v>
      </c>
    </row>
    <row r="955" spans="1:5" x14ac:dyDescent="0.25">
      <c r="A955" t="s">
        <v>2062</v>
      </c>
      <c r="B955" t="s">
        <v>2063</v>
      </c>
      <c r="E955" t="b">
        <v>1</v>
      </c>
    </row>
    <row r="956" spans="1:5" x14ac:dyDescent="0.25">
      <c r="A956" t="s">
        <v>2064</v>
      </c>
      <c r="B956" t="s">
        <v>2065</v>
      </c>
      <c r="E956" t="b">
        <v>1</v>
      </c>
    </row>
    <row r="957" spans="1:5" x14ac:dyDescent="0.25">
      <c r="A957" t="s">
        <v>2066</v>
      </c>
      <c r="B957" t="s">
        <v>2067</v>
      </c>
      <c r="E957" t="b">
        <v>1</v>
      </c>
    </row>
    <row r="958" spans="1:5" x14ac:dyDescent="0.25">
      <c r="A958" t="s">
        <v>2068</v>
      </c>
      <c r="B958" t="s">
        <v>2069</v>
      </c>
      <c r="E958" t="b">
        <v>1</v>
      </c>
    </row>
    <row r="959" spans="1:5" x14ac:dyDescent="0.25">
      <c r="A959" t="s">
        <v>2070</v>
      </c>
      <c r="B959" t="s">
        <v>2071</v>
      </c>
      <c r="E959" t="b">
        <v>1</v>
      </c>
    </row>
    <row r="960" spans="1:5" x14ac:dyDescent="0.25">
      <c r="A960" t="s">
        <v>2072</v>
      </c>
      <c r="B960" t="s">
        <v>2073</v>
      </c>
      <c r="E960" t="b">
        <v>1</v>
      </c>
    </row>
    <row r="961" spans="1:5" x14ac:dyDescent="0.25">
      <c r="A961" t="s">
        <v>2074</v>
      </c>
      <c r="B961" t="s">
        <v>2075</v>
      </c>
      <c r="E961" t="b">
        <v>1</v>
      </c>
    </row>
    <row r="962" spans="1:5" x14ac:dyDescent="0.25">
      <c r="A962" t="s">
        <v>2076</v>
      </c>
      <c r="B962" t="s">
        <v>2077</v>
      </c>
      <c r="E962" t="b">
        <v>1</v>
      </c>
    </row>
    <row r="963" spans="1:5" x14ac:dyDescent="0.25">
      <c r="A963" t="s">
        <v>2078</v>
      </c>
      <c r="B963" t="s">
        <v>2079</v>
      </c>
      <c r="E963" t="b">
        <v>1</v>
      </c>
    </row>
    <row r="964" spans="1:5" x14ac:dyDescent="0.25">
      <c r="A964" t="s">
        <v>2080</v>
      </c>
      <c r="B964" t="s">
        <v>2081</v>
      </c>
      <c r="E964" t="b">
        <v>1</v>
      </c>
    </row>
    <row r="965" spans="1:5" x14ac:dyDescent="0.25">
      <c r="A965" t="s">
        <v>2082</v>
      </c>
      <c r="B965" t="s">
        <v>2083</v>
      </c>
      <c r="E965" t="b">
        <v>1</v>
      </c>
    </row>
    <row r="966" spans="1:5" x14ac:dyDescent="0.25">
      <c r="A966" t="s">
        <v>2084</v>
      </c>
      <c r="B966" t="s">
        <v>2085</v>
      </c>
      <c r="E966" t="b">
        <v>1</v>
      </c>
    </row>
    <row r="967" spans="1:5" x14ac:dyDescent="0.25">
      <c r="A967" t="s">
        <v>2086</v>
      </c>
      <c r="B967" t="s">
        <v>2087</v>
      </c>
      <c r="E967" t="b">
        <v>1</v>
      </c>
    </row>
    <row r="968" spans="1:5" x14ac:dyDescent="0.25">
      <c r="A968" t="s">
        <v>2088</v>
      </c>
      <c r="B968" t="s">
        <v>2089</v>
      </c>
      <c r="E968" t="b">
        <v>1</v>
      </c>
    </row>
    <row r="969" spans="1:5" x14ac:dyDescent="0.25">
      <c r="A969" t="s">
        <v>2090</v>
      </c>
      <c r="B969" t="s">
        <v>2091</v>
      </c>
      <c r="E969" t="b">
        <v>1</v>
      </c>
    </row>
    <row r="970" spans="1:5" x14ac:dyDescent="0.25">
      <c r="A970" t="s">
        <v>2092</v>
      </c>
      <c r="B970" t="s">
        <v>2093</v>
      </c>
      <c r="E970" t="b">
        <v>1</v>
      </c>
    </row>
    <row r="971" spans="1:5" x14ac:dyDescent="0.25">
      <c r="A971" t="s">
        <v>2094</v>
      </c>
      <c r="B971" t="s">
        <v>2095</v>
      </c>
      <c r="E971" t="b">
        <v>1</v>
      </c>
    </row>
    <row r="972" spans="1:5" x14ac:dyDescent="0.25">
      <c r="A972" t="s">
        <v>2096</v>
      </c>
      <c r="B972" t="s">
        <v>2097</v>
      </c>
      <c r="E972" t="b">
        <v>1</v>
      </c>
    </row>
    <row r="973" spans="1:5" x14ac:dyDescent="0.25">
      <c r="A973" t="s">
        <v>2098</v>
      </c>
      <c r="B973" t="s">
        <v>2099</v>
      </c>
      <c r="E973" t="b">
        <v>1</v>
      </c>
    </row>
    <row r="974" spans="1:5" x14ac:dyDescent="0.25">
      <c r="A974" t="s">
        <v>2100</v>
      </c>
      <c r="B974" t="s">
        <v>2101</v>
      </c>
      <c r="E974" t="b">
        <v>1</v>
      </c>
    </row>
    <row r="975" spans="1:5" x14ac:dyDescent="0.25">
      <c r="A975" t="s">
        <v>2102</v>
      </c>
      <c r="B975" t="s">
        <v>2103</v>
      </c>
      <c r="E975" t="b">
        <v>1</v>
      </c>
    </row>
    <row r="976" spans="1:5" x14ac:dyDescent="0.25">
      <c r="A976" t="s">
        <v>2104</v>
      </c>
      <c r="B976" t="s">
        <v>2105</v>
      </c>
      <c r="E976" t="b">
        <v>1</v>
      </c>
    </row>
    <row r="977" spans="1:5" x14ac:dyDescent="0.25">
      <c r="A977" t="s">
        <v>2106</v>
      </c>
      <c r="B977" t="s">
        <v>2107</v>
      </c>
      <c r="E977" t="b">
        <v>1</v>
      </c>
    </row>
    <row r="978" spans="1:5" x14ac:dyDescent="0.25">
      <c r="A978" t="s">
        <v>2108</v>
      </c>
      <c r="B978" t="s">
        <v>2109</v>
      </c>
      <c r="E978" t="b">
        <v>1</v>
      </c>
    </row>
    <row r="979" spans="1:5" x14ac:dyDescent="0.25">
      <c r="A979" t="s">
        <v>2110</v>
      </c>
      <c r="B979" t="s">
        <v>2111</v>
      </c>
      <c r="E979" t="b">
        <v>1</v>
      </c>
    </row>
    <row r="980" spans="1:5" x14ac:dyDescent="0.25">
      <c r="A980" t="s">
        <v>2112</v>
      </c>
      <c r="B980" t="s">
        <v>2113</v>
      </c>
      <c r="E980" t="b">
        <v>1</v>
      </c>
    </row>
    <row r="981" spans="1:5" x14ac:dyDescent="0.25">
      <c r="A981" t="s">
        <v>2114</v>
      </c>
      <c r="B981" t="s">
        <v>2115</v>
      </c>
      <c r="E981" t="b">
        <v>1</v>
      </c>
    </row>
    <row r="982" spans="1:5" x14ac:dyDescent="0.25">
      <c r="A982" t="s">
        <v>2116</v>
      </c>
      <c r="B982" t="s">
        <v>2117</v>
      </c>
      <c r="E982" t="b">
        <v>1</v>
      </c>
    </row>
    <row r="983" spans="1:5" x14ac:dyDescent="0.25">
      <c r="A983" t="s">
        <v>2118</v>
      </c>
      <c r="B983" t="s">
        <v>2119</v>
      </c>
      <c r="E983" t="b">
        <v>1</v>
      </c>
    </row>
    <row r="984" spans="1:5" x14ac:dyDescent="0.25">
      <c r="A984" t="s">
        <v>2120</v>
      </c>
      <c r="B984" t="s">
        <v>2121</v>
      </c>
      <c r="E984" t="b">
        <v>1</v>
      </c>
    </row>
    <row r="985" spans="1:5" x14ac:dyDescent="0.25">
      <c r="A985" t="s">
        <v>2122</v>
      </c>
      <c r="B985" t="s">
        <v>2123</v>
      </c>
      <c r="E985" t="b">
        <v>1</v>
      </c>
    </row>
    <row r="986" spans="1:5" x14ac:dyDescent="0.25">
      <c r="A986" t="s">
        <v>2124</v>
      </c>
      <c r="B986" t="s">
        <v>2125</v>
      </c>
      <c r="E986" t="b">
        <v>1</v>
      </c>
    </row>
    <row r="987" spans="1:5" x14ac:dyDescent="0.25">
      <c r="A987" t="s">
        <v>2126</v>
      </c>
      <c r="B987" t="s">
        <v>2127</v>
      </c>
      <c r="E987" t="b">
        <v>1</v>
      </c>
    </row>
    <row r="988" spans="1:5" x14ac:dyDescent="0.25">
      <c r="A988" t="s">
        <v>2128</v>
      </c>
      <c r="B988" t="s">
        <v>2129</v>
      </c>
      <c r="E988" t="b">
        <v>1</v>
      </c>
    </row>
    <row r="989" spans="1:5" x14ac:dyDescent="0.25">
      <c r="A989" t="s">
        <v>2130</v>
      </c>
      <c r="B989" t="s">
        <v>2131</v>
      </c>
      <c r="E989" t="b">
        <v>1</v>
      </c>
    </row>
    <row r="990" spans="1:5" x14ac:dyDescent="0.25">
      <c r="A990" t="s">
        <v>2132</v>
      </c>
      <c r="B990" t="s">
        <v>2133</v>
      </c>
      <c r="E990" t="b">
        <v>1</v>
      </c>
    </row>
    <row r="991" spans="1:5" x14ac:dyDescent="0.25">
      <c r="A991" t="s">
        <v>2134</v>
      </c>
      <c r="B991" t="s">
        <v>2135</v>
      </c>
      <c r="E991" t="b">
        <v>1</v>
      </c>
    </row>
    <row r="992" spans="1:5" x14ac:dyDescent="0.25">
      <c r="A992" t="s">
        <v>2136</v>
      </c>
      <c r="B992" t="s">
        <v>2137</v>
      </c>
      <c r="E992" t="b">
        <v>1</v>
      </c>
    </row>
    <row r="993" spans="1:5" x14ac:dyDescent="0.25">
      <c r="A993" t="s">
        <v>2138</v>
      </c>
      <c r="B993" t="s">
        <v>2139</v>
      </c>
      <c r="E993" t="b">
        <v>1</v>
      </c>
    </row>
    <row r="994" spans="1:5" x14ac:dyDescent="0.25">
      <c r="A994" t="s">
        <v>2140</v>
      </c>
      <c r="B994" t="s">
        <v>2141</v>
      </c>
      <c r="E994" t="b">
        <v>1</v>
      </c>
    </row>
    <row r="995" spans="1:5" x14ac:dyDescent="0.25">
      <c r="A995" t="s">
        <v>2142</v>
      </c>
      <c r="B995" t="s">
        <v>2143</v>
      </c>
      <c r="E995" t="b">
        <v>1</v>
      </c>
    </row>
    <row r="996" spans="1:5" x14ac:dyDescent="0.25">
      <c r="A996" t="s">
        <v>2144</v>
      </c>
      <c r="B996" t="s">
        <v>2145</v>
      </c>
      <c r="E996" t="b">
        <v>1</v>
      </c>
    </row>
    <row r="997" spans="1:5" x14ac:dyDescent="0.25">
      <c r="A997" t="s">
        <v>2146</v>
      </c>
      <c r="B997" t="s">
        <v>2147</v>
      </c>
      <c r="E997" t="b">
        <v>1</v>
      </c>
    </row>
    <row r="998" spans="1:5" x14ac:dyDescent="0.25">
      <c r="A998" t="s">
        <v>2148</v>
      </c>
      <c r="B998" t="s">
        <v>2149</v>
      </c>
      <c r="E998" t="b">
        <v>1</v>
      </c>
    </row>
    <row r="999" spans="1:5" x14ac:dyDescent="0.25">
      <c r="A999" t="s">
        <v>2150</v>
      </c>
      <c r="B999" t="s">
        <v>2151</v>
      </c>
      <c r="E999" t="b">
        <v>1</v>
      </c>
    </row>
    <row r="1000" spans="1:5" x14ac:dyDescent="0.25">
      <c r="A1000" t="s">
        <v>2152</v>
      </c>
      <c r="B1000" t="s">
        <v>2153</v>
      </c>
      <c r="E1000" t="b">
        <v>1</v>
      </c>
    </row>
    <row r="1001" spans="1:5" x14ac:dyDescent="0.25">
      <c r="A1001" t="s">
        <v>2154</v>
      </c>
      <c r="B1001" t="s">
        <v>2155</v>
      </c>
      <c r="E1001" t="b">
        <v>1</v>
      </c>
    </row>
    <row r="1002" spans="1:5" x14ac:dyDescent="0.25">
      <c r="A1002" t="s">
        <v>2156</v>
      </c>
      <c r="B1002" t="s">
        <v>2157</v>
      </c>
      <c r="E1002" t="b">
        <v>1</v>
      </c>
    </row>
    <row r="1003" spans="1:5" x14ac:dyDescent="0.25">
      <c r="A1003" t="s">
        <v>2158</v>
      </c>
      <c r="B1003" t="s">
        <v>2159</v>
      </c>
      <c r="E1003" t="b">
        <v>1</v>
      </c>
    </row>
    <row r="1004" spans="1:5" x14ac:dyDescent="0.25">
      <c r="A1004" t="s">
        <v>2160</v>
      </c>
      <c r="B1004" t="s">
        <v>2161</v>
      </c>
      <c r="E1004" t="b">
        <v>1</v>
      </c>
    </row>
    <row r="1005" spans="1:5" x14ac:dyDescent="0.25">
      <c r="A1005" t="s">
        <v>2162</v>
      </c>
      <c r="B1005" t="s">
        <v>2163</v>
      </c>
      <c r="E1005" t="b">
        <v>1</v>
      </c>
    </row>
    <row r="1006" spans="1:5" x14ac:dyDescent="0.25">
      <c r="A1006" t="s">
        <v>2164</v>
      </c>
      <c r="B1006" t="s">
        <v>2165</v>
      </c>
      <c r="E1006" t="b">
        <v>1</v>
      </c>
    </row>
    <row r="1007" spans="1:5" x14ac:dyDescent="0.25">
      <c r="A1007" t="s">
        <v>2166</v>
      </c>
      <c r="B1007" t="s">
        <v>2167</v>
      </c>
      <c r="E1007" t="b">
        <v>1</v>
      </c>
    </row>
    <row r="1008" spans="1:5" x14ac:dyDescent="0.25">
      <c r="A1008" t="s">
        <v>2168</v>
      </c>
      <c r="B1008" t="s">
        <v>2169</v>
      </c>
      <c r="E1008" t="b">
        <v>1</v>
      </c>
    </row>
    <row r="1009" spans="1:5" x14ac:dyDescent="0.25">
      <c r="A1009" t="s">
        <v>2170</v>
      </c>
      <c r="B1009" t="s">
        <v>2171</v>
      </c>
      <c r="E1009" t="b">
        <v>1</v>
      </c>
    </row>
    <row r="1010" spans="1:5" x14ac:dyDescent="0.25">
      <c r="A1010" t="s">
        <v>2172</v>
      </c>
      <c r="B1010" t="s">
        <v>2173</v>
      </c>
      <c r="E1010" t="b">
        <v>1</v>
      </c>
    </row>
    <row r="1011" spans="1:5" x14ac:dyDescent="0.25">
      <c r="A1011" t="s">
        <v>2174</v>
      </c>
      <c r="B1011" t="s">
        <v>2175</v>
      </c>
      <c r="E1011" t="b">
        <v>1</v>
      </c>
    </row>
    <row r="1012" spans="1:5" x14ac:dyDescent="0.25">
      <c r="A1012" t="s">
        <v>2176</v>
      </c>
      <c r="B1012" t="s">
        <v>2177</v>
      </c>
      <c r="E1012" t="b">
        <v>1</v>
      </c>
    </row>
    <row r="1013" spans="1:5" x14ac:dyDescent="0.25">
      <c r="A1013" t="s">
        <v>2178</v>
      </c>
      <c r="B1013" t="s">
        <v>2179</v>
      </c>
      <c r="E1013" t="b">
        <v>1</v>
      </c>
    </row>
    <row r="1014" spans="1:5" x14ac:dyDescent="0.25">
      <c r="A1014" t="s">
        <v>2180</v>
      </c>
      <c r="B1014" t="s">
        <v>2181</v>
      </c>
      <c r="E1014" t="b">
        <v>1</v>
      </c>
    </row>
    <row r="1015" spans="1:5" x14ac:dyDescent="0.25">
      <c r="A1015" t="s">
        <v>2182</v>
      </c>
      <c r="B1015" t="s">
        <v>2183</v>
      </c>
      <c r="E1015" t="b">
        <v>1</v>
      </c>
    </row>
    <row r="1016" spans="1:5" x14ac:dyDescent="0.25">
      <c r="A1016" t="s">
        <v>2184</v>
      </c>
      <c r="B1016" t="s">
        <v>2185</v>
      </c>
      <c r="E1016" t="b">
        <v>1</v>
      </c>
    </row>
    <row r="1017" spans="1:5" x14ac:dyDescent="0.25">
      <c r="A1017" t="s">
        <v>2186</v>
      </c>
      <c r="B1017" t="s">
        <v>2187</v>
      </c>
      <c r="E1017" t="b">
        <v>1</v>
      </c>
    </row>
    <row r="1018" spans="1:5" x14ac:dyDescent="0.25">
      <c r="A1018" t="s">
        <v>2188</v>
      </c>
      <c r="B1018" t="s">
        <v>2189</v>
      </c>
      <c r="E1018" t="b">
        <v>1</v>
      </c>
    </row>
    <row r="1019" spans="1:5" x14ac:dyDescent="0.25">
      <c r="A1019" t="s">
        <v>2190</v>
      </c>
      <c r="B1019" t="s">
        <v>2191</v>
      </c>
      <c r="E1019" t="b">
        <v>1</v>
      </c>
    </row>
    <row r="1020" spans="1:5" x14ac:dyDescent="0.25">
      <c r="A1020" t="s">
        <v>2192</v>
      </c>
      <c r="B1020" t="s">
        <v>2193</v>
      </c>
      <c r="E1020" t="b">
        <v>1</v>
      </c>
    </row>
    <row r="1021" spans="1:5" x14ac:dyDescent="0.25">
      <c r="A1021" t="s">
        <v>2194</v>
      </c>
      <c r="B1021" t="s">
        <v>2195</v>
      </c>
      <c r="E1021" t="b">
        <v>1</v>
      </c>
    </row>
    <row r="1022" spans="1:5" x14ac:dyDescent="0.25">
      <c r="A1022" t="s">
        <v>2196</v>
      </c>
      <c r="B1022" t="s">
        <v>2197</v>
      </c>
      <c r="E1022" t="b">
        <v>1</v>
      </c>
    </row>
    <row r="1023" spans="1:5" x14ac:dyDescent="0.25">
      <c r="A1023" t="s">
        <v>2198</v>
      </c>
      <c r="B1023" t="s">
        <v>2199</v>
      </c>
      <c r="E1023" t="b">
        <v>1</v>
      </c>
    </row>
    <row r="1024" spans="1:5" x14ac:dyDescent="0.25">
      <c r="A1024" t="s">
        <v>2200</v>
      </c>
      <c r="B1024" t="s">
        <v>2201</v>
      </c>
      <c r="E1024" t="b">
        <v>1</v>
      </c>
    </row>
    <row r="1025" spans="1:5" x14ac:dyDescent="0.25">
      <c r="A1025" t="s">
        <v>2202</v>
      </c>
      <c r="B1025" t="s">
        <v>2203</v>
      </c>
      <c r="E1025" t="b">
        <v>1</v>
      </c>
    </row>
    <row r="1026" spans="1:5" x14ac:dyDescent="0.25">
      <c r="A1026" t="s">
        <v>2204</v>
      </c>
      <c r="B1026" t="s">
        <v>2205</v>
      </c>
      <c r="E1026" t="b">
        <v>1</v>
      </c>
    </row>
    <row r="1027" spans="1:5" x14ac:dyDescent="0.25">
      <c r="A1027" t="s">
        <v>2206</v>
      </c>
      <c r="B1027" t="s">
        <v>2207</v>
      </c>
      <c r="E1027" t="b">
        <v>1</v>
      </c>
    </row>
    <row r="1028" spans="1:5" x14ac:dyDescent="0.25">
      <c r="A1028" t="s">
        <v>2208</v>
      </c>
      <c r="B1028" t="s">
        <v>2209</v>
      </c>
      <c r="E1028" t="b">
        <v>1</v>
      </c>
    </row>
    <row r="1029" spans="1:5" x14ac:dyDescent="0.25">
      <c r="A1029" t="s">
        <v>2210</v>
      </c>
      <c r="B1029" t="s">
        <v>2211</v>
      </c>
      <c r="E1029" t="b">
        <v>1</v>
      </c>
    </row>
    <row r="1030" spans="1:5" x14ac:dyDescent="0.25">
      <c r="A1030" t="s">
        <v>2212</v>
      </c>
      <c r="B1030" t="s">
        <v>2213</v>
      </c>
      <c r="E1030" t="b">
        <v>1</v>
      </c>
    </row>
    <row r="1031" spans="1:5" x14ac:dyDescent="0.25">
      <c r="A1031" t="s">
        <v>2214</v>
      </c>
      <c r="B1031" t="s">
        <v>2215</v>
      </c>
      <c r="E1031" t="b">
        <v>1</v>
      </c>
    </row>
    <row r="1032" spans="1:5" x14ac:dyDescent="0.25">
      <c r="A1032" t="s">
        <v>2216</v>
      </c>
      <c r="B1032" t="s">
        <v>2217</v>
      </c>
      <c r="E1032" t="b">
        <v>1</v>
      </c>
    </row>
    <row r="1033" spans="1:5" x14ac:dyDescent="0.25">
      <c r="A1033" t="s">
        <v>2218</v>
      </c>
      <c r="B1033" t="s">
        <v>2219</v>
      </c>
      <c r="E1033" t="b">
        <v>1</v>
      </c>
    </row>
    <row r="1034" spans="1:5" x14ac:dyDescent="0.25">
      <c r="A1034" t="s">
        <v>2220</v>
      </c>
      <c r="B1034" t="s">
        <v>2221</v>
      </c>
      <c r="E1034" t="b">
        <v>1</v>
      </c>
    </row>
    <row r="1035" spans="1:5" x14ac:dyDescent="0.25">
      <c r="A1035" t="s">
        <v>2222</v>
      </c>
      <c r="B1035" t="s">
        <v>2223</v>
      </c>
      <c r="E1035" t="b">
        <v>1</v>
      </c>
    </row>
    <row r="1036" spans="1:5" x14ac:dyDescent="0.25">
      <c r="A1036" t="s">
        <v>2224</v>
      </c>
      <c r="B1036" t="s">
        <v>2225</v>
      </c>
      <c r="E1036" t="b">
        <v>1</v>
      </c>
    </row>
    <row r="1037" spans="1:5" x14ac:dyDescent="0.25">
      <c r="A1037" t="s">
        <v>2226</v>
      </c>
      <c r="B1037" t="s">
        <v>2227</v>
      </c>
      <c r="E1037" t="b">
        <v>1</v>
      </c>
    </row>
    <row r="1038" spans="1:5" x14ac:dyDescent="0.25">
      <c r="A1038" t="s">
        <v>2228</v>
      </c>
      <c r="B1038" t="s">
        <v>2229</v>
      </c>
      <c r="E1038" t="b">
        <v>1</v>
      </c>
    </row>
    <row r="1039" spans="1:5" x14ac:dyDescent="0.25">
      <c r="A1039" t="s">
        <v>2230</v>
      </c>
      <c r="B1039" t="s">
        <v>2231</v>
      </c>
      <c r="E1039" t="b">
        <v>1</v>
      </c>
    </row>
    <row r="1040" spans="1:5" x14ac:dyDescent="0.25">
      <c r="A1040" t="s">
        <v>2232</v>
      </c>
      <c r="B1040" t="s">
        <v>2233</v>
      </c>
      <c r="E1040" t="b">
        <v>1</v>
      </c>
    </row>
    <row r="1041" spans="1:5" x14ac:dyDescent="0.25">
      <c r="A1041" t="s">
        <v>2234</v>
      </c>
      <c r="B1041" t="s">
        <v>2235</v>
      </c>
      <c r="E1041" t="b">
        <v>1</v>
      </c>
    </row>
    <row r="1042" spans="1:5" x14ac:dyDescent="0.25">
      <c r="A1042" t="s">
        <v>2236</v>
      </c>
      <c r="B1042" t="s">
        <v>2237</v>
      </c>
      <c r="E1042" t="b">
        <v>1</v>
      </c>
    </row>
    <row r="1043" spans="1:5" x14ac:dyDescent="0.25">
      <c r="A1043" t="s">
        <v>2238</v>
      </c>
      <c r="B1043" t="s">
        <v>2239</v>
      </c>
      <c r="E1043" t="b">
        <v>1</v>
      </c>
    </row>
    <row r="1044" spans="1:5" x14ac:dyDescent="0.25">
      <c r="A1044" t="s">
        <v>2240</v>
      </c>
      <c r="B1044" t="s">
        <v>2241</v>
      </c>
      <c r="E1044" t="b">
        <v>1</v>
      </c>
    </row>
    <row r="1045" spans="1:5" x14ac:dyDescent="0.25">
      <c r="A1045" t="s">
        <v>2242</v>
      </c>
      <c r="B1045" t="s">
        <v>2243</v>
      </c>
      <c r="E1045" t="b">
        <v>1</v>
      </c>
    </row>
    <row r="1046" spans="1:5" x14ac:dyDescent="0.25">
      <c r="A1046" t="s">
        <v>2244</v>
      </c>
      <c r="B1046" t="s">
        <v>2245</v>
      </c>
      <c r="E1046" t="b">
        <v>1</v>
      </c>
    </row>
    <row r="1047" spans="1:5" x14ac:dyDescent="0.25">
      <c r="A1047" t="s">
        <v>2246</v>
      </c>
      <c r="B1047" t="s">
        <v>2247</v>
      </c>
      <c r="E1047" t="b">
        <v>1</v>
      </c>
    </row>
    <row r="1048" spans="1:5" x14ac:dyDescent="0.25">
      <c r="A1048" t="s">
        <v>2248</v>
      </c>
      <c r="B1048" t="s">
        <v>2249</v>
      </c>
      <c r="E1048" t="b">
        <v>1</v>
      </c>
    </row>
    <row r="1049" spans="1:5" x14ac:dyDescent="0.25">
      <c r="A1049" t="s">
        <v>2250</v>
      </c>
      <c r="B1049" t="s">
        <v>2251</v>
      </c>
      <c r="E1049" t="b">
        <v>1</v>
      </c>
    </row>
    <row r="1050" spans="1:5" x14ac:dyDescent="0.25">
      <c r="A1050" t="s">
        <v>2252</v>
      </c>
      <c r="B1050" t="s">
        <v>2253</v>
      </c>
      <c r="E1050" t="b">
        <v>1</v>
      </c>
    </row>
    <row r="1051" spans="1:5" x14ac:dyDescent="0.25">
      <c r="A1051" t="s">
        <v>2254</v>
      </c>
      <c r="B1051" t="s">
        <v>2255</v>
      </c>
      <c r="E1051" t="b">
        <v>1</v>
      </c>
    </row>
    <row r="1052" spans="1:5" x14ac:dyDescent="0.25">
      <c r="A1052" t="s">
        <v>2256</v>
      </c>
      <c r="B1052" t="s">
        <v>2257</v>
      </c>
      <c r="E1052" t="b">
        <v>1</v>
      </c>
    </row>
    <row r="1053" spans="1:5" x14ac:dyDescent="0.25">
      <c r="A1053" t="s">
        <v>2258</v>
      </c>
      <c r="B1053" t="s">
        <v>2259</v>
      </c>
      <c r="E1053" t="b">
        <v>1</v>
      </c>
    </row>
    <row r="1054" spans="1:5" x14ac:dyDescent="0.25">
      <c r="A1054" t="s">
        <v>2260</v>
      </c>
      <c r="B1054" t="s">
        <v>2261</v>
      </c>
      <c r="E1054" t="b">
        <v>1</v>
      </c>
    </row>
    <row r="1055" spans="1:5" x14ac:dyDescent="0.25">
      <c r="A1055" t="s">
        <v>2262</v>
      </c>
      <c r="B1055" t="s">
        <v>2263</v>
      </c>
      <c r="E1055" t="b">
        <v>1</v>
      </c>
    </row>
    <row r="1056" spans="1:5" x14ac:dyDescent="0.25">
      <c r="A1056" t="s">
        <v>2264</v>
      </c>
      <c r="B1056" t="s">
        <v>2265</v>
      </c>
      <c r="E1056" t="b">
        <v>1</v>
      </c>
    </row>
    <row r="1057" spans="1:5" x14ac:dyDescent="0.25">
      <c r="A1057" t="s">
        <v>2266</v>
      </c>
      <c r="B1057" t="s">
        <v>2267</v>
      </c>
      <c r="E1057" t="b">
        <v>1</v>
      </c>
    </row>
    <row r="1058" spans="1:5" x14ac:dyDescent="0.25">
      <c r="A1058" t="s">
        <v>2268</v>
      </c>
      <c r="B1058" t="s">
        <v>2269</v>
      </c>
      <c r="E1058" t="b">
        <v>1</v>
      </c>
    </row>
    <row r="1059" spans="1:5" x14ac:dyDescent="0.25">
      <c r="A1059" t="s">
        <v>2270</v>
      </c>
      <c r="B1059" t="s">
        <v>2271</v>
      </c>
      <c r="E1059" t="b">
        <v>1</v>
      </c>
    </row>
    <row r="1060" spans="1:5" x14ac:dyDescent="0.25">
      <c r="A1060" t="s">
        <v>2272</v>
      </c>
      <c r="B1060" t="s">
        <v>2273</v>
      </c>
      <c r="E1060" t="b">
        <v>1</v>
      </c>
    </row>
    <row r="1061" spans="1:5" x14ac:dyDescent="0.25">
      <c r="A1061" t="s">
        <v>2274</v>
      </c>
      <c r="B1061" t="s">
        <v>2275</v>
      </c>
      <c r="E1061" t="b">
        <v>1</v>
      </c>
    </row>
    <row r="1062" spans="1:5" x14ac:dyDescent="0.25">
      <c r="A1062" t="s">
        <v>2276</v>
      </c>
      <c r="B1062" t="s">
        <v>2277</v>
      </c>
      <c r="E1062" t="b">
        <v>1</v>
      </c>
    </row>
    <row r="1063" spans="1:5" x14ac:dyDescent="0.25">
      <c r="A1063" t="s">
        <v>2278</v>
      </c>
      <c r="B1063" t="s">
        <v>2279</v>
      </c>
      <c r="E1063" t="b">
        <v>1</v>
      </c>
    </row>
    <row r="1064" spans="1:5" x14ac:dyDescent="0.25">
      <c r="A1064" t="s">
        <v>2280</v>
      </c>
      <c r="B1064" t="s">
        <v>2281</v>
      </c>
      <c r="E1064" t="b">
        <v>1</v>
      </c>
    </row>
    <row r="1065" spans="1:5" x14ac:dyDescent="0.25">
      <c r="A1065" t="s">
        <v>2282</v>
      </c>
      <c r="B1065" t="s">
        <v>2283</v>
      </c>
      <c r="E1065" t="b">
        <v>1</v>
      </c>
    </row>
    <row r="1066" spans="1:5" x14ac:dyDescent="0.25">
      <c r="A1066" t="s">
        <v>2284</v>
      </c>
      <c r="B1066" t="s">
        <v>2285</v>
      </c>
      <c r="E1066" t="b">
        <v>1</v>
      </c>
    </row>
    <row r="1067" spans="1:5" x14ac:dyDescent="0.25">
      <c r="A1067" t="s">
        <v>2286</v>
      </c>
      <c r="B1067" t="s">
        <v>2287</v>
      </c>
      <c r="E1067" t="b">
        <v>1</v>
      </c>
    </row>
    <row r="1068" spans="1:5" x14ac:dyDescent="0.25">
      <c r="A1068" t="s">
        <v>2288</v>
      </c>
      <c r="B1068" t="s">
        <v>2289</v>
      </c>
      <c r="E1068" t="b">
        <v>1</v>
      </c>
    </row>
    <row r="1069" spans="1:5" x14ac:dyDescent="0.25">
      <c r="A1069" t="s">
        <v>2290</v>
      </c>
      <c r="B1069" t="s">
        <v>2291</v>
      </c>
      <c r="E1069" t="b">
        <v>1</v>
      </c>
    </row>
    <row r="1070" spans="1:5" x14ac:dyDescent="0.25">
      <c r="A1070" t="s">
        <v>2292</v>
      </c>
      <c r="B1070" t="s">
        <v>2293</v>
      </c>
      <c r="E1070" t="b">
        <v>1</v>
      </c>
    </row>
    <row r="1071" spans="1:5" x14ac:dyDescent="0.25">
      <c r="A1071" t="s">
        <v>2294</v>
      </c>
      <c r="B1071" t="s">
        <v>2295</v>
      </c>
      <c r="E1071" t="b">
        <v>1</v>
      </c>
    </row>
    <row r="1072" spans="1:5" x14ac:dyDescent="0.25">
      <c r="A1072" t="s">
        <v>2296</v>
      </c>
      <c r="B1072" t="s">
        <v>2297</v>
      </c>
      <c r="E1072" t="b">
        <v>1</v>
      </c>
    </row>
    <row r="1073" spans="1:5" x14ac:dyDescent="0.25">
      <c r="A1073" t="s">
        <v>2298</v>
      </c>
      <c r="B1073" t="s">
        <v>2299</v>
      </c>
      <c r="E1073" t="b">
        <v>1</v>
      </c>
    </row>
    <row r="1074" spans="1:5" x14ac:dyDescent="0.25">
      <c r="A1074" t="s">
        <v>2300</v>
      </c>
      <c r="B1074" t="s">
        <v>2301</v>
      </c>
      <c r="E1074" t="b">
        <v>1</v>
      </c>
    </row>
    <row r="1075" spans="1:5" x14ac:dyDescent="0.25">
      <c r="A1075" t="s">
        <v>2302</v>
      </c>
      <c r="B1075" t="s">
        <v>2303</v>
      </c>
      <c r="E1075" t="b">
        <v>1</v>
      </c>
    </row>
    <row r="1076" spans="1:5" x14ac:dyDescent="0.25">
      <c r="A1076" t="s">
        <v>2304</v>
      </c>
      <c r="B1076" t="s">
        <v>2305</v>
      </c>
      <c r="E1076" t="b">
        <v>1</v>
      </c>
    </row>
    <row r="1077" spans="1:5" x14ac:dyDescent="0.25">
      <c r="A1077" t="s">
        <v>2306</v>
      </c>
      <c r="B1077" t="s">
        <v>2307</v>
      </c>
      <c r="E1077" t="b">
        <v>1</v>
      </c>
    </row>
    <row r="1078" spans="1:5" x14ac:dyDescent="0.25">
      <c r="A1078" t="s">
        <v>2308</v>
      </c>
      <c r="B1078" t="s">
        <v>2309</v>
      </c>
      <c r="E1078" t="b">
        <v>1</v>
      </c>
    </row>
    <row r="1079" spans="1:5" x14ac:dyDescent="0.25">
      <c r="A1079" t="s">
        <v>2310</v>
      </c>
      <c r="B1079" t="s">
        <v>2311</v>
      </c>
      <c r="E1079" t="b">
        <v>1</v>
      </c>
    </row>
    <row r="1080" spans="1:5" x14ac:dyDescent="0.25">
      <c r="A1080" t="s">
        <v>2312</v>
      </c>
      <c r="B1080" t="s">
        <v>2313</v>
      </c>
      <c r="E1080" t="b">
        <v>1</v>
      </c>
    </row>
    <row r="1081" spans="1:5" x14ac:dyDescent="0.25">
      <c r="A1081" t="s">
        <v>2314</v>
      </c>
      <c r="B1081" t="s">
        <v>2315</v>
      </c>
      <c r="E1081" t="b">
        <v>1</v>
      </c>
    </row>
    <row r="1082" spans="1:5" x14ac:dyDescent="0.25">
      <c r="A1082" t="s">
        <v>2316</v>
      </c>
      <c r="B1082" t="s">
        <v>2317</v>
      </c>
      <c r="E1082" t="b">
        <v>1</v>
      </c>
    </row>
    <row r="1083" spans="1:5" x14ac:dyDescent="0.25">
      <c r="A1083" t="s">
        <v>2318</v>
      </c>
      <c r="B1083" t="s">
        <v>2319</v>
      </c>
      <c r="E1083" t="b">
        <v>1</v>
      </c>
    </row>
    <row r="1084" spans="1:5" x14ac:dyDescent="0.25">
      <c r="A1084" t="s">
        <v>2320</v>
      </c>
      <c r="B1084" t="s">
        <v>2321</v>
      </c>
      <c r="E1084" t="b">
        <v>1</v>
      </c>
    </row>
    <row r="1085" spans="1:5" x14ac:dyDescent="0.25">
      <c r="A1085" t="s">
        <v>2322</v>
      </c>
      <c r="B1085" t="s">
        <v>2323</v>
      </c>
      <c r="E1085" t="b">
        <v>1</v>
      </c>
    </row>
    <row r="1086" spans="1:5" x14ac:dyDescent="0.25">
      <c r="A1086" t="s">
        <v>2324</v>
      </c>
      <c r="B1086" t="s">
        <v>2325</v>
      </c>
      <c r="E1086" t="b">
        <v>1</v>
      </c>
    </row>
    <row r="1087" spans="1:5" x14ac:dyDescent="0.25">
      <c r="A1087" t="s">
        <v>2326</v>
      </c>
      <c r="B1087" t="s">
        <v>2327</v>
      </c>
      <c r="E1087" t="b">
        <v>1</v>
      </c>
    </row>
    <row r="1088" spans="1:5" x14ac:dyDescent="0.25">
      <c r="A1088" t="s">
        <v>2328</v>
      </c>
      <c r="B1088" t="s">
        <v>2329</v>
      </c>
      <c r="E1088" t="b">
        <v>1</v>
      </c>
    </row>
    <row r="1089" spans="1:5" x14ac:dyDescent="0.25">
      <c r="A1089" t="s">
        <v>2330</v>
      </c>
      <c r="B1089" t="s">
        <v>2331</v>
      </c>
      <c r="E1089" t="b">
        <v>1</v>
      </c>
    </row>
    <row r="1090" spans="1:5" x14ac:dyDescent="0.25">
      <c r="A1090" t="s">
        <v>2332</v>
      </c>
      <c r="B1090" t="s">
        <v>2333</v>
      </c>
      <c r="E1090" t="b">
        <v>1</v>
      </c>
    </row>
    <row r="1091" spans="1:5" x14ac:dyDescent="0.25">
      <c r="A1091" t="s">
        <v>2334</v>
      </c>
      <c r="B1091" t="s">
        <v>2335</v>
      </c>
      <c r="E1091" t="b">
        <v>1</v>
      </c>
    </row>
    <row r="1092" spans="1:5" x14ac:dyDescent="0.25">
      <c r="A1092" t="s">
        <v>2336</v>
      </c>
      <c r="B1092" t="s">
        <v>2337</v>
      </c>
      <c r="E1092" t="b">
        <v>1</v>
      </c>
    </row>
    <row r="1093" spans="1:5" x14ac:dyDescent="0.25">
      <c r="A1093" t="s">
        <v>2338</v>
      </c>
      <c r="B1093" t="s">
        <v>2339</v>
      </c>
      <c r="E1093" t="b">
        <v>1</v>
      </c>
    </row>
    <row r="1094" spans="1:5" x14ac:dyDescent="0.25">
      <c r="A1094" t="s">
        <v>2340</v>
      </c>
      <c r="B1094" t="s">
        <v>2341</v>
      </c>
      <c r="E1094" t="b">
        <v>1</v>
      </c>
    </row>
    <row r="1095" spans="1:5" x14ac:dyDescent="0.25">
      <c r="A1095" t="s">
        <v>2342</v>
      </c>
      <c r="B1095" t="s">
        <v>2343</v>
      </c>
      <c r="E1095" t="b">
        <v>1</v>
      </c>
    </row>
    <row r="1096" spans="1:5" x14ac:dyDescent="0.25">
      <c r="A1096" t="s">
        <v>2344</v>
      </c>
      <c r="B1096" t="s">
        <v>2345</v>
      </c>
      <c r="E1096" t="b">
        <v>1</v>
      </c>
    </row>
    <row r="1097" spans="1:5" x14ac:dyDescent="0.25">
      <c r="A1097" t="s">
        <v>2346</v>
      </c>
      <c r="B1097" t="s">
        <v>2347</v>
      </c>
      <c r="E1097" t="b">
        <v>1</v>
      </c>
    </row>
    <row r="1098" spans="1:5" x14ac:dyDescent="0.25">
      <c r="A1098" t="s">
        <v>2348</v>
      </c>
      <c r="B1098" t="s">
        <v>2349</v>
      </c>
      <c r="E1098" t="b">
        <v>1</v>
      </c>
    </row>
    <row r="1099" spans="1:5" x14ac:dyDescent="0.25">
      <c r="A1099" t="s">
        <v>2350</v>
      </c>
      <c r="B1099" t="s">
        <v>2351</v>
      </c>
      <c r="E1099" t="b">
        <v>1</v>
      </c>
    </row>
    <row r="1100" spans="1:5" x14ac:dyDescent="0.25">
      <c r="A1100" t="s">
        <v>2352</v>
      </c>
      <c r="B1100" t="s">
        <v>2353</v>
      </c>
      <c r="E1100" t="b">
        <v>1</v>
      </c>
    </row>
    <row r="1101" spans="1:5" x14ac:dyDescent="0.25">
      <c r="A1101" t="s">
        <v>2354</v>
      </c>
      <c r="B1101" t="s">
        <v>2355</v>
      </c>
      <c r="E1101" t="b">
        <v>1</v>
      </c>
    </row>
    <row r="1102" spans="1:5" x14ac:dyDescent="0.25">
      <c r="A1102" t="s">
        <v>2356</v>
      </c>
      <c r="B1102" t="s">
        <v>2357</v>
      </c>
      <c r="E1102" t="b">
        <v>1</v>
      </c>
    </row>
    <row r="1103" spans="1:5" x14ac:dyDescent="0.25">
      <c r="A1103" t="s">
        <v>2358</v>
      </c>
      <c r="B1103" t="s">
        <v>2359</v>
      </c>
      <c r="E1103" t="b">
        <v>1</v>
      </c>
    </row>
    <row r="1104" spans="1:5" x14ac:dyDescent="0.25">
      <c r="A1104" t="s">
        <v>2360</v>
      </c>
      <c r="B1104" t="s">
        <v>2361</v>
      </c>
      <c r="E1104" t="b">
        <v>1</v>
      </c>
    </row>
    <row r="1105" spans="1:5" x14ac:dyDescent="0.25">
      <c r="A1105" t="s">
        <v>2362</v>
      </c>
      <c r="B1105" t="s">
        <v>2363</v>
      </c>
      <c r="E1105" t="b">
        <v>1</v>
      </c>
    </row>
    <row r="1106" spans="1:5" x14ac:dyDescent="0.25">
      <c r="A1106" t="s">
        <v>2364</v>
      </c>
      <c r="B1106" t="s">
        <v>2365</v>
      </c>
      <c r="E1106" t="b">
        <v>1</v>
      </c>
    </row>
    <row r="1107" spans="1:5" x14ac:dyDescent="0.25">
      <c r="A1107" t="s">
        <v>2366</v>
      </c>
      <c r="B1107" t="s">
        <v>2367</v>
      </c>
      <c r="E1107" t="b">
        <v>1</v>
      </c>
    </row>
    <row r="1108" spans="1:5" x14ac:dyDescent="0.25">
      <c r="A1108" t="s">
        <v>2368</v>
      </c>
      <c r="B1108" t="s">
        <v>2369</v>
      </c>
      <c r="E1108" t="b">
        <v>1</v>
      </c>
    </row>
    <row r="1109" spans="1:5" x14ac:dyDescent="0.25">
      <c r="A1109" t="s">
        <v>2370</v>
      </c>
      <c r="B1109" t="s">
        <v>2371</v>
      </c>
      <c r="E1109" t="b">
        <v>1</v>
      </c>
    </row>
    <row r="1110" spans="1:5" x14ac:dyDescent="0.25">
      <c r="A1110" t="s">
        <v>2372</v>
      </c>
      <c r="B1110" t="s">
        <v>2373</v>
      </c>
      <c r="E1110" t="b">
        <v>1</v>
      </c>
    </row>
    <row r="1111" spans="1:5" x14ac:dyDescent="0.25">
      <c r="A1111" t="s">
        <v>2374</v>
      </c>
      <c r="B1111" t="s">
        <v>2375</v>
      </c>
      <c r="E1111" t="b">
        <v>1</v>
      </c>
    </row>
    <row r="1112" spans="1:5" x14ac:dyDescent="0.25">
      <c r="A1112" t="s">
        <v>2376</v>
      </c>
      <c r="B1112" t="s">
        <v>2377</v>
      </c>
      <c r="E1112" t="b">
        <v>1</v>
      </c>
    </row>
    <row r="1113" spans="1:5" x14ac:dyDescent="0.25">
      <c r="A1113" t="s">
        <v>2378</v>
      </c>
      <c r="B1113" t="s">
        <v>2379</v>
      </c>
      <c r="E1113" t="b">
        <v>1</v>
      </c>
    </row>
    <row r="1114" spans="1:5" x14ac:dyDescent="0.25">
      <c r="A1114" t="s">
        <v>2380</v>
      </c>
      <c r="B1114" t="s">
        <v>2381</v>
      </c>
      <c r="E1114" t="b">
        <v>1</v>
      </c>
    </row>
    <row r="1115" spans="1:5" x14ac:dyDescent="0.25">
      <c r="A1115" t="s">
        <v>2382</v>
      </c>
      <c r="B1115" t="s">
        <v>2383</v>
      </c>
      <c r="E1115" t="b">
        <v>1</v>
      </c>
    </row>
    <row r="1116" spans="1:5" x14ac:dyDescent="0.25">
      <c r="A1116" t="s">
        <v>2384</v>
      </c>
      <c r="B1116" t="s">
        <v>2385</v>
      </c>
      <c r="E1116" t="b">
        <v>1</v>
      </c>
    </row>
    <row r="1117" spans="1:5" x14ac:dyDescent="0.25">
      <c r="A1117" t="s">
        <v>2386</v>
      </c>
      <c r="B1117" t="s">
        <v>2387</v>
      </c>
      <c r="E1117" t="b">
        <v>1</v>
      </c>
    </row>
    <row r="1118" spans="1:5" x14ac:dyDescent="0.25">
      <c r="A1118" t="s">
        <v>2388</v>
      </c>
      <c r="B1118" t="s">
        <v>2389</v>
      </c>
      <c r="E1118" t="b">
        <v>1</v>
      </c>
    </row>
    <row r="1119" spans="1:5" x14ac:dyDescent="0.25">
      <c r="A1119" t="s">
        <v>2390</v>
      </c>
      <c r="B1119" t="s">
        <v>2391</v>
      </c>
      <c r="E1119" t="b">
        <v>1</v>
      </c>
    </row>
    <row r="1120" spans="1:5" x14ac:dyDescent="0.25">
      <c r="A1120" t="s">
        <v>2392</v>
      </c>
      <c r="B1120" t="s">
        <v>2393</v>
      </c>
      <c r="E1120" t="b">
        <v>1</v>
      </c>
    </row>
    <row r="1121" spans="1:5" x14ac:dyDescent="0.25">
      <c r="A1121" t="s">
        <v>2394</v>
      </c>
      <c r="B1121" t="s">
        <v>2395</v>
      </c>
      <c r="E1121" t="b">
        <v>1</v>
      </c>
    </row>
    <row r="1122" spans="1:5" x14ac:dyDescent="0.25">
      <c r="A1122" t="s">
        <v>2396</v>
      </c>
      <c r="B1122" t="s">
        <v>2397</v>
      </c>
      <c r="E1122" t="b">
        <v>1</v>
      </c>
    </row>
    <row r="1123" spans="1:5" x14ac:dyDescent="0.25">
      <c r="A1123" t="s">
        <v>2398</v>
      </c>
      <c r="B1123" t="s">
        <v>2399</v>
      </c>
      <c r="E1123" t="b">
        <v>1</v>
      </c>
    </row>
    <row r="1124" spans="1:5" x14ac:dyDescent="0.25">
      <c r="A1124" t="s">
        <v>2400</v>
      </c>
      <c r="B1124" t="s">
        <v>2401</v>
      </c>
      <c r="E1124" t="b">
        <v>1</v>
      </c>
    </row>
    <row r="1125" spans="1:5" x14ac:dyDescent="0.25">
      <c r="A1125" t="s">
        <v>2402</v>
      </c>
      <c r="B1125" t="s">
        <v>2403</v>
      </c>
      <c r="E1125" t="b">
        <v>1</v>
      </c>
    </row>
    <row r="1126" spans="1:5" x14ac:dyDescent="0.25">
      <c r="A1126" t="s">
        <v>2404</v>
      </c>
      <c r="B1126" t="s">
        <v>2405</v>
      </c>
      <c r="E1126" t="b">
        <v>1</v>
      </c>
    </row>
    <row r="1127" spans="1:5" x14ac:dyDescent="0.25">
      <c r="A1127" t="s">
        <v>2406</v>
      </c>
      <c r="B1127" t="s">
        <v>2407</v>
      </c>
      <c r="E1127" t="b">
        <v>1</v>
      </c>
    </row>
    <row r="1128" spans="1:5" x14ac:dyDescent="0.25">
      <c r="A1128" t="s">
        <v>2408</v>
      </c>
      <c r="B1128" t="s">
        <v>2409</v>
      </c>
      <c r="E1128" t="b">
        <v>1</v>
      </c>
    </row>
    <row r="1129" spans="1:5" x14ac:dyDescent="0.25">
      <c r="A1129" t="s">
        <v>2410</v>
      </c>
      <c r="B1129" t="s">
        <v>2411</v>
      </c>
      <c r="E1129" t="b">
        <v>1</v>
      </c>
    </row>
    <row r="1130" spans="1:5" x14ac:dyDescent="0.25">
      <c r="A1130" t="s">
        <v>2412</v>
      </c>
      <c r="B1130" t="s">
        <v>2413</v>
      </c>
      <c r="E1130" t="b">
        <v>1</v>
      </c>
    </row>
    <row r="1131" spans="1:5" x14ac:dyDescent="0.25">
      <c r="A1131" t="s">
        <v>2414</v>
      </c>
      <c r="B1131" t="s">
        <v>2415</v>
      </c>
      <c r="E1131" t="b">
        <v>1</v>
      </c>
    </row>
    <row r="1132" spans="1:5" x14ac:dyDescent="0.25">
      <c r="A1132" t="s">
        <v>2416</v>
      </c>
      <c r="B1132" t="s">
        <v>2417</v>
      </c>
      <c r="E1132" t="b">
        <v>1</v>
      </c>
    </row>
    <row r="1133" spans="1:5" x14ac:dyDescent="0.25">
      <c r="A1133" t="s">
        <v>2418</v>
      </c>
      <c r="B1133" t="s">
        <v>2419</v>
      </c>
      <c r="E1133" t="b">
        <v>1</v>
      </c>
    </row>
    <row r="1134" spans="1:5" x14ac:dyDescent="0.25">
      <c r="A1134" t="s">
        <v>2420</v>
      </c>
      <c r="B1134" t="s">
        <v>2421</v>
      </c>
      <c r="E1134" t="b">
        <v>1</v>
      </c>
    </row>
    <row r="1135" spans="1:5" x14ac:dyDescent="0.25">
      <c r="A1135" t="s">
        <v>2422</v>
      </c>
      <c r="B1135" t="s">
        <v>2423</v>
      </c>
      <c r="E1135" t="b">
        <v>1</v>
      </c>
    </row>
    <row r="1136" spans="1:5" x14ac:dyDescent="0.25">
      <c r="A1136" t="s">
        <v>2424</v>
      </c>
      <c r="B1136" t="s">
        <v>2425</v>
      </c>
      <c r="E1136" t="b">
        <v>1</v>
      </c>
    </row>
    <row r="1137" spans="1:5" x14ac:dyDescent="0.25">
      <c r="A1137" t="s">
        <v>2426</v>
      </c>
      <c r="B1137" t="s">
        <v>2427</v>
      </c>
      <c r="E1137" t="b">
        <v>1</v>
      </c>
    </row>
    <row r="1138" spans="1:5" x14ac:dyDescent="0.25">
      <c r="A1138" t="s">
        <v>2428</v>
      </c>
      <c r="B1138" t="s">
        <v>2429</v>
      </c>
      <c r="E1138" t="b">
        <v>1</v>
      </c>
    </row>
    <row r="1139" spans="1:5" x14ac:dyDescent="0.25">
      <c r="A1139" t="s">
        <v>2430</v>
      </c>
      <c r="B1139" t="s">
        <v>2431</v>
      </c>
      <c r="E1139" t="b">
        <v>1</v>
      </c>
    </row>
    <row r="1140" spans="1:5" x14ac:dyDescent="0.25">
      <c r="A1140" t="s">
        <v>2432</v>
      </c>
      <c r="B1140" t="s">
        <v>2433</v>
      </c>
      <c r="E1140" t="b">
        <v>1</v>
      </c>
    </row>
    <row r="1141" spans="1:5" x14ac:dyDescent="0.25">
      <c r="A1141" t="s">
        <v>2434</v>
      </c>
      <c r="B1141" t="s">
        <v>2435</v>
      </c>
      <c r="E1141" t="b">
        <v>1</v>
      </c>
    </row>
    <row r="1142" spans="1:5" x14ac:dyDescent="0.25">
      <c r="A1142" t="s">
        <v>2436</v>
      </c>
      <c r="B1142" t="s">
        <v>2437</v>
      </c>
      <c r="E1142" t="b">
        <v>1</v>
      </c>
    </row>
    <row r="1143" spans="1:5" x14ac:dyDescent="0.25">
      <c r="A1143" t="s">
        <v>2438</v>
      </c>
      <c r="B1143" t="s">
        <v>2439</v>
      </c>
      <c r="E1143" t="b">
        <v>1</v>
      </c>
    </row>
    <row r="1144" spans="1:5" x14ac:dyDescent="0.25">
      <c r="A1144" t="s">
        <v>2440</v>
      </c>
      <c r="B1144" t="s">
        <v>2441</v>
      </c>
      <c r="E1144" t="b">
        <v>1</v>
      </c>
    </row>
    <row r="1145" spans="1:5" x14ac:dyDescent="0.25">
      <c r="A1145" t="s">
        <v>2442</v>
      </c>
      <c r="B1145" t="s">
        <v>2443</v>
      </c>
      <c r="E1145" t="b">
        <v>1</v>
      </c>
    </row>
    <row r="1146" spans="1:5" x14ac:dyDescent="0.25">
      <c r="A1146" t="s">
        <v>2444</v>
      </c>
      <c r="B1146" t="s">
        <v>2445</v>
      </c>
      <c r="E1146" t="b">
        <v>1</v>
      </c>
    </row>
    <row r="1147" spans="1:5" x14ac:dyDescent="0.25">
      <c r="A1147" t="s">
        <v>2446</v>
      </c>
      <c r="B1147" t="s">
        <v>2447</v>
      </c>
      <c r="E1147" t="b">
        <v>1</v>
      </c>
    </row>
    <row r="1148" spans="1:5" x14ac:dyDescent="0.25">
      <c r="A1148" t="s">
        <v>2448</v>
      </c>
      <c r="B1148" t="s">
        <v>2449</v>
      </c>
      <c r="E1148" t="b">
        <v>1</v>
      </c>
    </row>
    <row r="1149" spans="1:5" x14ac:dyDescent="0.25">
      <c r="A1149" t="s">
        <v>2450</v>
      </c>
      <c r="B1149" t="s">
        <v>2451</v>
      </c>
      <c r="E1149" t="b">
        <v>1</v>
      </c>
    </row>
    <row r="1150" spans="1:5" x14ac:dyDescent="0.25">
      <c r="A1150" t="s">
        <v>2452</v>
      </c>
      <c r="B1150" t="s">
        <v>2453</v>
      </c>
      <c r="E1150" t="b">
        <v>1</v>
      </c>
    </row>
    <row r="1151" spans="1:5" x14ac:dyDescent="0.25">
      <c r="A1151" t="s">
        <v>2454</v>
      </c>
      <c r="B1151" t="s">
        <v>2455</v>
      </c>
      <c r="E1151" t="b">
        <v>1</v>
      </c>
    </row>
    <row r="1152" spans="1:5" x14ac:dyDescent="0.25">
      <c r="A1152" t="s">
        <v>2456</v>
      </c>
      <c r="B1152" t="s">
        <v>2457</v>
      </c>
      <c r="E1152" t="b">
        <v>1</v>
      </c>
    </row>
    <row r="1153" spans="1:5" x14ac:dyDescent="0.25">
      <c r="A1153" t="s">
        <v>2458</v>
      </c>
      <c r="B1153" t="s">
        <v>2459</v>
      </c>
      <c r="E1153" t="b">
        <v>1</v>
      </c>
    </row>
    <row r="1154" spans="1:5" x14ac:dyDescent="0.25">
      <c r="A1154" t="s">
        <v>2460</v>
      </c>
      <c r="B1154" t="s">
        <v>2461</v>
      </c>
      <c r="E1154" t="b">
        <v>1</v>
      </c>
    </row>
    <row r="1155" spans="1:5" x14ac:dyDescent="0.25">
      <c r="A1155" t="s">
        <v>2462</v>
      </c>
      <c r="B1155" t="s">
        <v>2463</v>
      </c>
      <c r="E1155" t="b">
        <v>1</v>
      </c>
    </row>
    <row r="1156" spans="1:5" x14ac:dyDescent="0.25">
      <c r="A1156" t="s">
        <v>2464</v>
      </c>
      <c r="B1156" t="s">
        <v>2465</v>
      </c>
      <c r="E1156" t="b">
        <v>1</v>
      </c>
    </row>
    <row r="1157" spans="1:5" x14ac:dyDescent="0.25">
      <c r="A1157" t="s">
        <v>2466</v>
      </c>
      <c r="B1157" t="s">
        <v>2467</v>
      </c>
      <c r="E1157" t="b">
        <v>1</v>
      </c>
    </row>
    <row r="1158" spans="1:5" x14ac:dyDescent="0.25">
      <c r="A1158" t="s">
        <v>2468</v>
      </c>
      <c r="B1158" t="s">
        <v>2469</v>
      </c>
      <c r="E1158" t="b">
        <v>1</v>
      </c>
    </row>
    <row r="1159" spans="1:5" x14ac:dyDescent="0.25">
      <c r="A1159" t="s">
        <v>2470</v>
      </c>
      <c r="B1159" t="s">
        <v>2471</v>
      </c>
      <c r="E1159" t="b">
        <v>1</v>
      </c>
    </row>
    <row r="1160" spans="1:5" x14ac:dyDescent="0.25">
      <c r="A1160" t="s">
        <v>2472</v>
      </c>
      <c r="B1160" t="s">
        <v>2473</v>
      </c>
      <c r="E1160" t="b">
        <v>1</v>
      </c>
    </row>
    <row r="1161" spans="1:5" x14ac:dyDescent="0.25">
      <c r="A1161" t="s">
        <v>2474</v>
      </c>
      <c r="B1161" t="s">
        <v>2475</v>
      </c>
      <c r="E1161" t="b">
        <v>1</v>
      </c>
    </row>
    <row r="1162" spans="1:5" x14ac:dyDescent="0.25">
      <c r="A1162" t="s">
        <v>2476</v>
      </c>
      <c r="B1162" t="s">
        <v>2477</v>
      </c>
      <c r="E1162" t="b">
        <v>1</v>
      </c>
    </row>
    <row r="1163" spans="1:5" x14ac:dyDescent="0.25">
      <c r="A1163" t="s">
        <v>2478</v>
      </c>
      <c r="B1163" t="s">
        <v>2479</v>
      </c>
      <c r="E1163" t="b">
        <v>1</v>
      </c>
    </row>
    <row r="1164" spans="1:5" x14ac:dyDescent="0.25">
      <c r="A1164" t="s">
        <v>2480</v>
      </c>
      <c r="B1164" t="s">
        <v>2481</v>
      </c>
      <c r="E1164" t="b">
        <v>1</v>
      </c>
    </row>
    <row r="1165" spans="1:5" x14ac:dyDescent="0.25">
      <c r="A1165" t="s">
        <v>2482</v>
      </c>
      <c r="B1165" t="s">
        <v>2483</v>
      </c>
      <c r="E1165" t="b">
        <v>1</v>
      </c>
    </row>
    <row r="1166" spans="1:5" x14ac:dyDescent="0.25">
      <c r="A1166" t="s">
        <v>2484</v>
      </c>
      <c r="B1166" t="s">
        <v>2485</v>
      </c>
      <c r="E1166" t="b">
        <v>1</v>
      </c>
    </row>
    <row r="1167" spans="1:5" x14ac:dyDescent="0.25">
      <c r="A1167" t="s">
        <v>2486</v>
      </c>
      <c r="B1167" t="s">
        <v>2487</v>
      </c>
      <c r="E1167" t="b">
        <v>1</v>
      </c>
    </row>
    <row r="1168" spans="1:5" x14ac:dyDescent="0.25">
      <c r="A1168" t="s">
        <v>2488</v>
      </c>
      <c r="B1168" t="s">
        <v>2489</v>
      </c>
      <c r="E1168" t="b">
        <v>1</v>
      </c>
    </row>
    <row r="1169" spans="1:5" x14ac:dyDescent="0.25">
      <c r="A1169" t="s">
        <v>2490</v>
      </c>
      <c r="B1169" t="s">
        <v>2491</v>
      </c>
      <c r="E1169" t="b">
        <v>1</v>
      </c>
    </row>
    <row r="1170" spans="1:5" x14ac:dyDescent="0.25">
      <c r="A1170" t="s">
        <v>2492</v>
      </c>
      <c r="B1170" t="s">
        <v>2493</v>
      </c>
      <c r="E1170" t="b">
        <v>1</v>
      </c>
    </row>
    <row r="1171" spans="1:5" x14ac:dyDescent="0.25">
      <c r="A1171" t="s">
        <v>2494</v>
      </c>
      <c r="B1171" t="s">
        <v>2495</v>
      </c>
      <c r="E1171" t="b">
        <v>1</v>
      </c>
    </row>
    <row r="1172" spans="1:5" x14ac:dyDescent="0.25">
      <c r="A1172" t="s">
        <v>2496</v>
      </c>
      <c r="B1172" t="s">
        <v>2497</v>
      </c>
      <c r="E1172" t="b">
        <v>1</v>
      </c>
    </row>
    <row r="1173" spans="1:5" x14ac:dyDescent="0.25">
      <c r="A1173" t="s">
        <v>2498</v>
      </c>
      <c r="B1173" t="s">
        <v>2499</v>
      </c>
      <c r="E1173" t="b">
        <v>1</v>
      </c>
    </row>
    <row r="1174" spans="1:5" x14ac:dyDescent="0.25">
      <c r="A1174" t="s">
        <v>2500</v>
      </c>
      <c r="B1174" t="s">
        <v>2501</v>
      </c>
      <c r="E1174" t="b">
        <v>1</v>
      </c>
    </row>
    <row r="1175" spans="1:5" x14ac:dyDescent="0.25">
      <c r="A1175" t="s">
        <v>2502</v>
      </c>
      <c r="B1175" t="s">
        <v>2503</v>
      </c>
      <c r="E1175" t="b">
        <v>1</v>
      </c>
    </row>
    <row r="1176" spans="1:5" x14ac:dyDescent="0.25">
      <c r="A1176" t="s">
        <v>2504</v>
      </c>
      <c r="B1176" t="s">
        <v>2505</v>
      </c>
      <c r="E1176" t="b">
        <v>1</v>
      </c>
    </row>
    <row r="1177" spans="1:5" x14ac:dyDescent="0.25">
      <c r="A1177" t="s">
        <v>2506</v>
      </c>
      <c r="B1177" t="s">
        <v>2507</v>
      </c>
      <c r="E1177" t="b">
        <v>1</v>
      </c>
    </row>
    <row r="1178" spans="1:5" x14ac:dyDescent="0.25">
      <c r="A1178" t="s">
        <v>2508</v>
      </c>
      <c r="B1178" t="s">
        <v>2509</v>
      </c>
      <c r="E1178" t="b">
        <v>1</v>
      </c>
    </row>
    <row r="1179" spans="1:5" x14ac:dyDescent="0.25">
      <c r="A1179" t="s">
        <v>2510</v>
      </c>
      <c r="B1179" t="s">
        <v>2511</v>
      </c>
      <c r="E1179" t="b">
        <v>1</v>
      </c>
    </row>
    <row r="1180" spans="1:5" x14ac:dyDescent="0.25">
      <c r="A1180" t="s">
        <v>2512</v>
      </c>
      <c r="B1180" t="s">
        <v>2513</v>
      </c>
      <c r="E1180" t="b">
        <v>1</v>
      </c>
    </row>
    <row r="1181" spans="1:5" x14ac:dyDescent="0.25">
      <c r="A1181" t="s">
        <v>2514</v>
      </c>
      <c r="B1181" t="s">
        <v>2515</v>
      </c>
      <c r="E1181" t="b">
        <v>1</v>
      </c>
    </row>
    <row r="1182" spans="1:5" x14ac:dyDescent="0.25">
      <c r="A1182" t="s">
        <v>2516</v>
      </c>
      <c r="B1182" t="s">
        <v>2517</v>
      </c>
      <c r="E1182" t="b">
        <v>1</v>
      </c>
    </row>
    <row r="1183" spans="1:5" x14ac:dyDescent="0.25">
      <c r="A1183" t="s">
        <v>2518</v>
      </c>
      <c r="B1183" t="s">
        <v>2519</v>
      </c>
      <c r="E1183" t="b">
        <v>1</v>
      </c>
    </row>
    <row r="1184" spans="1:5" x14ac:dyDescent="0.25">
      <c r="A1184" t="s">
        <v>2520</v>
      </c>
      <c r="B1184" t="s">
        <v>2521</v>
      </c>
      <c r="E1184" t="b">
        <v>1</v>
      </c>
    </row>
    <row r="1185" spans="1:5" x14ac:dyDescent="0.25">
      <c r="A1185" t="s">
        <v>2522</v>
      </c>
      <c r="B1185" t="s">
        <v>2523</v>
      </c>
      <c r="E1185" t="b">
        <v>1</v>
      </c>
    </row>
    <row r="1186" spans="1:5" x14ac:dyDescent="0.25">
      <c r="A1186" t="s">
        <v>2524</v>
      </c>
      <c r="B1186" t="s">
        <v>2525</v>
      </c>
      <c r="E1186" t="b">
        <v>1</v>
      </c>
    </row>
    <row r="1187" spans="1:5" x14ac:dyDescent="0.25">
      <c r="A1187" t="s">
        <v>2526</v>
      </c>
      <c r="B1187" t="s">
        <v>2527</v>
      </c>
      <c r="E1187" t="b">
        <v>1</v>
      </c>
    </row>
    <row r="1188" spans="1:5" x14ac:dyDescent="0.25">
      <c r="A1188" t="s">
        <v>2528</v>
      </c>
      <c r="B1188" t="s">
        <v>2529</v>
      </c>
      <c r="E1188" t="b">
        <v>1</v>
      </c>
    </row>
    <row r="1189" spans="1:5" x14ac:dyDescent="0.25">
      <c r="A1189" t="s">
        <v>2530</v>
      </c>
      <c r="B1189" t="s">
        <v>2531</v>
      </c>
      <c r="E1189" t="b">
        <v>1</v>
      </c>
    </row>
    <row r="1190" spans="1:5" x14ac:dyDescent="0.25">
      <c r="A1190" t="s">
        <v>2532</v>
      </c>
      <c r="B1190" t="s">
        <v>2533</v>
      </c>
      <c r="E1190" t="b">
        <v>1</v>
      </c>
    </row>
    <row r="1191" spans="1:5" x14ac:dyDescent="0.25">
      <c r="A1191" t="s">
        <v>2534</v>
      </c>
      <c r="B1191" t="s">
        <v>2535</v>
      </c>
      <c r="E1191" t="b">
        <v>1</v>
      </c>
    </row>
    <row r="1192" spans="1:5" x14ac:dyDescent="0.25">
      <c r="A1192" t="s">
        <v>2536</v>
      </c>
      <c r="B1192" t="s">
        <v>2537</v>
      </c>
      <c r="E1192" t="b">
        <v>1</v>
      </c>
    </row>
    <row r="1193" spans="1:5" x14ac:dyDescent="0.25">
      <c r="A1193" t="s">
        <v>2538</v>
      </c>
      <c r="B1193" t="s">
        <v>2539</v>
      </c>
      <c r="E1193" t="b">
        <v>1</v>
      </c>
    </row>
    <row r="1194" spans="1:5" x14ac:dyDescent="0.25">
      <c r="A1194" t="s">
        <v>2540</v>
      </c>
      <c r="B1194" t="s">
        <v>2541</v>
      </c>
      <c r="E1194" t="b">
        <v>1</v>
      </c>
    </row>
    <row r="1195" spans="1:5" x14ac:dyDescent="0.25">
      <c r="A1195" t="s">
        <v>2542</v>
      </c>
      <c r="B1195" t="s">
        <v>2543</v>
      </c>
      <c r="E1195" t="b">
        <v>1</v>
      </c>
    </row>
    <row r="1196" spans="1:5" x14ac:dyDescent="0.25">
      <c r="A1196" t="s">
        <v>2544</v>
      </c>
      <c r="B1196" t="s">
        <v>2545</v>
      </c>
      <c r="E1196" t="b">
        <v>1</v>
      </c>
    </row>
    <row r="1197" spans="1:5" x14ac:dyDescent="0.25">
      <c r="A1197" t="s">
        <v>2546</v>
      </c>
      <c r="B1197" t="s">
        <v>2547</v>
      </c>
      <c r="E1197" t="b">
        <v>1</v>
      </c>
    </row>
    <row r="1198" spans="1:5" x14ac:dyDescent="0.25">
      <c r="A1198" t="s">
        <v>2548</v>
      </c>
      <c r="B1198" t="s">
        <v>2549</v>
      </c>
      <c r="E1198" t="b">
        <v>1</v>
      </c>
    </row>
    <row r="1199" spans="1:5" x14ac:dyDescent="0.25">
      <c r="A1199" t="s">
        <v>2550</v>
      </c>
      <c r="B1199" t="s">
        <v>2551</v>
      </c>
      <c r="E1199" t="b">
        <v>1</v>
      </c>
    </row>
    <row r="1200" spans="1:5" x14ac:dyDescent="0.25">
      <c r="A1200" t="s">
        <v>2552</v>
      </c>
      <c r="B1200" t="s">
        <v>2553</v>
      </c>
      <c r="E1200" t="b">
        <v>1</v>
      </c>
    </row>
    <row r="1201" spans="1:5" x14ac:dyDescent="0.25">
      <c r="A1201" t="s">
        <v>2554</v>
      </c>
      <c r="B1201" t="s">
        <v>2555</v>
      </c>
      <c r="E1201" t="b">
        <v>1</v>
      </c>
    </row>
    <row r="1202" spans="1:5" x14ac:dyDescent="0.25">
      <c r="A1202" t="s">
        <v>2556</v>
      </c>
      <c r="B1202" t="s">
        <v>2557</v>
      </c>
      <c r="E1202" t="b">
        <v>1</v>
      </c>
    </row>
    <row r="1203" spans="1:5" x14ac:dyDescent="0.25">
      <c r="A1203" t="s">
        <v>2558</v>
      </c>
      <c r="B1203" t="s">
        <v>2559</v>
      </c>
      <c r="E1203" t="b">
        <v>1</v>
      </c>
    </row>
    <row r="1204" spans="1:5" x14ac:dyDescent="0.25">
      <c r="A1204" t="s">
        <v>2560</v>
      </c>
      <c r="B1204" t="s">
        <v>2561</v>
      </c>
      <c r="E1204" t="b">
        <v>1</v>
      </c>
    </row>
    <row r="1205" spans="1:5" x14ac:dyDescent="0.25">
      <c r="A1205" t="s">
        <v>2562</v>
      </c>
      <c r="B1205" t="s">
        <v>2563</v>
      </c>
      <c r="E1205" t="b">
        <v>1</v>
      </c>
    </row>
    <row r="1206" spans="1:5" x14ac:dyDescent="0.25">
      <c r="A1206" t="s">
        <v>2564</v>
      </c>
      <c r="B1206" t="s">
        <v>2565</v>
      </c>
      <c r="E1206" t="b">
        <v>1</v>
      </c>
    </row>
    <row r="1207" spans="1:5" x14ac:dyDescent="0.25">
      <c r="A1207" t="s">
        <v>2566</v>
      </c>
      <c r="B1207" t="s">
        <v>2567</v>
      </c>
      <c r="E1207" t="b">
        <v>1</v>
      </c>
    </row>
    <row r="1208" spans="1:5" x14ac:dyDescent="0.25">
      <c r="A1208" t="s">
        <v>2568</v>
      </c>
      <c r="B1208" t="s">
        <v>2569</v>
      </c>
      <c r="E1208" t="b">
        <v>1</v>
      </c>
    </row>
    <row r="1209" spans="1:5" x14ac:dyDescent="0.25">
      <c r="A1209" t="s">
        <v>2570</v>
      </c>
      <c r="B1209" t="s">
        <v>2571</v>
      </c>
      <c r="E1209" t="b">
        <v>1</v>
      </c>
    </row>
    <row r="1210" spans="1:5" x14ac:dyDescent="0.25">
      <c r="A1210" t="s">
        <v>2572</v>
      </c>
      <c r="B1210" t="s">
        <v>2573</v>
      </c>
      <c r="E1210" t="b">
        <v>1</v>
      </c>
    </row>
    <row r="1211" spans="1:5" x14ac:dyDescent="0.25">
      <c r="A1211" t="s">
        <v>2574</v>
      </c>
      <c r="B1211" t="s">
        <v>2575</v>
      </c>
      <c r="E1211" t="b">
        <v>1</v>
      </c>
    </row>
    <row r="1212" spans="1:5" x14ac:dyDescent="0.25">
      <c r="A1212" t="s">
        <v>2576</v>
      </c>
      <c r="B1212" t="s">
        <v>2577</v>
      </c>
      <c r="E1212" t="b">
        <v>1</v>
      </c>
    </row>
    <row r="1213" spans="1:5" x14ac:dyDescent="0.25">
      <c r="A1213" t="s">
        <v>2578</v>
      </c>
      <c r="B1213" t="s">
        <v>2579</v>
      </c>
      <c r="E1213" t="b">
        <v>1</v>
      </c>
    </row>
    <row r="1214" spans="1:5" x14ac:dyDescent="0.25">
      <c r="A1214" t="s">
        <v>2580</v>
      </c>
      <c r="B1214" t="s">
        <v>2581</v>
      </c>
      <c r="E1214" t="b">
        <v>1</v>
      </c>
    </row>
    <row r="1215" spans="1:5" x14ac:dyDescent="0.25">
      <c r="A1215" t="s">
        <v>2582</v>
      </c>
      <c r="B1215" t="s">
        <v>2583</v>
      </c>
      <c r="E1215" t="b">
        <v>1</v>
      </c>
    </row>
    <row r="1216" spans="1:5" x14ac:dyDescent="0.25">
      <c r="A1216" t="s">
        <v>2584</v>
      </c>
      <c r="B1216" t="s">
        <v>2585</v>
      </c>
      <c r="E1216" t="b">
        <v>1</v>
      </c>
    </row>
    <row r="1217" spans="1:5" x14ac:dyDescent="0.25">
      <c r="A1217" t="s">
        <v>2586</v>
      </c>
      <c r="B1217" t="s">
        <v>2587</v>
      </c>
      <c r="E1217" t="b">
        <v>1</v>
      </c>
    </row>
    <row r="1218" spans="1:5" x14ac:dyDescent="0.25">
      <c r="A1218" t="s">
        <v>2588</v>
      </c>
      <c r="B1218" t="s">
        <v>2589</v>
      </c>
      <c r="E1218" t="b">
        <v>1</v>
      </c>
    </row>
    <row r="1219" spans="1:5" x14ac:dyDescent="0.25">
      <c r="A1219" t="s">
        <v>2590</v>
      </c>
      <c r="B1219" t="s">
        <v>2591</v>
      </c>
      <c r="E1219" t="b">
        <v>1</v>
      </c>
    </row>
    <row r="1220" spans="1:5" x14ac:dyDescent="0.25">
      <c r="A1220" t="s">
        <v>2592</v>
      </c>
      <c r="B1220" t="s">
        <v>2593</v>
      </c>
      <c r="E1220" t="b">
        <v>1</v>
      </c>
    </row>
    <row r="1221" spans="1:5" x14ac:dyDescent="0.25">
      <c r="A1221" t="s">
        <v>2594</v>
      </c>
      <c r="B1221" t="s">
        <v>2595</v>
      </c>
      <c r="E1221" t="b">
        <v>1</v>
      </c>
    </row>
    <row r="1222" spans="1:5" x14ac:dyDescent="0.25">
      <c r="A1222" t="s">
        <v>2596</v>
      </c>
      <c r="B1222" t="s">
        <v>2597</v>
      </c>
      <c r="E1222" t="b">
        <v>1</v>
      </c>
    </row>
    <row r="1223" spans="1:5" x14ac:dyDescent="0.25">
      <c r="A1223" t="s">
        <v>2598</v>
      </c>
      <c r="B1223" t="s">
        <v>2599</v>
      </c>
      <c r="E1223" t="b">
        <v>1</v>
      </c>
    </row>
    <row r="1224" spans="1:5" x14ac:dyDescent="0.25">
      <c r="A1224" t="s">
        <v>2600</v>
      </c>
      <c r="B1224" t="s">
        <v>2601</v>
      </c>
      <c r="E1224" t="b">
        <v>1</v>
      </c>
    </row>
    <row r="1225" spans="1:5" x14ac:dyDescent="0.25">
      <c r="A1225" t="s">
        <v>2602</v>
      </c>
      <c r="B1225" t="s">
        <v>2603</v>
      </c>
      <c r="E1225" t="b">
        <v>1</v>
      </c>
    </row>
    <row r="1226" spans="1:5" x14ac:dyDescent="0.25">
      <c r="A1226" t="s">
        <v>2604</v>
      </c>
      <c r="B1226" t="s">
        <v>2605</v>
      </c>
      <c r="E1226" t="b">
        <v>1</v>
      </c>
    </row>
    <row r="1227" spans="1:5" x14ac:dyDescent="0.25">
      <c r="A1227" t="s">
        <v>2606</v>
      </c>
      <c r="B1227" t="s">
        <v>2607</v>
      </c>
      <c r="E1227" t="b">
        <v>1</v>
      </c>
    </row>
    <row r="1228" spans="1:5" x14ac:dyDescent="0.25">
      <c r="A1228" t="s">
        <v>2608</v>
      </c>
      <c r="B1228" t="s">
        <v>2609</v>
      </c>
      <c r="E1228" t="b">
        <v>1</v>
      </c>
    </row>
    <row r="1229" spans="1:5" x14ac:dyDescent="0.25">
      <c r="A1229" t="s">
        <v>2610</v>
      </c>
      <c r="B1229" t="s">
        <v>2611</v>
      </c>
      <c r="E1229" t="b">
        <v>1</v>
      </c>
    </row>
    <row r="1230" spans="1:5" x14ac:dyDescent="0.25">
      <c r="A1230" t="s">
        <v>2612</v>
      </c>
      <c r="B1230" t="s">
        <v>2613</v>
      </c>
      <c r="E1230" t="b">
        <v>1</v>
      </c>
    </row>
    <row r="1231" spans="1:5" x14ac:dyDescent="0.25">
      <c r="A1231" t="s">
        <v>2614</v>
      </c>
      <c r="B1231" t="s">
        <v>2615</v>
      </c>
      <c r="E1231" t="b">
        <v>1</v>
      </c>
    </row>
    <row r="1232" spans="1:5" x14ac:dyDescent="0.25">
      <c r="A1232" t="s">
        <v>2616</v>
      </c>
      <c r="B1232" t="s">
        <v>2617</v>
      </c>
      <c r="E1232" t="b">
        <v>1</v>
      </c>
    </row>
    <row r="1233" spans="1:5" x14ac:dyDescent="0.25">
      <c r="A1233" t="s">
        <v>2618</v>
      </c>
      <c r="B1233" t="s">
        <v>2619</v>
      </c>
      <c r="E1233" t="b">
        <v>1</v>
      </c>
    </row>
    <row r="1234" spans="1:5" x14ac:dyDescent="0.25">
      <c r="A1234" t="s">
        <v>2620</v>
      </c>
      <c r="B1234" t="s">
        <v>2621</v>
      </c>
      <c r="E1234" t="b">
        <v>1</v>
      </c>
    </row>
    <row r="1235" spans="1:5" x14ac:dyDescent="0.25">
      <c r="A1235" t="s">
        <v>2622</v>
      </c>
      <c r="B1235" t="s">
        <v>2623</v>
      </c>
      <c r="E1235" t="b">
        <v>1</v>
      </c>
    </row>
    <row r="1236" spans="1:5" x14ac:dyDescent="0.25">
      <c r="A1236" t="s">
        <v>2624</v>
      </c>
      <c r="B1236" t="s">
        <v>2625</v>
      </c>
      <c r="E1236" t="b">
        <v>1</v>
      </c>
    </row>
    <row r="1237" spans="1:5" x14ac:dyDescent="0.25">
      <c r="A1237" t="s">
        <v>2626</v>
      </c>
      <c r="B1237" t="s">
        <v>2627</v>
      </c>
      <c r="E1237" t="b">
        <v>1</v>
      </c>
    </row>
    <row r="1238" spans="1:5" x14ac:dyDescent="0.25">
      <c r="A1238" t="s">
        <v>2628</v>
      </c>
      <c r="B1238" t="s">
        <v>2629</v>
      </c>
      <c r="E1238" t="b">
        <v>1</v>
      </c>
    </row>
    <row r="1239" spans="1:5" x14ac:dyDescent="0.25">
      <c r="A1239" t="s">
        <v>2630</v>
      </c>
      <c r="B1239" t="s">
        <v>2631</v>
      </c>
      <c r="E1239" t="b">
        <v>1</v>
      </c>
    </row>
    <row r="1240" spans="1:5" x14ac:dyDescent="0.25">
      <c r="A1240" t="s">
        <v>2632</v>
      </c>
      <c r="B1240" t="s">
        <v>2633</v>
      </c>
      <c r="E1240" t="b">
        <v>1</v>
      </c>
    </row>
    <row r="1241" spans="1:5" x14ac:dyDescent="0.25">
      <c r="A1241" t="s">
        <v>2634</v>
      </c>
      <c r="B1241" t="s">
        <v>2635</v>
      </c>
      <c r="E1241" t="b">
        <v>1</v>
      </c>
    </row>
    <row r="1242" spans="1:5" x14ac:dyDescent="0.25">
      <c r="A1242" t="s">
        <v>2636</v>
      </c>
      <c r="B1242" t="s">
        <v>2637</v>
      </c>
      <c r="E1242" t="b">
        <v>1</v>
      </c>
    </row>
    <row r="1243" spans="1:5" x14ac:dyDescent="0.25">
      <c r="A1243" t="s">
        <v>2638</v>
      </c>
      <c r="B1243" t="s">
        <v>2639</v>
      </c>
      <c r="E1243" t="b">
        <v>1</v>
      </c>
    </row>
    <row r="1244" spans="1:5" x14ac:dyDescent="0.25">
      <c r="A1244" t="s">
        <v>2640</v>
      </c>
      <c r="B1244" t="s">
        <v>2641</v>
      </c>
      <c r="E1244" t="b">
        <v>1</v>
      </c>
    </row>
    <row r="1245" spans="1:5" x14ac:dyDescent="0.25">
      <c r="A1245" t="s">
        <v>2642</v>
      </c>
      <c r="B1245" t="s">
        <v>2643</v>
      </c>
      <c r="E1245" t="b">
        <v>1</v>
      </c>
    </row>
    <row r="1246" spans="1:5" x14ac:dyDescent="0.25">
      <c r="A1246" t="s">
        <v>2644</v>
      </c>
      <c r="B1246" t="s">
        <v>2645</v>
      </c>
      <c r="E1246" t="b">
        <v>1</v>
      </c>
    </row>
    <row r="1247" spans="1:5" x14ac:dyDescent="0.25">
      <c r="A1247" t="s">
        <v>2646</v>
      </c>
      <c r="B1247" t="s">
        <v>2647</v>
      </c>
      <c r="E1247" t="b">
        <v>1</v>
      </c>
    </row>
    <row r="1248" spans="1:5" x14ac:dyDescent="0.25">
      <c r="A1248" t="s">
        <v>2648</v>
      </c>
      <c r="B1248" t="s">
        <v>2649</v>
      </c>
      <c r="E1248" t="b">
        <v>1</v>
      </c>
    </row>
    <row r="1249" spans="1:5" x14ac:dyDescent="0.25">
      <c r="A1249" t="s">
        <v>2650</v>
      </c>
      <c r="B1249" t="s">
        <v>2651</v>
      </c>
      <c r="E1249" t="b">
        <v>1</v>
      </c>
    </row>
    <row r="1250" spans="1:5" x14ac:dyDescent="0.25">
      <c r="A1250" t="s">
        <v>2652</v>
      </c>
      <c r="B1250" t="s">
        <v>2653</v>
      </c>
      <c r="E1250" t="b">
        <v>1</v>
      </c>
    </row>
    <row r="1251" spans="1:5" x14ac:dyDescent="0.25">
      <c r="A1251" t="s">
        <v>2654</v>
      </c>
      <c r="B1251" t="s">
        <v>2655</v>
      </c>
      <c r="E1251" t="b">
        <v>1</v>
      </c>
    </row>
    <row r="1252" spans="1:5" x14ac:dyDescent="0.25">
      <c r="A1252" t="s">
        <v>2656</v>
      </c>
      <c r="B1252" t="s">
        <v>2657</v>
      </c>
      <c r="E1252" t="b">
        <v>1</v>
      </c>
    </row>
    <row r="1253" spans="1:5" x14ac:dyDescent="0.25">
      <c r="A1253" t="s">
        <v>2658</v>
      </c>
      <c r="B1253" t="s">
        <v>2659</v>
      </c>
      <c r="E1253" t="b">
        <v>1</v>
      </c>
    </row>
    <row r="1254" spans="1:5" x14ac:dyDescent="0.25">
      <c r="A1254" t="s">
        <v>2660</v>
      </c>
      <c r="B1254" t="s">
        <v>2661</v>
      </c>
      <c r="E1254" t="b">
        <v>1</v>
      </c>
    </row>
    <row r="1255" spans="1:5" x14ac:dyDescent="0.25">
      <c r="A1255" t="s">
        <v>2662</v>
      </c>
      <c r="B1255" t="s">
        <v>2663</v>
      </c>
      <c r="E1255" t="b">
        <v>1</v>
      </c>
    </row>
    <row r="1256" spans="1:5" x14ac:dyDescent="0.25">
      <c r="A1256" t="s">
        <v>2664</v>
      </c>
      <c r="B1256" t="s">
        <v>2665</v>
      </c>
      <c r="E1256" t="b">
        <v>1</v>
      </c>
    </row>
    <row r="1257" spans="1:5" x14ac:dyDescent="0.25">
      <c r="A1257" t="s">
        <v>2666</v>
      </c>
      <c r="B1257" t="s">
        <v>2667</v>
      </c>
      <c r="E1257" t="b">
        <v>1</v>
      </c>
    </row>
    <row r="1258" spans="1:5" x14ac:dyDescent="0.25">
      <c r="A1258" t="s">
        <v>2668</v>
      </c>
      <c r="B1258" t="s">
        <v>2669</v>
      </c>
      <c r="E1258" t="b">
        <v>1</v>
      </c>
    </row>
    <row r="1259" spans="1:5" x14ac:dyDescent="0.25">
      <c r="A1259" t="s">
        <v>2670</v>
      </c>
      <c r="B1259" t="s">
        <v>2671</v>
      </c>
      <c r="E1259" t="b">
        <v>1</v>
      </c>
    </row>
    <row r="1260" spans="1:5" x14ac:dyDescent="0.25">
      <c r="A1260" t="s">
        <v>2672</v>
      </c>
      <c r="B1260" t="s">
        <v>2673</v>
      </c>
      <c r="E1260" t="b">
        <v>1</v>
      </c>
    </row>
    <row r="1261" spans="1:5" x14ac:dyDescent="0.25">
      <c r="A1261" t="s">
        <v>2674</v>
      </c>
      <c r="B1261" t="s">
        <v>2675</v>
      </c>
      <c r="E1261" t="b">
        <v>1</v>
      </c>
    </row>
    <row r="1262" spans="1:5" x14ac:dyDescent="0.25">
      <c r="A1262" t="s">
        <v>2676</v>
      </c>
      <c r="B1262" t="s">
        <v>2677</v>
      </c>
      <c r="E1262" t="b">
        <v>1</v>
      </c>
    </row>
    <row r="1263" spans="1:5" x14ac:dyDescent="0.25">
      <c r="A1263" t="s">
        <v>2678</v>
      </c>
      <c r="B1263" t="s">
        <v>2679</v>
      </c>
      <c r="E1263" t="b">
        <v>1</v>
      </c>
    </row>
    <row r="1264" spans="1:5" x14ac:dyDescent="0.25">
      <c r="A1264" t="s">
        <v>2680</v>
      </c>
      <c r="B1264" t="s">
        <v>2681</v>
      </c>
      <c r="E1264" t="b">
        <v>1</v>
      </c>
    </row>
    <row r="1265" spans="1:5" x14ac:dyDescent="0.25">
      <c r="A1265" t="s">
        <v>2682</v>
      </c>
      <c r="B1265" t="s">
        <v>2683</v>
      </c>
      <c r="E1265" t="b">
        <v>1</v>
      </c>
    </row>
    <row r="1266" spans="1:5" x14ac:dyDescent="0.25">
      <c r="A1266" t="s">
        <v>2684</v>
      </c>
      <c r="B1266" t="s">
        <v>2685</v>
      </c>
      <c r="E1266" t="b">
        <v>1</v>
      </c>
    </row>
    <row r="1267" spans="1:5" x14ac:dyDescent="0.25">
      <c r="A1267" t="s">
        <v>2686</v>
      </c>
      <c r="B1267" t="s">
        <v>2687</v>
      </c>
      <c r="E1267" t="b">
        <v>1</v>
      </c>
    </row>
    <row r="1268" spans="1:5" x14ac:dyDescent="0.25">
      <c r="A1268" t="s">
        <v>2688</v>
      </c>
      <c r="B1268" t="s">
        <v>2689</v>
      </c>
      <c r="E1268" t="b">
        <v>1</v>
      </c>
    </row>
    <row r="1269" spans="1:5" x14ac:dyDescent="0.25">
      <c r="A1269" t="s">
        <v>2690</v>
      </c>
      <c r="B1269" t="s">
        <v>2691</v>
      </c>
      <c r="E1269" t="b">
        <v>1</v>
      </c>
    </row>
    <row r="1270" spans="1:5" x14ac:dyDescent="0.25">
      <c r="A1270" t="s">
        <v>2692</v>
      </c>
      <c r="B1270" t="s">
        <v>2693</v>
      </c>
      <c r="E1270" t="b">
        <v>1</v>
      </c>
    </row>
    <row r="1271" spans="1:5" x14ac:dyDescent="0.25">
      <c r="A1271" t="s">
        <v>2694</v>
      </c>
      <c r="B1271" t="s">
        <v>2695</v>
      </c>
      <c r="E1271" t="b">
        <v>1</v>
      </c>
    </row>
    <row r="1272" spans="1:5" x14ac:dyDescent="0.25">
      <c r="A1272" t="s">
        <v>2696</v>
      </c>
      <c r="B1272" t="s">
        <v>2697</v>
      </c>
      <c r="E1272" t="b">
        <v>1</v>
      </c>
    </row>
    <row r="1273" spans="1:5" x14ac:dyDescent="0.25">
      <c r="A1273" t="s">
        <v>2698</v>
      </c>
      <c r="B1273" t="s">
        <v>2699</v>
      </c>
      <c r="E1273" t="b">
        <v>1</v>
      </c>
    </row>
    <row r="1274" spans="1:5" x14ac:dyDescent="0.25">
      <c r="A1274" t="s">
        <v>2700</v>
      </c>
      <c r="B1274" t="s">
        <v>2701</v>
      </c>
      <c r="E1274" t="b">
        <v>1</v>
      </c>
    </row>
    <row r="1275" spans="1:5" x14ac:dyDescent="0.25">
      <c r="A1275" t="s">
        <v>2702</v>
      </c>
      <c r="B1275" t="s">
        <v>2703</v>
      </c>
      <c r="E1275" t="b">
        <v>1</v>
      </c>
    </row>
    <row r="1276" spans="1:5" x14ac:dyDescent="0.25">
      <c r="A1276" t="s">
        <v>2704</v>
      </c>
      <c r="B1276" t="s">
        <v>2705</v>
      </c>
      <c r="E1276" t="b">
        <v>1</v>
      </c>
    </row>
    <row r="1277" spans="1:5" x14ac:dyDescent="0.25">
      <c r="A1277" t="s">
        <v>2706</v>
      </c>
      <c r="B1277" t="s">
        <v>2707</v>
      </c>
      <c r="E1277" t="b">
        <v>1</v>
      </c>
    </row>
    <row r="1278" spans="1:5" x14ac:dyDescent="0.25">
      <c r="A1278" t="s">
        <v>2708</v>
      </c>
      <c r="B1278" t="s">
        <v>2709</v>
      </c>
      <c r="E1278" t="b">
        <v>1</v>
      </c>
    </row>
    <row r="1279" spans="1:5" x14ac:dyDescent="0.25">
      <c r="A1279" t="s">
        <v>2710</v>
      </c>
      <c r="B1279" t="s">
        <v>2711</v>
      </c>
      <c r="E1279" t="b">
        <v>1</v>
      </c>
    </row>
    <row r="1280" spans="1:5" x14ac:dyDescent="0.25">
      <c r="A1280" t="s">
        <v>2712</v>
      </c>
      <c r="B1280" t="s">
        <v>2713</v>
      </c>
      <c r="E1280" t="b">
        <v>1</v>
      </c>
    </row>
    <row r="1281" spans="1:5" x14ac:dyDescent="0.25">
      <c r="A1281" t="s">
        <v>2714</v>
      </c>
      <c r="B1281" t="s">
        <v>2715</v>
      </c>
      <c r="E1281" t="b">
        <v>1</v>
      </c>
    </row>
    <row r="1282" spans="1:5" x14ac:dyDescent="0.25">
      <c r="A1282" t="s">
        <v>2716</v>
      </c>
      <c r="B1282" t="s">
        <v>2717</v>
      </c>
      <c r="E1282" t="b">
        <v>1</v>
      </c>
    </row>
    <row r="1283" spans="1:5" x14ac:dyDescent="0.25">
      <c r="A1283" t="s">
        <v>2718</v>
      </c>
      <c r="B1283" t="s">
        <v>2719</v>
      </c>
      <c r="E1283" t="b">
        <v>1</v>
      </c>
    </row>
    <row r="1284" spans="1:5" x14ac:dyDescent="0.25">
      <c r="A1284" t="s">
        <v>2720</v>
      </c>
      <c r="B1284" t="s">
        <v>2721</v>
      </c>
      <c r="E1284" t="b">
        <v>1</v>
      </c>
    </row>
    <row r="1285" spans="1:5" x14ac:dyDescent="0.25">
      <c r="A1285" t="s">
        <v>2722</v>
      </c>
      <c r="B1285" t="s">
        <v>2723</v>
      </c>
      <c r="E1285" t="b">
        <v>1</v>
      </c>
    </row>
    <row r="1286" spans="1:5" x14ac:dyDescent="0.25">
      <c r="A1286" t="s">
        <v>2724</v>
      </c>
      <c r="B1286" t="s">
        <v>2725</v>
      </c>
      <c r="E1286" t="b">
        <v>1</v>
      </c>
    </row>
    <row r="1287" spans="1:5" x14ac:dyDescent="0.25">
      <c r="A1287" t="s">
        <v>2726</v>
      </c>
      <c r="B1287" t="s">
        <v>2727</v>
      </c>
      <c r="E1287" t="b">
        <v>1</v>
      </c>
    </row>
    <row r="1288" spans="1:5" x14ac:dyDescent="0.25">
      <c r="A1288" t="s">
        <v>2728</v>
      </c>
      <c r="B1288" t="s">
        <v>2729</v>
      </c>
      <c r="E1288" t="b">
        <v>1</v>
      </c>
    </row>
    <row r="1289" spans="1:5" x14ac:dyDescent="0.25">
      <c r="A1289" t="s">
        <v>2730</v>
      </c>
      <c r="B1289" t="s">
        <v>2731</v>
      </c>
      <c r="E1289" t="b">
        <v>1</v>
      </c>
    </row>
    <row r="1290" spans="1:5" x14ac:dyDescent="0.25">
      <c r="A1290" t="s">
        <v>2732</v>
      </c>
      <c r="B1290" t="s">
        <v>2733</v>
      </c>
      <c r="E1290" t="b">
        <v>1</v>
      </c>
    </row>
    <row r="1291" spans="1:5" x14ac:dyDescent="0.25">
      <c r="A1291" t="s">
        <v>2734</v>
      </c>
      <c r="B1291" t="s">
        <v>2735</v>
      </c>
      <c r="E1291" t="b">
        <v>1</v>
      </c>
    </row>
    <row r="1292" spans="1:5" x14ac:dyDescent="0.25">
      <c r="A1292" t="s">
        <v>2736</v>
      </c>
      <c r="B1292" t="s">
        <v>2737</v>
      </c>
      <c r="E1292" t="b">
        <v>1</v>
      </c>
    </row>
    <row r="1293" spans="1:5" x14ac:dyDescent="0.25">
      <c r="A1293" t="s">
        <v>2738</v>
      </c>
      <c r="B1293" t="s">
        <v>2739</v>
      </c>
      <c r="E1293" t="b">
        <v>1</v>
      </c>
    </row>
    <row r="1294" spans="1:5" x14ac:dyDescent="0.25">
      <c r="A1294" t="s">
        <v>2740</v>
      </c>
      <c r="B1294" t="s">
        <v>2741</v>
      </c>
      <c r="E1294" t="b">
        <v>1</v>
      </c>
    </row>
    <row r="1295" spans="1:5" x14ac:dyDescent="0.25">
      <c r="A1295" t="s">
        <v>2742</v>
      </c>
      <c r="B1295" t="s">
        <v>2743</v>
      </c>
      <c r="E1295" t="b">
        <v>1</v>
      </c>
    </row>
    <row r="1296" spans="1:5" x14ac:dyDescent="0.25">
      <c r="A1296" t="s">
        <v>2744</v>
      </c>
      <c r="B1296" t="s">
        <v>2745</v>
      </c>
      <c r="E1296" t="b">
        <v>1</v>
      </c>
    </row>
    <row r="1297" spans="1:5" x14ac:dyDescent="0.25">
      <c r="A1297" t="s">
        <v>2746</v>
      </c>
      <c r="B1297" t="s">
        <v>2747</v>
      </c>
      <c r="E1297" t="b">
        <v>1</v>
      </c>
    </row>
    <row r="1298" spans="1:5" x14ac:dyDescent="0.25">
      <c r="A1298" t="s">
        <v>2748</v>
      </c>
      <c r="B1298" t="s">
        <v>2749</v>
      </c>
      <c r="E1298" t="b">
        <v>1</v>
      </c>
    </row>
    <row r="1299" spans="1:5" x14ac:dyDescent="0.25">
      <c r="A1299" t="s">
        <v>2750</v>
      </c>
      <c r="B1299" t="s">
        <v>2751</v>
      </c>
      <c r="E1299" t="b">
        <v>1</v>
      </c>
    </row>
    <row r="1300" spans="1:5" x14ac:dyDescent="0.25">
      <c r="A1300" t="s">
        <v>2752</v>
      </c>
      <c r="B1300" t="s">
        <v>2753</v>
      </c>
      <c r="E1300" t="b">
        <v>1</v>
      </c>
    </row>
    <row r="1301" spans="1:5" x14ac:dyDescent="0.25">
      <c r="A1301" t="s">
        <v>2754</v>
      </c>
      <c r="B1301" t="s">
        <v>2755</v>
      </c>
      <c r="E1301" t="b">
        <v>1</v>
      </c>
    </row>
    <row r="1302" spans="1:5" x14ac:dyDescent="0.25">
      <c r="A1302" t="s">
        <v>2756</v>
      </c>
      <c r="B1302" t="s">
        <v>2757</v>
      </c>
      <c r="E1302" t="b">
        <v>1</v>
      </c>
    </row>
    <row r="1303" spans="1:5" x14ac:dyDescent="0.25">
      <c r="A1303" t="s">
        <v>2758</v>
      </c>
      <c r="B1303" t="s">
        <v>2759</v>
      </c>
      <c r="E1303" t="b">
        <v>1</v>
      </c>
    </row>
    <row r="1304" spans="1:5" x14ac:dyDescent="0.25">
      <c r="A1304" t="s">
        <v>2760</v>
      </c>
      <c r="B1304" t="s">
        <v>2761</v>
      </c>
      <c r="E1304" t="b">
        <v>1</v>
      </c>
    </row>
    <row r="1305" spans="1:5" x14ac:dyDescent="0.25">
      <c r="A1305" t="s">
        <v>2762</v>
      </c>
      <c r="B1305" t="s">
        <v>2763</v>
      </c>
      <c r="E1305" t="b">
        <v>1</v>
      </c>
    </row>
    <row r="1306" spans="1:5" x14ac:dyDescent="0.25">
      <c r="A1306" t="s">
        <v>2764</v>
      </c>
      <c r="B1306" t="s">
        <v>2765</v>
      </c>
      <c r="E1306" t="b">
        <v>1</v>
      </c>
    </row>
    <row r="1307" spans="1:5" x14ac:dyDescent="0.25">
      <c r="A1307" t="s">
        <v>2766</v>
      </c>
      <c r="B1307" t="s">
        <v>2767</v>
      </c>
      <c r="E1307" t="b">
        <v>1</v>
      </c>
    </row>
    <row r="1308" spans="1:5" x14ac:dyDescent="0.25">
      <c r="A1308" t="s">
        <v>2768</v>
      </c>
      <c r="B1308" t="s">
        <v>2769</v>
      </c>
      <c r="E1308" t="b">
        <v>1</v>
      </c>
    </row>
    <row r="1309" spans="1:5" x14ac:dyDescent="0.25">
      <c r="A1309" t="s">
        <v>2770</v>
      </c>
      <c r="B1309" t="s">
        <v>2771</v>
      </c>
      <c r="E1309" t="b">
        <v>1</v>
      </c>
    </row>
    <row r="1310" spans="1:5" x14ac:dyDescent="0.25">
      <c r="A1310" t="s">
        <v>2772</v>
      </c>
      <c r="B1310" t="s">
        <v>2773</v>
      </c>
      <c r="E1310" t="b">
        <v>1</v>
      </c>
    </row>
    <row r="1311" spans="1:5" x14ac:dyDescent="0.25">
      <c r="A1311" t="s">
        <v>2774</v>
      </c>
      <c r="B1311" t="s">
        <v>2775</v>
      </c>
      <c r="E1311" t="b">
        <v>1</v>
      </c>
    </row>
    <row r="1312" spans="1:5" x14ac:dyDescent="0.25">
      <c r="A1312" t="s">
        <v>2776</v>
      </c>
      <c r="B1312" t="s">
        <v>2777</v>
      </c>
      <c r="E1312" t="b">
        <v>1</v>
      </c>
    </row>
    <row r="1313" spans="1:5" x14ac:dyDescent="0.25">
      <c r="A1313" t="s">
        <v>2778</v>
      </c>
      <c r="B1313" t="s">
        <v>2779</v>
      </c>
      <c r="E1313" t="b">
        <v>1</v>
      </c>
    </row>
    <row r="1314" spans="1:5" x14ac:dyDescent="0.25">
      <c r="A1314" t="s">
        <v>2780</v>
      </c>
      <c r="B1314" t="s">
        <v>2781</v>
      </c>
      <c r="E1314" t="b">
        <v>1</v>
      </c>
    </row>
    <row r="1315" spans="1:5" x14ac:dyDescent="0.25">
      <c r="A1315" t="s">
        <v>2782</v>
      </c>
      <c r="B1315" t="s">
        <v>2783</v>
      </c>
      <c r="E1315" t="b">
        <v>1</v>
      </c>
    </row>
    <row r="1316" spans="1:5" x14ac:dyDescent="0.25">
      <c r="A1316" t="s">
        <v>2784</v>
      </c>
      <c r="B1316" t="s">
        <v>2785</v>
      </c>
      <c r="E1316" t="b">
        <v>1</v>
      </c>
    </row>
    <row r="1317" spans="1:5" x14ac:dyDescent="0.25">
      <c r="A1317" t="s">
        <v>2786</v>
      </c>
      <c r="B1317" t="s">
        <v>2787</v>
      </c>
      <c r="E1317" t="b">
        <v>1</v>
      </c>
    </row>
    <row r="1318" spans="1:5" x14ac:dyDescent="0.25">
      <c r="A1318" t="s">
        <v>2788</v>
      </c>
      <c r="B1318" t="s">
        <v>2789</v>
      </c>
      <c r="E1318" t="b">
        <v>1</v>
      </c>
    </row>
    <row r="1319" spans="1:5" x14ac:dyDescent="0.25">
      <c r="A1319" t="s">
        <v>2790</v>
      </c>
      <c r="B1319" t="s">
        <v>2791</v>
      </c>
      <c r="E1319" t="b">
        <v>1</v>
      </c>
    </row>
    <row r="1320" spans="1:5" x14ac:dyDescent="0.25">
      <c r="A1320" t="s">
        <v>2792</v>
      </c>
      <c r="B1320" t="s">
        <v>2793</v>
      </c>
      <c r="E1320" t="b">
        <v>1</v>
      </c>
    </row>
    <row r="1321" spans="1:5" x14ac:dyDescent="0.25">
      <c r="A1321" t="s">
        <v>2794</v>
      </c>
      <c r="B1321" t="s">
        <v>2795</v>
      </c>
      <c r="E1321" t="b">
        <v>1</v>
      </c>
    </row>
    <row r="1322" spans="1:5" x14ac:dyDescent="0.25">
      <c r="A1322" t="s">
        <v>2796</v>
      </c>
      <c r="B1322" t="s">
        <v>2797</v>
      </c>
      <c r="E1322" t="b">
        <v>1</v>
      </c>
    </row>
    <row r="1323" spans="1:5" x14ac:dyDescent="0.25">
      <c r="A1323" t="s">
        <v>2798</v>
      </c>
      <c r="B1323" t="s">
        <v>2799</v>
      </c>
      <c r="E1323" t="b">
        <v>1</v>
      </c>
    </row>
    <row r="1324" spans="1:5" x14ac:dyDescent="0.25">
      <c r="A1324" t="s">
        <v>2800</v>
      </c>
      <c r="B1324" t="s">
        <v>2801</v>
      </c>
      <c r="E1324" t="b">
        <v>1</v>
      </c>
    </row>
    <row r="1325" spans="1:5" x14ac:dyDescent="0.25">
      <c r="A1325" t="s">
        <v>2802</v>
      </c>
      <c r="B1325" t="s">
        <v>2803</v>
      </c>
      <c r="E1325" t="b">
        <v>1</v>
      </c>
    </row>
    <row r="1326" spans="1:5" x14ac:dyDescent="0.25">
      <c r="A1326" t="s">
        <v>2804</v>
      </c>
      <c r="B1326" t="s">
        <v>2805</v>
      </c>
      <c r="E1326" t="b">
        <v>1</v>
      </c>
    </row>
    <row r="1327" spans="1:5" x14ac:dyDescent="0.25">
      <c r="A1327" t="s">
        <v>2806</v>
      </c>
      <c r="B1327" t="s">
        <v>2807</v>
      </c>
      <c r="E1327" t="b">
        <v>1</v>
      </c>
    </row>
    <row r="1328" spans="1:5" x14ac:dyDescent="0.25">
      <c r="A1328" t="s">
        <v>2808</v>
      </c>
      <c r="B1328" t="s">
        <v>2809</v>
      </c>
      <c r="E1328" t="b">
        <v>1</v>
      </c>
    </row>
    <row r="1329" spans="1:5" x14ac:dyDescent="0.25">
      <c r="A1329" t="s">
        <v>2810</v>
      </c>
      <c r="B1329" t="s">
        <v>2811</v>
      </c>
      <c r="E1329" t="b">
        <v>1</v>
      </c>
    </row>
    <row r="1330" spans="1:5" x14ac:dyDescent="0.25">
      <c r="A1330" t="s">
        <v>2812</v>
      </c>
      <c r="B1330" t="s">
        <v>2813</v>
      </c>
      <c r="E1330" t="b">
        <v>1</v>
      </c>
    </row>
    <row r="1331" spans="1:5" x14ac:dyDescent="0.25">
      <c r="A1331" t="s">
        <v>2814</v>
      </c>
      <c r="B1331" t="s">
        <v>2815</v>
      </c>
      <c r="E1331" t="b">
        <v>1</v>
      </c>
    </row>
    <row r="1332" spans="1:5" x14ac:dyDescent="0.25">
      <c r="A1332" t="s">
        <v>2816</v>
      </c>
      <c r="B1332" t="s">
        <v>2817</v>
      </c>
      <c r="E1332" t="b">
        <v>1</v>
      </c>
    </row>
    <row r="1333" spans="1:5" x14ac:dyDescent="0.25">
      <c r="A1333" t="s">
        <v>2818</v>
      </c>
      <c r="B1333" t="s">
        <v>2819</v>
      </c>
      <c r="E1333" t="b">
        <v>1</v>
      </c>
    </row>
    <row r="1334" spans="1:5" x14ac:dyDescent="0.25">
      <c r="A1334" t="s">
        <v>2820</v>
      </c>
      <c r="B1334" t="s">
        <v>2821</v>
      </c>
      <c r="E1334" t="b">
        <v>1</v>
      </c>
    </row>
    <row r="1335" spans="1:5" x14ac:dyDescent="0.25">
      <c r="A1335" t="s">
        <v>2822</v>
      </c>
      <c r="B1335" t="s">
        <v>2823</v>
      </c>
      <c r="E1335" t="b">
        <v>1</v>
      </c>
    </row>
    <row r="1336" spans="1:5" x14ac:dyDescent="0.25">
      <c r="A1336" t="s">
        <v>2824</v>
      </c>
      <c r="B1336" t="s">
        <v>2825</v>
      </c>
      <c r="E1336" t="b">
        <v>1</v>
      </c>
    </row>
    <row r="1337" spans="1:5" x14ac:dyDescent="0.25">
      <c r="A1337" t="s">
        <v>2826</v>
      </c>
      <c r="B1337" t="s">
        <v>2827</v>
      </c>
      <c r="E1337" t="b">
        <v>1</v>
      </c>
    </row>
    <row r="1338" spans="1:5" x14ac:dyDescent="0.25">
      <c r="A1338" t="s">
        <v>2828</v>
      </c>
      <c r="B1338" t="s">
        <v>2829</v>
      </c>
      <c r="E1338" t="b">
        <v>1</v>
      </c>
    </row>
    <row r="1339" spans="1:5" x14ac:dyDescent="0.25">
      <c r="A1339" t="s">
        <v>2830</v>
      </c>
      <c r="B1339" t="s">
        <v>2831</v>
      </c>
      <c r="E1339" t="b">
        <v>1</v>
      </c>
    </row>
    <row r="1340" spans="1:5" x14ac:dyDescent="0.25">
      <c r="A1340" t="s">
        <v>2832</v>
      </c>
      <c r="B1340" t="s">
        <v>2833</v>
      </c>
      <c r="E1340" t="b">
        <v>1</v>
      </c>
    </row>
    <row r="1341" spans="1:5" x14ac:dyDescent="0.25">
      <c r="A1341" t="s">
        <v>2834</v>
      </c>
      <c r="B1341" t="s">
        <v>2835</v>
      </c>
      <c r="E1341" t="b">
        <v>1</v>
      </c>
    </row>
    <row r="1342" spans="1:5" x14ac:dyDescent="0.25">
      <c r="A1342" t="s">
        <v>2836</v>
      </c>
      <c r="B1342" t="s">
        <v>2837</v>
      </c>
      <c r="E1342" t="b">
        <v>1</v>
      </c>
    </row>
    <row r="1343" spans="1:5" x14ac:dyDescent="0.25">
      <c r="A1343" t="s">
        <v>2838</v>
      </c>
      <c r="B1343" t="s">
        <v>2839</v>
      </c>
      <c r="E1343" t="b">
        <v>1</v>
      </c>
    </row>
    <row r="1344" spans="1:5" x14ac:dyDescent="0.25">
      <c r="A1344" t="s">
        <v>2840</v>
      </c>
      <c r="B1344" t="s">
        <v>2841</v>
      </c>
      <c r="E1344" t="b">
        <v>1</v>
      </c>
    </row>
    <row r="1345" spans="1:5" x14ac:dyDescent="0.25">
      <c r="A1345" t="s">
        <v>2842</v>
      </c>
      <c r="B1345" t="s">
        <v>2843</v>
      </c>
      <c r="E1345" t="b">
        <v>1</v>
      </c>
    </row>
    <row r="1346" spans="1:5" x14ac:dyDescent="0.25">
      <c r="A1346" t="s">
        <v>2844</v>
      </c>
      <c r="B1346" t="s">
        <v>2845</v>
      </c>
      <c r="E1346" t="b">
        <v>1</v>
      </c>
    </row>
    <row r="1347" spans="1:5" x14ac:dyDescent="0.25">
      <c r="A1347" t="s">
        <v>2846</v>
      </c>
      <c r="B1347" t="s">
        <v>2847</v>
      </c>
      <c r="E1347" t="b">
        <v>1</v>
      </c>
    </row>
    <row r="1348" spans="1:5" x14ac:dyDescent="0.25">
      <c r="A1348" t="s">
        <v>2848</v>
      </c>
      <c r="B1348" t="s">
        <v>2849</v>
      </c>
      <c r="E1348" t="b">
        <v>1</v>
      </c>
    </row>
    <row r="1349" spans="1:5" x14ac:dyDescent="0.25">
      <c r="A1349" t="s">
        <v>2850</v>
      </c>
      <c r="B1349" t="s">
        <v>2851</v>
      </c>
      <c r="E1349" t="b">
        <v>1</v>
      </c>
    </row>
    <row r="1350" spans="1:5" x14ac:dyDescent="0.25">
      <c r="A1350" t="s">
        <v>2852</v>
      </c>
      <c r="B1350" t="s">
        <v>2853</v>
      </c>
      <c r="E1350" t="b">
        <v>1</v>
      </c>
    </row>
    <row r="1351" spans="1:5" x14ac:dyDescent="0.25">
      <c r="A1351" t="s">
        <v>2854</v>
      </c>
      <c r="B1351" t="s">
        <v>2855</v>
      </c>
      <c r="E1351" t="b">
        <v>1</v>
      </c>
    </row>
    <row r="1352" spans="1:5" x14ac:dyDescent="0.25">
      <c r="A1352" t="s">
        <v>2856</v>
      </c>
      <c r="B1352" t="s">
        <v>2857</v>
      </c>
      <c r="E1352" t="b">
        <v>1</v>
      </c>
    </row>
    <row r="1353" spans="1:5" x14ac:dyDescent="0.25">
      <c r="A1353" t="s">
        <v>2858</v>
      </c>
      <c r="B1353" t="s">
        <v>2859</v>
      </c>
      <c r="E1353" t="b">
        <v>1</v>
      </c>
    </row>
    <row r="1354" spans="1:5" x14ac:dyDescent="0.25">
      <c r="A1354" t="s">
        <v>2860</v>
      </c>
      <c r="B1354" t="s">
        <v>2861</v>
      </c>
      <c r="E1354" t="b">
        <v>1</v>
      </c>
    </row>
    <row r="1355" spans="1:5" x14ac:dyDescent="0.25">
      <c r="A1355" t="s">
        <v>2862</v>
      </c>
      <c r="B1355" t="s">
        <v>2863</v>
      </c>
      <c r="E1355" t="b">
        <v>1</v>
      </c>
    </row>
    <row r="1356" spans="1:5" x14ac:dyDescent="0.25">
      <c r="A1356" t="s">
        <v>2864</v>
      </c>
      <c r="B1356" t="s">
        <v>2865</v>
      </c>
      <c r="E1356" t="b">
        <v>1</v>
      </c>
    </row>
    <row r="1357" spans="1:5" x14ac:dyDescent="0.25">
      <c r="A1357" t="s">
        <v>2866</v>
      </c>
      <c r="B1357" t="s">
        <v>2867</v>
      </c>
      <c r="E1357" t="b">
        <v>1</v>
      </c>
    </row>
    <row r="1358" spans="1:5" x14ac:dyDescent="0.25">
      <c r="A1358" t="s">
        <v>2868</v>
      </c>
      <c r="B1358" t="s">
        <v>2869</v>
      </c>
      <c r="E1358" t="b">
        <v>1</v>
      </c>
    </row>
    <row r="1359" spans="1:5" x14ac:dyDescent="0.25">
      <c r="A1359" t="s">
        <v>2870</v>
      </c>
      <c r="B1359" t="s">
        <v>2871</v>
      </c>
      <c r="E1359" t="b">
        <v>1</v>
      </c>
    </row>
    <row r="1360" spans="1:5" x14ac:dyDescent="0.25">
      <c r="A1360" t="s">
        <v>2872</v>
      </c>
      <c r="B1360" t="s">
        <v>2873</v>
      </c>
      <c r="E1360" t="b">
        <v>1</v>
      </c>
    </row>
    <row r="1361" spans="1:5" x14ac:dyDescent="0.25">
      <c r="A1361" t="s">
        <v>2874</v>
      </c>
      <c r="B1361" t="s">
        <v>2875</v>
      </c>
      <c r="E1361" t="b">
        <v>1</v>
      </c>
    </row>
    <row r="1362" spans="1:5" x14ac:dyDescent="0.25">
      <c r="A1362" t="s">
        <v>2876</v>
      </c>
      <c r="B1362" t="s">
        <v>2877</v>
      </c>
      <c r="E1362" t="b">
        <v>1</v>
      </c>
    </row>
    <row r="1363" spans="1:5" x14ac:dyDescent="0.25">
      <c r="A1363" t="s">
        <v>2878</v>
      </c>
      <c r="B1363" t="s">
        <v>2879</v>
      </c>
      <c r="E1363" t="b">
        <v>1</v>
      </c>
    </row>
    <row r="1364" spans="1:5" x14ac:dyDescent="0.25">
      <c r="A1364" t="s">
        <v>2880</v>
      </c>
      <c r="B1364" t="s">
        <v>2881</v>
      </c>
      <c r="E1364" t="b">
        <v>1</v>
      </c>
    </row>
    <row r="1365" spans="1:5" x14ac:dyDescent="0.25">
      <c r="A1365" t="s">
        <v>2882</v>
      </c>
      <c r="B1365" t="s">
        <v>2883</v>
      </c>
      <c r="E1365" t="b">
        <v>1</v>
      </c>
    </row>
    <row r="1366" spans="1:5" x14ac:dyDescent="0.25">
      <c r="A1366" t="s">
        <v>2884</v>
      </c>
      <c r="B1366" t="s">
        <v>2885</v>
      </c>
      <c r="E1366" t="b">
        <v>1</v>
      </c>
    </row>
    <row r="1367" spans="1:5" x14ac:dyDescent="0.25">
      <c r="A1367" t="s">
        <v>2886</v>
      </c>
      <c r="B1367" t="s">
        <v>2887</v>
      </c>
      <c r="E1367" t="b">
        <v>1</v>
      </c>
    </row>
    <row r="1368" spans="1:5" x14ac:dyDescent="0.25">
      <c r="A1368" t="s">
        <v>2888</v>
      </c>
      <c r="B1368" t="s">
        <v>2889</v>
      </c>
      <c r="E1368" t="b">
        <v>1</v>
      </c>
    </row>
    <row r="1369" spans="1:5" x14ac:dyDescent="0.25">
      <c r="A1369" t="s">
        <v>2890</v>
      </c>
      <c r="B1369" t="s">
        <v>2891</v>
      </c>
      <c r="E1369" t="b">
        <v>1</v>
      </c>
    </row>
    <row r="1370" spans="1:5" x14ac:dyDescent="0.25">
      <c r="A1370" t="s">
        <v>2892</v>
      </c>
      <c r="B1370" t="s">
        <v>2893</v>
      </c>
      <c r="E1370" t="b">
        <v>1</v>
      </c>
    </row>
    <row r="1371" spans="1:5" x14ac:dyDescent="0.25">
      <c r="A1371" t="s">
        <v>2894</v>
      </c>
      <c r="B1371" t="s">
        <v>2895</v>
      </c>
      <c r="E1371" t="b">
        <v>1</v>
      </c>
    </row>
    <row r="1372" spans="1:5" x14ac:dyDescent="0.25">
      <c r="A1372" t="s">
        <v>2896</v>
      </c>
      <c r="B1372" t="s">
        <v>2897</v>
      </c>
      <c r="E1372" t="b">
        <v>1</v>
      </c>
    </row>
    <row r="1373" spans="1:5" x14ac:dyDescent="0.25">
      <c r="A1373" t="s">
        <v>2898</v>
      </c>
      <c r="B1373" t="s">
        <v>2899</v>
      </c>
      <c r="E1373" t="b">
        <v>1</v>
      </c>
    </row>
    <row r="1374" spans="1:5" x14ac:dyDescent="0.25">
      <c r="A1374" t="s">
        <v>2900</v>
      </c>
      <c r="B1374" t="s">
        <v>2901</v>
      </c>
      <c r="E1374" t="b">
        <v>1</v>
      </c>
    </row>
    <row r="1375" spans="1:5" x14ac:dyDescent="0.25">
      <c r="A1375" t="s">
        <v>2902</v>
      </c>
      <c r="B1375" t="s">
        <v>2903</v>
      </c>
      <c r="E1375" t="b">
        <v>1</v>
      </c>
    </row>
    <row r="1376" spans="1:5" x14ac:dyDescent="0.25">
      <c r="A1376" t="s">
        <v>2904</v>
      </c>
      <c r="B1376" t="s">
        <v>2905</v>
      </c>
      <c r="E1376" t="b">
        <v>1</v>
      </c>
    </row>
    <row r="1377" spans="1:5" x14ac:dyDescent="0.25">
      <c r="A1377" t="s">
        <v>2906</v>
      </c>
      <c r="B1377" t="s">
        <v>2907</v>
      </c>
      <c r="E1377" t="b">
        <v>1</v>
      </c>
    </row>
    <row r="1378" spans="1:5" x14ac:dyDescent="0.25">
      <c r="A1378" t="s">
        <v>2908</v>
      </c>
      <c r="B1378" t="s">
        <v>2909</v>
      </c>
      <c r="E1378" t="b">
        <v>1</v>
      </c>
    </row>
    <row r="1379" spans="1:5" x14ac:dyDescent="0.25">
      <c r="A1379" t="s">
        <v>2910</v>
      </c>
      <c r="B1379" t="s">
        <v>2911</v>
      </c>
      <c r="E1379" t="b">
        <v>1</v>
      </c>
    </row>
    <row r="1380" spans="1:5" x14ac:dyDescent="0.25">
      <c r="A1380" t="s">
        <v>2912</v>
      </c>
      <c r="B1380" t="s">
        <v>2913</v>
      </c>
      <c r="E1380" t="b">
        <v>1</v>
      </c>
    </row>
    <row r="1381" spans="1:5" x14ac:dyDescent="0.25">
      <c r="A1381" t="s">
        <v>2914</v>
      </c>
      <c r="B1381" t="s">
        <v>2915</v>
      </c>
      <c r="E1381" t="b">
        <v>1</v>
      </c>
    </row>
    <row r="1382" spans="1:5" x14ac:dyDescent="0.25">
      <c r="A1382" t="s">
        <v>2916</v>
      </c>
      <c r="B1382" t="s">
        <v>2917</v>
      </c>
      <c r="E1382" t="b">
        <v>1</v>
      </c>
    </row>
    <row r="1383" spans="1:5" x14ac:dyDescent="0.25">
      <c r="A1383" t="s">
        <v>2918</v>
      </c>
      <c r="B1383" t="s">
        <v>2919</v>
      </c>
      <c r="E1383" t="b">
        <v>1</v>
      </c>
    </row>
    <row r="1384" spans="1:5" x14ac:dyDescent="0.25">
      <c r="A1384" t="s">
        <v>2920</v>
      </c>
      <c r="B1384" t="s">
        <v>2921</v>
      </c>
      <c r="E1384" t="b">
        <v>1</v>
      </c>
    </row>
    <row r="1385" spans="1:5" x14ac:dyDescent="0.25">
      <c r="A1385" t="s">
        <v>2922</v>
      </c>
      <c r="B1385" t="s">
        <v>2923</v>
      </c>
      <c r="E1385" t="b">
        <v>1</v>
      </c>
    </row>
    <row r="1386" spans="1:5" x14ac:dyDescent="0.25">
      <c r="A1386" t="s">
        <v>2924</v>
      </c>
      <c r="B1386" t="s">
        <v>2925</v>
      </c>
      <c r="E1386" t="b">
        <v>1</v>
      </c>
    </row>
    <row r="1387" spans="1:5" x14ac:dyDescent="0.25">
      <c r="A1387" t="s">
        <v>2926</v>
      </c>
      <c r="B1387" t="s">
        <v>2927</v>
      </c>
      <c r="E1387" t="b">
        <v>1</v>
      </c>
    </row>
    <row r="1388" spans="1:5" x14ac:dyDescent="0.25">
      <c r="A1388" t="s">
        <v>2928</v>
      </c>
      <c r="B1388" t="s">
        <v>2929</v>
      </c>
      <c r="E1388" t="b">
        <v>1</v>
      </c>
    </row>
    <row r="1389" spans="1:5" x14ac:dyDescent="0.25">
      <c r="A1389" t="s">
        <v>2930</v>
      </c>
      <c r="B1389" t="s">
        <v>2931</v>
      </c>
      <c r="E1389" t="b">
        <v>1</v>
      </c>
    </row>
    <row r="1390" spans="1:5" x14ac:dyDescent="0.25">
      <c r="A1390" t="s">
        <v>2932</v>
      </c>
      <c r="B1390" t="s">
        <v>2933</v>
      </c>
      <c r="E1390" t="b">
        <v>1</v>
      </c>
    </row>
    <row r="1391" spans="1:5" x14ac:dyDescent="0.25">
      <c r="A1391" t="s">
        <v>2934</v>
      </c>
      <c r="B1391" t="s">
        <v>2935</v>
      </c>
      <c r="E1391" t="b">
        <v>1</v>
      </c>
    </row>
    <row r="1392" spans="1:5" x14ac:dyDescent="0.25">
      <c r="A1392" t="s">
        <v>2936</v>
      </c>
      <c r="B1392" t="s">
        <v>2937</v>
      </c>
      <c r="E1392" t="b">
        <v>1</v>
      </c>
    </row>
    <row r="1393" spans="1:5" x14ac:dyDescent="0.25">
      <c r="A1393" t="s">
        <v>2938</v>
      </c>
      <c r="B1393" t="s">
        <v>2939</v>
      </c>
      <c r="E1393" t="b">
        <v>1</v>
      </c>
    </row>
    <row r="1394" spans="1:5" x14ac:dyDescent="0.25">
      <c r="A1394" t="s">
        <v>2940</v>
      </c>
      <c r="B1394" t="s">
        <v>2941</v>
      </c>
      <c r="E1394" t="b">
        <v>1</v>
      </c>
    </row>
    <row r="1395" spans="1:5" x14ac:dyDescent="0.25">
      <c r="A1395" t="s">
        <v>2942</v>
      </c>
      <c r="B1395" t="s">
        <v>2943</v>
      </c>
      <c r="E1395" t="b">
        <v>1</v>
      </c>
    </row>
    <row r="1396" spans="1:5" x14ac:dyDescent="0.25">
      <c r="A1396" t="s">
        <v>2944</v>
      </c>
      <c r="B1396" t="s">
        <v>2945</v>
      </c>
      <c r="E1396" t="b">
        <v>1</v>
      </c>
    </row>
    <row r="1397" spans="1:5" x14ac:dyDescent="0.25">
      <c r="A1397" t="s">
        <v>2946</v>
      </c>
      <c r="B1397" t="s">
        <v>2947</v>
      </c>
      <c r="E1397" t="b">
        <v>1</v>
      </c>
    </row>
    <row r="1398" spans="1:5" x14ac:dyDescent="0.25">
      <c r="A1398" t="s">
        <v>2948</v>
      </c>
      <c r="B1398" t="s">
        <v>2949</v>
      </c>
      <c r="E1398" t="b">
        <v>1</v>
      </c>
    </row>
    <row r="1399" spans="1:5" x14ac:dyDescent="0.25">
      <c r="A1399" t="s">
        <v>2950</v>
      </c>
      <c r="B1399" t="s">
        <v>2951</v>
      </c>
      <c r="E1399" t="b">
        <v>1</v>
      </c>
    </row>
    <row r="1400" spans="1:5" x14ac:dyDescent="0.25">
      <c r="A1400" t="s">
        <v>2952</v>
      </c>
      <c r="B1400" t="s">
        <v>2953</v>
      </c>
      <c r="E1400" t="b">
        <v>1</v>
      </c>
    </row>
    <row r="1401" spans="1:5" x14ac:dyDescent="0.25">
      <c r="A1401" t="s">
        <v>2954</v>
      </c>
      <c r="B1401" t="s">
        <v>2955</v>
      </c>
      <c r="E1401" t="b">
        <v>1</v>
      </c>
    </row>
    <row r="1402" spans="1:5" x14ac:dyDescent="0.25">
      <c r="A1402" t="s">
        <v>2956</v>
      </c>
      <c r="B1402" t="s">
        <v>2957</v>
      </c>
      <c r="E1402" t="b">
        <v>1</v>
      </c>
    </row>
    <row r="1403" spans="1:5" x14ac:dyDescent="0.25">
      <c r="A1403" t="s">
        <v>2958</v>
      </c>
      <c r="B1403" t="s">
        <v>2959</v>
      </c>
      <c r="E1403" t="b">
        <v>1</v>
      </c>
    </row>
    <row r="1404" spans="1:5" x14ac:dyDescent="0.25">
      <c r="A1404" t="s">
        <v>2960</v>
      </c>
      <c r="B1404" t="s">
        <v>2961</v>
      </c>
      <c r="E1404" t="b">
        <v>1</v>
      </c>
    </row>
    <row r="1405" spans="1:5" x14ac:dyDescent="0.25">
      <c r="A1405" t="s">
        <v>2962</v>
      </c>
      <c r="B1405" t="s">
        <v>2963</v>
      </c>
      <c r="E1405" t="b">
        <v>1</v>
      </c>
    </row>
    <row r="1406" spans="1:5" x14ac:dyDescent="0.25">
      <c r="A1406" t="s">
        <v>2964</v>
      </c>
      <c r="B1406" t="s">
        <v>2965</v>
      </c>
      <c r="E1406" t="b">
        <v>1</v>
      </c>
    </row>
    <row r="1407" spans="1:5" x14ac:dyDescent="0.25">
      <c r="A1407" t="s">
        <v>2966</v>
      </c>
      <c r="B1407" t="s">
        <v>2967</v>
      </c>
      <c r="E1407" t="b">
        <v>1</v>
      </c>
    </row>
    <row r="1408" spans="1:5" x14ac:dyDescent="0.25">
      <c r="A1408" t="s">
        <v>2968</v>
      </c>
      <c r="B1408" t="s">
        <v>2969</v>
      </c>
      <c r="E1408" t="b">
        <v>1</v>
      </c>
    </row>
    <row r="1409" spans="1:5" x14ac:dyDescent="0.25">
      <c r="A1409" t="s">
        <v>2970</v>
      </c>
      <c r="B1409" t="s">
        <v>2971</v>
      </c>
      <c r="E1409" t="b">
        <v>1</v>
      </c>
    </row>
    <row r="1410" spans="1:5" x14ac:dyDescent="0.25">
      <c r="A1410" t="s">
        <v>2972</v>
      </c>
      <c r="B1410" t="s">
        <v>2973</v>
      </c>
      <c r="E1410" t="b">
        <v>1</v>
      </c>
    </row>
    <row r="1411" spans="1:5" x14ac:dyDescent="0.25">
      <c r="A1411" t="s">
        <v>2974</v>
      </c>
      <c r="B1411" t="s">
        <v>2975</v>
      </c>
      <c r="E1411" t="b">
        <v>1</v>
      </c>
    </row>
    <row r="1412" spans="1:5" x14ac:dyDescent="0.25">
      <c r="A1412" t="s">
        <v>2976</v>
      </c>
      <c r="B1412" t="s">
        <v>2977</v>
      </c>
      <c r="E1412" t="b">
        <v>1</v>
      </c>
    </row>
    <row r="1413" spans="1:5" x14ac:dyDescent="0.25">
      <c r="A1413" t="s">
        <v>2978</v>
      </c>
      <c r="B1413" t="s">
        <v>2979</v>
      </c>
      <c r="E1413" t="b">
        <v>1</v>
      </c>
    </row>
    <row r="1414" spans="1:5" x14ac:dyDescent="0.25">
      <c r="A1414" t="s">
        <v>2980</v>
      </c>
      <c r="B1414" t="s">
        <v>2981</v>
      </c>
      <c r="E1414" t="b">
        <v>1</v>
      </c>
    </row>
    <row r="1415" spans="1:5" x14ac:dyDescent="0.25">
      <c r="A1415" t="s">
        <v>2982</v>
      </c>
      <c r="B1415" t="s">
        <v>2983</v>
      </c>
      <c r="E1415" t="b">
        <v>1</v>
      </c>
    </row>
    <row r="1416" spans="1:5" x14ac:dyDescent="0.25">
      <c r="A1416" t="s">
        <v>2984</v>
      </c>
      <c r="B1416" t="s">
        <v>2985</v>
      </c>
      <c r="E1416" t="b">
        <v>1</v>
      </c>
    </row>
    <row r="1417" spans="1:5" x14ac:dyDescent="0.25">
      <c r="A1417" t="s">
        <v>2986</v>
      </c>
      <c r="B1417" t="s">
        <v>2987</v>
      </c>
      <c r="E1417" t="b">
        <v>1</v>
      </c>
    </row>
    <row r="1418" spans="1:5" x14ac:dyDescent="0.25">
      <c r="A1418" t="s">
        <v>2988</v>
      </c>
      <c r="B1418" t="s">
        <v>2989</v>
      </c>
      <c r="E1418" t="b">
        <v>1</v>
      </c>
    </row>
    <row r="1419" spans="1:5" x14ac:dyDescent="0.25">
      <c r="A1419" t="s">
        <v>2990</v>
      </c>
      <c r="B1419" t="s">
        <v>2991</v>
      </c>
      <c r="E1419" t="b">
        <v>1</v>
      </c>
    </row>
    <row r="1420" spans="1:5" x14ac:dyDescent="0.25">
      <c r="A1420" t="s">
        <v>2992</v>
      </c>
      <c r="B1420" t="s">
        <v>2993</v>
      </c>
      <c r="E1420" t="b">
        <v>1</v>
      </c>
    </row>
    <row r="1421" spans="1:5" x14ac:dyDescent="0.25">
      <c r="A1421" t="s">
        <v>2994</v>
      </c>
      <c r="B1421" t="s">
        <v>2995</v>
      </c>
      <c r="E1421" t="b">
        <v>1</v>
      </c>
    </row>
    <row r="1422" spans="1:5" x14ac:dyDescent="0.25">
      <c r="A1422" t="s">
        <v>2996</v>
      </c>
      <c r="B1422" t="s">
        <v>2997</v>
      </c>
      <c r="E1422" t="b">
        <v>1</v>
      </c>
    </row>
    <row r="1423" spans="1:5" x14ac:dyDescent="0.25">
      <c r="A1423" t="s">
        <v>2998</v>
      </c>
      <c r="B1423" t="s">
        <v>2999</v>
      </c>
      <c r="E1423" t="b">
        <v>1</v>
      </c>
    </row>
    <row r="1424" spans="1:5" x14ac:dyDescent="0.25">
      <c r="A1424" t="s">
        <v>3000</v>
      </c>
      <c r="B1424" t="s">
        <v>3001</v>
      </c>
      <c r="E1424" t="b">
        <v>1</v>
      </c>
    </row>
    <row r="1425" spans="1:5" x14ac:dyDescent="0.25">
      <c r="A1425" t="s">
        <v>3002</v>
      </c>
      <c r="B1425" t="s">
        <v>3003</v>
      </c>
      <c r="E1425" t="b">
        <v>1</v>
      </c>
    </row>
    <row r="1426" spans="1:5" x14ac:dyDescent="0.25">
      <c r="A1426" t="s">
        <v>3004</v>
      </c>
      <c r="B1426" t="s">
        <v>3005</v>
      </c>
      <c r="E1426" t="b">
        <v>1</v>
      </c>
    </row>
    <row r="1427" spans="1:5" x14ac:dyDescent="0.25">
      <c r="A1427" t="s">
        <v>3006</v>
      </c>
      <c r="B1427" t="s">
        <v>3007</v>
      </c>
      <c r="E1427" t="b">
        <v>1</v>
      </c>
    </row>
    <row r="1428" spans="1:5" x14ac:dyDescent="0.25">
      <c r="A1428" t="s">
        <v>3008</v>
      </c>
      <c r="B1428" t="s">
        <v>3009</v>
      </c>
      <c r="E1428" t="b">
        <v>1</v>
      </c>
    </row>
    <row r="1429" spans="1:5" x14ac:dyDescent="0.25">
      <c r="A1429" t="s">
        <v>3010</v>
      </c>
      <c r="B1429" t="s">
        <v>3011</v>
      </c>
      <c r="E1429" t="b">
        <v>1</v>
      </c>
    </row>
    <row r="1430" spans="1:5" x14ac:dyDescent="0.25">
      <c r="A1430" t="s">
        <v>3012</v>
      </c>
      <c r="B1430" t="s">
        <v>3013</v>
      </c>
      <c r="E1430" t="b">
        <v>1</v>
      </c>
    </row>
    <row r="1431" spans="1:5" x14ac:dyDescent="0.25">
      <c r="A1431" t="s">
        <v>3014</v>
      </c>
      <c r="B1431" t="s">
        <v>3015</v>
      </c>
      <c r="E1431" t="b">
        <v>1</v>
      </c>
    </row>
    <row r="1432" spans="1:5" x14ac:dyDescent="0.25">
      <c r="A1432" t="s">
        <v>3016</v>
      </c>
      <c r="B1432" t="s">
        <v>3017</v>
      </c>
      <c r="E1432" t="b">
        <v>1</v>
      </c>
    </row>
    <row r="1433" spans="1:5" x14ac:dyDescent="0.25">
      <c r="A1433" t="s">
        <v>3018</v>
      </c>
      <c r="B1433" t="s">
        <v>3019</v>
      </c>
      <c r="E1433" t="b">
        <v>1</v>
      </c>
    </row>
    <row r="1434" spans="1:5" x14ac:dyDescent="0.25">
      <c r="A1434" t="s">
        <v>3020</v>
      </c>
      <c r="B1434" t="s">
        <v>3021</v>
      </c>
      <c r="E1434" t="b">
        <v>1</v>
      </c>
    </row>
    <row r="1435" spans="1:5" x14ac:dyDescent="0.25">
      <c r="A1435" t="s">
        <v>3022</v>
      </c>
      <c r="B1435" t="s">
        <v>3023</v>
      </c>
      <c r="E1435" t="b">
        <v>1</v>
      </c>
    </row>
    <row r="1436" spans="1:5" x14ac:dyDescent="0.25">
      <c r="A1436" t="s">
        <v>3024</v>
      </c>
      <c r="B1436" t="s">
        <v>3025</v>
      </c>
      <c r="E1436" t="b">
        <v>1</v>
      </c>
    </row>
    <row r="1437" spans="1:5" x14ac:dyDescent="0.25">
      <c r="A1437" t="s">
        <v>3026</v>
      </c>
      <c r="B1437" t="s">
        <v>3027</v>
      </c>
      <c r="E1437" t="b">
        <v>1</v>
      </c>
    </row>
    <row r="1438" spans="1:5" x14ac:dyDescent="0.25">
      <c r="A1438" t="s">
        <v>3028</v>
      </c>
      <c r="B1438" t="s">
        <v>3029</v>
      </c>
      <c r="E1438" t="b">
        <v>1</v>
      </c>
    </row>
    <row r="1439" spans="1:5" x14ac:dyDescent="0.25">
      <c r="A1439" t="s">
        <v>3030</v>
      </c>
      <c r="B1439" t="s">
        <v>3031</v>
      </c>
      <c r="E1439" t="b">
        <v>1</v>
      </c>
    </row>
    <row r="1440" spans="1:5" x14ac:dyDescent="0.25">
      <c r="A1440" t="s">
        <v>3032</v>
      </c>
      <c r="B1440" t="s">
        <v>3033</v>
      </c>
      <c r="E1440" t="b">
        <v>1</v>
      </c>
    </row>
    <row r="1441" spans="1:5" x14ac:dyDescent="0.25">
      <c r="A1441" t="s">
        <v>3034</v>
      </c>
      <c r="B1441" t="s">
        <v>3035</v>
      </c>
      <c r="E1441" t="b">
        <v>1</v>
      </c>
    </row>
    <row r="1442" spans="1:5" x14ac:dyDescent="0.25">
      <c r="A1442" t="s">
        <v>3036</v>
      </c>
      <c r="B1442" t="s">
        <v>3037</v>
      </c>
      <c r="E1442" t="b">
        <v>1</v>
      </c>
    </row>
    <row r="1443" spans="1:5" x14ac:dyDescent="0.25">
      <c r="A1443" t="s">
        <v>3038</v>
      </c>
      <c r="B1443" t="s">
        <v>3039</v>
      </c>
      <c r="E1443" t="b">
        <v>1</v>
      </c>
    </row>
    <row r="1444" spans="1:5" x14ac:dyDescent="0.25">
      <c r="A1444" t="s">
        <v>3040</v>
      </c>
      <c r="B1444" t="s">
        <v>3041</v>
      </c>
      <c r="E1444" t="b">
        <v>1</v>
      </c>
    </row>
    <row r="1445" spans="1:5" x14ac:dyDescent="0.25">
      <c r="A1445" t="s">
        <v>3042</v>
      </c>
      <c r="B1445" t="s">
        <v>3043</v>
      </c>
      <c r="E1445" t="b">
        <v>1</v>
      </c>
    </row>
    <row r="1446" spans="1:5" x14ac:dyDescent="0.25">
      <c r="A1446" t="s">
        <v>3044</v>
      </c>
      <c r="B1446" t="s">
        <v>3045</v>
      </c>
      <c r="E1446" t="b">
        <v>1</v>
      </c>
    </row>
    <row r="1447" spans="1:5" x14ac:dyDescent="0.25">
      <c r="A1447" t="s">
        <v>3046</v>
      </c>
      <c r="B1447" t="s">
        <v>3047</v>
      </c>
      <c r="E1447" t="b">
        <v>1</v>
      </c>
    </row>
    <row r="1448" spans="1:5" x14ac:dyDescent="0.25">
      <c r="A1448" t="s">
        <v>3048</v>
      </c>
      <c r="B1448" t="s">
        <v>3049</v>
      </c>
      <c r="E1448" t="b">
        <v>1</v>
      </c>
    </row>
    <row r="1449" spans="1:5" x14ac:dyDescent="0.25">
      <c r="A1449" t="s">
        <v>3050</v>
      </c>
      <c r="B1449" t="s">
        <v>3051</v>
      </c>
      <c r="E1449" t="b">
        <v>1</v>
      </c>
    </row>
    <row r="1450" spans="1:5" x14ac:dyDescent="0.25">
      <c r="A1450" t="s">
        <v>3052</v>
      </c>
      <c r="B1450" t="s">
        <v>3053</v>
      </c>
      <c r="E1450" t="b">
        <v>1</v>
      </c>
    </row>
    <row r="1451" spans="1:5" x14ac:dyDescent="0.25">
      <c r="A1451" t="s">
        <v>3054</v>
      </c>
      <c r="B1451" t="s">
        <v>3055</v>
      </c>
      <c r="E1451" t="b">
        <v>1</v>
      </c>
    </row>
    <row r="1452" spans="1:5" x14ac:dyDescent="0.25">
      <c r="A1452" t="s">
        <v>3056</v>
      </c>
      <c r="B1452" t="s">
        <v>3057</v>
      </c>
      <c r="E1452" t="b">
        <v>1</v>
      </c>
    </row>
    <row r="1453" spans="1:5" x14ac:dyDescent="0.25">
      <c r="A1453" t="s">
        <v>3058</v>
      </c>
      <c r="B1453" t="s">
        <v>3059</v>
      </c>
      <c r="E1453" t="b">
        <v>1</v>
      </c>
    </row>
    <row r="1454" spans="1:5" x14ac:dyDescent="0.25">
      <c r="A1454" t="s">
        <v>3060</v>
      </c>
      <c r="B1454" t="s">
        <v>3061</v>
      </c>
      <c r="E1454" t="b">
        <v>1</v>
      </c>
    </row>
    <row r="1455" spans="1:5" x14ac:dyDescent="0.25">
      <c r="A1455" t="s">
        <v>3062</v>
      </c>
      <c r="B1455" t="s">
        <v>3063</v>
      </c>
      <c r="E1455" t="b">
        <v>1</v>
      </c>
    </row>
    <row r="1456" spans="1:5" x14ac:dyDescent="0.25">
      <c r="A1456" t="s">
        <v>3064</v>
      </c>
      <c r="B1456" t="s">
        <v>3065</v>
      </c>
      <c r="E1456" t="b">
        <v>1</v>
      </c>
    </row>
    <row r="1457" spans="1:5" x14ac:dyDescent="0.25">
      <c r="A1457" t="s">
        <v>3066</v>
      </c>
      <c r="B1457" t="s">
        <v>3067</v>
      </c>
      <c r="E1457" t="b">
        <v>1</v>
      </c>
    </row>
    <row r="1458" spans="1:5" x14ac:dyDescent="0.25">
      <c r="A1458" t="s">
        <v>3068</v>
      </c>
      <c r="B1458" t="s">
        <v>3069</v>
      </c>
      <c r="E1458" t="b">
        <v>1</v>
      </c>
    </row>
    <row r="1459" spans="1:5" x14ac:dyDescent="0.25">
      <c r="A1459" t="s">
        <v>3070</v>
      </c>
      <c r="B1459" t="s">
        <v>3071</v>
      </c>
      <c r="E1459" t="b">
        <v>1</v>
      </c>
    </row>
    <row r="1460" spans="1:5" x14ac:dyDescent="0.25">
      <c r="A1460" t="s">
        <v>3072</v>
      </c>
      <c r="B1460" t="s">
        <v>3073</v>
      </c>
      <c r="E1460" t="b">
        <v>1</v>
      </c>
    </row>
    <row r="1461" spans="1:5" x14ac:dyDescent="0.25">
      <c r="A1461" t="s">
        <v>3074</v>
      </c>
      <c r="B1461" t="s">
        <v>3075</v>
      </c>
      <c r="E1461" t="b">
        <v>1</v>
      </c>
    </row>
    <row r="1462" spans="1:5" x14ac:dyDescent="0.25">
      <c r="A1462" t="s">
        <v>3076</v>
      </c>
      <c r="B1462" t="s">
        <v>3077</v>
      </c>
      <c r="E1462" t="b">
        <v>1</v>
      </c>
    </row>
    <row r="1463" spans="1:5" x14ac:dyDescent="0.25">
      <c r="A1463" t="s">
        <v>3078</v>
      </c>
      <c r="B1463" t="s">
        <v>3079</v>
      </c>
      <c r="E1463" t="b">
        <v>1</v>
      </c>
    </row>
    <row r="1464" spans="1:5" x14ac:dyDescent="0.25">
      <c r="A1464" t="s">
        <v>3080</v>
      </c>
      <c r="B1464" t="s">
        <v>3081</v>
      </c>
      <c r="E1464" t="b">
        <v>1</v>
      </c>
    </row>
    <row r="1465" spans="1:5" x14ac:dyDescent="0.25">
      <c r="A1465" t="s">
        <v>3082</v>
      </c>
      <c r="B1465" t="s">
        <v>3083</v>
      </c>
      <c r="E1465" t="b">
        <v>1</v>
      </c>
    </row>
    <row r="1466" spans="1:5" x14ac:dyDescent="0.25">
      <c r="A1466" t="s">
        <v>3084</v>
      </c>
      <c r="B1466" t="s">
        <v>3085</v>
      </c>
      <c r="E1466" t="b">
        <v>1</v>
      </c>
    </row>
    <row r="1467" spans="1:5" x14ac:dyDescent="0.25">
      <c r="A1467" t="s">
        <v>3086</v>
      </c>
      <c r="B1467" t="s">
        <v>3087</v>
      </c>
      <c r="E1467" t="b">
        <v>1</v>
      </c>
    </row>
    <row r="1468" spans="1:5" x14ac:dyDescent="0.25">
      <c r="A1468" t="s">
        <v>3088</v>
      </c>
      <c r="B1468" t="s">
        <v>3089</v>
      </c>
      <c r="E1468" t="b">
        <v>1</v>
      </c>
    </row>
    <row r="1469" spans="1:5" x14ac:dyDescent="0.25">
      <c r="A1469" t="s">
        <v>3090</v>
      </c>
      <c r="B1469" t="s">
        <v>3091</v>
      </c>
      <c r="E1469" t="b">
        <v>1</v>
      </c>
    </row>
    <row r="1470" spans="1:5" x14ac:dyDescent="0.25">
      <c r="A1470" t="s">
        <v>3092</v>
      </c>
      <c r="B1470" t="s">
        <v>3093</v>
      </c>
      <c r="E1470" t="b">
        <v>1</v>
      </c>
    </row>
    <row r="1471" spans="1:5" x14ac:dyDescent="0.25">
      <c r="A1471" t="s">
        <v>3094</v>
      </c>
      <c r="B1471" t="s">
        <v>3095</v>
      </c>
      <c r="E1471" t="b">
        <v>1</v>
      </c>
    </row>
    <row r="1472" spans="1:5" x14ac:dyDescent="0.25">
      <c r="A1472" t="s">
        <v>3096</v>
      </c>
      <c r="B1472" t="s">
        <v>3097</v>
      </c>
      <c r="E1472" t="b">
        <v>1</v>
      </c>
    </row>
    <row r="1473" spans="1:5" x14ac:dyDescent="0.25">
      <c r="A1473" t="s">
        <v>3098</v>
      </c>
      <c r="B1473" t="s">
        <v>3099</v>
      </c>
      <c r="E1473" t="b">
        <v>1</v>
      </c>
    </row>
    <row r="1474" spans="1:5" x14ac:dyDescent="0.25">
      <c r="A1474" t="s">
        <v>3100</v>
      </c>
      <c r="B1474" t="s">
        <v>3101</v>
      </c>
      <c r="E1474" t="b">
        <v>1</v>
      </c>
    </row>
    <row r="1475" spans="1:5" x14ac:dyDescent="0.25">
      <c r="A1475" t="s">
        <v>3102</v>
      </c>
      <c r="B1475" t="s">
        <v>3103</v>
      </c>
      <c r="E1475" t="b">
        <v>1</v>
      </c>
    </row>
    <row r="1476" spans="1:5" x14ac:dyDescent="0.25">
      <c r="A1476" t="s">
        <v>3104</v>
      </c>
      <c r="B1476" t="s">
        <v>3105</v>
      </c>
      <c r="E1476" t="b">
        <v>1</v>
      </c>
    </row>
    <row r="1477" spans="1:5" x14ac:dyDescent="0.25">
      <c r="A1477" t="s">
        <v>3106</v>
      </c>
      <c r="B1477" t="s">
        <v>3107</v>
      </c>
      <c r="E1477" t="b">
        <v>1</v>
      </c>
    </row>
    <row r="1478" spans="1:5" x14ac:dyDescent="0.25">
      <c r="A1478" t="s">
        <v>3108</v>
      </c>
      <c r="B1478" t="s">
        <v>3109</v>
      </c>
      <c r="E1478" t="b">
        <v>1</v>
      </c>
    </row>
    <row r="1479" spans="1:5" x14ac:dyDescent="0.25">
      <c r="A1479" t="s">
        <v>3110</v>
      </c>
      <c r="B1479" t="s">
        <v>3111</v>
      </c>
      <c r="E1479" t="b">
        <v>1</v>
      </c>
    </row>
    <row r="1480" spans="1:5" x14ac:dyDescent="0.25">
      <c r="A1480" t="s">
        <v>3112</v>
      </c>
      <c r="B1480" t="s">
        <v>3113</v>
      </c>
      <c r="E1480" t="b">
        <v>1</v>
      </c>
    </row>
    <row r="1481" spans="1:5" x14ac:dyDescent="0.25">
      <c r="A1481" t="s">
        <v>3114</v>
      </c>
      <c r="B1481" t="s">
        <v>3115</v>
      </c>
      <c r="E1481" t="b">
        <v>1</v>
      </c>
    </row>
    <row r="1482" spans="1:5" x14ac:dyDescent="0.25">
      <c r="A1482" t="s">
        <v>3116</v>
      </c>
      <c r="B1482" t="s">
        <v>3117</v>
      </c>
      <c r="E1482" t="b">
        <v>1</v>
      </c>
    </row>
    <row r="1483" spans="1:5" x14ac:dyDescent="0.25">
      <c r="A1483" t="s">
        <v>3118</v>
      </c>
      <c r="B1483" t="s">
        <v>3119</v>
      </c>
      <c r="E1483" t="b">
        <v>1</v>
      </c>
    </row>
    <row r="1484" spans="1:5" x14ac:dyDescent="0.25">
      <c r="A1484" t="s">
        <v>3120</v>
      </c>
      <c r="B1484" t="s">
        <v>3121</v>
      </c>
      <c r="E1484" t="b">
        <v>1</v>
      </c>
    </row>
    <row r="1485" spans="1:5" x14ac:dyDescent="0.25">
      <c r="A1485" t="s">
        <v>3122</v>
      </c>
      <c r="B1485" t="s">
        <v>3123</v>
      </c>
      <c r="E1485" t="b">
        <v>1</v>
      </c>
    </row>
    <row r="1486" spans="1:5" x14ac:dyDescent="0.25">
      <c r="A1486" t="s">
        <v>3124</v>
      </c>
      <c r="B1486" t="s">
        <v>3125</v>
      </c>
      <c r="E1486" t="b">
        <v>1</v>
      </c>
    </row>
    <row r="1487" spans="1:5" x14ac:dyDescent="0.25">
      <c r="A1487" t="s">
        <v>3126</v>
      </c>
      <c r="B1487" t="s">
        <v>3127</v>
      </c>
      <c r="E1487" t="b">
        <v>1</v>
      </c>
    </row>
    <row r="1488" spans="1:5" x14ac:dyDescent="0.25">
      <c r="A1488" t="s">
        <v>3128</v>
      </c>
      <c r="B1488" t="s">
        <v>3129</v>
      </c>
      <c r="E1488" t="b">
        <v>1</v>
      </c>
    </row>
    <row r="1489" spans="1:5" x14ac:dyDescent="0.25">
      <c r="A1489" t="s">
        <v>3130</v>
      </c>
      <c r="B1489" t="s">
        <v>3131</v>
      </c>
      <c r="E1489" t="b">
        <v>1</v>
      </c>
    </row>
    <row r="1490" spans="1:5" x14ac:dyDescent="0.25">
      <c r="A1490" t="s">
        <v>3132</v>
      </c>
      <c r="B1490" t="s">
        <v>3133</v>
      </c>
      <c r="E1490" t="b">
        <v>1</v>
      </c>
    </row>
    <row r="1491" spans="1:5" x14ac:dyDescent="0.25">
      <c r="A1491" t="s">
        <v>3134</v>
      </c>
      <c r="B1491" t="s">
        <v>3135</v>
      </c>
      <c r="E1491" t="b">
        <v>1</v>
      </c>
    </row>
    <row r="1492" spans="1:5" x14ac:dyDescent="0.25">
      <c r="A1492" t="s">
        <v>3136</v>
      </c>
      <c r="B1492" t="s">
        <v>3137</v>
      </c>
      <c r="E1492" t="b">
        <v>1</v>
      </c>
    </row>
    <row r="1493" spans="1:5" x14ac:dyDescent="0.25">
      <c r="A1493" t="s">
        <v>3138</v>
      </c>
      <c r="B1493" t="s">
        <v>3139</v>
      </c>
      <c r="E1493" t="b">
        <v>1</v>
      </c>
    </row>
    <row r="1494" spans="1:5" x14ac:dyDescent="0.25">
      <c r="A1494" t="s">
        <v>3140</v>
      </c>
      <c r="B1494" t="s">
        <v>3141</v>
      </c>
      <c r="E1494" t="b">
        <v>1</v>
      </c>
    </row>
    <row r="1495" spans="1:5" x14ac:dyDescent="0.25">
      <c r="A1495" t="s">
        <v>3142</v>
      </c>
      <c r="B1495" t="s">
        <v>3143</v>
      </c>
      <c r="E1495" t="b">
        <v>1</v>
      </c>
    </row>
    <row r="1496" spans="1:5" x14ac:dyDescent="0.25">
      <c r="A1496" t="s">
        <v>3144</v>
      </c>
      <c r="B1496" t="s">
        <v>3145</v>
      </c>
      <c r="E1496" t="b">
        <v>1</v>
      </c>
    </row>
    <row r="1497" spans="1:5" x14ac:dyDescent="0.25">
      <c r="A1497" t="s">
        <v>3146</v>
      </c>
      <c r="B1497" t="s">
        <v>3147</v>
      </c>
      <c r="E1497" t="b">
        <v>1</v>
      </c>
    </row>
    <row r="1498" spans="1:5" x14ac:dyDescent="0.25">
      <c r="A1498" t="s">
        <v>3148</v>
      </c>
      <c r="B1498" t="s">
        <v>3149</v>
      </c>
      <c r="E1498" t="b">
        <v>1</v>
      </c>
    </row>
    <row r="1499" spans="1:5" x14ac:dyDescent="0.25">
      <c r="A1499" t="s">
        <v>3150</v>
      </c>
      <c r="B1499" t="s">
        <v>3151</v>
      </c>
      <c r="E1499" t="b">
        <v>1</v>
      </c>
    </row>
    <row r="1500" spans="1:5" x14ac:dyDescent="0.25">
      <c r="A1500" t="s">
        <v>3152</v>
      </c>
      <c r="B1500" t="s">
        <v>3153</v>
      </c>
      <c r="E1500" t="b">
        <v>1</v>
      </c>
    </row>
    <row r="1501" spans="1:5" x14ac:dyDescent="0.25">
      <c r="A1501" t="s">
        <v>3154</v>
      </c>
      <c r="B1501" t="s">
        <v>3155</v>
      </c>
      <c r="E1501" t="b">
        <v>1</v>
      </c>
    </row>
    <row r="1502" spans="1:5" x14ac:dyDescent="0.25">
      <c r="A1502" t="s">
        <v>3156</v>
      </c>
      <c r="B1502" t="s">
        <v>3157</v>
      </c>
      <c r="E1502" t="b">
        <v>1</v>
      </c>
    </row>
    <row r="1503" spans="1:5" x14ac:dyDescent="0.25">
      <c r="A1503" t="s">
        <v>3158</v>
      </c>
      <c r="B1503" t="s">
        <v>3159</v>
      </c>
      <c r="E1503" t="b">
        <v>1</v>
      </c>
    </row>
    <row r="1504" spans="1:5" x14ac:dyDescent="0.25">
      <c r="A1504" t="s">
        <v>3160</v>
      </c>
      <c r="B1504" t="s">
        <v>3161</v>
      </c>
      <c r="E1504" t="b">
        <v>1</v>
      </c>
    </row>
    <row r="1505" spans="1:5" x14ac:dyDescent="0.25">
      <c r="A1505" t="s">
        <v>3162</v>
      </c>
      <c r="B1505" t="s">
        <v>3163</v>
      </c>
      <c r="E1505" t="b">
        <v>1</v>
      </c>
    </row>
    <row r="1506" spans="1:5" x14ac:dyDescent="0.25">
      <c r="A1506" t="s">
        <v>3164</v>
      </c>
      <c r="B1506" t="s">
        <v>3165</v>
      </c>
      <c r="E1506" t="b">
        <v>1</v>
      </c>
    </row>
    <row r="1507" spans="1:5" x14ac:dyDescent="0.25">
      <c r="A1507" t="s">
        <v>3166</v>
      </c>
      <c r="B1507" t="s">
        <v>3167</v>
      </c>
      <c r="E1507" t="b">
        <v>1</v>
      </c>
    </row>
    <row r="1508" spans="1:5" x14ac:dyDescent="0.25">
      <c r="A1508" t="s">
        <v>3168</v>
      </c>
      <c r="B1508" t="s">
        <v>3169</v>
      </c>
      <c r="E1508" t="b">
        <v>1</v>
      </c>
    </row>
    <row r="1509" spans="1:5" x14ac:dyDescent="0.25">
      <c r="A1509" t="s">
        <v>3170</v>
      </c>
      <c r="B1509" t="s">
        <v>3171</v>
      </c>
      <c r="E1509" t="b">
        <v>1</v>
      </c>
    </row>
    <row r="1510" spans="1:5" x14ac:dyDescent="0.25">
      <c r="A1510" t="s">
        <v>3172</v>
      </c>
      <c r="B1510" t="s">
        <v>3173</v>
      </c>
      <c r="E1510" t="b">
        <v>1</v>
      </c>
    </row>
    <row r="1511" spans="1:5" x14ac:dyDescent="0.25">
      <c r="A1511" t="s">
        <v>3174</v>
      </c>
      <c r="B1511" t="s">
        <v>3175</v>
      </c>
      <c r="E1511" t="b">
        <v>1</v>
      </c>
    </row>
    <row r="1512" spans="1:5" x14ac:dyDescent="0.25">
      <c r="A1512" t="s">
        <v>3176</v>
      </c>
      <c r="B1512" t="s">
        <v>3177</v>
      </c>
      <c r="E1512" t="b">
        <v>1</v>
      </c>
    </row>
    <row r="1513" spans="1:5" x14ac:dyDescent="0.25">
      <c r="A1513" t="s">
        <v>3178</v>
      </c>
      <c r="B1513" t="s">
        <v>3179</v>
      </c>
      <c r="E1513" t="b">
        <v>1</v>
      </c>
    </row>
    <row r="1514" spans="1:5" x14ac:dyDescent="0.25">
      <c r="A1514" t="s">
        <v>3180</v>
      </c>
      <c r="B1514" t="s">
        <v>3181</v>
      </c>
      <c r="E1514" t="b">
        <v>1</v>
      </c>
    </row>
    <row r="1515" spans="1:5" x14ac:dyDescent="0.25">
      <c r="A1515" t="s">
        <v>3182</v>
      </c>
      <c r="B1515" t="s">
        <v>3183</v>
      </c>
      <c r="E1515" t="b">
        <v>1</v>
      </c>
    </row>
    <row r="1516" spans="1:5" x14ac:dyDescent="0.25">
      <c r="A1516" t="s">
        <v>3184</v>
      </c>
      <c r="B1516" t="s">
        <v>3185</v>
      </c>
      <c r="E1516" t="b">
        <v>1</v>
      </c>
    </row>
    <row r="1517" spans="1:5" x14ac:dyDescent="0.25">
      <c r="A1517" t="s">
        <v>3186</v>
      </c>
      <c r="B1517" t="s">
        <v>3187</v>
      </c>
      <c r="E1517" t="b">
        <v>1</v>
      </c>
    </row>
    <row r="1518" spans="1:5" x14ac:dyDescent="0.25">
      <c r="A1518" t="s">
        <v>3188</v>
      </c>
      <c r="B1518" t="s">
        <v>3189</v>
      </c>
      <c r="E1518" t="b">
        <v>1</v>
      </c>
    </row>
    <row r="1519" spans="1:5" x14ac:dyDescent="0.25">
      <c r="A1519" t="s">
        <v>3190</v>
      </c>
      <c r="B1519" t="s">
        <v>3191</v>
      </c>
      <c r="E1519" t="b">
        <v>1</v>
      </c>
    </row>
    <row r="1520" spans="1:5" x14ac:dyDescent="0.25">
      <c r="A1520" t="s">
        <v>3192</v>
      </c>
      <c r="B1520" t="s">
        <v>3193</v>
      </c>
      <c r="E1520" t="b">
        <v>1</v>
      </c>
    </row>
    <row r="1521" spans="1:5" x14ac:dyDescent="0.25">
      <c r="A1521" t="s">
        <v>3194</v>
      </c>
      <c r="B1521" t="s">
        <v>3195</v>
      </c>
      <c r="E1521" t="b">
        <v>1</v>
      </c>
    </row>
    <row r="1522" spans="1:5" x14ac:dyDescent="0.25">
      <c r="A1522" t="s">
        <v>3196</v>
      </c>
      <c r="B1522" t="s">
        <v>3197</v>
      </c>
      <c r="E1522" t="b">
        <v>1</v>
      </c>
    </row>
    <row r="1523" spans="1:5" x14ac:dyDescent="0.25">
      <c r="A1523" t="s">
        <v>3198</v>
      </c>
      <c r="B1523" t="s">
        <v>3199</v>
      </c>
      <c r="E1523" t="b">
        <v>1</v>
      </c>
    </row>
    <row r="1524" spans="1:5" x14ac:dyDescent="0.25">
      <c r="A1524" t="s">
        <v>3200</v>
      </c>
      <c r="B1524" t="s">
        <v>3201</v>
      </c>
      <c r="E1524" t="b">
        <v>1</v>
      </c>
    </row>
    <row r="1525" spans="1:5" x14ac:dyDescent="0.25">
      <c r="A1525" t="s">
        <v>3202</v>
      </c>
      <c r="B1525" t="s">
        <v>3203</v>
      </c>
      <c r="E1525" t="b">
        <v>1</v>
      </c>
    </row>
    <row r="1526" spans="1:5" x14ac:dyDescent="0.25">
      <c r="A1526" t="s">
        <v>3204</v>
      </c>
      <c r="B1526" t="s">
        <v>3205</v>
      </c>
      <c r="E1526" t="b">
        <v>1</v>
      </c>
    </row>
    <row r="1527" spans="1:5" x14ac:dyDescent="0.25">
      <c r="A1527" t="s">
        <v>3206</v>
      </c>
      <c r="B1527" t="s">
        <v>3207</v>
      </c>
      <c r="E1527" t="b">
        <v>1</v>
      </c>
    </row>
    <row r="1528" spans="1:5" x14ac:dyDescent="0.25">
      <c r="A1528" t="s">
        <v>3208</v>
      </c>
      <c r="B1528" t="s">
        <v>3209</v>
      </c>
      <c r="E1528" t="b">
        <v>1</v>
      </c>
    </row>
    <row r="1529" spans="1:5" x14ac:dyDescent="0.25">
      <c r="A1529" t="s">
        <v>3210</v>
      </c>
      <c r="B1529" t="s">
        <v>3211</v>
      </c>
      <c r="E1529" t="b">
        <v>1</v>
      </c>
    </row>
    <row r="1530" spans="1:5" x14ac:dyDescent="0.25">
      <c r="A1530" t="s">
        <v>3212</v>
      </c>
      <c r="B1530" t="s">
        <v>3213</v>
      </c>
      <c r="E1530" t="b">
        <v>1</v>
      </c>
    </row>
    <row r="1531" spans="1:5" x14ac:dyDescent="0.25">
      <c r="A1531" t="s">
        <v>3214</v>
      </c>
      <c r="B1531" t="s">
        <v>3215</v>
      </c>
      <c r="E1531" t="b">
        <v>1</v>
      </c>
    </row>
    <row r="1532" spans="1:5" x14ac:dyDescent="0.25">
      <c r="A1532" t="s">
        <v>3216</v>
      </c>
      <c r="B1532" t="s">
        <v>3217</v>
      </c>
      <c r="E1532" t="b">
        <v>1</v>
      </c>
    </row>
    <row r="1533" spans="1:5" x14ac:dyDescent="0.25">
      <c r="A1533" t="s">
        <v>3218</v>
      </c>
      <c r="B1533" t="s">
        <v>3219</v>
      </c>
      <c r="E1533" t="b">
        <v>1</v>
      </c>
    </row>
    <row r="1534" spans="1:5" x14ac:dyDescent="0.25">
      <c r="A1534" t="s">
        <v>3220</v>
      </c>
      <c r="B1534" t="s">
        <v>3221</v>
      </c>
      <c r="E1534" t="b">
        <v>1</v>
      </c>
    </row>
    <row r="1535" spans="1:5" x14ac:dyDescent="0.25">
      <c r="A1535" t="s">
        <v>3222</v>
      </c>
      <c r="B1535" t="s">
        <v>3223</v>
      </c>
      <c r="E1535" t="b">
        <v>1</v>
      </c>
    </row>
    <row r="1536" spans="1:5" x14ac:dyDescent="0.25">
      <c r="A1536" t="s">
        <v>3224</v>
      </c>
      <c r="B1536" t="s">
        <v>3225</v>
      </c>
      <c r="E1536" t="b">
        <v>1</v>
      </c>
    </row>
    <row r="1537" spans="1:5" x14ac:dyDescent="0.25">
      <c r="A1537" t="s">
        <v>3226</v>
      </c>
      <c r="B1537" t="s">
        <v>3227</v>
      </c>
      <c r="E1537" t="b">
        <v>1</v>
      </c>
    </row>
    <row r="1538" spans="1:5" x14ac:dyDescent="0.25">
      <c r="A1538" t="s">
        <v>3228</v>
      </c>
      <c r="B1538" t="s">
        <v>3229</v>
      </c>
      <c r="E1538" t="b">
        <v>1</v>
      </c>
    </row>
    <row r="1539" spans="1:5" x14ac:dyDescent="0.25">
      <c r="A1539" t="s">
        <v>3230</v>
      </c>
      <c r="B1539" t="s">
        <v>3231</v>
      </c>
      <c r="E1539" t="b">
        <v>1</v>
      </c>
    </row>
    <row r="1540" spans="1:5" x14ac:dyDescent="0.25">
      <c r="A1540" t="s">
        <v>3232</v>
      </c>
      <c r="B1540" t="s">
        <v>3233</v>
      </c>
      <c r="E1540" t="b">
        <v>1</v>
      </c>
    </row>
    <row r="1541" spans="1:5" x14ac:dyDescent="0.25">
      <c r="A1541" t="s">
        <v>3234</v>
      </c>
      <c r="B1541" t="s">
        <v>3235</v>
      </c>
      <c r="E1541" t="b">
        <v>1</v>
      </c>
    </row>
    <row r="1542" spans="1:5" x14ac:dyDescent="0.25">
      <c r="A1542" t="s">
        <v>3236</v>
      </c>
      <c r="B1542" t="s">
        <v>3237</v>
      </c>
      <c r="E1542" t="b">
        <v>1</v>
      </c>
    </row>
    <row r="1543" spans="1:5" x14ac:dyDescent="0.25">
      <c r="A1543" t="s">
        <v>3238</v>
      </c>
      <c r="B1543" t="s">
        <v>3239</v>
      </c>
      <c r="E1543" t="b">
        <v>1</v>
      </c>
    </row>
    <row r="1544" spans="1:5" x14ac:dyDescent="0.25">
      <c r="A1544" t="s">
        <v>3240</v>
      </c>
      <c r="B1544" t="s">
        <v>3241</v>
      </c>
      <c r="E1544" t="b">
        <v>1</v>
      </c>
    </row>
    <row r="1545" spans="1:5" x14ac:dyDescent="0.25">
      <c r="A1545" t="s">
        <v>3242</v>
      </c>
      <c r="B1545" t="s">
        <v>3243</v>
      </c>
      <c r="E1545" t="b">
        <v>1</v>
      </c>
    </row>
    <row r="1546" spans="1:5" x14ac:dyDescent="0.25">
      <c r="A1546" t="s">
        <v>3244</v>
      </c>
      <c r="B1546" t="s">
        <v>3245</v>
      </c>
      <c r="E1546" t="b">
        <v>1</v>
      </c>
    </row>
    <row r="1547" spans="1:5" x14ac:dyDescent="0.25">
      <c r="A1547" t="s">
        <v>3246</v>
      </c>
      <c r="B1547" t="s">
        <v>3247</v>
      </c>
      <c r="E1547" t="b">
        <v>1</v>
      </c>
    </row>
    <row r="1548" spans="1:5" x14ac:dyDescent="0.25">
      <c r="A1548" t="s">
        <v>3248</v>
      </c>
      <c r="B1548" t="s">
        <v>3249</v>
      </c>
      <c r="E1548" t="b">
        <v>1</v>
      </c>
    </row>
    <row r="1549" spans="1:5" x14ac:dyDescent="0.25">
      <c r="A1549" t="s">
        <v>3250</v>
      </c>
      <c r="B1549" t="s">
        <v>3251</v>
      </c>
      <c r="E1549" t="b">
        <v>1</v>
      </c>
    </row>
    <row r="1550" spans="1:5" x14ac:dyDescent="0.25">
      <c r="A1550" t="s">
        <v>3252</v>
      </c>
      <c r="B1550" t="s">
        <v>3253</v>
      </c>
      <c r="E1550" t="b">
        <v>1</v>
      </c>
    </row>
    <row r="1551" spans="1:5" x14ac:dyDescent="0.25">
      <c r="A1551" t="s">
        <v>3254</v>
      </c>
      <c r="B1551" t="s">
        <v>3255</v>
      </c>
      <c r="E1551" t="b">
        <v>1</v>
      </c>
    </row>
    <row r="1552" spans="1:5" x14ac:dyDescent="0.25">
      <c r="A1552" t="s">
        <v>3256</v>
      </c>
      <c r="B1552" t="s">
        <v>3257</v>
      </c>
      <c r="E1552" t="b">
        <v>1</v>
      </c>
    </row>
    <row r="1553" spans="1:5" x14ac:dyDescent="0.25">
      <c r="A1553" t="s">
        <v>3258</v>
      </c>
      <c r="B1553" t="s">
        <v>3259</v>
      </c>
      <c r="E1553" t="b">
        <v>1</v>
      </c>
    </row>
    <row r="1554" spans="1:5" x14ac:dyDescent="0.25">
      <c r="A1554" t="s">
        <v>3260</v>
      </c>
      <c r="B1554" t="s">
        <v>3261</v>
      </c>
      <c r="E1554" t="b">
        <v>1</v>
      </c>
    </row>
    <row r="1555" spans="1:5" x14ac:dyDescent="0.25">
      <c r="A1555" t="s">
        <v>3262</v>
      </c>
      <c r="B1555" t="s">
        <v>3263</v>
      </c>
      <c r="E1555" t="b">
        <v>1</v>
      </c>
    </row>
    <row r="1556" spans="1:5" x14ac:dyDescent="0.25">
      <c r="A1556" t="s">
        <v>3264</v>
      </c>
      <c r="B1556" t="s">
        <v>3265</v>
      </c>
      <c r="E1556" t="b">
        <v>1</v>
      </c>
    </row>
    <row r="1557" spans="1:5" x14ac:dyDescent="0.25">
      <c r="A1557" t="s">
        <v>3266</v>
      </c>
      <c r="B1557" t="s">
        <v>3267</v>
      </c>
      <c r="E1557" t="b">
        <v>1</v>
      </c>
    </row>
    <row r="1558" spans="1:5" x14ac:dyDescent="0.25">
      <c r="A1558" t="s">
        <v>3268</v>
      </c>
      <c r="B1558" t="s">
        <v>3269</v>
      </c>
      <c r="E1558" t="b">
        <v>1</v>
      </c>
    </row>
    <row r="1559" spans="1:5" x14ac:dyDescent="0.25">
      <c r="A1559" t="s">
        <v>3270</v>
      </c>
      <c r="B1559" t="s">
        <v>3271</v>
      </c>
      <c r="E1559" t="b">
        <v>1</v>
      </c>
    </row>
    <row r="1560" spans="1:5" x14ac:dyDescent="0.25">
      <c r="A1560" t="s">
        <v>3272</v>
      </c>
      <c r="B1560" t="s">
        <v>3273</v>
      </c>
      <c r="E1560" t="b">
        <v>1</v>
      </c>
    </row>
    <row r="1561" spans="1:5" x14ac:dyDescent="0.25">
      <c r="A1561" t="s">
        <v>3274</v>
      </c>
      <c r="B1561" t="s">
        <v>3275</v>
      </c>
      <c r="E1561" t="b">
        <v>1</v>
      </c>
    </row>
    <row r="1562" spans="1:5" x14ac:dyDescent="0.25">
      <c r="A1562" t="s">
        <v>3276</v>
      </c>
      <c r="B1562" t="s">
        <v>3277</v>
      </c>
      <c r="E1562" t="b">
        <v>1</v>
      </c>
    </row>
    <row r="1563" spans="1:5" x14ac:dyDescent="0.25">
      <c r="A1563" t="s">
        <v>3278</v>
      </c>
      <c r="B1563" t="s">
        <v>3279</v>
      </c>
      <c r="E1563" t="b">
        <v>1</v>
      </c>
    </row>
    <row r="1564" spans="1:5" x14ac:dyDescent="0.25">
      <c r="A1564" t="s">
        <v>3280</v>
      </c>
      <c r="B1564" t="s">
        <v>3281</v>
      </c>
      <c r="E1564" t="b">
        <v>1</v>
      </c>
    </row>
    <row r="1565" spans="1:5" x14ac:dyDescent="0.25">
      <c r="A1565" t="s">
        <v>3282</v>
      </c>
      <c r="B1565" t="s">
        <v>3283</v>
      </c>
      <c r="E1565" t="b">
        <v>1</v>
      </c>
    </row>
    <row r="1566" spans="1:5" x14ac:dyDescent="0.25">
      <c r="A1566" t="s">
        <v>3284</v>
      </c>
      <c r="B1566" t="s">
        <v>3285</v>
      </c>
      <c r="E1566" t="b">
        <v>1</v>
      </c>
    </row>
    <row r="1567" spans="1:5" x14ac:dyDescent="0.25">
      <c r="A1567" t="s">
        <v>3286</v>
      </c>
      <c r="B1567" t="s">
        <v>3287</v>
      </c>
      <c r="E1567" t="b">
        <v>1</v>
      </c>
    </row>
    <row r="1568" spans="1:5" x14ac:dyDescent="0.25">
      <c r="A1568" t="s">
        <v>3288</v>
      </c>
      <c r="B1568" t="s">
        <v>3289</v>
      </c>
      <c r="E1568" t="b">
        <v>1</v>
      </c>
    </row>
    <row r="1569" spans="1:5" x14ac:dyDescent="0.25">
      <c r="A1569" t="s">
        <v>3290</v>
      </c>
      <c r="B1569" t="s">
        <v>3291</v>
      </c>
      <c r="E1569" t="b">
        <v>1</v>
      </c>
    </row>
    <row r="1570" spans="1:5" x14ac:dyDescent="0.25">
      <c r="A1570" t="s">
        <v>3292</v>
      </c>
      <c r="B1570" t="s">
        <v>3293</v>
      </c>
      <c r="E1570" t="b">
        <v>1</v>
      </c>
    </row>
    <row r="1571" spans="1:5" x14ac:dyDescent="0.25">
      <c r="A1571" t="s">
        <v>3294</v>
      </c>
      <c r="B1571" t="s">
        <v>3295</v>
      </c>
      <c r="E1571" t="b">
        <v>1</v>
      </c>
    </row>
    <row r="1572" spans="1:5" x14ac:dyDescent="0.25">
      <c r="A1572" t="s">
        <v>3296</v>
      </c>
      <c r="B1572" t="s">
        <v>3297</v>
      </c>
      <c r="E1572" t="b">
        <v>1</v>
      </c>
    </row>
    <row r="1573" spans="1:5" x14ac:dyDescent="0.25">
      <c r="A1573" t="s">
        <v>3298</v>
      </c>
      <c r="B1573" t="s">
        <v>3299</v>
      </c>
      <c r="E1573" t="b">
        <v>1</v>
      </c>
    </row>
    <row r="1574" spans="1:5" x14ac:dyDescent="0.25">
      <c r="A1574" t="s">
        <v>3300</v>
      </c>
      <c r="B1574" t="s">
        <v>3301</v>
      </c>
      <c r="E1574" t="b">
        <v>1</v>
      </c>
    </row>
    <row r="1575" spans="1:5" x14ac:dyDescent="0.25">
      <c r="A1575" t="s">
        <v>3302</v>
      </c>
      <c r="B1575" t="s">
        <v>3303</v>
      </c>
      <c r="E1575" t="b">
        <v>1</v>
      </c>
    </row>
    <row r="1576" spans="1:5" x14ac:dyDescent="0.25">
      <c r="A1576" t="s">
        <v>3304</v>
      </c>
      <c r="B1576" t="s">
        <v>3305</v>
      </c>
      <c r="E1576" t="b">
        <v>1</v>
      </c>
    </row>
    <row r="1577" spans="1:5" x14ac:dyDescent="0.25">
      <c r="A1577" t="s">
        <v>3306</v>
      </c>
      <c r="B1577" t="s">
        <v>3307</v>
      </c>
      <c r="E1577" t="b">
        <v>1</v>
      </c>
    </row>
    <row r="1578" spans="1:5" x14ac:dyDescent="0.25">
      <c r="A1578" t="s">
        <v>3308</v>
      </c>
      <c r="B1578" t="s">
        <v>3309</v>
      </c>
      <c r="E1578" t="b">
        <v>1</v>
      </c>
    </row>
    <row r="1579" spans="1:5" x14ac:dyDescent="0.25">
      <c r="A1579" t="s">
        <v>3310</v>
      </c>
      <c r="B1579" t="s">
        <v>3311</v>
      </c>
      <c r="E1579" t="b">
        <v>1</v>
      </c>
    </row>
    <row r="1580" spans="1:5" x14ac:dyDescent="0.25">
      <c r="A1580" t="s">
        <v>3312</v>
      </c>
      <c r="B1580" t="s">
        <v>3313</v>
      </c>
      <c r="E1580" t="b">
        <v>1</v>
      </c>
    </row>
    <row r="1581" spans="1:5" x14ac:dyDescent="0.25">
      <c r="A1581" t="s">
        <v>3314</v>
      </c>
      <c r="B1581" t="s">
        <v>3315</v>
      </c>
      <c r="E1581" t="b">
        <v>1</v>
      </c>
    </row>
    <row r="1582" spans="1:5" x14ac:dyDescent="0.25">
      <c r="A1582" t="s">
        <v>3316</v>
      </c>
      <c r="B1582" t="s">
        <v>3317</v>
      </c>
      <c r="E1582" t="b">
        <v>1</v>
      </c>
    </row>
    <row r="1583" spans="1:5" x14ac:dyDescent="0.25">
      <c r="A1583" t="s">
        <v>3318</v>
      </c>
      <c r="B1583" t="s">
        <v>3319</v>
      </c>
      <c r="E1583" t="b">
        <v>1</v>
      </c>
    </row>
    <row r="1584" spans="1:5" x14ac:dyDescent="0.25">
      <c r="A1584" t="s">
        <v>3320</v>
      </c>
      <c r="B1584" t="s">
        <v>3321</v>
      </c>
      <c r="E1584" t="b">
        <v>1</v>
      </c>
    </row>
    <row r="1585" spans="1:5" x14ac:dyDescent="0.25">
      <c r="A1585" t="s">
        <v>3322</v>
      </c>
      <c r="B1585" t="s">
        <v>3323</v>
      </c>
      <c r="E1585" t="b">
        <v>1</v>
      </c>
    </row>
    <row r="1586" spans="1:5" x14ac:dyDescent="0.25">
      <c r="A1586" t="s">
        <v>3324</v>
      </c>
      <c r="B1586" t="s">
        <v>3325</v>
      </c>
      <c r="E1586" t="b">
        <v>1</v>
      </c>
    </row>
    <row r="1587" spans="1:5" x14ac:dyDescent="0.25">
      <c r="A1587" t="s">
        <v>3326</v>
      </c>
      <c r="B1587" t="s">
        <v>3327</v>
      </c>
      <c r="E1587" t="b">
        <v>1</v>
      </c>
    </row>
    <row r="1588" spans="1:5" x14ac:dyDescent="0.25">
      <c r="A1588" t="s">
        <v>3328</v>
      </c>
      <c r="B1588" t="s">
        <v>3329</v>
      </c>
      <c r="E1588" t="b">
        <v>1</v>
      </c>
    </row>
    <row r="1589" spans="1:5" x14ac:dyDescent="0.25">
      <c r="A1589" t="s">
        <v>3330</v>
      </c>
      <c r="B1589" t="s">
        <v>3331</v>
      </c>
      <c r="E1589" t="b">
        <v>1</v>
      </c>
    </row>
    <row r="1590" spans="1:5" x14ac:dyDescent="0.25">
      <c r="A1590" t="s">
        <v>3332</v>
      </c>
      <c r="B1590" t="s">
        <v>3333</v>
      </c>
      <c r="E1590" t="b">
        <v>1</v>
      </c>
    </row>
    <row r="1591" spans="1:5" x14ac:dyDescent="0.25">
      <c r="A1591" t="s">
        <v>3334</v>
      </c>
      <c r="B1591" t="s">
        <v>3335</v>
      </c>
      <c r="E1591" t="b">
        <v>1</v>
      </c>
    </row>
    <row r="1592" spans="1:5" x14ac:dyDescent="0.25">
      <c r="A1592" t="s">
        <v>3336</v>
      </c>
      <c r="B1592" t="s">
        <v>3337</v>
      </c>
      <c r="E1592" t="b">
        <v>1</v>
      </c>
    </row>
    <row r="1593" spans="1:5" x14ac:dyDescent="0.25">
      <c r="A1593" t="s">
        <v>3338</v>
      </c>
      <c r="B1593" t="s">
        <v>3339</v>
      </c>
      <c r="E1593" t="b">
        <v>1</v>
      </c>
    </row>
    <row r="1594" spans="1:5" x14ac:dyDescent="0.25">
      <c r="A1594" t="s">
        <v>3340</v>
      </c>
      <c r="B1594" t="s">
        <v>3341</v>
      </c>
      <c r="E1594" t="b">
        <v>1</v>
      </c>
    </row>
    <row r="1595" spans="1:5" x14ac:dyDescent="0.25">
      <c r="A1595" t="s">
        <v>3342</v>
      </c>
      <c r="B1595" t="s">
        <v>3343</v>
      </c>
      <c r="E1595" t="b">
        <v>1</v>
      </c>
    </row>
    <row r="1596" spans="1:5" x14ac:dyDescent="0.25">
      <c r="A1596" t="s">
        <v>3344</v>
      </c>
      <c r="B1596" t="s">
        <v>3345</v>
      </c>
      <c r="E1596" t="b">
        <v>1</v>
      </c>
    </row>
    <row r="1597" spans="1:5" x14ac:dyDescent="0.25">
      <c r="A1597" t="s">
        <v>3346</v>
      </c>
      <c r="B1597" t="s">
        <v>3347</v>
      </c>
      <c r="E1597" t="b">
        <v>1</v>
      </c>
    </row>
    <row r="1598" spans="1:5" x14ac:dyDescent="0.25">
      <c r="A1598" t="s">
        <v>3348</v>
      </c>
      <c r="B1598" t="s">
        <v>3349</v>
      </c>
      <c r="E1598" t="b">
        <v>1</v>
      </c>
    </row>
    <row r="1599" spans="1:5" x14ac:dyDescent="0.25">
      <c r="A1599" t="s">
        <v>3350</v>
      </c>
      <c r="B1599" t="s">
        <v>3351</v>
      </c>
      <c r="E1599" t="b">
        <v>1</v>
      </c>
    </row>
    <row r="1600" spans="1:5" x14ac:dyDescent="0.25">
      <c r="A1600" t="s">
        <v>3352</v>
      </c>
      <c r="B1600" t="s">
        <v>3353</v>
      </c>
      <c r="E1600" t="b">
        <v>1</v>
      </c>
    </row>
    <row r="1601" spans="1:5" x14ac:dyDescent="0.25">
      <c r="A1601" t="s">
        <v>3354</v>
      </c>
      <c r="B1601" t="s">
        <v>3355</v>
      </c>
      <c r="E1601" t="b">
        <v>1</v>
      </c>
    </row>
    <row r="1602" spans="1:5" x14ac:dyDescent="0.25">
      <c r="A1602" t="s">
        <v>3356</v>
      </c>
      <c r="B1602" t="s">
        <v>3357</v>
      </c>
      <c r="E1602" t="b">
        <v>1</v>
      </c>
    </row>
    <row r="1603" spans="1:5" x14ac:dyDescent="0.25">
      <c r="A1603" t="s">
        <v>3358</v>
      </c>
      <c r="B1603" t="s">
        <v>3359</v>
      </c>
      <c r="E1603" t="b">
        <v>1</v>
      </c>
    </row>
    <row r="1604" spans="1:5" x14ac:dyDescent="0.25">
      <c r="A1604" t="s">
        <v>3360</v>
      </c>
      <c r="B1604" t="s">
        <v>3361</v>
      </c>
      <c r="E1604" t="b">
        <v>1</v>
      </c>
    </row>
    <row r="1605" spans="1:5" x14ac:dyDescent="0.25">
      <c r="A1605" t="s">
        <v>3362</v>
      </c>
      <c r="B1605" t="s">
        <v>3363</v>
      </c>
      <c r="E1605" t="b">
        <v>1</v>
      </c>
    </row>
    <row r="1606" spans="1:5" x14ac:dyDescent="0.25">
      <c r="A1606" t="s">
        <v>3364</v>
      </c>
      <c r="B1606" t="s">
        <v>3365</v>
      </c>
      <c r="E1606" t="b">
        <v>1</v>
      </c>
    </row>
    <row r="1607" spans="1:5" x14ac:dyDescent="0.25">
      <c r="A1607" t="s">
        <v>3366</v>
      </c>
      <c r="B1607" t="s">
        <v>3367</v>
      </c>
      <c r="E1607" t="b">
        <v>1</v>
      </c>
    </row>
    <row r="1608" spans="1:5" x14ac:dyDescent="0.25">
      <c r="A1608" t="s">
        <v>3368</v>
      </c>
      <c r="B1608" t="s">
        <v>3369</v>
      </c>
      <c r="E1608" t="b">
        <v>1</v>
      </c>
    </row>
    <row r="1609" spans="1:5" x14ac:dyDescent="0.25">
      <c r="A1609" t="s">
        <v>3370</v>
      </c>
      <c r="B1609" t="s">
        <v>3371</v>
      </c>
      <c r="E1609" t="b">
        <v>1</v>
      </c>
    </row>
    <row r="1610" spans="1:5" x14ac:dyDescent="0.25">
      <c r="A1610" t="s">
        <v>3372</v>
      </c>
      <c r="B1610" t="s">
        <v>3373</v>
      </c>
      <c r="E1610" t="b">
        <v>1</v>
      </c>
    </row>
    <row r="1611" spans="1:5" x14ac:dyDescent="0.25">
      <c r="A1611" t="s">
        <v>3374</v>
      </c>
      <c r="B1611" t="s">
        <v>3375</v>
      </c>
      <c r="E1611" t="b">
        <v>1</v>
      </c>
    </row>
    <row r="1612" spans="1:5" x14ac:dyDescent="0.25">
      <c r="A1612" t="s">
        <v>3376</v>
      </c>
      <c r="B1612" t="s">
        <v>3377</v>
      </c>
      <c r="E1612" t="b">
        <v>1</v>
      </c>
    </row>
    <row r="1613" spans="1:5" x14ac:dyDescent="0.25">
      <c r="A1613" t="s">
        <v>3378</v>
      </c>
      <c r="B1613" t="s">
        <v>3379</v>
      </c>
      <c r="E1613" t="b">
        <v>1</v>
      </c>
    </row>
    <row r="1614" spans="1:5" x14ac:dyDescent="0.25">
      <c r="A1614" t="s">
        <v>3380</v>
      </c>
      <c r="B1614" t="s">
        <v>3381</v>
      </c>
      <c r="E1614" t="b">
        <v>1</v>
      </c>
    </row>
    <row r="1615" spans="1:5" x14ac:dyDescent="0.25">
      <c r="A1615" t="s">
        <v>3382</v>
      </c>
      <c r="B1615" t="s">
        <v>3383</v>
      </c>
      <c r="E1615" t="b">
        <v>1</v>
      </c>
    </row>
    <row r="1616" spans="1:5" x14ac:dyDescent="0.25">
      <c r="A1616" t="s">
        <v>3384</v>
      </c>
      <c r="B1616" t="s">
        <v>3385</v>
      </c>
      <c r="E1616" t="b">
        <v>1</v>
      </c>
    </row>
    <row r="1617" spans="1:5" x14ac:dyDescent="0.25">
      <c r="A1617" t="s">
        <v>3386</v>
      </c>
      <c r="B1617" t="s">
        <v>3387</v>
      </c>
      <c r="E1617" t="b">
        <v>1</v>
      </c>
    </row>
    <row r="1618" spans="1:5" x14ac:dyDescent="0.25">
      <c r="A1618" t="s">
        <v>3388</v>
      </c>
      <c r="B1618" t="s">
        <v>3389</v>
      </c>
      <c r="E1618" t="b">
        <v>1</v>
      </c>
    </row>
    <row r="1619" spans="1:5" x14ac:dyDescent="0.25">
      <c r="A1619" t="s">
        <v>3390</v>
      </c>
      <c r="B1619" t="s">
        <v>3391</v>
      </c>
      <c r="E1619" t="b">
        <v>1</v>
      </c>
    </row>
    <row r="1620" spans="1:5" x14ac:dyDescent="0.25">
      <c r="A1620" t="s">
        <v>3392</v>
      </c>
      <c r="B1620" t="s">
        <v>3393</v>
      </c>
      <c r="E1620" t="b">
        <v>1</v>
      </c>
    </row>
    <row r="1621" spans="1:5" x14ac:dyDescent="0.25">
      <c r="A1621" t="s">
        <v>3394</v>
      </c>
      <c r="B1621" t="s">
        <v>3395</v>
      </c>
      <c r="E1621" t="b">
        <v>1</v>
      </c>
    </row>
    <row r="1622" spans="1:5" x14ac:dyDescent="0.25">
      <c r="A1622" t="s">
        <v>3396</v>
      </c>
      <c r="B1622" t="s">
        <v>3397</v>
      </c>
      <c r="E1622" t="b">
        <v>1</v>
      </c>
    </row>
    <row r="1623" spans="1:5" x14ac:dyDescent="0.25">
      <c r="A1623" t="s">
        <v>3398</v>
      </c>
      <c r="B1623" t="s">
        <v>3399</v>
      </c>
      <c r="E1623" t="b">
        <v>1</v>
      </c>
    </row>
    <row r="1624" spans="1:5" x14ac:dyDescent="0.25">
      <c r="A1624" t="s">
        <v>3400</v>
      </c>
      <c r="B1624" t="s">
        <v>3401</v>
      </c>
      <c r="E1624" t="b">
        <v>1</v>
      </c>
    </row>
    <row r="1625" spans="1:5" x14ac:dyDescent="0.25">
      <c r="A1625" t="s">
        <v>3402</v>
      </c>
      <c r="B1625" t="s">
        <v>3403</v>
      </c>
      <c r="E1625" t="b">
        <v>1</v>
      </c>
    </row>
    <row r="1626" spans="1:5" x14ac:dyDescent="0.25">
      <c r="A1626" t="s">
        <v>3404</v>
      </c>
      <c r="B1626" t="s">
        <v>3405</v>
      </c>
      <c r="E1626" t="b">
        <v>1</v>
      </c>
    </row>
    <row r="1627" spans="1:5" x14ac:dyDescent="0.25">
      <c r="A1627" t="s">
        <v>3406</v>
      </c>
      <c r="B1627" t="s">
        <v>3407</v>
      </c>
      <c r="E1627" t="b">
        <v>1</v>
      </c>
    </row>
    <row r="1628" spans="1:5" x14ac:dyDescent="0.25">
      <c r="A1628" t="s">
        <v>3408</v>
      </c>
      <c r="B1628" t="s">
        <v>3409</v>
      </c>
      <c r="E1628" t="b">
        <v>1</v>
      </c>
    </row>
    <row r="1629" spans="1:5" x14ac:dyDescent="0.25">
      <c r="A1629" t="s">
        <v>3410</v>
      </c>
      <c r="B1629" t="s">
        <v>3411</v>
      </c>
      <c r="E1629" t="b">
        <v>1</v>
      </c>
    </row>
    <row r="1630" spans="1:5" x14ac:dyDescent="0.25">
      <c r="A1630" t="s">
        <v>3412</v>
      </c>
      <c r="B1630" t="s">
        <v>3413</v>
      </c>
      <c r="E1630" t="b">
        <v>1</v>
      </c>
    </row>
    <row r="1631" spans="1:5" x14ac:dyDescent="0.25">
      <c r="A1631" t="s">
        <v>3414</v>
      </c>
      <c r="B1631" t="s">
        <v>3415</v>
      </c>
      <c r="E1631" t="b">
        <v>1</v>
      </c>
    </row>
    <row r="1632" spans="1:5" x14ac:dyDescent="0.25">
      <c r="A1632" t="s">
        <v>3416</v>
      </c>
      <c r="B1632" t="s">
        <v>3417</v>
      </c>
      <c r="E1632" t="b">
        <v>1</v>
      </c>
    </row>
    <row r="1633" spans="1:5" x14ac:dyDescent="0.25">
      <c r="A1633" t="s">
        <v>3418</v>
      </c>
      <c r="B1633" t="s">
        <v>3419</v>
      </c>
      <c r="E1633" t="b">
        <v>1</v>
      </c>
    </row>
    <row r="1634" spans="1:5" x14ac:dyDescent="0.25">
      <c r="A1634" t="s">
        <v>3420</v>
      </c>
      <c r="B1634" t="s">
        <v>3421</v>
      </c>
      <c r="E1634" t="b">
        <v>1</v>
      </c>
    </row>
    <row r="1635" spans="1:5" x14ac:dyDescent="0.25">
      <c r="A1635" t="s">
        <v>3422</v>
      </c>
      <c r="B1635" t="s">
        <v>3423</v>
      </c>
      <c r="E1635" t="b">
        <v>1</v>
      </c>
    </row>
    <row r="1636" spans="1:5" x14ac:dyDescent="0.25">
      <c r="A1636" t="s">
        <v>3424</v>
      </c>
      <c r="B1636" t="s">
        <v>3425</v>
      </c>
      <c r="E1636" t="b">
        <v>1</v>
      </c>
    </row>
    <row r="1637" spans="1:5" x14ac:dyDescent="0.25">
      <c r="A1637" t="s">
        <v>3426</v>
      </c>
      <c r="B1637" t="s">
        <v>3427</v>
      </c>
      <c r="E1637" t="b">
        <v>1</v>
      </c>
    </row>
    <row r="1638" spans="1:5" x14ac:dyDescent="0.25">
      <c r="A1638" t="s">
        <v>3428</v>
      </c>
      <c r="B1638" t="s">
        <v>3429</v>
      </c>
      <c r="E1638" t="b">
        <v>1</v>
      </c>
    </row>
    <row r="1639" spans="1:5" x14ac:dyDescent="0.25">
      <c r="A1639" t="s">
        <v>3430</v>
      </c>
      <c r="B1639" t="s">
        <v>3431</v>
      </c>
      <c r="E1639" t="b">
        <v>1</v>
      </c>
    </row>
    <row r="1640" spans="1:5" x14ac:dyDescent="0.25">
      <c r="A1640" t="s">
        <v>3432</v>
      </c>
      <c r="B1640" t="s">
        <v>3433</v>
      </c>
      <c r="E1640" t="b">
        <v>1</v>
      </c>
    </row>
    <row r="1641" spans="1:5" x14ac:dyDescent="0.25">
      <c r="A1641" t="s">
        <v>3434</v>
      </c>
      <c r="B1641" t="s">
        <v>3435</v>
      </c>
      <c r="E1641" t="b">
        <v>1</v>
      </c>
    </row>
    <row r="1642" spans="1:5" x14ac:dyDescent="0.25">
      <c r="A1642" t="s">
        <v>3436</v>
      </c>
      <c r="B1642" t="s">
        <v>3437</v>
      </c>
      <c r="E1642" t="b">
        <v>1</v>
      </c>
    </row>
    <row r="1643" spans="1:5" x14ac:dyDescent="0.25">
      <c r="A1643" t="s">
        <v>3438</v>
      </c>
      <c r="B1643" t="s">
        <v>3439</v>
      </c>
      <c r="E1643" t="b">
        <v>1</v>
      </c>
    </row>
    <row r="1644" spans="1:5" x14ac:dyDescent="0.25">
      <c r="A1644" t="s">
        <v>3440</v>
      </c>
      <c r="B1644" t="s">
        <v>3441</v>
      </c>
      <c r="E1644" t="b">
        <v>1</v>
      </c>
    </row>
    <row r="1645" spans="1:5" x14ac:dyDescent="0.25">
      <c r="A1645" t="s">
        <v>3442</v>
      </c>
      <c r="B1645" t="s">
        <v>3443</v>
      </c>
      <c r="E1645" t="b">
        <v>1</v>
      </c>
    </row>
    <row r="1646" spans="1:5" x14ac:dyDescent="0.25">
      <c r="A1646" t="s">
        <v>3444</v>
      </c>
      <c r="B1646" t="s">
        <v>3445</v>
      </c>
      <c r="E1646" t="b">
        <v>1</v>
      </c>
    </row>
    <row r="1647" spans="1:5" x14ac:dyDescent="0.25">
      <c r="A1647" t="s">
        <v>3446</v>
      </c>
      <c r="B1647" t="s">
        <v>3447</v>
      </c>
      <c r="E1647" t="b">
        <v>1</v>
      </c>
    </row>
    <row r="1648" spans="1:5" x14ac:dyDescent="0.25">
      <c r="A1648" t="s">
        <v>3448</v>
      </c>
      <c r="B1648" t="s">
        <v>3449</v>
      </c>
      <c r="E1648" t="b">
        <v>1</v>
      </c>
    </row>
    <row r="1649" spans="1:5" x14ac:dyDescent="0.25">
      <c r="A1649" t="s">
        <v>3450</v>
      </c>
      <c r="B1649" t="s">
        <v>3451</v>
      </c>
      <c r="E1649" t="b">
        <v>1</v>
      </c>
    </row>
    <row r="1650" spans="1:5" x14ac:dyDescent="0.25">
      <c r="A1650" t="s">
        <v>3452</v>
      </c>
      <c r="B1650" t="s">
        <v>3453</v>
      </c>
      <c r="E1650" t="b">
        <v>1</v>
      </c>
    </row>
    <row r="1651" spans="1:5" x14ac:dyDescent="0.25">
      <c r="A1651" t="s">
        <v>3454</v>
      </c>
      <c r="B1651" t="s">
        <v>3455</v>
      </c>
      <c r="E1651" t="b">
        <v>1</v>
      </c>
    </row>
    <row r="1652" spans="1:5" x14ac:dyDescent="0.25">
      <c r="A1652" t="s">
        <v>3456</v>
      </c>
      <c r="B1652" t="s">
        <v>3457</v>
      </c>
      <c r="E1652" t="b">
        <v>1</v>
      </c>
    </row>
    <row r="1653" spans="1:5" x14ac:dyDescent="0.25">
      <c r="A1653" t="s">
        <v>3458</v>
      </c>
      <c r="B1653" t="s">
        <v>3459</v>
      </c>
      <c r="E1653" t="b">
        <v>1</v>
      </c>
    </row>
    <row r="1654" spans="1:5" x14ac:dyDescent="0.25">
      <c r="A1654" t="s">
        <v>3460</v>
      </c>
      <c r="B1654" t="s">
        <v>3461</v>
      </c>
      <c r="E1654" t="b">
        <v>1</v>
      </c>
    </row>
    <row r="1655" spans="1:5" x14ac:dyDescent="0.25">
      <c r="A1655" t="s">
        <v>3462</v>
      </c>
      <c r="B1655" t="s">
        <v>3463</v>
      </c>
      <c r="E1655" t="b">
        <v>1</v>
      </c>
    </row>
    <row r="1656" spans="1:5" x14ac:dyDescent="0.25">
      <c r="A1656" t="s">
        <v>3464</v>
      </c>
      <c r="B1656" t="s">
        <v>3465</v>
      </c>
      <c r="E1656" t="b">
        <v>1</v>
      </c>
    </row>
    <row r="1657" spans="1:5" x14ac:dyDescent="0.25">
      <c r="A1657" t="s">
        <v>3466</v>
      </c>
      <c r="B1657" t="s">
        <v>3467</v>
      </c>
      <c r="E1657" t="b">
        <v>1</v>
      </c>
    </row>
    <row r="1658" spans="1:5" x14ac:dyDescent="0.25">
      <c r="A1658" t="s">
        <v>3468</v>
      </c>
      <c r="B1658" t="s">
        <v>3469</v>
      </c>
      <c r="E1658" t="b">
        <v>1</v>
      </c>
    </row>
    <row r="1659" spans="1:5" x14ac:dyDescent="0.25">
      <c r="A1659" t="s">
        <v>3470</v>
      </c>
      <c r="B1659" t="s">
        <v>3471</v>
      </c>
      <c r="E1659" t="b">
        <v>1</v>
      </c>
    </row>
    <row r="1660" spans="1:5" x14ac:dyDescent="0.25">
      <c r="A1660" t="s">
        <v>3472</v>
      </c>
      <c r="B1660" t="s">
        <v>3473</v>
      </c>
      <c r="E1660" t="b">
        <v>1</v>
      </c>
    </row>
    <row r="1661" spans="1:5" x14ac:dyDescent="0.25">
      <c r="A1661" t="s">
        <v>3474</v>
      </c>
      <c r="B1661" t="s">
        <v>3475</v>
      </c>
      <c r="E1661" t="b">
        <v>1</v>
      </c>
    </row>
    <row r="1662" spans="1:5" x14ac:dyDescent="0.25">
      <c r="A1662" t="s">
        <v>3476</v>
      </c>
      <c r="B1662" t="s">
        <v>3477</v>
      </c>
      <c r="E1662" t="b">
        <v>1</v>
      </c>
    </row>
    <row r="1663" spans="1:5" x14ac:dyDescent="0.25">
      <c r="A1663" t="s">
        <v>3478</v>
      </c>
      <c r="B1663" t="s">
        <v>3479</v>
      </c>
      <c r="E1663" t="b">
        <v>1</v>
      </c>
    </row>
    <row r="1664" spans="1:5" x14ac:dyDescent="0.25">
      <c r="A1664" t="s">
        <v>3480</v>
      </c>
      <c r="B1664" t="s">
        <v>3481</v>
      </c>
      <c r="E1664" t="b">
        <v>1</v>
      </c>
    </row>
    <row r="1665" spans="1:5" x14ac:dyDescent="0.25">
      <c r="A1665" t="s">
        <v>3482</v>
      </c>
      <c r="B1665" t="s">
        <v>3483</v>
      </c>
      <c r="E1665" t="b">
        <v>1</v>
      </c>
    </row>
    <row r="1666" spans="1:5" x14ac:dyDescent="0.25">
      <c r="A1666" t="s">
        <v>3484</v>
      </c>
      <c r="B1666" t="s">
        <v>3485</v>
      </c>
      <c r="E1666" t="b">
        <v>1</v>
      </c>
    </row>
    <row r="1667" spans="1:5" x14ac:dyDescent="0.25">
      <c r="A1667" t="s">
        <v>3486</v>
      </c>
      <c r="B1667" t="s">
        <v>3487</v>
      </c>
      <c r="E1667" t="b">
        <v>1</v>
      </c>
    </row>
    <row r="1668" spans="1:5" x14ac:dyDescent="0.25">
      <c r="A1668" t="s">
        <v>3488</v>
      </c>
      <c r="B1668" t="s">
        <v>3489</v>
      </c>
      <c r="E1668" t="b">
        <v>1</v>
      </c>
    </row>
    <row r="1669" spans="1:5" x14ac:dyDescent="0.25">
      <c r="A1669" t="s">
        <v>3490</v>
      </c>
      <c r="B1669" t="s">
        <v>3491</v>
      </c>
      <c r="E1669" t="b">
        <v>1</v>
      </c>
    </row>
    <row r="1670" spans="1:5" x14ac:dyDescent="0.25">
      <c r="A1670" t="s">
        <v>3492</v>
      </c>
      <c r="B1670" t="s">
        <v>3493</v>
      </c>
      <c r="E1670" t="b">
        <v>1</v>
      </c>
    </row>
    <row r="1671" spans="1:5" x14ac:dyDescent="0.25">
      <c r="A1671" t="s">
        <v>3494</v>
      </c>
      <c r="B1671" t="s">
        <v>3495</v>
      </c>
      <c r="E1671" t="b">
        <v>1</v>
      </c>
    </row>
    <row r="1672" spans="1:5" x14ac:dyDescent="0.25">
      <c r="A1672" t="s">
        <v>3496</v>
      </c>
      <c r="B1672" t="s">
        <v>3497</v>
      </c>
      <c r="E1672" t="b">
        <v>1</v>
      </c>
    </row>
    <row r="1673" spans="1:5" x14ac:dyDescent="0.25">
      <c r="A1673" t="s">
        <v>3498</v>
      </c>
      <c r="B1673" t="s">
        <v>3499</v>
      </c>
      <c r="E1673" t="b">
        <v>1</v>
      </c>
    </row>
    <row r="1674" spans="1:5" x14ac:dyDescent="0.25">
      <c r="A1674" t="s">
        <v>3500</v>
      </c>
      <c r="B1674" t="s">
        <v>3501</v>
      </c>
      <c r="E1674" t="b">
        <v>1</v>
      </c>
    </row>
    <row r="1675" spans="1:5" x14ac:dyDescent="0.25">
      <c r="A1675" t="s">
        <v>3502</v>
      </c>
      <c r="B1675" t="s">
        <v>3503</v>
      </c>
      <c r="E1675" t="b">
        <v>1</v>
      </c>
    </row>
    <row r="1676" spans="1:5" x14ac:dyDescent="0.25">
      <c r="A1676" t="s">
        <v>3504</v>
      </c>
      <c r="B1676" t="s">
        <v>3505</v>
      </c>
      <c r="E1676" t="b">
        <v>1</v>
      </c>
    </row>
    <row r="1677" spans="1:5" x14ac:dyDescent="0.25">
      <c r="A1677" t="s">
        <v>3506</v>
      </c>
      <c r="B1677" t="s">
        <v>3507</v>
      </c>
      <c r="E1677" t="b">
        <v>1</v>
      </c>
    </row>
    <row r="1678" spans="1:5" x14ac:dyDescent="0.25">
      <c r="A1678" t="s">
        <v>3508</v>
      </c>
      <c r="B1678" t="s">
        <v>3509</v>
      </c>
      <c r="E1678" t="b">
        <v>1</v>
      </c>
    </row>
    <row r="1679" spans="1:5" x14ac:dyDescent="0.25">
      <c r="A1679" t="s">
        <v>3510</v>
      </c>
      <c r="B1679" t="s">
        <v>3511</v>
      </c>
      <c r="E1679" t="b">
        <v>1</v>
      </c>
    </row>
    <row r="1680" spans="1:5" x14ac:dyDescent="0.25">
      <c r="A1680" t="s">
        <v>3512</v>
      </c>
      <c r="B1680" t="s">
        <v>3513</v>
      </c>
      <c r="E1680" t="b">
        <v>1</v>
      </c>
    </row>
    <row r="1681" spans="1:5" x14ac:dyDescent="0.25">
      <c r="A1681" t="s">
        <v>3514</v>
      </c>
      <c r="B1681" t="s">
        <v>3515</v>
      </c>
      <c r="E1681" t="b">
        <v>1</v>
      </c>
    </row>
    <row r="1682" spans="1:5" x14ac:dyDescent="0.25">
      <c r="A1682" t="s">
        <v>3516</v>
      </c>
      <c r="B1682" t="s">
        <v>3517</v>
      </c>
      <c r="E1682" t="b">
        <v>1</v>
      </c>
    </row>
    <row r="1683" spans="1:5" x14ac:dyDescent="0.25">
      <c r="A1683" t="s">
        <v>3518</v>
      </c>
      <c r="B1683" t="s">
        <v>3519</v>
      </c>
      <c r="E1683" t="b">
        <v>1</v>
      </c>
    </row>
    <row r="1684" spans="1:5" x14ac:dyDescent="0.25">
      <c r="A1684" t="s">
        <v>3520</v>
      </c>
      <c r="B1684" t="s">
        <v>3521</v>
      </c>
      <c r="E1684" t="b">
        <v>1</v>
      </c>
    </row>
    <row r="1685" spans="1:5" x14ac:dyDescent="0.25">
      <c r="A1685" t="s">
        <v>3522</v>
      </c>
      <c r="B1685" t="s">
        <v>3523</v>
      </c>
      <c r="E1685" t="b">
        <v>1</v>
      </c>
    </row>
    <row r="1686" spans="1:5" x14ac:dyDescent="0.25">
      <c r="A1686" t="s">
        <v>3524</v>
      </c>
      <c r="B1686" t="s">
        <v>3525</v>
      </c>
      <c r="E1686" t="b">
        <v>1</v>
      </c>
    </row>
    <row r="1687" spans="1:5" x14ac:dyDescent="0.25">
      <c r="A1687" t="s">
        <v>3526</v>
      </c>
      <c r="B1687" t="s">
        <v>3527</v>
      </c>
      <c r="E1687" t="b">
        <v>1</v>
      </c>
    </row>
    <row r="1688" spans="1:5" x14ac:dyDescent="0.25">
      <c r="A1688" t="s">
        <v>3528</v>
      </c>
      <c r="B1688" t="s">
        <v>3529</v>
      </c>
      <c r="E1688" t="b">
        <v>1</v>
      </c>
    </row>
    <row r="1689" spans="1:5" x14ac:dyDescent="0.25">
      <c r="A1689" t="s">
        <v>3530</v>
      </c>
      <c r="B1689" t="s">
        <v>3531</v>
      </c>
      <c r="E1689" t="b">
        <v>1</v>
      </c>
    </row>
    <row r="1690" spans="1:5" x14ac:dyDescent="0.25">
      <c r="A1690" t="s">
        <v>3532</v>
      </c>
      <c r="B1690" t="s">
        <v>3533</v>
      </c>
      <c r="E1690" t="b">
        <v>1</v>
      </c>
    </row>
    <row r="1691" spans="1:5" x14ac:dyDescent="0.25">
      <c r="A1691" t="s">
        <v>3534</v>
      </c>
      <c r="B1691" t="s">
        <v>3535</v>
      </c>
      <c r="E1691" t="b">
        <v>1</v>
      </c>
    </row>
    <row r="1692" spans="1:5" x14ac:dyDescent="0.25">
      <c r="A1692" t="s">
        <v>3536</v>
      </c>
      <c r="B1692" t="s">
        <v>3537</v>
      </c>
      <c r="E1692" t="b">
        <v>1</v>
      </c>
    </row>
    <row r="1693" spans="1:5" x14ac:dyDescent="0.25">
      <c r="A1693" t="s">
        <v>3538</v>
      </c>
      <c r="B1693" t="s">
        <v>3539</v>
      </c>
      <c r="E1693" t="b">
        <v>1</v>
      </c>
    </row>
    <row r="1694" spans="1:5" x14ac:dyDescent="0.25">
      <c r="A1694" t="s">
        <v>3540</v>
      </c>
      <c r="B1694" t="s">
        <v>3541</v>
      </c>
      <c r="E1694" t="b">
        <v>1</v>
      </c>
    </row>
    <row r="1695" spans="1:5" x14ac:dyDescent="0.25">
      <c r="A1695" t="s">
        <v>3542</v>
      </c>
      <c r="B1695" t="s">
        <v>3543</v>
      </c>
      <c r="E1695" t="b">
        <v>1</v>
      </c>
    </row>
    <row r="1696" spans="1:5" x14ac:dyDescent="0.25">
      <c r="A1696" t="s">
        <v>3544</v>
      </c>
      <c r="B1696" t="s">
        <v>3545</v>
      </c>
      <c r="E1696" t="b">
        <v>1</v>
      </c>
    </row>
    <row r="1697" spans="1:5" x14ac:dyDescent="0.25">
      <c r="A1697" t="s">
        <v>3546</v>
      </c>
      <c r="B1697" t="s">
        <v>3547</v>
      </c>
      <c r="E1697" t="b">
        <v>1</v>
      </c>
    </row>
    <row r="1698" spans="1:5" x14ac:dyDescent="0.25">
      <c r="A1698" t="s">
        <v>3548</v>
      </c>
      <c r="B1698" t="s">
        <v>3549</v>
      </c>
      <c r="E1698" t="b">
        <v>1</v>
      </c>
    </row>
    <row r="1699" spans="1:5" x14ac:dyDescent="0.25">
      <c r="A1699" t="s">
        <v>3550</v>
      </c>
      <c r="B1699" t="s">
        <v>3551</v>
      </c>
      <c r="E1699" t="b">
        <v>1</v>
      </c>
    </row>
    <row r="1700" spans="1:5" x14ac:dyDescent="0.25">
      <c r="A1700" t="s">
        <v>3552</v>
      </c>
      <c r="B1700" t="s">
        <v>3553</v>
      </c>
      <c r="E1700" t="b">
        <v>1</v>
      </c>
    </row>
    <row r="1701" spans="1:5" x14ac:dyDescent="0.25">
      <c r="A1701" t="s">
        <v>3554</v>
      </c>
      <c r="B1701" t="s">
        <v>3555</v>
      </c>
      <c r="E1701" t="b">
        <v>1</v>
      </c>
    </row>
    <row r="1702" spans="1:5" x14ac:dyDescent="0.25">
      <c r="A1702" t="s">
        <v>3556</v>
      </c>
      <c r="B1702" t="s">
        <v>3557</v>
      </c>
      <c r="E1702" t="b">
        <v>1</v>
      </c>
    </row>
    <row r="1703" spans="1:5" x14ac:dyDescent="0.25">
      <c r="A1703" t="s">
        <v>3558</v>
      </c>
      <c r="B1703" t="s">
        <v>3559</v>
      </c>
      <c r="E1703" t="b">
        <v>1</v>
      </c>
    </row>
    <row r="1704" spans="1:5" x14ac:dyDescent="0.25">
      <c r="A1704" t="s">
        <v>3560</v>
      </c>
      <c r="B1704" t="s">
        <v>3561</v>
      </c>
      <c r="E1704" t="b">
        <v>1</v>
      </c>
    </row>
    <row r="1705" spans="1:5" x14ac:dyDescent="0.25">
      <c r="A1705" t="s">
        <v>3562</v>
      </c>
      <c r="B1705" t="s">
        <v>3563</v>
      </c>
      <c r="E1705" t="b">
        <v>1</v>
      </c>
    </row>
    <row r="1706" spans="1:5" x14ac:dyDescent="0.25">
      <c r="A1706" t="s">
        <v>3564</v>
      </c>
      <c r="B1706" t="s">
        <v>3565</v>
      </c>
      <c r="E1706" t="b">
        <v>1</v>
      </c>
    </row>
    <row r="1707" spans="1:5" x14ac:dyDescent="0.25">
      <c r="A1707" t="s">
        <v>3566</v>
      </c>
      <c r="B1707" t="s">
        <v>3567</v>
      </c>
      <c r="E1707" t="b">
        <v>1</v>
      </c>
    </row>
    <row r="1708" spans="1:5" x14ac:dyDescent="0.25">
      <c r="A1708" t="s">
        <v>3568</v>
      </c>
      <c r="B1708" t="s">
        <v>3569</v>
      </c>
      <c r="E1708" t="b">
        <v>1</v>
      </c>
    </row>
    <row r="1709" spans="1:5" x14ac:dyDescent="0.25">
      <c r="A1709" t="s">
        <v>3570</v>
      </c>
      <c r="B1709" t="s">
        <v>3571</v>
      </c>
      <c r="E1709" t="b">
        <v>1</v>
      </c>
    </row>
    <row r="1710" spans="1:5" x14ac:dyDescent="0.25">
      <c r="A1710" t="s">
        <v>3572</v>
      </c>
      <c r="B1710" t="s">
        <v>3573</v>
      </c>
      <c r="E1710" t="b">
        <v>1</v>
      </c>
    </row>
    <row r="1711" spans="1:5" x14ac:dyDescent="0.25">
      <c r="A1711" t="s">
        <v>3574</v>
      </c>
      <c r="B1711" t="s">
        <v>3575</v>
      </c>
      <c r="E1711" t="b">
        <v>1</v>
      </c>
    </row>
    <row r="1712" spans="1:5" x14ac:dyDescent="0.25">
      <c r="A1712" t="s">
        <v>3576</v>
      </c>
      <c r="B1712" t="s">
        <v>3577</v>
      </c>
      <c r="E1712" t="b">
        <v>1</v>
      </c>
    </row>
    <row r="1713" spans="1:5" x14ac:dyDescent="0.25">
      <c r="A1713" t="s">
        <v>3578</v>
      </c>
      <c r="B1713" t="s">
        <v>3579</v>
      </c>
      <c r="E1713" t="b">
        <v>1</v>
      </c>
    </row>
    <row r="1714" spans="1:5" x14ac:dyDescent="0.25">
      <c r="A1714" t="s">
        <v>3580</v>
      </c>
      <c r="B1714" t="s">
        <v>3581</v>
      </c>
      <c r="E1714" t="b">
        <v>1</v>
      </c>
    </row>
    <row r="1715" spans="1:5" x14ac:dyDescent="0.25">
      <c r="A1715" t="s">
        <v>3582</v>
      </c>
      <c r="B1715" t="s">
        <v>3583</v>
      </c>
      <c r="E1715" t="b">
        <v>1</v>
      </c>
    </row>
    <row r="1716" spans="1:5" x14ac:dyDescent="0.25">
      <c r="A1716" t="s">
        <v>3584</v>
      </c>
      <c r="B1716" t="s">
        <v>3585</v>
      </c>
      <c r="E1716" t="b">
        <v>1</v>
      </c>
    </row>
    <row r="1717" spans="1:5" x14ac:dyDescent="0.25">
      <c r="A1717" t="s">
        <v>3586</v>
      </c>
      <c r="B1717" t="s">
        <v>3587</v>
      </c>
      <c r="E1717" t="b">
        <v>1</v>
      </c>
    </row>
    <row r="1718" spans="1:5" x14ac:dyDescent="0.25">
      <c r="A1718" t="s">
        <v>3588</v>
      </c>
      <c r="B1718" t="s">
        <v>3589</v>
      </c>
      <c r="E1718" t="b">
        <v>1</v>
      </c>
    </row>
    <row r="1719" spans="1:5" x14ac:dyDescent="0.25">
      <c r="A1719" t="s">
        <v>3590</v>
      </c>
      <c r="B1719" t="s">
        <v>3591</v>
      </c>
      <c r="E1719" t="b">
        <v>1</v>
      </c>
    </row>
    <row r="1720" spans="1:5" x14ac:dyDescent="0.25">
      <c r="A1720" t="s">
        <v>3592</v>
      </c>
      <c r="B1720" t="s">
        <v>3593</v>
      </c>
      <c r="E1720" t="b">
        <v>1</v>
      </c>
    </row>
    <row r="1721" spans="1:5" x14ac:dyDescent="0.25">
      <c r="A1721" t="s">
        <v>3594</v>
      </c>
      <c r="B1721" t="s">
        <v>3595</v>
      </c>
      <c r="E1721" t="b">
        <v>1</v>
      </c>
    </row>
    <row r="1722" spans="1:5" x14ac:dyDescent="0.25">
      <c r="A1722" t="s">
        <v>3596</v>
      </c>
      <c r="B1722" t="s">
        <v>3597</v>
      </c>
      <c r="E1722" t="b">
        <v>1</v>
      </c>
    </row>
    <row r="1723" spans="1:5" x14ac:dyDescent="0.25">
      <c r="A1723" t="s">
        <v>3598</v>
      </c>
      <c r="B1723" t="s">
        <v>3599</v>
      </c>
      <c r="E1723" t="b">
        <v>1</v>
      </c>
    </row>
    <row r="1724" spans="1:5" x14ac:dyDescent="0.25">
      <c r="A1724" t="s">
        <v>3600</v>
      </c>
      <c r="B1724" t="s">
        <v>3601</v>
      </c>
      <c r="E1724" t="b">
        <v>1</v>
      </c>
    </row>
    <row r="1725" spans="1:5" x14ac:dyDescent="0.25">
      <c r="A1725" t="s">
        <v>3602</v>
      </c>
      <c r="B1725" t="s">
        <v>3603</v>
      </c>
      <c r="E1725" t="b">
        <v>1</v>
      </c>
    </row>
    <row r="1726" spans="1:5" x14ac:dyDescent="0.25">
      <c r="A1726" t="s">
        <v>3604</v>
      </c>
      <c r="B1726" t="s">
        <v>3605</v>
      </c>
      <c r="E1726" t="b">
        <v>1</v>
      </c>
    </row>
    <row r="1727" spans="1:5" x14ac:dyDescent="0.25">
      <c r="A1727" t="s">
        <v>3606</v>
      </c>
      <c r="B1727" t="s">
        <v>3607</v>
      </c>
      <c r="E1727" t="b">
        <v>1</v>
      </c>
    </row>
    <row r="1728" spans="1:5" x14ac:dyDescent="0.25">
      <c r="A1728" t="s">
        <v>3608</v>
      </c>
      <c r="B1728" t="s">
        <v>3609</v>
      </c>
      <c r="E1728" t="b">
        <v>1</v>
      </c>
    </row>
    <row r="1729" spans="1:5" x14ac:dyDescent="0.25">
      <c r="A1729" t="s">
        <v>3610</v>
      </c>
      <c r="B1729" t="s">
        <v>3611</v>
      </c>
      <c r="E1729" t="b">
        <v>1</v>
      </c>
    </row>
    <row r="1730" spans="1:5" x14ac:dyDescent="0.25">
      <c r="A1730" t="s">
        <v>3612</v>
      </c>
      <c r="B1730" t="s">
        <v>3613</v>
      </c>
      <c r="E1730" t="b">
        <v>1</v>
      </c>
    </row>
    <row r="1731" spans="1:5" x14ac:dyDescent="0.25">
      <c r="A1731" t="s">
        <v>3614</v>
      </c>
      <c r="B1731" t="s">
        <v>3615</v>
      </c>
      <c r="E1731" t="b">
        <v>1</v>
      </c>
    </row>
    <row r="1732" spans="1:5" x14ac:dyDescent="0.25">
      <c r="A1732" t="s">
        <v>3616</v>
      </c>
      <c r="B1732" t="s">
        <v>3617</v>
      </c>
      <c r="E1732" t="b">
        <v>1</v>
      </c>
    </row>
    <row r="1733" spans="1:5" x14ac:dyDescent="0.25">
      <c r="A1733" t="s">
        <v>3618</v>
      </c>
      <c r="B1733" t="s">
        <v>3619</v>
      </c>
      <c r="E1733" t="b">
        <v>1</v>
      </c>
    </row>
    <row r="1734" spans="1:5" x14ac:dyDescent="0.25">
      <c r="A1734" t="s">
        <v>3620</v>
      </c>
      <c r="B1734" t="s">
        <v>3621</v>
      </c>
      <c r="E1734" t="b">
        <v>1</v>
      </c>
    </row>
    <row r="1735" spans="1:5" x14ac:dyDescent="0.25">
      <c r="A1735" t="s">
        <v>3622</v>
      </c>
      <c r="B1735" t="s">
        <v>3623</v>
      </c>
      <c r="E1735" t="b">
        <v>1</v>
      </c>
    </row>
    <row r="1736" spans="1:5" x14ac:dyDescent="0.25">
      <c r="A1736" t="s">
        <v>3624</v>
      </c>
      <c r="B1736" t="s">
        <v>3625</v>
      </c>
      <c r="E1736" t="b">
        <v>1</v>
      </c>
    </row>
    <row r="1737" spans="1:5" x14ac:dyDescent="0.25">
      <c r="A1737" t="s">
        <v>3626</v>
      </c>
      <c r="B1737" t="s">
        <v>3627</v>
      </c>
      <c r="E1737" t="b">
        <v>1</v>
      </c>
    </row>
    <row r="1738" spans="1:5" x14ac:dyDescent="0.25">
      <c r="A1738" t="s">
        <v>3628</v>
      </c>
      <c r="B1738" t="s">
        <v>3629</v>
      </c>
      <c r="E1738" t="b">
        <v>1</v>
      </c>
    </row>
    <row r="1739" spans="1:5" x14ac:dyDescent="0.25">
      <c r="A1739" t="s">
        <v>3630</v>
      </c>
      <c r="B1739" t="s">
        <v>3631</v>
      </c>
      <c r="E1739" t="b">
        <v>1</v>
      </c>
    </row>
    <row r="1740" spans="1:5" x14ac:dyDescent="0.25">
      <c r="A1740" t="s">
        <v>3632</v>
      </c>
      <c r="B1740" t="s">
        <v>3633</v>
      </c>
      <c r="E1740" t="b">
        <v>1</v>
      </c>
    </row>
    <row r="1741" spans="1:5" x14ac:dyDescent="0.25">
      <c r="A1741" t="s">
        <v>3634</v>
      </c>
      <c r="B1741" t="s">
        <v>3635</v>
      </c>
      <c r="E1741" t="b">
        <v>1</v>
      </c>
    </row>
    <row r="1742" spans="1:5" x14ac:dyDescent="0.25">
      <c r="A1742" t="s">
        <v>3636</v>
      </c>
      <c r="B1742" t="s">
        <v>3637</v>
      </c>
      <c r="E1742" t="b">
        <v>1</v>
      </c>
    </row>
    <row r="1743" spans="1:5" x14ac:dyDescent="0.25">
      <c r="A1743" t="s">
        <v>3638</v>
      </c>
      <c r="B1743" t="s">
        <v>3639</v>
      </c>
      <c r="E1743" t="b">
        <v>1</v>
      </c>
    </row>
    <row r="1744" spans="1:5" x14ac:dyDescent="0.25">
      <c r="A1744" t="s">
        <v>3640</v>
      </c>
      <c r="B1744" t="s">
        <v>3641</v>
      </c>
      <c r="E1744" t="b">
        <v>1</v>
      </c>
    </row>
    <row r="1745" spans="1:5" x14ac:dyDescent="0.25">
      <c r="A1745" t="s">
        <v>3642</v>
      </c>
      <c r="B1745" t="s">
        <v>3643</v>
      </c>
      <c r="E1745" t="b">
        <v>1</v>
      </c>
    </row>
    <row r="1746" spans="1:5" x14ac:dyDescent="0.25">
      <c r="A1746" t="s">
        <v>3644</v>
      </c>
      <c r="B1746" t="s">
        <v>3645</v>
      </c>
      <c r="E1746" t="b">
        <v>1</v>
      </c>
    </row>
    <row r="1747" spans="1:5" x14ac:dyDescent="0.25">
      <c r="A1747" t="s">
        <v>3646</v>
      </c>
      <c r="B1747" t="s">
        <v>3647</v>
      </c>
      <c r="E1747" t="b">
        <v>1</v>
      </c>
    </row>
    <row r="1748" spans="1:5" x14ac:dyDescent="0.25">
      <c r="A1748" t="s">
        <v>3648</v>
      </c>
      <c r="B1748" t="s">
        <v>3649</v>
      </c>
      <c r="E1748" t="b">
        <v>1</v>
      </c>
    </row>
    <row r="1749" spans="1:5" x14ac:dyDescent="0.25">
      <c r="A1749" t="s">
        <v>3650</v>
      </c>
      <c r="B1749" t="s">
        <v>3651</v>
      </c>
      <c r="E1749" t="b">
        <v>1</v>
      </c>
    </row>
    <row r="1750" spans="1:5" x14ac:dyDescent="0.25">
      <c r="A1750" t="s">
        <v>3652</v>
      </c>
      <c r="B1750" t="s">
        <v>3653</v>
      </c>
      <c r="E1750" t="b">
        <v>1</v>
      </c>
    </row>
    <row r="1751" spans="1:5" x14ac:dyDescent="0.25">
      <c r="A1751" t="s">
        <v>3654</v>
      </c>
      <c r="B1751" t="s">
        <v>3655</v>
      </c>
      <c r="E1751" t="b">
        <v>1</v>
      </c>
    </row>
    <row r="1752" spans="1:5" x14ac:dyDescent="0.25">
      <c r="A1752" t="s">
        <v>3656</v>
      </c>
      <c r="B1752" t="s">
        <v>3657</v>
      </c>
      <c r="E1752" t="b">
        <v>1</v>
      </c>
    </row>
    <row r="1753" spans="1:5" x14ac:dyDescent="0.25">
      <c r="A1753" t="s">
        <v>3658</v>
      </c>
      <c r="B1753" t="s">
        <v>3659</v>
      </c>
      <c r="E1753" t="b">
        <v>1</v>
      </c>
    </row>
    <row r="1754" spans="1:5" x14ac:dyDescent="0.25">
      <c r="A1754" t="s">
        <v>3660</v>
      </c>
      <c r="B1754" t="s">
        <v>3661</v>
      </c>
      <c r="E1754" t="b">
        <v>1</v>
      </c>
    </row>
    <row r="1755" spans="1:5" x14ac:dyDescent="0.25">
      <c r="A1755" t="s">
        <v>3662</v>
      </c>
      <c r="B1755" t="s">
        <v>3663</v>
      </c>
      <c r="E1755" t="b">
        <v>1</v>
      </c>
    </row>
    <row r="1756" spans="1:5" x14ac:dyDescent="0.25">
      <c r="A1756" t="s">
        <v>3664</v>
      </c>
      <c r="B1756" t="s">
        <v>3665</v>
      </c>
      <c r="E1756" t="b">
        <v>1</v>
      </c>
    </row>
    <row r="1757" spans="1:5" x14ac:dyDescent="0.25">
      <c r="A1757" t="s">
        <v>3666</v>
      </c>
      <c r="B1757" t="s">
        <v>3667</v>
      </c>
      <c r="E1757" t="b">
        <v>1</v>
      </c>
    </row>
    <row r="1758" spans="1:5" x14ac:dyDescent="0.25">
      <c r="A1758" t="s">
        <v>3668</v>
      </c>
      <c r="B1758" t="s">
        <v>3669</v>
      </c>
      <c r="E1758" t="b">
        <v>1</v>
      </c>
    </row>
    <row r="1759" spans="1:5" x14ac:dyDescent="0.25">
      <c r="A1759" t="s">
        <v>3670</v>
      </c>
      <c r="B1759" t="s">
        <v>3671</v>
      </c>
      <c r="E1759" t="b">
        <v>1</v>
      </c>
    </row>
    <row r="1760" spans="1:5" x14ac:dyDescent="0.25">
      <c r="A1760" t="s">
        <v>3672</v>
      </c>
      <c r="B1760" t="s">
        <v>3673</v>
      </c>
      <c r="E1760" t="b">
        <v>1</v>
      </c>
    </row>
    <row r="1761" spans="1:5" x14ac:dyDescent="0.25">
      <c r="A1761" t="s">
        <v>3674</v>
      </c>
      <c r="B1761" t="s">
        <v>3675</v>
      </c>
      <c r="E1761" t="b">
        <v>1</v>
      </c>
    </row>
    <row r="1762" spans="1:5" x14ac:dyDescent="0.25">
      <c r="A1762" t="s">
        <v>3676</v>
      </c>
      <c r="B1762" t="s">
        <v>3677</v>
      </c>
      <c r="E1762" t="b">
        <v>1</v>
      </c>
    </row>
    <row r="1763" spans="1:5" x14ac:dyDescent="0.25">
      <c r="A1763" t="s">
        <v>3678</v>
      </c>
      <c r="B1763" t="s">
        <v>3679</v>
      </c>
      <c r="E1763" t="b">
        <v>1</v>
      </c>
    </row>
    <row r="1764" spans="1:5" x14ac:dyDescent="0.25">
      <c r="A1764" t="s">
        <v>3680</v>
      </c>
      <c r="B1764" t="s">
        <v>3681</v>
      </c>
      <c r="E1764" t="b">
        <v>1</v>
      </c>
    </row>
    <row r="1765" spans="1:5" x14ac:dyDescent="0.25">
      <c r="A1765" t="s">
        <v>3682</v>
      </c>
      <c r="B1765" t="s">
        <v>3683</v>
      </c>
      <c r="E1765" t="b">
        <v>1</v>
      </c>
    </row>
    <row r="1766" spans="1:5" x14ac:dyDescent="0.25">
      <c r="A1766" t="s">
        <v>3684</v>
      </c>
      <c r="B1766" t="s">
        <v>3685</v>
      </c>
      <c r="E1766" t="b">
        <v>1</v>
      </c>
    </row>
    <row r="1767" spans="1:5" x14ac:dyDescent="0.25">
      <c r="A1767" t="s">
        <v>3686</v>
      </c>
      <c r="B1767" t="s">
        <v>3687</v>
      </c>
      <c r="E1767" t="b">
        <v>1</v>
      </c>
    </row>
    <row r="1768" spans="1:5" x14ac:dyDescent="0.25">
      <c r="A1768" t="s">
        <v>3688</v>
      </c>
      <c r="B1768" t="s">
        <v>3689</v>
      </c>
      <c r="E1768" t="b">
        <v>1</v>
      </c>
    </row>
    <row r="1769" spans="1:5" x14ac:dyDescent="0.25">
      <c r="A1769" t="s">
        <v>3690</v>
      </c>
      <c r="B1769" t="s">
        <v>3691</v>
      </c>
      <c r="E1769" t="b">
        <v>1</v>
      </c>
    </row>
    <row r="1770" spans="1:5" x14ac:dyDescent="0.25">
      <c r="A1770" t="s">
        <v>3692</v>
      </c>
      <c r="B1770" t="s">
        <v>3693</v>
      </c>
      <c r="E1770" t="b">
        <v>1</v>
      </c>
    </row>
    <row r="1771" spans="1:5" x14ac:dyDescent="0.25">
      <c r="A1771" t="s">
        <v>3694</v>
      </c>
      <c r="B1771" t="s">
        <v>3695</v>
      </c>
      <c r="E1771" t="b">
        <v>1</v>
      </c>
    </row>
    <row r="1772" spans="1:5" x14ac:dyDescent="0.25">
      <c r="A1772" t="s">
        <v>3696</v>
      </c>
      <c r="B1772" t="s">
        <v>3697</v>
      </c>
      <c r="E1772" t="b">
        <v>1</v>
      </c>
    </row>
    <row r="1773" spans="1:5" x14ac:dyDescent="0.25">
      <c r="A1773" t="s">
        <v>3698</v>
      </c>
      <c r="B1773" t="s">
        <v>3699</v>
      </c>
      <c r="E1773" t="b">
        <v>1</v>
      </c>
    </row>
    <row r="1774" spans="1:5" x14ac:dyDescent="0.25">
      <c r="A1774" t="s">
        <v>3700</v>
      </c>
      <c r="B1774" t="s">
        <v>3701</v>
      </c>
      <c r="E1774" t="b">
        <v>1</v>
      </c>
    </row>
    <row r="1775" spans="1:5" x14ac:dyDescent="0.25">
      <c r="A1775" t="s">
        <v>3702</v>
      </c>
      <c r="B1775" t="s">
        <v>3703</v>
      </c>
      <c r="E1775" t="b">
        <v>1</v>
      </c>
    </row>
    <row r="1776" spans="1:5" x14ac:dyDescent="0.25">
      <c r="A1776" t="s">
        <v>3704</v>
      </c>
      <c r="B1776" t="s">
        <v>3705</v>
      </c>
      <c r="E1776" t="b">
        <v>1</v>
      </c>
    </row>
    <row r="1777" spans="1:5" x14ac:dyDescent="0.25">
      <c r="A1777" t="s">
        <v>3706</v>
      </c>
      <c r="B1777" t="s">
        <v>3707</v>
      </c>
      <c r="E1777" t="b">
        <v>1</v>
      </c>
    </row>
    <row r="1778" spans="1:5" x14ac:dyDescent="0.25">
      <c r="A1778" t="s">
        <v>3708</v>
      </c>
      <c r="B1778" t="s">
        <v>3709</v>
      </c>
      <c r="E1778" t="b">
        <v>1</v>
      </c>
    </row>
    <row r="1779" spans="1:5" x14ac:dyDescent="0.25">
      <c r="A1779" t="s">
        <v>3710</v>
      </c>
      <c r="B1779" t="s">
        <v>3711</v>
      </c>
      <c r="E1779" t="b">
        <v>1</v>
      </c>
    </row>
    <row r="1780" spans="1:5" x14ac:dyDescent="0.25">
      <c r="A1780" t="s">
        <v>3712</v>
      </c>
      <c r="B1780" t="s">
        <v>3713</v>
      </c>
      <c r="E1780" t="b">
        <v>1</v>
      </c>
    </row>
    <row r="1781" spans="1:5" x14ac:dyDescent="0.25">
      <c r="A1781" t="s">
        <v>3714</v>
      </c>
      <c r="B1781" t="s">
        <v>3715</v>
      </c>
      <c r="E1781" t="b">
        <v>1</v>
      </c>
    </row>
    <row r="1782" spans="1:5" x14ac:dyDescent="0.25">
      <c r="A1782" t="s">
        <v>3716</v>
      </c>
      <c r="B1782" t="s">
        <v>3717</v>
      </c>
      <c r="E1782" t="b">
        <v>1</v>
      </c>
    </row>
    <row r="1783" spans="1:5" x14ac:dyDescent="0.25">
      <c r="A1783" t="s">
        <v>3718</v>
      </c>
      <c r="B1783" t="s">
        <v>3719</v>
      </c>
      <c r="E1783" t="b">
        <v>1</v>
      </c>
    </row>
    <row r="1784" spans="1:5" x14ac:dyDescent="0.25">
      <c r="A1784" t="s">
        <v>3720</v>
      </c>
      <c r="B1784" t="s">
        <v>3721</v>
      </c>
      <c r="E1784" t="b">
        <v>1</v>
      </c>
    </row>
    <row r="1785" spans="1:5" x14ac:dyDescent="0.25">
      <c r="A1785" t="s">
        <v>3722</v>
      </c>
      <c r="B1785" t="s">
        <v>3723</v>
      </c>
      <c r="E1785" t="b">
        <v>1</v>
      </c>
    </row>
    <row r="1786" spans="1:5" x14ac:dyDescent="0.25">
      <c r="A1786" t="s">
        <v>3724</v>
      </c>
      <c r="B1786" t="s">
        <v>3725</v>
      </c>
      <c r="E1786" t="b">
        <v>1</v>
      </c>
    </row>
    <row r="1787" spans="1:5" x14ac:dyDescent="0.25">
      <c r="A1787" t="s">
        <v>3726</v>
      </c>
      <c r="B1787" t="s">
        <v>3727</v>
      </c>
      <c r="E1787" t="b">
        <v>1</v>
      </c>
    </row>
    <row r="1788" spans="1:5" x14ac:dyDescent="0.25">
      <c r="A1788" t="s">
        <v>3728</v>
      </c>
      <c r="B1788" t="s">
        <v>3729</v>
      </c>
      <c r="E1788" t="b">
        <v>1</v>
      </c>
    </row>
    <row r="1789" spans="1:5" x14ac:dyDescent="0.25">
      <c r="A1789" t="s">
        <v>3730</v>
      </c>
      <c r="B1789" t="s">
        <v>3731</v>
      </c>
      <c r="E1789" t="b">
        <v>1</v>
      </c>
    </row>
    <row r="1790" spans="1:5" x14ac:dyDescent="0.25">
      <c r="A1790" t="s">
        <v>3732</v>
      </c>
      <c r="B1790" t="s">
        <v>3733</v>
      </c>
      <c r="E1790" t="b">
        <v>1</v>
      </c>
    </row>
    <row r="1791" spans="1:5" x14ac:dyDescent="0.25">
      <c r="A1791" t="s">
        <v>3734</v>
      </c>
      <c r="B1791" t="s">
        <v>3735</v>
      </c>
      <c r="E1791" t="b">
        <v>1</v>
      </c>
    </row>
    <row r="1792" spans="1:5" x14ac:dyDescent="0.25">
      <c r="A1792" t="s">
        <v>3736</v>
      </c>
      <c r="B1792" t="s">
        <v>3737</v>
      </c>
      <c r="E1792" t="b">
        <v>1</v>
      </c>
    </row>
    <row r="1793" spans="1:5" x14ac:dyDescent="0.25">
      <c r="A1793" t="s">
        <v>3738</v>
      </c>
      <c r="B1793" t="s">
        <v>3739</v>
      </c>
      <c r="E1793" t="b">
        <v>1</v>
      </c>
    </row>
    <row r="1794" spans="1:5" x14ac:dyDescent="0.25">
      <c r="A1794" t="s">
        <v>3740</v>
      </c>
      <c r="B1794" t="s">
        <v>3741</v>
      </c>
      <c r="E1794" t="b">
        <v>1</v>
      </c>
    </row>
    <row r="1795" spans="1:5" x14ac:dyDescent="0.25">
      <c r="A1795" t="s">
        <v>3742</v>
      </c>
      <c r="B1795" t="s">
        <v>3743</v>
      </c>
      <c r="E1795" t="b">
        <v>1</v>
      </c>
    </row>
    <row r="1796" spans="1:5" x14ac:dyDescent="0.25">
      <c r="A1796" t="s">
        <v>3744</v>
      </c>
      <c r="B1796" t="s">
        <v>3745</v>
      </c>
      <c r="E1796" t="b">
        <v>1</v>
      </c>
    </row>
    <row r="1797" spans="1:5" x14ac:dyDescent="0.25">
      <c r="A1797" t="s">
        <v>3746</v>
      </c>
      <c r="B1797" t="s">
        <v>3747</v>
      </c>
      <c r="E1797" t="b">
        <v>1</v>
      </c>
    </row>
    <row r="1798" spans="1:5" x14ac:dyDescent="0.25">
      <c r="A1798" t="s">
        <v>3748</v>
      </c>
      <c r="B1798" t="s">
        <v>3749</v>
      </c>
      <c r="E1798" t="b">
        <v>1</v>
      </c>
    </row>
    <row r="1799" spans="1:5" x14ac:dyDescent="0.25">
      <c r="A1799" t="s">
        <v>3750</v>
      </c>
      <c r="B1799" t="s">
        <v>3751</v>
      </c>
      <c r="E1799" t="b">
        <v>1</v>
      </c>
    </row>
    <row r="1800" spans="1:5" x14ac:dyDescent="0.25">
      <c r="A1800" t="s">
        <v>3752</v>
      </c>
      <c r="B1800" t="s">
        <v>3753</v>
      </c>
      <c r="E1800" t="b">
        <v>1</v>
      </c>
    </row>
    <row r="1801" spans="1:5" x14ac:dyDescent="0.25">
      <c r="A1801" t="s">
        <v>3754</v>
      </c>
      <c r="B1801" t="s">
        <v>3755</v>
      </c>
      <c r="E1801" t="b">
        <v>1</v>
      </c>
    </row>
    <row r="1802" spans="1:5" x14ac:dyDescent="0.25">
      <c r="A1802" t="s">
        <v>3756</v>
      </c>
      <c r="B1802" t="s">
        <v>3757</v>
      </c>
      <c r="E1802" t="b">
        <v>1</v>
      </c>
    </row>
    <row r="1803" spans="1:5" x14ac:dyDescent="0.25">
      <c r="A1803" t="s">
        <v>3758</v>
      </c>
      <c r="B1803" t="s">
        <v>3759</v>
      </c>
      <c r="E1803" t="b">
        <v>1</v>
      </c>
    </row>
    <row r="1804" spans="1:5" x14ac:dyDescent="0.25">
      <c r="A1804" t="s">
        <v>3760</v>
      </c>
      <c r="B1804" t="s">
        <v>3761</v>
      </c>
      <c r="E1804" t="b">
        <v>1</v>
      </c>
    </row>
    <row r="1805" spans="1:5" x14ac:dyDescent="0.25">
      <c r="A1805" t="s">
        <v>3762</v>
      </c>
      <c r="B1805" t="s">
        <v>3763</v>
      </c>
      <c r="E1805" t="b">
        <v>1</v>
      </c>
    </row>
    <row r="1806" spans="1:5" x14ac:dyDescent="0.25">
      <c r="A1806" t="s">
        <v>3764</v>
      </c>
      <c r="B1806" t="s">
        <v>3765</v>
      </c>
      <c r="E1806" t="b">
        <v>1</v>
      </c>
    </row>
    <row r="1807" spans="1:5" x14ac:dyDescent="0.25">
      <c r="A1807" t="s">
        <v>3766</v>
      </c>
      <c r="B1807" t="s">
        <v>3767</v>
      </c>
      <c r="E1807" t="b">
        <v>1</v>
      </c>
    </row>
    <row r="1808" spans="1:5" x14ac:dyDescent="0.25">
      <c r="A1808" t="s">
        <v>3768</v>
      </c>
      <c r="B1808" t="s">
        <v>3769</v>
      </c>
      <c r="E1808" t="b">
        <v>1</v>
      </c>
    </row>
    <row r="1809" spans="1:5" x14ac:dyDescent="0.25">
      <c r="A1809" t="s">
        <v>3770</v>
      </c>
      <c r="B1809" t="s">
        <v>3771</v>
      </c>
      <c r="E1809" t="b">
        <v>1</v>
      </c>
    </row>
    <row r="1810" spans="1:5" x14ac:dyDescent="0.25">
      <c r="A1810" t="s">
        <v>3772</v>
      </c>
      <c r="B1810" t="s">
        <v>3773</v>
      </c>
      <c r="E1810" t="b">
        <v>1</v>
      </c>
    </row>
    <row r="1811" spans="1:5" x14ac:dyDescent="0.25">
      <c r="A1811" t="s">
        <v>3774</v>
      </c>
      <c r="B1811" t="s">
        <v>3775</v>
      </c>
      <c r="E1811" t="b">
        <v>1</v>
      </c>
    </row>
    <row r="1812" spans="1:5" x14ac:dyDescent="0.25">
      <c r="A1812" t="s">
        <v>3776</v>
      </c>
      <c r="B1812" t="s">
        <v>3777</v>
      </c>
      <c r="E1812" t="b">
        <v>1</v>
      </c>
    </row>
    <row r="1813" spans="1:5" x14ac:dyDescent="0.25">
      <c r="A1813" t="s">
        <v>3778</v>
      </c>
      <c r="B1813" t="s">
        <v>3779</v>
      </c>
      <c r="E1813" t="b">
        <v>1</v>
      </c>
    </row>
    <row r="1814" spans="1:5" x14ac:dyDescent="0.25">
      <c r="A1814" t="s">
        <v>3780</v>
      </c>
      <c r="B1814" t="s">
        <v>3781</v>
      </c>
      <c r="E1814" t="b">
        <v>1</v>
      </c>
    </row>
    <row r="1815" spans="1:5" x14ac:dyDescent="0.25">
      <c r="A1815" t="s">
        <v>3782</v>
      </c>
      <c r="B1815" t="s">
        <v>3783</v>
      </c>
      <c r="E1815" t="b">
        <v>1</v>
      </c>
    </row>
    <row r="1816" spans="1:5" x14ac:dyDescent="0.25">
      <c r="A1816" t="s">
        <v>3784</v>
      </c>
      <c r="B1816" t="s">
        <v>3785</v>
      </c>
      <c r="E1816" t="b">
        <v>1</v>
      </c>
    </row>
    <row r="1817" spans="1:5" x14ac:dyDescent="0.25">
      <c r="A1817" t="s">
        <v>3786</v>
      </c>
      <c r="B1817" t="s">
        <v>3787</v>
      </c>
      <c r="E1817" t="b">
        <v>1</v>
      </c>
    </row>
    <row r="1818" spans="1:5" x14ac:dyDescent="0.25">
      <c r="A1818" t="s">
        <v>3788</v>
      </c>
      <c r="B1818" t="s">
        <v>3789</v>
      </c>
      <c r="E1818" t="b">
        <v>1</v>
      </c>
    </row>
    <row r="1819" spans="1:5" x14ac:dyDescent="0.25">
      <c r="A1819" t="s">
        <v>3790</v>
      </c>
      <c r="B1819" t="s">
        <v>3791</v>
      </c>
      <c r="E1819" t="b">
        <v>1</v>
      </c>
    </row>
    <row r="1820" spans="1:5" x14ac:dyDescent="0.25">
      <c r="A1820" t="s">
        <v>3792</v>
      </c>
      <c r="B1820" t="s">
        <v>3793</v>
      </c>
      <c r="E1820" t="b">
        <v>1</v>
      </c>
    </row>
    <row r="1821" spans="1:5" x14ac:dyDescent="0.25">
      <c r="A1821" t="s">
        <v>3794</v>
      </c>
      <c r="B1821" t="s">
        <v>3795</v>
      </c>
      <c r="E1821" t="b">
        <v>1</v>
      </c>
    </row>
    <row r="1822" spans="1:5" x14ac:dyDescent="0.25">
      <c r="A1822" t="s">
        <v>3796</v>
      </c>
      <c r="B1822" t="s">
        <v>3797</v>
      </c>
      <c r="E1822" t="b">
        <v>1</v>
      </c>
    </row>
    <row r="1823" spans="1:5" x14ac:dyDescent="0.25">
      <c r="A1823" t="s">
        <v>3798</v>
      </c>
      <c r="B1823" t="s">
        <v>3799</v>
      </c>
      <c r="E1823" t="b">
        <v>1</v>
      </c>
    </row>
    <row r="1824" spans="1:5" x14ac:dyDescent="0.25">
      <c r="A1824" t="s">
        <v>3800</v>
      </c>
      <c r="B1824" t="s">
        <v>3801</v>
      </c>
      <c r="E1824" t="b">
        <v>1</v>
      </c>
    </row>
    <row r="1825" spans="1:5" x14ac:dyDescent="0.25">
      <c r="A1825" t="s">
        <v>3802</v>
      </c>
      <c r="B1825" t="s">
        <v>3803</v>
      </c>
      <c r="E1825" t="b">
        <v>1</v>
      </c>
    </row>
    <row r="1826" spans="1:5" x14ac:dyDescent="0.25">
      <c r="A1826" t="s">
        <v>3804</v>
      </c>
      <c r="B1826" t="s">
        <v>3805</v>
      </c>
      <c r="E1826" t="b">
        <v>1</v>
      </c>
    </row>
    <row r="1827" spans="1:5" x14ac:dyDescent="0.25">
      <c r="A1827" t="s">
        <v>3806</v>
      </c>
      <c r="B1827" t="s">
        <v>3807</v>
      </c>
      <c r="E1827" t="b">
        <v>1</v>
      </c>
    </row>
    <row r="1828" spans="1:5" x14ac:dyDescent="0.25">
      <c r="A1828" t="s">
        <v>3808</v>
      </c>
      <c r="B1828" t="s">
        <v>3809</v>
      </c>
      <c r="E1828" t="b">
        <v>1</v>
      </c>
    </row>
    <row r="1829" spans="1:5" x14ac:dyDescent="0.25">
      <c r="A1829" t="s">
        <v>3810</v>
      </c>
      <c r="B1829" t="s">
        <v>3811</v>
      </c>
      <c r="E1829" t="b">
        <v>1</v>
      </c>
    </row>
    <row r="1830" spans="1:5" x14ac:dyDescent="0.25">
      <c r="A1830" t="s">
        <v>3812</v>
      </c>
      <c r="B1830" t="s">
        <v>3813</v>
      </c>
      <c r="E1830" t="b">
        <v>1</v>
      </c>
    </row>
    <row r="1831" spans="1:5" x14ac:dyDescent="0.25">
      <c r="A1831" t="s">
        <v>3814</v>
      </c>
      <c r="B1831" t="s">
        <v>3815</v>
      </c>
      <c r="E1831" t="b">
        <v>1</v>
      </c>
    </row>
    <row r="1832" spans="1:5" x14ac:dyDescent="0.25">
      <c r="A1832" t="s">
        <v>3816</v>
      </c>
      <c r="B1832" t="s">
        <v>3817</v>
      </c>
      <c r="E1832" t="b">
        <v>1</v>
      </c>
    </row>
    <row r="1833" spans="1:5" x14ac:dyDescent="0.25">
      <c r="A1833" t="s">
        <v>3818</v>
      </c>
      <c r="B1833" t="s">
        <v>3819</v>
      </c>
      <c r="E1833" t="b">
        <v>1</v>
      </c>
    </row>
    <row r="1834" spans="1:5" x14ac:dyDescent="0.25">
      <c r="A1834" t="s">
        <v>3820</v>
      </c>
      <c r="B1834" t="s">
        <v>3821</v>
      </c>
      <c r="E1834" t="b">
        <v>1</v>
      </c>
    </row>
    <row r="1835" spans="1:5" x14ac:dyDescent="0.25">
      <c r="A1835" t="s">
        <v>3822</v>
      </c>
      <c r="B1835" t="s">
        <v>3823</v>
      </c>
      <c r="E1835" t="b">
        <v>1</v>
      </c>
    </row>
    <row r="1836" spans="1:5" x14ac:dyDescent="0.25">
      <c r="A1836" t="s">
        <v>3824</v>
      </c>
      <c r="B1836" t="s">
        <v>3825</v>
      </c>
      <c r="E1836" t="b">
        <v>1</v>
      </c>
    </row>
    <row r="1837" spans="1:5" x14ac:dyDescent="0.25">
      <c r="A1837" t="s">
        <v>3826</v>
      </c>
      <c r="B1837" t="s">
        <v>3827</v>
      </c>
      <c r="E1837" t="b">
        <v>1</v>
      </c>
    </row>
    <row r="1838" spans="1:5" x14ac:dyDescent="0.25">
      <c r="A1838" t="s">
        <v>3828</v>
      </c>
      <c r="B1838" t="s">
        <v>3829</v>
      </c>
      <c r="E1838" t="b">
        <v>1</v>
      </c>
    </row>
    <row r="1839" spans="1:5" x14ac:dyDescent="0.25">
      <c r="A1839" t="s">
        <v>3830</v>
      </c>
      <c r="B1839" t="s">
        <v>3831</v>
      </c>
      <c r="E1839" t="b">
        <v>1</v>
      </c>
    </row>
    <row r="1840" spans="1:5" x14ac:dyDescent="0.25">
      <c r="A1840" t="s">
        <v>3832</v>
      </c>
      <c r="B1840" t="s">
        <v>3833</v>
      </c>
      <c r="E1840" t="b">
        <v>1</v>
      </c>
    </row>
    <row r="1841" spans="1:5" x14ac:dyDescent="0.25">
      <c r="A1841" t="s">
        <v>3834</v>
      </c>
      <c r="B1841" t="s">
        <v>3835</v>
      </c>
      <c r="E1841" t="b">
        <v>1</v>
      </c>
    </row>
    <row r="1842" spans="1:5" x14ac:dyDescent="0.25">
      <c r="A1842" t="s">
        <v>3836</v>
      </c>
      <c r="B1842" t="s">
        <v>3837</v>
      </c>
      <c r="E1842" t="b">
        <v>1</v>
      </c>
    </row>
    <row r="1843" spans="1:5" x14ac:dyDescent="0.25">
      <c r="A1843" t="s">
        <v>3838</v>
      </c>
      <c r="B1843" t="s">
        <v>3839</v>
      </c>
      <c r="E1843" t="b">
        <v>1</v>
      </c>
    </row>
    <row r="1844" spans="1:5" x14ac:dyDescent="0.25">
      <c r="A1844" t="s">
        <v>3840</v>
      </c>
      <c r="B1844" t="s">
        <v>3841</v>
      </c>
      <c r="E1844" t="b">
        <v>1</v>
      </c>
    </row>
    <row r="1845" spans="1:5" x14ac:dyDescent="0.25">
      <c r="A1845" t="s">
        <v>3842</v>
      </c>
      <c r="B1845" t="s">
        <v>3843</v>
      </c>
      <c r="E1845" t="b">
        <v>1</v>
      </c>
    </row>
    <row r="1846" spans="1:5" x14ac:dyDescent="0.25">
      <c r="A1846" t="s">
        <v>3844</v>
      </c>
      <c r="B1846" t="s">
        <v>3845</v>
      </c>
      <c r="E1846" t="b">
        <v>1</v>
      </c>
    </row>
    <row r="1847" spans="1:5" x14ac:dyDescent="0.25">
      <c r="A1847" t="s">
        <v>3846</v>
      </c>
      <c r="B1847" t="s">
        <v>3847</v>
      </c>
      <c r="E1847" t="b">
        <v>1</v>
      </c>
    </row>
    <row r="1848" spans="1:5" x14ac:dyDescent="0.25">
      <c r="A1848" t="s">
        <v>3848</v>
      </c>
      <c r="B1848" t="s">
        <v>3849</v>
      </c>
      <c r="E1848" t="b">
        <v>1</v>
      </c>
    </row>
    <row r="1849" spans="1:5" x14ac:dyDescent="0.25">
      <c r="A1849" t="s">
        <v>3850</v>
      </c>
      <c r="B1849" t="s">
        <v>3851</v>
      </c>
      <c r="E1849" t="b">
        <v>1</v>
      </c>
    </row>
    <row r="1850" spans="1:5" x14ac:dyDescent="0.25">
      <c r="A1850" t="s">
        <v>3852</v>
      </c>
      <c r="B1850" t="s">
        <v>3853</v>
      </c>
      <c r="E1850" t="b">
        <v>1</v>
      </c>
    </row>
    <row r="1851" spans="1:5" x14ac:dyDescent="0.25">
      <c r="A1851" t="s">
        <v>3854</v>
      </c>
      <c r="B1851" t="s">
        <v>3855</v>
      </c>
      <c r="E1851" t="b">
        <v>1</v>
      </c>
    </row>
    <row r="1852" spans="1:5" x14ac:dyDescent="0.25">
      <c r="A1852" t="s">
        <v>3856</v>
      </c>
      <c r="B1852" t="s">
        <v>3857</v>
      </c>
      <c r="E1852" t="b">
        <v>1</v>
      </c>
    </row>
    <row r="1853" spans="1:5" x14ac:dyDescent="0.25">
      <c r="A1853" t="s">
        <v>3858</v>
      </c>
      <c r="B1853" t="s">
        <v>3859</v>
      </c>
      <c r="E1853" t="b">
        <v>1</v>
      </c>
    </row>
    <row r="1854" spans="1:5" x14ac:dyDescent="0.25">
      <c r="A1854" t="s">
        <v>3860</v>
      </c>
      <c r="B1854" t="s">
        <v>3861</v>
      </c>
      <c r="E1854" t="b">
        <v>1</v>
      </c>
    </row>
    <row r="1855" spans="1:5" x14ac:dyDescent="0.25">
      <c r="A1855" t="s">
        <v>3862</v>
      </c>
      <c r="B1855" t="s">
        <v>3863</v>
      </c>
      <c r="E1855" t="b">
        <v>1</v>
      </c>
    </row>
    <row r="1856" spans="1:5" x14ac:dyDescent="0.25">
      <c r="A1856" t="s">
        <v>3864</v>
      </c>
      <c r="B1856" t="s">
        <v>3865</v>
      </c>
      <c r="E1856" t="b">
        <v>1</v>
      </c>
    </row>
    <row r="1857" spans="1:5" x14ac:dyDescent="0.25">
      <c r="A1857" t="s">
        <v>3866</v>
      </c>
      <c r="B1857" t="s">
        <v>3867</v>
      </c>
      <c r="E1857" t="b">
        <v>1</v>
      </c>
    </row>
    <row r="1858" spans="1:5" x14ac:dyDescent="0.25">
      <c r="A1858" t="s">
        <v>3868</v>
      </c>
      <c r="B1858" t="s">
        <v>3869</v>
      </c>
      <c r="E1858" t="b">
        <v>1</v>
      </c>
    </row>
    <row r="1859" spans="1:5" x14ac:dyDescent="0.25">
      <c r="A1859" t="s">
        <v>3870</v>
      </c>
      <c r="B1859" t="s">
        <v>3871</v>
      </c>
      <c r="E1859" t="b">
        <v>1</v>
      </c>
    </row>
    <row r="1860" spans="1:5" x14ac:dyDescent="0.25">
      <c r="A1860" t="s">
        <v>3872</v>
      </c>
      <c r="B1860" t="s">
        <v>3873</v>
      </c>
      <c r="E1860" t="b">
        <v>1</v>
      </c>
    </row>
    <row r="1861" spans="1:5" x14ac:dyDescent="0.25">
      <c r="A1861" t="s">
        <v>3874</v>
      </c>
      <c r="B1861" t="s">
        <v>3875</v>
      </c>
      <c r="E1861" t="b">
        <v>1</v>
      </c>
    </row>
    <row r="1862" spans="1:5" x14ac:dyDescent="0.25">
      <c r="A1862" t="s">
        <v>3876</v>
      </c>
      <c r="B1862" t="s">
        <v>3877</v>
      </c>
      <c r="E1862" t="b">
        <v>1</v>
      </c>
    </row>
    <row r="1863" spans="1:5" x14ac:dyDescent="0.25">
      <c r="A1863" t="s">
        <v>3878</v>
      </c>
      <c r="B1863" t="s">
        <v>3879</v>
      </c>
      <c r="E1863" t="b">
        <v>1</v>
      </c>
    </row>
    <row r="1864" spans="1:5" x14ac:dyDescent="0.25">
      <c r="A1864" t="s">
        <v>3880</v>
      </c>
      <c r="B1864" t="s">
        <v>3881</v>
      </c>
      <c r="E1864" t="b">
        <v>1</v>
      </c>
    </row>
    <row r="1865" spans="1:5" x14ac:dyDescent="0.25">
      <c r="A1865" t="s">
        <v>3882</v>
      </c>
      <c r="B1865" t="s">
        <v>3883</v>
      </c>
      <c r="E1865" t="b">
        <v>1</v>
      </c>
    </row>
    <row r="1866" spans="1:5" x14ac:dyDescent="0.25">
      <c r="A1866" t="s">
        <v>3884</v>
      </c>
      <c r="B1866" t="s">
        <v>3885</v>
      </c>
      <c r="E1866" t="b">
        <v>1</v>
      </c>
    </row>
    <row r="1867" spans="1:5" x14ac:dyDescent="0.25">
      <c r="A1867" t="s">
        <v>3886</v>
      </c>
      <c r="B1867" t="s">
        <v>3887</v>
      </c>
      <c r="E1867" t="b">
        <v>1</v>
      </c>
    </row>
    <row r="1868" spans="1:5" x14ac:dyDescent="0.25">
      <c r="A1868" t="s">
        <v>3888</v>
      </c>
      <c r="B1868" t="s">
        <v>3889</v>
      </c>
      <c r="E1868" t="b">
        <v>1</v>
      </c>
    </row>
    <row r="1869" spans="1:5" x14ac:dyDescent="0.25">
      <c r="A1869" t="s">
        <v>3890</v>
      </c>
      <c r="B1869" t="s">
        <v>3891</v>
      </c>
      <c r="E1869" t="b">
        <v>1</v>
      </c>
    </row>
    <row r="1870" spans="1:5" x14ac:dyDescent="0.25">
      <c r="A1870" t="s">
        <v>3892</v>
      </c>
      <c r="B1870" t="s">
        <v>3893</v>
      </c>
      <c r="E1870" t="b">
        <v>1</v>
      </c>
    </row>
    <row r="1871" spans="1:5" x14ac:dyDescent="0.25">
      <c r="A1871" t="s">
        <v>3894</v>
      </c>
      <c r="B1871" t="s">
        <v>3895</v>
      </c>
      <c r="E1871" t="b">
        <v>1</v>
      </c>
    </row>
    <row r="1872" spans="1:5" x14ac:dyDescent="0.25">
      <c r="A1872" t="s">
        <v>3896</v>
      </c>
      <c r="B1872" t="s">
        <v>3897</v>
      </c>
      <c r="E1872" t="b">
        <v>1</v>
      </c>
    </row>
    <row r="1873" spans="1:5" x14ac:dyDescent="0.25">
      <c r="A1873" t="s">
        <v>3898</v>
      </c>
      <c r="B1873" t="s">
        <v>3899</v>
      </c>
      <c r="E1873" t="b">
        <v>1</v>
      </c>
    </row>
    <row r="1874" spans="1:5" x14ac:dyDescent="0.25">
      <c r="A1874" t="s">
        <v>3900</v>
      </c>
      <c r="B1874" t="s">
        <v>3901</v>
      </c>
      <c r="E1874" t="b">
        <v>1</v>
      </c>
    </row>
    <row r="1875" spans="1:5" x14ac:dyDescent="0.25">
      <c r="A1875" t="s">
        <v>3902</v>
      </c>
      <c r="B1875" t="s">
        <v>3903</v>
      </c>
      <c r="E1875" t="b">
        <v>1</v>
      </c>
    </row>
    <row r="1876" spans="1:5" x14ac:dyDescent="0.25">
      <c r="A1876" t="s">
        <v>3904</v>
      </c>
      <c r="B1876" t="s">
        <v>3905</v>
      </c>
      <c r="E1876" t="b">
        <v>1</v>
      </c>
    </row>
    <row r="1877" spans="1:5" x14ac:dyDescent="0.25">
      <c r="A1877" t="s">
        <v>3906</v>
      </c>
      <c r="B1877" t="s">
        <v>3907</v>
      </c>
      <c r="E1877" t="b">
        <v>1</v>
      </c>
    </row>
    <row r="1878" spans="1:5" x14ac:dyDescent="0.25">
      <c r="A1878" t="s">
        <v>3908</v>
      </c>
      <c r="B1878" t="s">
        <v>3909</v>
      </c>
      <c r="E1878" t="b">
        <v>1</v>
      </c>
    </row>
    <row r="1879" spans="1:5" x14ac:dyDescent="0.25">
      <c r="A1879" t="s">
        <v>3910</v>
      </c>
      <c r="B1879" t="s">
        <v>3911</v>
      </c>
      <c r="E1879" t="b">
        <v>1</v>
      </c>
    </row>
    <row r="1880" spans="1:5" x14ac:dyDescent="0.25">
      <c r="A1880" t="s">
        <v>3912</v>
      </c>
      <c r="B1880" t="s">
        <v>3913</v>
      </c>
      <c r="E1880" t="b">
        <v>1</v>
      </c>
    </row>
    <row r="1881" spans="1:5" x14ac:dyDescent="0.25">
      <c r="A1881" t="s">
        <v>3914</v>
      </c>
      <c r="B1881" t="s">
        <v>3915</v>
      </c>
      <c r="E1881" t="b">
        <v>1</v>
      </c>
    </row>
    <row r="1882" spans="1:5" x14ac:dyDescent="0.25">
      <c r="A1882" t="s">
        <v>3916</v>
      </c>
      <c r="B1882" t="s">
        <v>3917</v>
      </c>
      <c r="E1882" t="b">
        <v>1</v>
      </c>
    </row>
    <row r="1883" spans="1:5" x14ac:dyDescent="0.25">
      <c r="A1883" t="s">
        <v>3918</v>
      </c>
      <c r="B1883" t="s">
        <v>3919</v>
      </c>
      <c r="E1883" t="b">
        <v>1</v>
      </c>
    </row>
    <row r="1884" spans="1:5" x14ac:dyDescent="0.25">
      <c r="A1884" t="s">
        <v>3920</v>
      </c>
      <c r="B1884" t="s">
        <v>3921</v>
      </c>
      <c r="E1884" t="b">
        <v>1</v>
      </c>
    </row>
    <row r="1885" spans="1:5" x14ac:dyDescent="0.25">
      <c r="A1885" t="s">
        <v>3922</v>
      </c>
      <c r="B1885" t="s">
        <v>3923</v>
      </c>
      <c r="E1885" t="b">
        <v>1</v>
      </c>
    </row>
    <row r="1886" spans="1:5" x14ac:dyDescent="0.25">
      <c r="A1886" t="s">
        <v>3924</v>
      </c>
      <c r="B1886" t="s">
        <v>3925</v>
      </c>
      <c r="E1886" t="b">
        <v>1</v>
      </c>
    </row>
    <row r="1887" spans="1:5" x14ac:dyDescent="0.25">
      <c r="A1887" t="s">
        <v>3926</v>
      </c>
      <c r="B1887" t="s">
        <v>3927</v>
      </c>
      <c r="E1887" t="b">
        <v>1</v>
      </c>
    </row>
    <row r="1888" spans="1:5" x14ac:dyDescent="0.25">
      <c r="A1888" t="s">
        <v>3928</v>
      </c>
      <c r="B1888" t="s">
        <v>3929</v>
      </c>
      <c r="E1888" t="b">
        <v>1</v>
      </c>
    </row>
    <row r="1889" spans="1:5" x14ac:dyDescent="0.25">
      <c r="A1889" t="s">
        <v>3930</v>
      </c>
      <c r="B1889" t="s">
        <v>3931</v>
      </c>
      <c r="E1889" t="b">
        <v>1</v>
      </c>
    </row>
    <row r="1890" spans="1:5" x14ac:dyDescent="0.25">
      <c r="A1890" t="s">
        <v>3932</v>
      </c>
      <c r="B1890" t="s">
        <v>3933</v>
      </c>
      <c r="E1890" t="b">
        <v>1</v>
      </c>
    </row>
    <row r="1891" spans="1:5" x14ac:dyDescent="0.25">
      <c r="A1891" t="s">
        <v>3934</v>
      </c>
      <c r="B1891" t="s">
        <v>3935</v>
      </c>
      <c r="E1891" t="b">
        <v>1</v>
      </c>
    </row>
    <row r="1892" spans="1:5" x14ac:dyDescent="0.25">
      <c r="A1892" t="s">
        <v>3936</v>
      </c>
      <c r="B1892" t="s">
        <v>3937</v>
      </c>
      <c r="E1892" t="b">
        <v>1</v>
      </c>
    </row>
    <row r="1893" spans="1:5" x14ac:dyDescent="0.25">
      <c r="A1893" t="s">
        <v>3938</v>
      </c>
      <c r="B1893" t="s">
        <v>3939</v>
      </c>
      <c r="E1893" t="b">
        <v>1</v>
      </c>
    </row>
    <row r="1894" spans="1:5" x14ac:dyDescent="0.25">
      <c r="A1894" t="s">
        <v>3940</v>
      </c>
      <c r="B1894" t="s">
        <v>3941</v>
      </c>
      <c r="E1894" t="b">
        <v>1</v>
      </c>
    </row>
    <row r="1895" spans="1:5" x14ac:dyDescent="0.25">
      <c r="A1895" t="s">
        <v>3942</v>
      </c>
      <c r="B1895" t="s">
        <v>3943</v>
      </c>
      <c r="E1895" t="b">
        <v>1</v>
      </c>
    </row>
    <row r="1896" spans="1:5" x14ac:dyDescent="0.25">
      <c r="A1896" t="s">
        <v>3944</v>
      </c>
      <c r="B1896" t="s">
        <v>3945</v>
      </c>
      <c r="E1896" t="b">
        <v>1</v>
      </c>
    </row>
    <row r="1897" spans="1:5" x14ac:dyDescent="0.25">
      <c r="A1897" t="s">
        <v>3946</v>
      </c>
      <c r="B1897" t="s">
        <v>3947</v>
      </c>
      <c r="E1897" t="b">
        <v>1</v>
      </c>
    </row>
    <row r="1898" spans="1:5" x14ac:dyDescent="0.25">
      <c r="A1898" t="s">
        <v>3948</v>
      </c>
      <c r="B1898" t="s">
        <v>3949</v>
      </c>
      <c r="E1898" t="b">
        <v>1</v>
      </c>
    </row>
    <row r="1899" spans="1:5" x14ac:dyDescent="0.25">
      <c r="A1899" t="s">
        <v>3950</v>
      </c>
      <c r="B1899" t="s">
        <v>3951</v>
      </c>
      <c r="E1899" t="b">
        <v>1</v>
      </c>
    </row>
    <row r="1900" spans="1:5" x14ac:dyDescent="0.25">
      <c r="A1900" t="s">
        <v>3952</v>
      </c>
      <c r="B1900" t="s">
        <v>3953</v>
      </c>
      <c r="E1900" t="b">
        <v>1</v>
      </c>
    </row>
    <row r="1901" spans="1:5" x14ac:dyDescent="0.25">
      <c r="A1901" t="s">
        <v>3954</v>
      </c>
      <c r="B1901" t="s">
        <v>3955</v>
      </c>
      <c r="E1901" t="b">
        <v>1</v>
      </c>
    </row>
    <row r="1902" spans="1:5" x14ac:dyDescent="0.25">
      <c r="A1902" t="s">
        <v>3956</v>
      </c>
      <c r="B1902" t="s">
        <v>3957</v>
      </c>
      <c r="E1902" t="b">
        <v>1</v>
      </c>
    </row>
    <row r="1903" spans="1:5" x14ac:dyDescent="0.25">
      <c r="A1903" t="s">
        <v>3958</v>
      </c>
      <c r="B1903" t="s">
        <v>3959</v>
      </c>
      <c r="E1903" t="b">
        <v>1</v>
      </c>
    </row>
    <row r="1904" spans="1:5" x14ac:dyDescent="0.25">
      <c r="A1904" t="s">
        <v>3960</v>
      </c>
      <c r="B1904" t="s">
        <v>3961</v>
      </c>
      <c r="E1904" t="b">
        <v>1</v>
      </c>
    </row>
    <row r="1905" spans="1:5" x14ac:dyDescent="0.25">
      <c r="A1905" t="s">
        <v>3962</v>
      </c>
      <c r="B1905" t="s">
        <v>3963</v>
      </c>
      <c r="E1905" t="b">
        <v>1</v>
      </c>
    </row>
    <row r="1906" spans="1:5" x14ac:dyDescent="0.25">
      <c r="A1906" t="s">
        <v>3964</v>
      </c>
      <c r="B1906" t="s">
        <v>3965</v>
      </c>
      <c r="E1906" t="b">
        <v>1</v>
      </c>
    </row>
    <row r="1907" spans="1:5" x14ac:dyDescent="0.25">
      <c r="A1907" t="s">
        <v>3966</v>
      </c>
      <c r="B1907" t="s">
        <v>3967</v>
      </c>
      <c r="E1907" t="b">
        <v>1</v>
      </c>
    </row>
    <row r="1908" spans="1:5" x14ac:dyDescent="0.25">
      <c r="A1908" t="s">
        <v>3968</v>
      </c>
      <c r="B1908" t="s">
        <v>3969</v>
      </c>
      <c r="E1908" t="b">
        <v>1</v>
      </c>
    </row>
    <row r="1909" spans="1:5" x14ac:dyDescent="0.25">
      <c r="A1909" t="s">
        <v>3970</v>
      </c>
      <c r="B1909" t="s">
        <v>3971</v>
      </c>
      <c r="E1909" t="b">
        <v>1</v>
      </c>
    </row>
    <row r="1910" spans="1:5" x14ac:dyDescent="0.25">
      <c r="A1910" t="s">
        <v>3972</v>
      </c>
      <c r="B1910" t="s">
        <v>3973</v>
      </c>
      <c r="E1910" t="b">
        <v>1</v>
      </c>
    </row>
    <row r="1911" spans="1:5" x14ac:dyDescent="0.25">
      <c r="A1911" t="s">
        <v>3974</v>
      </c>
      <c r="B1911" t="s">
        <v>3975</v>
      </c>
      <c r="E1911" t="b">
        <v>1</v>
      </c>
    </row>
    <row r="1912" spans="1:5" x14ac:dyDescent="0.25">
      <c r="A1912" t="s">
        <v>3976</v>
      </c>
      <c r="B1912" t="s">
        <v>3977</v>
      </c>
      <c r="E1912" t="b">
        <v>1</v>
      </c>
    </row>
    <row r="1913" spans="1:5" x14ac:dyDescent="0.25">
      <c r="A1913" t="s">
        <v>3978</v>
      </c>
      <c r="B1913" t="s">
        <v>3979</v>
      </c>
      <c r="E1913" t="b">
        <v>1</v>
      </c>
    </row>
    <row r="1914" spans="1:5" x14ac:dyDescent="0.25">
      <c r="A1914" t="s">
        <v>3980</v>
      </c>
      <c r="B1914" t="s">
        <v>3981</v>
      </c>
      <c r="E1914" t="b">
        <v>1</v>
      </c>
    </row>
    <row r="1915" spans="1:5" x14ac:dyDescent="0.25">
      <c r="A1915" t="s">
        <v>3982</v>
      </c>
      <c r="B1915" t="s">
        <v>3983</v>
      </c>
      <c r="E1915" t="b">
        <v>1</v>
      </c>
    </row>
    <row r="1916" spans="1:5" x14ac:dyDescent="0.25">
      <c r="A1916" t="s">
        <v>3984</v>
      </c>
      <c r="B1916" t="s">
        <v>3985</v>
      </c>
      <c r="E1916" t="b">
        <v>1</v>
      </c>
    </row>
    <row r="1917" spans="1:5" x14ac:dyDescent="0.25">
      <c r="A1917" t="s">
        <v>3986</v>
      </c>
      <c r="B1917" t="s">
        <v>3987</v>
      </c>
      <c r="E1917" t="b">
        <v>1</v>
      </c>
    </row>
    <row r="1918" spans="1:5" x14ac:dyDescent="0.25">
      <c r="A1918" t="s">
        <v>3988</v>
      </c>
      <c r="B1918" t="s">
        <v>3989</v>
      </c>
      <c r="E1918" t="b">
        <v>1</v>
      </c>
    </row>
    <row r="1919" spans="1:5" x14ac:dyDescent="0.25">
      <c r="A1919" t="s">
        <v>3990</v>
      </c>
      <c r="B1919" t="s">
        <v>3991</v>
      </c>
      <c r="E1919" t="b">
        <v>1</v>
      </c>
    </row>
    <row r="1920" spans="1:5" x14ac:dyDescent="0.25">
      <c r="A1920" t="s">
        <v>3992</v>
      </c>
      <c r="B1920" t="s">
        <v>3993</v>
      </c>
      <c r="E1920" t="b">
        <v>1</v>
      </c>
    </row>
    <row r="1921" spans="1:5" x14ac:dyDescent="0.25">
      <c r="A1921" t="s">
        <v>3994</v>
      </c>
      <c r="B1921" t="s">
        <v>3995</v>
      </c>
      <c r="E1921" t="b">
        <v>1</v>
      </c>
    </row>
    <row r="1922" spans="1:5" x14ac:dyDescent="0.25">
      <c r="A1922" t="s">
        <v>3996</v>
      </c>
      <c r="B1922" t="s">
        <v>3997</v>
      </c>
      <c r="E1922" t="b">
        <v>1</v>
      </c>
    </row>
    <row r="1923" spans="1:5" x14ac:dyDescent="0.25">
      <c r="A1923" t="s">
        <v>3998</v>
      </c>
      <c r="B1923" t="s">
        <v>3999</v>
      </c>
      <c r="E1923" t="b">
        <v>1</v>
      </c>
    </row>
    <row r="1924" spans="1:5" x14ac:dyDescent="0.25">
      <c r="A1924" t="s">
        <v>4000</v>
      </c>
      <c r="B1924" t="s">
        <v>4001</v>
      </c>
      <c r="E1924" t="b">
        <v>1</v>
      </c>
    </row>
    <row r="1925" spans="1:5" x14ac:dyDescent="0.25">
      <c r="A1925" t="s">
        <v>4002</v>
      </c>
      <c r="B1925" t="s">
        <v>4003</v>
      </c>
      <c r="E1925" t="b">
        <v>1</v>
      </c>
    </row>
    <row r="1926" spans="1:5" x14ac:dyDescent="0.25">
      <c r="A1926" t="s">
        <v>4004</v>
      </c>
      <c r="B1926" t="s">
        <v>4005</v>
      </c>
      <c r="E1926" t="b">
        <v>1</v>
      </c>
    </row>
    <row r="1927" spans="1:5" x14ac:dyDescent="0.25">
      <c r="A1927" t="s">
        <v>4006</v>
      </c>
      <c r="B1927" t="s">
        <v>4007</v>
      </c>
      <c r="E1927" t="b">
        <v>1</v>
      </c>
    </row>
    <row r="1928" spans="1:5" x14ac:dyDescent="0.25">
      <c r="A1928" t="s">
        <v>4008</v>
      </c>
      <c r="B1928" t="s">
        <v>4009</v>
      </c>
      <c r="E1928" t="b">
        <v>1</v>
      </c>
    </row>
    <row r="1929" spans="1:5" x14ac:dyDescent="0.25">
      <c r="A1929" t="s">
        <v>4010</v>
      </c>
      <c r="B1929" t="s">
        <v>4011</v>
      </c>
      <c r="E1929" t="b">
        <v>1</v>
      </c>
    </row>
    <row r="1930" spans="1:5" x14ac:dyDescent="0.25">
      <c r="A1930" t="s">
        <v>4012</v>
      </c>
      <c r="B1930" t="s">
        <v>4013</v>
      </c>
      <c r="E1930" t="b">
        <v>1</v>
      </c>
    </row>
    <row r="1931" spans="1:5" x14ac:dyDescent="0.25">
      <c r="A1931" t="s">
        <v>4014</v>
      </c>
      <c r="B1931" t="s">
        <v>4015</v>
      </c>
      <c r="E1931" t="b">
        <v>1</v>
      </c>
    </row>
    <row r="1932" spans="1:5" x14ac:dyDescent="0.25">
      <c r="A1932" t="s">
        <v>4016</v>
      </c>
      <c r="B1932" t="s">
        <v>4017</v>
      </c>
      <c r="E1932" t="b">
        <v>1</v>
      </c>
    </row>
    <row r="1933" spans="1:5" x14ac:dyDescent="0.25">
      <c r="A1933" t="s">
        <v>4018</v>
      </c>
      <c r="B1933" t="s">
        <v>4019</v>
      </c>
      <c r="E1933" t="b">
        <v>1</v>
      </c>
    </row>
    <row r="1934" spans="1:5" x14ac:dyDescent="0.25">
      <c r="A1934" t="s">
        <v>4020</v>
      </c>
      <c r="B1934" t="s">
        <v>4021</v>
      </c>
      <c r="E1934" t="b">
        <v>1</v>
      </c>
    </row>
    <row r="1935" spans="1:5" x14ac:dyDescent="0.25">
      <c r="A1935" t="s">
        <v>4022</v>
      </c>
      <c r="B1935" t="s">
        <v>4023</v>
      </c>
      <c r="E1935" t="b">
        <v>1</v>
      </c>
    </row>
    <row r="1936" spans="1:5" x14ac:dyDescent="0.25">
      <c r="A1936" t="s">
        <v>4024</v>
      </c>
      <c r="B1936" t="s">
        <v>4025</v>
      </c>
      <c r="E1936" t="b">
        <v>1</v>
      </c>
    </row>
    <row r="1937" spans="1:5" x14ac:dyDescent="0.25">
      <c r="A1937" t="s">
        <v>4026</v>
      </c>
      <c r="B1937" t="s">
        <v>4027</v>
      </c>
      <c r="E1937" t="b">
        <v>1</v>
      </c>
    </row>
    <row r="1938" spans="1:5" x14ac:dyDescent="0.25">
      <c r="A1938" t="s">
        <v>4028</v>
      </c>
      <c r="B1938" t="s">
        <v>4029</v>
      </c>
      <c r="E1938" t="b">
        <v>1</v>
      </c>
    </row>
    <row r="1939" spans="1:5" x14ac:dyDescent="0.25">
      <c r="A1939" t="s">
        <v>4030</v>
      </c>
      <c r="B1939" t="s">
        <v>4031</v>
      </c>
      <c r="E1939" t="b">
        <v>1</v>
      </c>
    </row>
    <row r="1940" spans="1:5" x14ac:dyDescent="0.25">
      <c r="A1940" t="s">
        <v>4032</v>
      </c>
      <c r="B1940" t="s">
        <v>4033</v>
      </c>
      <c r="E1940" t="b">
        <v>1</v>
      </c>
    </row>
    <row r="1941" spans="1:5" x14ac:dyDescent="0.25">
      <c r="A1941" t="s">
        <v>4034</v>
      </c>
      <c r="B1941" t="s">
        <v>4035</v>
      </c>
      <c r="E1941" t="b">
        <v>1</v>
      </c>
    </row>
    <row r="1942" spans="1:5" x14ac:dyDescent="0.25">
      <c r="A1942" t="s">
        <v>4036</v>
      </c>
      <c r="B1942" t="s">
        <v>4037</v>
      </c>
      <c r="E1942" t="b">
        <v>1</v>
      </c>
    </row>
    <row r="1943" spans="1:5" x14ac:dyDescent="0.25">
      <c r="A1943" t="s">
        <v>4038</v>
      </c>
      <c r="B1943" t="s">
        <v>4039</v>
      </c>
      <c r="E1943" t="b">
        <v>1</v>
      </c>
    </row>
    <row r="1944" spans="1:5" x14ac:dyDescent="0.25">
      <c r="A1944" t="s">
        <v>4040</v>
      </c>
      <c r="B1944" t="s">
        <v>4041</v>
      </c>
      <c r="E1944" t="b">
        <v>1</v>
      </c>
    </row>
    <row r="1945" spans="1:5" x14ac:dyDescent="0.25">
      <c r="A1945" t="s">
        <v>4042</v>
      </c>
      <c r="B1945" t="s">
        <v>4043</v>
      </c>
      <c r="E1945" t="b">
        <v>1</v>
      </c>
    </row>
    <row r="1946" spans="1:5" x14ac:dyDescent="0.25">
      <c r="A1946" t="s">
        <v>4044</v>
      </c>
      <c r="B1946" t="s">
        <v>4045</v>
      </c>
      <c r="E1946" t="b">
        <v>1</v>
      </c>
    </row>
    <row r="1947" spans="1:5" x14ac:dyDescent="0.25">
      <c r="A1947" t="s">
        <v>4046</v>
      </c>
      <c r="B1947" t="s">
        <v>4047</v>
      </c>
      <c r="E1947" t="b">
        <v>1</v>
      </c>
    </row>
    <row r="1948" spans="1:5" x14ac:dyDescent="0.25">
      <c r="A1948" t="s">
        <v>4048</v>
      </c>
      <c r="B1948" t="s">
        <v>4049</v>
      </c>
      <c r="E1948" t="b">
        <v>1</v>
      </c>
    </row>
    <row r="1949" spans="1:5" x14ac:dyDescent="0.25">
      <c r="A1949" t="s">
        <v>4050</v>
      </c>
      <c r="B1949" t="s">
        <v>4051</v>
      </c>
      <c r="E1949" t="b">
        <v>1</v>
      </c>
    </row>
    <row r="1950" spans="1:5" x14ac:dyDescent="0.25">
      <c r="A1950" t="s">
        <v>4052</v>
      </c>
      <c r="B1950" t="s">
        <v>4053</v>
      </c>
      <c r="E1950" t="b">
        <v>1</v>
      </c>
    </row>
    <row r="1951" spans="1:5" x14ac:dyDescent="0.25">
      <c r="A1951" t="s">
        <v>4054</v>
      </c>
      <c r="B1951" t="s">
        <v>4055</v>
      </c>
      <c r="E1951" t="b">
        <v>1</v>
      </c>
    </row>
    <row r="1952" spans="1:5" x14ac:dyDescent="0.25">
      <c r="A1952" t="s">
        <v>4056</v>
      </c>
      <c r="B1952" t="s">
        <v>4057</v>
      </c>
      <c r="E1952" t="b">
        <v>1</v>
      </c>
    </row>
    <row r="1953" spans="1:5" x14ac:dyDescent="0.25">
      <c r="A1953" t="s">
        <v>4058</v>
      </c>
      <c r="B1953" t="s">
        <v>4059</v>
      </c>
      <c r="E1953" t="b">
        <v>1</v>
      </c>
    </row>
    <row r="1954" spans="1:5" x14ac:dyDescent="0.25">
      <c r="A1954" t="s">
        <v>4060</v>
      </c>
      <c r="B1954" t="s">
        <v>4061</v>
      </c>
      <c r="E1954" t="b">
        <v>1</v>
      </c>
    </row>
    <row r="1955" spans="1:5" x14ac:dyDescent="0.25">
      <c r="A1955" t="s">
        <v>4062</v>
      </c>
      <c r="B1955" t="s">
        <v>4063</v>
      </c>
      <c r="E1955" t="b">
        <v>1</v>
      </c>
    </row>
    <row r="1956" spans="1:5" x14ac:dyDescent="0.25">
      <c r="A1956" t="s">
        <v>4064</v>
      </c>
      <c r="B1956" t="s">
        <v>4065</v>
      </c>
      <c r="E1956" t="b">
        <v>1</v>
      </c>
    </row>
    <row r="1957" spans="1:5" x14ac:dyDescent="0.25">
      <c r="A1957" t="s">
        <v>4066</v>
      </c>
      <c r="B1957" t="s">
        <v>4067</v>
      </c>
      <c r="E1957" t="b">
        <v>1</v>
      </c>
    </row>
    <row r="1958" spans="1:5" x14ac:dyDescent="0.25">
      <c r="A1958" t="s">
        <v>4068</v>
      </c>
      <c r="B1958" t="s">
        <v>4069</v>
      </c>
      <c r="E1958" t="b">
        <v>1</v>
      </c>
    </row>
    <row r="1959" spans="1:5" x14ac:dyDescent="0.25">
      <c r="A1959" t="s">
        <v>4070</v>
      </c>
      <c r="B1959" t="s">
        <v>4071</v>
      </c>
      <c r="E1959" t="b">
        <v>1</v>
      </c>
    </row>
    <row r="1960" spans="1:5" x14ac:dyDescent="0.25">
      <c r="A1960" t="s">
        <v>4072</v>
      </c>
      <c r="B1960" t="s">
        <v>4073</v>
      </c>
      <c r="E1960" t="b">
        <v>1</v>
      </c>
    </row>
    <row r="1961" spans="1:5" x14ac:dyDescent="0.25">
      <c r="A1961" t="s">
        <v>4074</v>
      </c>
      <c r="B1961" t="s">
        <v>4075</v>
      </c>
      <c r="E1961" t="b">
        <v>1</v>
      </c>
    </row>
    <row r="1962" spans="1:5" x14ac:dyDescent="0.25">
      <c r="A1962" t="s">
        <v>4076</v>
      </c>
      <c r="B1962" t="s">
        <v>4077</v>
      </c>
      <c r="E1962" t="b">
        <v>1</v>
      </c>
    </row>
    <row r="1963" spans="1:5" x14ac:dyDescent="0.25">
      <c r="A1963" t="s">
        <v>4078</v>
      </c>
      <c r="B1963" t="s">
        <v>4079</v>
      </c>
      <c r="E1963" t="b">
        <v>1</v>
      </c>
    </row>
    <row r="1964" spans="1:5" x14ac:dyDescent="0.25">
      <c r="A1964" t="s">
        <v>4080</v>
      </c>
      <c r="B1964" t="s">
        <v>4081</v>
      </c>
      <c r="E1964" t="b">
        <v>1</v>
      </c>
    </row>
    <row r="1965" spans="1:5" x14ac:dyDescent="0.25">
      <c r="A1965" t="s">
        <v>4082</v>
      </c>
      <c r="B1965" t="s">
        <v>4083</v>
      </c>
      <c r="E1965" t="b">
        <v>1</v>
      </c>
    </row>
    <row r="1966" spans="1:5" x14ac:dyDescent="0.25">
      <c r="A1966" t="s">
        <v>4084</v>
      </c>
      <c r="B1966" t="s">
        <v>4085</v>
      </c>
      <c r="E1966" t="b">
        <v>1</v>
      </c>
    </row>
    <row r="1967" spans="1:5" x14ac:dyDescent="0.25">
      <c r="A1967" t="s">
        <v>4086</v>
      </c>
      <c r="B1967" t="s">
        <v>4087</v>
      </c>
      <c r="E1967" t="b">
        <v>1</v>
      </c>
    </row>
    <row r="1968" spans="1:5" x14ac:dyDescent="0.25">
      <c r="A1968" t="s">
        <v>4088</v>
      </c>
      <c r="B1968" t="s">
        <v>4089</v>
      </c>
      <c r="E1968" t="b">
        <v>1</v>
      </c>
    </row>
    <row r="1969" spans="1:5" x14ac:dyDescent="0.25">
      <c r="A1969" t="s">
        <v>4090</v>
      </c>
      <c r="B1969" t="s">
        <v>4091</v>
      </c>
      <c r="E1969" t="b">
        <v>1</v>
      </c>
    </row>
    <row r="1970" spans="1:5" x14ac:dyDescent="0.25">
      <c r="A1970" t="s">
        <v>4092</v>
      </c>
      <c r="B1970" t="s">
        <v>4093</v>
      </c>
      <c r="E1970" t="b">
        <v>1</v>
      </c>
    </row>
    <row r="1971" spans="1:5" x14ac:dyDescent="0.25">
      <c r="A1971" t="s">
        <v>4094</v>
      </c>
      <c r="B1971" t="s">
        <v>4095</v>
      </c>
      <c r="E1971" t="b">
        <v>1</v>
      </c>
    </row>
    <row r="1972" spans="1:5" x14ac:dyDescent="0.25">
      <c r="A1972" t="s">
        <v>4096</v>
      </c>
      <c r="B1972" t="s">
        <v>4097</v>
      </c>
      <c r="E1972" t="b">
        <v>1</v>
      </c>
    </row>
    <row r="1973" spans="1:5" x14ac:dyDescent="0.25">
      <c r="A1973" t="s">
        <v>4098</v>
      </c>
      <c r="B1973" t="s">
        <v>4099</v>
      </c>
      <c r="E1973" t="b">
        <v>1</v>
      </c>
    </row>
    <row r="1974" spans="1:5" x14ac:dyDescent="0.25">
      <c r="A1974" t="s">
        <v>4100</v>
      </c>
      <c r="B1974" t="s">
        <v>4101</v>
      </c>
      <c r="E1974" t="b">
        <v>1</v>
      </c>
    </row>
    <row r="1975" spans="1:5" x14ac:dyDescent="0.25">
      <c r="A1975" t="s">
        <v>4102</v>
      </c>
      <c r="B1975" t="s">
        <v>4103</v>
      </c>
      <c r="E1975" t="b">
        <v>1</v>
      </c>
    </row>
    <row r="1976" spans="1:5" x14ac:dyDescent="0.25">
      <c r="A1976" t="s">
        <v>4104</v>
      </c>
      <c r="B1976" t="s">
        <v>4105</v>
      </c>
      <c r="E1976" t="b">
        <v>1</v>
      </c>
    </row>
    <row r="1977" spans="1:5" x14ac:dyDescent="0.25">
      <c r="A1977" t="s">
        <v>4106</v>
      </c>
      <c r="B1977" t="s">
        <v>4107</v>
      </c>
      <c r="E1977" t="b">
        <v>1</v>
      </c>
    </row>
    <row r="1978" spans="1:5" x14ac:dyDescent="0.25">
      <c r="A1978" t="s">
        <v>4108</v>
      </c>
      <c r="B1978" t="s">
        <v>4109</v>
      </c>
      <c r="E1978" t="b">
        <v>1</v>
      </c>
    </row>
    <row r="1979" spans="1:5" x14ac:dyDescent="0.25">
      <c r="A1979" t="s">
        <v>4110</v>
      </c>
      <c r="B1979" t="s">
        <v>4111</v>
      </c>
      <c r="E1979" t="b">
        <v>1</v>
      </c>
    </row>
    <row r="1980" spans="1:5" x14ac:dyDescent="0.25">
      <c r="A1980" t="s">
        <v>4112</v>
      </c>
      <c r="B1980" t="s">
        <v>4113</v>
      </c>
      <c r="E1980" t="b">
        <v>1</v>
      </c>
    </row>
    <row r="1981" spans="1:5" x14ac:dyDescent="0.25">
      <c r="A1981" t="s">
        <v>4114</v>
      </c>
      <c r="B1981" t="s">
        <v>4115</v>
      </c>
      <c r="E1981" t="b">
        <v>1</v>
      </c>
    </row>
    <row r="1982" spans="1:5" x14ac:dyDescent="0.25">
      <c r="A1982" t="s">
        <v>4116</v>
      </c>
      <c r="B1982" t="s">
        <v>4117</v>
      </c>
      <c r="E1982" t="b">
        <v>1</v>
      </c>
    </row>
    <row r="1983" spans="1:5" x14ac:dyDescent="0.25">
      <c r="A1983" t="s">
        <v>4118</v>
      </c>
      <c r="B1983" t="s">
        <v>4119</v>
      </c>
      <c r="E1983" t="b">
        <v>1</v>
      </c>
    </row>
    <row r="1984" spans="1:5" x14ac:dyDescent="0.25">
      <c r="A1984" t="s">
        <v>4120</v>
      </c>
      <c r="B1984" t="s">
        <v>4121</v>
      </c>
      <c r="E1984" t="b">
        <v>1</v>
      </c>
    </row>
    <row r="1985" spans="1:5" x14ac:dyDescent="0.25">
      <c r="A1985" t="s">
        <v>4122</v>
      </c>
      <c r="B1985" t="s">
        <v>4123</v>
      </c>
      <c r="E1985" t="b">
        <v>1</v>
      </c>
    </row>
    <row r="1986" spans="1:5" x14ac:dyDescent="0.25">
      <c r="A1986" t="s">
        <v>4124</v>
      </c>
      <c r="B1986" t="s">
        <v>4125</v>
      </c>
      <c r="E1986" t="b">
        <v>1</v>
      </c>
    </row>
    <row r="1987" spans="1:5" x14ac:dyDescent="0.25">
      <c r="A1987" t="s">
        <v>4126</v>
      </c>
      <c r="B1987" t="s">
        <v>4127</v>
      </c>
      <c r="E1987" t="b">
        <v>1</v>
      </c>
    </row>
    <row r="1988" spans="1:5" x14ac:dyDescent="0.25">
      <c r="A1988" t="s">
        <v>4128</v>
      </c>
      <c r="B1988" t="s">
        <v>4129</v>
      </c>
      <c r="E1988" t="b">
        <v>1</v>
      </c>
    </row>
    <row r="1989" spans="1:5" x14ac:dyDescent="0.25">
      <c r="A1989" t="s">
        <v>4130</v>
      </c>
      <c r="B1989" t="s">
        <v>4131</v>
      </c>
      <c r="E1989" t="b">
        <v>1</v>
      </c>
    </row>
    <row r="1990" spans="1:5" x14ac:dyDescent="0.25">
      <c r="A1990" t="s">
        <v>4132</v>
      </c>
      <c r="B1990" t="s">
        <v>4133</v>
      </c>
      <c r="E1990" t="b">
        <v>1</v>
      </c>
    </row>
    <row r="1991" spans="1:5" x14ac:dyDescent="0.25">
      <c r="A1991" t="s">
        <v>4134</v>
      </c>
      <c r="B1991" t="s">
        <v>4135</v>
      </c>
      <c r="E1991" t="b">
        <v>1</v>
      </c>
    </row>
    <row r="1992" spans="1:5" x14ac:dyDescent="0.25">
      <c r="A1992" t="s">
        <v>4136</v>
      </c>
      <c r="B1992" t="s">
        <v>4137</v>
      </c>
      <c r="E1992" t="b">
        <v>1</v>
      </c>
    </row>
    <row r="1993" spans="1:5" x14ac:dyDescent="0.25">
      <c r="A1993" t="s">
        <v>4138</v>
      </c>
      <c r="B1993" t="s">
        <v>4139</v>
      </c>
      <c r="E1993" t="b">
        <v>1</v>
      </c>
    </row>
    <row r="1994" spans="1:5" x14ac:dyDescent="0.25">
      <c r="A1994" t="s">
        <v>4140</v>
      </c>
      <c r="B1994" t="s">
        <v>4141</v>
      </c>
      <c r="E1994" t="b">
        <v>1</v>
      </c>
    </row>
    <row r="1995" spans="1:5" x14ac:dyDescent="0.25">
      <c r="A1995" t="s">
        <v>4142</v>
      </c>
      <c r="B1995" t="s">
        <v>4143</v>
      </c>
      <c r="E1995" t="b">
        <v>1</v>
      </c>
    </row>
    <row r="1996" spans="1:5" x14ac:dyDescent="0.25">
      <c r="A1996" t="s">
        <v>4144</v>
      </c>
      <c r="B1996" t="s">
        <v>4145</v>
      </c>
      <c r="E1996" t="b">
        <v>1</v>
      </c>
    </row>
    <row r="1997" spans="1:5" x14ac:dyDescent="0.25">
      <c r="A1997" t="s">
        <v>4146</v>
      </c>
      <c r="B1997" t="s">
        <v>4147</v>
      </c>
      <c r="E1997" t="b">
        <v>1</v>
      </c>
    </row>
    <row r="1998" spans="1:5" x14ac:dyDescent="0.25">
      <c r="A1998" t="s">
        <v>4148</v>
      </c>
      <c r="B1998" t="s">
        <v>4149</v>
      </c>
      <c r="E1998" t="b">
        <v>1</v>
      </c>
    </row>
    <row r="1999" spans="1:5" x14ac:dyDescent="0.25">
      <c r="A1999" t="s">
        <v>4150</v>
      </c>
      <c r="B1999" t="s">
        <v>4151</v>
      </c>
      <c r="E1999" t="b">
        <v>1</v>
      </c>
    </row>
    <row r="2000" spans="1:5" x14ac:dyDescent="0.25">
      <c r="A2000" t="s">
        <v>4152</v>
      </c>
      <c r="B2000" t="s">
        <v>4153</v>
      </c>
      <c r="E2000" t="b">
        <v>1</v>
      </c>
    </row>
    <row r="2001" spans="1:5" x14ac:dyDescent="0.25">
      <c r="A2001" t="s">
        <v>4154</v>
      </c>
      <c r="B2001" t="s">
        <v>4155</v>
      </c>
      <c r="E2001" t="b">
        <v>1</v>
      </c>
    </row>
    <row r="2002" spans="1:5" x14ac:dyDescent="0.25">
      <c r="A2002" t="s">
        <v>4156</v>
      </c>
      <c r="B2002" t="s">
        <v>4157</v>
      </c>
      <c r="E2002" t="b">
        <v>1</v>
      </c>
    </row>
    <row r="2003" spans="1:5" x14ac:dyDescent="0.25">
      <c r="A2003" t="s">
        <v>4158</v>
      </c>
      <c r="B2003" t="s">
        <v>4159</v>
      </c>
      <c r="E2003" t="b">
        <v>1</v>
      </c>
    </row>
    <row r="2004" spans="1:5" x14ac:dyDescent="0.25">
      <c r="A2004" t="s">
        <v>4160</v>
      </c>
      <c r="B2004" t="s">
        <v>4161</v>
      </c>
      <c r="E2004" t="b">
        <v>1</v>
      </c>
    </row>
    <row r="2005" spans="1:5" x14ac:dyDescent="0.25">
      <c r="A2005" t="s">
        <v>4162</v>
      </c>
      <c r="B2005" t="s">
        <v>4163</v>
      </c>
      <c r="E2005" t="b">
        <v>1</v>
      </c>
    </row>
    <row r="2006" spans="1:5" x14ac:dyDescent="0.25">
      <c r="A2006" t="s">
        <v>4164</v>
      </c>
      <c r="B2006" t="s">
        <v>4165</v>
      </c>
      <c r="E2006" t="b">
        <v>1</v>
      </c>
    </row>
    <row r="2007" spans="1:5" x14ac:dyDescent="0.25">
      <c r="A2007" t="s">
        <v>4166</v>
      </c>
      <c r="B2007" t="s">
        <v>4167</v>
      </c>
      <c r="E2007" t="b">
        <v>1</v>
      </c>
    </row>
    <row r="2008" spans="1:5" x14ac:dyDescent="0.25">
      <c r="A2008" t="s">
        <v>4168</v>
      </c>
      <c r="B2008" t="s">
        <v>4169</v>
      </c>
      <c r="E2008" t="b">
        <v>1</v>
      </c>
    </row>
    <row r="2009" spans="1:5" x14ac:dyDescent="0.25">
      <c r="A2009" t="s">
        <v>4170</v>
      </c>
      <c r="B2009" t="s">
        <v>4171</v>
      </c>
      <c r="E2009" t="b">
        <v>1</v>
      </c>
    </row>
    <row r="2010" spans="1:5" x14ac:dyDescent="0.25">
      <c r="A2010" t="s">
        <v>4172</v>
      </c>
      <c r="B2010" t="s">
        <v>4173</v>
      </c>
      <c r="E2010" t="b">
        <v>1</v>
      </c>
    </row>
    <row r="2011" spans="1:5" x14ac:dyDescent="0.25">
      <c r="A2011" t="s">
        <v>4174</v>
      </c>
      <c r="B2011" t="s">
        <v>4175</v>
      </c>
      <c r="E2011" t="b">
        <v>1</v>
      </c>
    </row>
    <row r="2012" spans="1:5" x14ac:dyDescent="0.25">
      <c r="A2012" t="s">
        <v>4176</v>
      </c>
      <c r="B2012" t="s">
        <v>4177</v>
      </c>
      <c r="E2012" t="b">
        <v>1</v>
      </c>
    </row>
    <row r="2013" spans="1:5" x14ac:dyDescent="0.25">
      <c r="A2013" t="s">
        <v>4178</v>
      </c>
      <c r="B2013" t="s">
        <v>4179</v>
      </c>
      <c r="E2013" t="b">
        <v>1</v>
      </c>
    </row>
    <row r="2014" spans="1:5" x14ac:dyDescent="0.25">
      <c r="A2014" t="s">
        <v>4180</v>
      </c>
      <c r="B2014" t="s">
        <v>4181</v>
      </c>
      <c r="E2014" t="b">
        <v>1</v>
      </c>
    </row>
    <row r="2015" spans="1:5" x14ac:dyDescent="0.25">
      <c r="A2015" t="s">
        <v>4182</v>
      </c>
      <c r="B2015" t="s">
        <v>4183</v>
      </c>
      <c r="E2015" t="b">
        <v>1</v>
      </c>
    </row>
    <row r="2016" spans="1:5" x14ac:dyDescent="0.25">
      <c r="A2016" t="s">
        <v>4184</v>
      </c>
      <c r="B2016" t="s">
        <v>4185</v>
      </c>
      <c r="E2016" t="b">
        <v>1</v>
      </c>
    </row>
    <row r="2017" spans="1:5" x14ac:dyDescent="0.25">
      <c r="A2017" t="s">
        <v>4186</v>
      </c>
      <c r="B2017" t="s">
        <v>4187</v>
      </c>
      <c r="E2017" t="b">
        <v>1</v>
      </c>
    </row>
    <row r="2018" spans="1:5" x14ac:dyDescent="0.25">
      <c r="A2018" t="s">
        <v>4188</v>
      </c>
      <c r="B2018" t="s">
        <v>4189</v>
      </c>
      <c r="E2018" t="b">
        <v>1</v>
      </c>
    </row>
    <row r="2019" spans="1:5" x14ac:dyDescent="0.25">
      <c r="A2019" t="s">
        <v>4190</v>
      </c>
      <c r="B2019" t="s">
        <v>4191</v>
      </c>
      <c r="E2019" t="b">
        <v>1</v>
      </c>
    </row>
    <row r="2020" spans="1:5" x14ac:dyDescent="0.25">
      <c r="A2020" t="s">
        <v>4192</v>
      </c>
      <c r="B2020" t="s">
        <v>4193</v>
      </c>
      <c r="E2020" t="b">
        <v>1</v>
      </c>
    </row>
    <row r="2021" spans="1:5" x14ac:dyDescent="0.25">
      <c r="A2021" t="s">
        <v>4194</v>
      </c>
      <c r="B2021" t="s">
        <v>4195</v>
      </c>
      <c r="E2021" t="b">
        <v>1</v>
      </c>
    </row>
    <row r="2022" spans="1:5" x14ac:dyDescent="0.25">
      <c r="A2022" t="s">
        <v>4196</v>
      </c>
      <c r="B2022" t="s">
        <v>4197</v>
      </c>
      <c r="E2022" t="b">
        <v>1</v>
      </c>
    </row>
    <row r="2023" spans="1:5" x14ac:dyDescent="0.25">
      <c r="A2023" t="s">
        <v>4198</v>
      </c>
      <c r="B2023" t="s">
        <v>4199</v>
      </c>
      <c r="E2023" t="b">
        <v>1</v>
      </c>
    </row>
    <row r="2024" spans="1:5" x14ac:dyDescent="0.25">
      <c r="A2024" t="s">
        <v>4200</v>
      </c>
      <c r="B2024" t="s">
        <v>4201</v>
      </c>
      <c r="E2024" t="b">
        <v>1</v>
      </c>
    </row>
    <row r="2025" spans="1:5" x14ac:dyDescent="0.25">
      <c r="A2025" t="s">
        <v>4202</v>
      </c>
      <c r="B2025" t="s">
        <v>4203</v>
      </c>
      <c r="E2025" t="b">
        <v>1</v>
      </c>
    </row>
    <row r="2026" spans="1:5" x14ac:dyDescent="0.25">
      <c r="A2026" t="s">
        <v>4204</v>
      </c>
      <c r="B2026" t="s">
        <v>4205</v>
      </c>
      <c r="E2026" t="b">
        <v>1</v>
      </c>
    </row>
    <row r="2027" spans="1:5" x14ac:dyDescent="0.25">
      <c r="A2027" t="s">
        <v>4206</v>
      </c>
      <c r="B2027" t="s">
        <v>4207</v>
      </c>
      <c r="E2027" t="b">
        <v>1</v>
      </c>
    </row>
    <row r="2028" spans="1:5" x14ac:dyDescent="0.25">
      <c r="A2028" t="s">
        <v>4208</v>
      </c>
      <c r="B2028" t="s">
        <v>4209</v>
      </c>
      <c r="E2028" t="b">
        <v>1</v>
      </c>
    </row>
    <row r="2029" spans="1:5" x14ac:dyDescent="0.25">
      <c r="A2029" t="s">
        <v>4210</v>
      </c>
      <c r="B2029" t="s">
        <v>4211</v>
      </c>
      <c r="E2029" t="b">
        <v>1</v>
      </c>
    </row>
    <row r="2030" spans="1:5" x14ac:dyDescent="0.25">
      <c r="A2030" t="s">
        <v>4212</v>
      </c>
      <c r="B2030" t="s">
        <v>4213</v>
      </c>
      <c r="E2030" t="b">
        <v>1</v>
      </c>
    </row>
    <row r="2031" spans="1:5" x14ac:dyDescent="0.25">
      <c r="A2031" t="s">
        <v>4214</v>
      </c>
      <c r="B2031" t="s">
        <v>4215</v>
      </c>
      <c r="E2031" t="b">
        <v>1</v>
      </c>
    </row>
    <row r="2032" spans="1:5" x14ac:dyDescent="0.25">
      <c r="A2032" t="s">
        <v>4216</v>
      </c>
      <c r="B2032" t="s">
        <v>4217</v>
      </c>
      <c r="E2032" t="b">
        <v>1</v>
      </c>
    </row>
    <row r="2033" spans="1:5" x14ac:dyDescent="0.25">
      <c r="A2033" t="s">
        <v>4218</v>
      </c>
      <c r="B2033" t="s">
        <v>4219</v>
      </c>
      <c r="E2033" t="b">
        <v>1</v>
      </c>
    </row>
    <row r="2034" spans="1:5" x14ac:dyDescent="0.25">
      <c r="A2034" t="s">
        <v>4220</v>
      </c>
      <c r="B2034" t="s">
        <v>4221</v>
      </c>
      <c r="E2034" t="b">
        <v>1</v>
      </c>
    </row>
    <row r="2035" spans="1:5" x14ac:dyDescent="0.25">
      <c r="A2035" t="s">
        <v>4222</v>
      </c>
      <c r="B2035" t="s">
        <v>4223</v>
      </c>
      <c r="E2035" t="b">
        <v>1</v>
      </c>
    </row>
    <row r="2036" spans="1:5" x14ac:dyDescent="0.25">
      <c r="A2036" t="s">
        <v>4224</v>
      </c>
      <c r="B2036" t="s">
        <v>4225</v>
      </c>
      <c r="E2036" t="b">
        <v>1</v>
      </c>
    </row>
    <row r="2037" spans="1:5" x14ac:dyDescent="0.25">
      <c r="A2037" t="s">
        <v>4226</v>
      </c>
      <c r="B2037" t="s">
        <v>4227</v>
      </c>
      <c r="E2037" t="b">
        <v>1</v>
      </c>
    </row>
    <row r="2038" spans="1:5" x14ac:dyDescent="0.25">
      <c r="A2038" t="s">
        <v>4228</v>
      </c>
      <c r="B2038" t="s">
        <v>4229</v>
      </c>
      <c r="E2038" t="b">
        <v>1</v>
      </c>
    </row>
    <row r="2039" spans="1:5" x14ac:dyDescent="0.25">
      <c r="A2039" t="s">
        <v>4230</v>
      </c>
      <c r="B2039" t="s">
        <v>4231</v>
      </c>
      <c r="E2039" t="b">
        <v>1</v>
      </c>
    </row>
    <row r="2040" spans="1:5" x14ac:dyDescent="0.25">
      <c r="A2040" t="s">
        <v>4232</v>
      </c>
      <c r="B2040" t="s">
        <v>4233</v>
      </c>
      <c r="E2040" t="b">
        <v>1</v>
      </c>
    </row>
    <row r="2041" spans="1:5" x14ac:dyDescent="0.25">
      <c r="A2041" t="s">
        <v>4234</v>
      </c>
      <c r="B2041" t="s">
        <v>4235</v>
      </c>
      <c r="E2041" t="b">
        <v>1</v>
      </c>
    </row>
    <row r="2042" spans="1:5" x14ac:dyDescent="0.25">
      <c r="A2042" t="s">
        <v>4236</v>
      </c>
      <c r="B2042" t="s">
        <v>4237</v>
      </c>
      <c r="E2042" t="b">
        <v>1</v>
      </c>
    </row>
    <row r="2043" spans="1:5" x14ac:dyDescent="0.25">
      <c r="A2043" t="s">
        <v>4238</v>
      </c>
      <c r="B2043" t="s">
        <v>4239</v>
      </c>
      <c r="E2043" t="b">
        <v>1</v>
      </c>
    </row>
    <row r="2044" spans="1:5" x14ac:dyDescent="0.25">
      <c r="A2044" t="s">
        <v>4240</v>
      </c>
      <c r="B2044" t="s">
        <v>4241</v>
      </c>
      <c r="E2044" t="b">
        <v>1</v>
      </c>
    </row>
    <row r="2045" spans="1:5" x14ac:dyDescent="0.25">
      <c r="A2045" t="s">
        <v>4242</v>
      </c>
      <c r="B2045" t="s">
        <v>4243</v>
      </c>
      <c r="E2045" t="b">
        <v>1</v>
      </c>
    </row>
    <row r="2046" spans="1:5" x14ac:dyDescent="0.25">
      <c r="A2046" t="s">
        <v>4244</v>
      </c>
      <c r="B2046" t="s">
        <v>4245</v>
      </c>
      <c r="E2046" t="b">
        <v>1</v>
      </c>
    </row>
    <row r="2047" spans="1:5" x14ac:dyDescent="0.25">
      <c r="A2047" t="s">
        <v>4246</v>
      </c>
      <c r="B2047" t="s">
        <v>4247</v>
      </c>
      <c r="E2047" t="b">
        <v>1</v>
      </c>
    </row>
    <row r="2048" spans="1:5" x14ac:dyDescent="0.25">
      <c r="A2048" t="s">
        <v>4248</v>
      </c>
      <c r="B2048" t="s">
        <v>4249</v>
      </c>
      <c r="E2048" t="b">
        <v>1</v>
      </c>
    </row>
    <row r="2049" spans="1:5" x14ac:dyDescent="0.25">
      <c r="A2049" t="s">
        <v>4250</v>
      </c>
      <c r="B2049" t="s">
        <v>4251</v>
      </c>
      <c r="E2049" t="b">
        <v>1</v>
      </c>
    </row>
    <row r="2050" spans="1:5" x14ac:dyDescent="0.25">
      <c r="A2050" t="s">
        <v>4252</v>
      </c>
      <c r="B2050" t="s">
        <v>4253</v>
      </c>
      <c r="E2050" t="b">
        <v>1</v>
      </c>
    </row>
    <row r="2051" spans="1:5" x14ac:dyDescent="0.25">
      <c r="A2051" t="s">
        <v>4254</v>
      </c>
      <c r="B2051" t="s">
        <v>4255</v>
      </c>
      <c r="E2051" t="b">
        <v>1</v>
      </c>
    </row>
    <row r="2052" spans="1:5" x14ac:dyDescent="0.25">
      <c r="A2052" t="s">
        <v>4256</v>
      </c>
      <c r="B2052" t="s">
        <v>4257</v>
      </c>
      <c r="E2052" t="b">
        <v>1</v>
      </c>
    </row>
    <row r="2053" spans="1:5" x14ac:dyDescent="0.25">
      <c r="A2053" t="s">
        <v>4258</v>
      </c>
      <c r="B2053" t="s">
        <v>4259</v>
      </c>
      <c r="E2053" t="b">
        <v>1</v>
      </c>
    </row>
    <row r="2054" spans="1:5" x14ac:dyDescent="0.25">
      <c r="A2054" t="s">
        <v>4260</v>
      </c>
      <c r="B2054" t="s">
        <v>4261</v>
      </c>
      <c r="E2054" t="b">
        <v>1</v>
      </c>
    </row>
    <row r="2055" spans="1:5" x14ac:dyDescent="0.25">
      <c r="A2055" t="s">
        <v>4262</v>
      </c>
      <c r="B2055" t="s">
        <v>4263</v>
      </c>
      <c r="E2055" t="b">
        <v>1</v>
      </c>
    </row>
    <row r="2056" spans="1:5" x14ac:dyDescent="0.25">
      <c r="A2056" t="s">
        <v>4264</v>
      </c>
      <c r="B2056" t="s">
        <v>4265</v>
      </c>
      <c r="E2056" t="b">
        <v>1</v>
      </c>
    </row>
    <row r="2057" spans="1:5" x14ac:dyDescent="0.25">
      <c r="A2057" t="s">
        <v>4266</v>
      </c>
      <c r="B2057" t="s">
        <v>4267</v>
      </c>
      <c r="E2057" t="b">
        <v>1</v>
      </c>
    </row>
    <row r="2058" spans="1:5" x14ac:dyDescent="0.25">
      <c r="A2058" t="s">
        <v>4268</v>
      </c>
      <c r="B2058" t="s">
        <v>4269</v>
      </c>
      <c r="E2058" t="b">
        <v>1</v>
      </c>
    </row>
    <row r="2059" spans="1:5" x14ac:dyDescent="0.25">
      <c r="A2059" t="s">
        <v>4270</v>
      </c>
      <c r="B2059" t="s">
        <v>4271</v>
      </c>
      <c r="E2059" t="b">
        <v>1</v>
      </c>
    </row>
    <row r="2060" spans="1:5" x14ac:dyDescent="0.25">
      <c r="A2060" t="s">
        <v>4272</v>
      </c>
      <c r="B2060" t="s">
        <v>4273</v>
      </c>
      <c r="E2060" t="b">
        <v>1</v>
      </c>
    </row>
    <row r="2061" spans="1:5" x14ac:dyDescent="0.25">
      <c r="A2061" t="s">
        <v>4274</v>
      </c>
      <c r="B2061" t="s">
        <v>4275</v>
      </c>
      <c r="E2061" t="b">
        <v>1</v>
      </c>
    </row>
    <row r="2062" spans="1:5" x14ac:dyDescent="0.25">
      <c r="A2062" t="s">
        <v>4276</v>
      </c>
      <c r="B2062" t="s">
        <v>4277</v>
      </c>
      <c r="E2062" t="b">
        <v>1</v>
      </c>
    </row>
    <row r="2063" spans="1:5" x14ac:dyDescent="0.25">
      <c r="A2063" t="s">
        <v>4278</v>
      </c>
      <c r="B2063" t="s">
        <v>4279</v>
      </c>
      <c r="E2063" t="b">
        <v>1</v>
      </c>
    </row>
    <row r="2064" spans="1:5" x14ac:dyDescent="0.25">
      <c r="A2064" t="s">
        <v>4280</v>
      </c>
      <c r="B2064" t="s">
        <v>4281</v>
      </c>
      <c r="E2064" t="b">
        <v>1</v>
      </c>
    </row>
    <row r="2065" spans="1:5" x14ac:dyDescent="0.25">
      <c r="A2065" t="s">
        <v>4282</v>
      </c>
      <c r="B2065" t="s">
        <v>4283</v>
      </c>
      <c r="E2065" t="b">
        <v>1</v>
      </c>
    </row>
    <row r="2066" spans="1:5" x14ac:dyDescent="0.25">
      <c r="A2066" t="s">
        <v>4284</v>
      </c>
      <c r="B2066" t="s">
        <v>4285</v>
      </c>
      <c r="E2066" t="b">
        <v>1</v>
      </c>
    </row>
    <row r="2067" spans="1:5" x14ac:dyDescent="0.25">
      <c r="A2067" t="s">
        <v>4286</v>
      </c>
      <c r="B2067" t="s">
        <v>4287</v>
      </c>
      <c r="E2067" t="b">
        <v>1</v>
      </c>
    </row>
    <row r="2068" spans="1:5" x14ac:dyDescent="0.25">
      <c r="A2068" t="s">
        <v>4288</v>
      </c>
      <c r="B2068" t="s">
        <v>4289</v>
      </c>
      <c r="E2068" t="b">
        <v>1</v>
      </c>
    </row>
    <row r="2069" spans="1:5" x14ac:dyDescent="0.25">
      <c r="A2069" t="s">
        <v>4290</v>
      </c>
      <c r="B2069" t="s">
        <v>4291</v>
      </c>
      <c r="E2069" t="b">
        <v>1</v>
      </c>
    </row>
    <row r="2070" spans="1:5" x14ac:dyDescent="0.25">
      <c r="A2070" t="s">
        <v>4292</v>
      </c>
      <c r="B2070" t="s">
        <v>4293</v>
      </c>
      <c r="E2070" t="b">
        <v>1</v>
      </c>
    </row>
    <row r="2071" spans="1:5" x14ac:dyDescent="0.25">
      <c r="A2071" t="s">
        <v>4294</v>
      </c>
      <c r="B2071" t="s">
        <v>4295</v>
      </c>
      <c r="E2071" t="b">
        <v>1</v>
      </c>
    </row>
    <row r="2072" spans="1:5" x14ac:dyDescent="0.25">
      <c r="A2072" t="s">
        <v>4296</v>
      </c>
      <c r="B2072" t="s">
        <v>4297</v>
      </c>
      <c r="E2072" t="b">
        <v>1</v>
      </c>
    </row>
    <row r="2073" spans="1:5" x14ac:dyDescent="0.25">
      <c r="A2073" t="s">
        <v>4298</v>
      </c>
      <c r="B2073" t="s">
        <v>4299</v>
      </c>
      <c r="E2073" t="b">
        <v>1</v>
      </c>
    </row>
    <row r="2074" spans="1:5" x14ac:dyDescent="0.25">
      <c r="A2074" t="s">
        <v>4300</v>
      </c>
      <c r="B2074" t="s">
        <v>4301</v>
      </c>
      <c r="E2074" t="b">
        <v>1</v>
      </c>
    </row>
    <row r="2075" spans="1:5" x14ac:dyDescent="0.25">
      <c r="A2075" t="s">
        <v>4302</v>
      </c>
      <c r="B2075" t="s">
        <v>4303</v>
      </c>
      <c r="E2075" t="b">
        <v>1</v>
      </c>
    </row>
    <row r="2076" spans="1:5" x14ac:dyDescent="0.25">
      <c r="A2076" t="s">
        <v>4304</v>
      </c>
      <c r="B2076" t="s">
        <v>4305</v>
      </c>
      <c r="E2076" t="b">
        <v>1</v>
      </c>
    </row>
    <row r="2077" spans="1:5" x14ac:dyDescent="0.25">
      <c r="A2077" t="s">
        <v>4306</v>
      </c>
      <c r="B2077" t="s">
        <v>4307</v>
      </c>
      <c r="E2077" t="b">
        <v>1</v>
      </c>
    </row>
    <row r="2078" spans="1:5" x14ac:dyDescent="0.25">
      <c r="A2078" t="s">
        <v>4308</v>
      </c>
      <c r="B2078" t="s">
        <v>4309</v>
      </c>
      <c r="E2078" t="b">
        <v>1</v>
      </c>
    </row>
    <row r="2079" spans="1:5" x14ac:dyDescent="0.25">
      <c r="A2079" t="s">
        <v>4310</v>
      </c>
      <c r="B2079" t="s">
        <v>4311</v>
      </c>
      <c r="E2079" t="b">
        <v>1</v>
      </c>
    </row>
    <row r="2080" spans="1:5" x14ac:dyDescent="0.25">
      <c r="A2080" t="s">
        <v>4312</v>
      </c>
      <c r="B2080" t="s">
        <v>4313</v>
      </c>
      <c r="E2080" t="b">
        <v>1</v>
      </c>
    </row>
    <row r="2081" spans="1:5" x14ac:dyDescent="0.25">
      <c r="A2081" t="s">
        <v>4314</v>
      </c>
      <c r="B2081" t="s">
        <v>4315</v>
      </c>
      <c r="E2081" t="b">
        <v>1</v>
      </c>
    </row>
    <row r="2082" spans="1:5" x14ac:dyDescent="0.25">
      <c r="A2082" t="s">
        <v>4316</v>
      </c>
      <c r="B2082" t="s">
        <v>4317</v>
      </c>
      <c r="E2082" t="b">
        <v>1</v>
      </c>
    </row>
    <row r="2083" spans="1:5" x14ac:dyDescent="0.25">
      <c r="A2083" t="s">
        <v>4318</v>
      </c>
      <c r="B2083" t="s">
        <v>4319</v>
      </c>
      <c r="E2083" t="b">
        <v>1</v>
      </c>
    </row>
    <row r="2084" spans="1:5" x14ac:dyDescent="0.25">
      <c r="A2084" t="s">
        <v>4320</v>
      </c>
      <c r="B2084" t="s">
        <v>4321</v>
      </c>
      <c r="E2084" t="b">
        <v>1</v>
      </c>
    </row>
    <row r="2085" spans="1:5" x14ac:dyDescent="0.25">
      <c r="A2085" t="s">
        <v>4322</v>
      </c>
      <c r="B2085" t="s">
        <v>4323</v>
      </c>
      <c r="E2085" t="b">
        <v>1</v>
      </c>
    </row>
    <row r="2086" spans="1:5" x14ac:dyDescent="0.25">
      <c r="A2086" t="s">
        <v>4324</v>
      </c>
      <c r="B2086" t="s">
        <v>4325</v>
      </c>
      <c r="E2086" t="b">
        <v>1</v>
      </c>
    </row>
    <row r="2087" spans="1:5" x14ac:dyDescent="0.25">
      <c r="A2087" t="s">
        <v>4326</v>
      </c>
      <c r="B2087" t="s">
        <v>4327</v>
      </c>
      <c r="E2087" t="b">
        <v>1</v>
      </c>
    </row>
    <row r="2088" spans="1:5" x14ac:dyDescent="0.25">
      <c r="A2088" t="s">
        <v>4328</v>
      </c>
      <c r="B2088" t="s">
        <v>4329</v>
      </c>
      <c r="E2088" t="b">
        <v>1</v>
      </c>
    </row>
    <row r="2089" spans="1:5" x14ac:dyDescent="0.25">
      <c r="A2089" t="s">
        <v>4330</v>
      </c>
      <c r="B2089" t="s">
        <v>4331</v>
      </c>
      <c r="E2089" t="b">
        <v>1</v>
      </c>
    </row>
    <row r="2090" spans="1:5" x14ac:dyDescent="0.25">
      <c r="A2090" t="s">
        <v>4332</v>
      </c>
      <c r="B2090" t="s">
        <v>4333</v>
      </c>
      <c r="E2090" t="b">
        <v>1</v>
      </c>
    </row>
    <row r="2091" spans="1:5" x14ac:dyDescent="0.25">
      <c r="A2091" t="s">
        <v>4334</v>
      </c>
      <c r="B2091" t="s">
        <v>4335</v>
      </c>
      <c r="E2091" t="b">
        <v>1</v>
      </c>
    </row>
    <row r="2092" spans="1:5" x14ac:dyDescent="0.25">
      <c r="A2092" t="s">
        <v>4336</v>
      </c>
      <c r="B2092" t="s">
        <v>4337</v>
      </c>
      <c r="E2092" t="b">
        <v>1</v>
      </c>
    </row>
    <row r="2093" spans="1:5" x14ac:dyDescent="0.25">
      <c r="A2093" t="s">
        <v>4338</v>
      </c>
      <c r="B2093" t="s">
        <v>4339</v>
      </c>
      <c r="E2093" t="b">
        <v>1</v>
      </c>
    </row>
    <row r="2094" spans="1:5" x14ac:dyDescent="0.25">
      <c r="A2094" t="s">
        <v>4340</v>
      </c>
      <c r="B2094" t="s">
        <v>4341</v>
      </c>
      <c r="E2094" t="b">
        <v>1</v>
      </c>
    </row>
    <row r="2095" spans="1:5" x14ac:dyDescent="0.25">
      <c r="A2095" t="s">
        <v>4342</v>
      </c>
      <c r="B2095" t="s">
        <v>4343</v>
      </c>
      <c r="E2095" t="b">
        <v>1</v>
      </c>
    </row>
    <row r="2096" spans="1:5" x14ac:dyDescent="0.25">
      <c r="A2096" t="s">
        <v>4344</v>
      </c>
      <c r="B2096" t="s">
        <v>4345</v>
      </c>
      <c r="E2096" t="b">
        <v>1</v>
      </c>
    </row>
    <row r="2097" spans="1:5" x14ac:dyDescent="0.25">
      <c r="A2097" t="s">
        <v>4346</v>
      </c>
      <c r="B2097" t="s">
        <v>4347</v>
      </c>
      <c r="E2097" t="b">
        <v>1</v>
      </c>
    </row>
    <row r="2098" spans="1:5" x14ac:dyDescent="0.25">
      <c r="A2098" t="s">
        <v>4348</v>
      </c>
      <c r="B2098" t="s">
        <v>4349</v>
      </c>
      <c r="E2098" t="b">
        <v>1</v>
      </c>
    </row>
    <row r="2099" spans="1:5" x14ac:dyDescent="0.25">
      <c r="A2099" t="s">
        <v>4350</v>
      </c>
      <c r="B2099" t="s">
        <v>4351</v>
      </c>
      <c r="E2099" t="b">
        <v>1</v>
      </c>
    </row>
    <row r="2100" spans="1:5" x14ac:dyDescent="0.25">
      <c r="A2100" t="s">
        <v>4352</v>
      </c>
      <c r="B2100" t="s">
        <v>4353</v>
      </c>
      <c r="E2100" t="b">
        <v>1</v>
      </c>
    </row>
    <row r="2101" spans="1:5" x14ac:dyDescent="0.25">
      <c r="A2101" t="s">
        <v>4354</v>
      </c>
      <c r="B2101" t="s">
        <v>4355</v>
      </c>
      <c r="E2101" t="b">
        <v>1</v>
      </c>
    </row>
    <row r="2102" spans="1:5" x14ac:dyDescent="0.25">
      <c r="A2102" t="s">
        <v>4356</v>
      </c>
      <c r="B2102" t="s">
        <v>4357</v>
      </c>
      <c r="E2102" t="b">
        <v>1</v>
      </c>
    </row>
    <row r="2103" spans="1:5" x14ac:dyDescent="0.25">
      <c r="A2103" t="s">
        <v>4358</v>
      </c>
      <c r="B2103" t="s">
        <v>4359</v>
      </c>
      <c r="E2103" t="b">
        <v>1</v>
      </c>
    </row>
    <row r="2104" spans="1:5" x14ac:dyDescent="0.25">
      <c r="A2104" t="s">
        <v>4360</v>
      </c>
      <c r="B2104" t="s">
        <v>4361</v>
      </c>
      <c r="E2104" t="b">
        <v>1</v>
      </c>
    </row>
    <row r="2105" spans="1:5" x14ac:dyDescent="0.25">
      <c r="A2105" t="s">
        <v>4362</v>
      </c>
      <c r="B2105" t="s">
        <v>4363</v>
      </c>
      <c r="E2105" t="b">
        <v>1</v>
      </c>
    </row>
    <row r="2106" spans="1:5" x14ac:dyDescent="0.25">
      <c r="A2106" t="s">
        <v>4364</v>
      </c>
      <c r="B2106" t="s">
        <v>4365</v>
      </c>
      <c r="E2106" t="b">
        <v>1</v>
      </c>
    </row>
    <row r="2107" spans="1:5" x14ac:dyDescent="0.25">
      <c r="A2107" t="s">
        <v>4366</v>
      </c>
      <c r="B2107" t="s">
        <v>4367</v>
      </c>
      <c r="E2107" t="b">
        <v>1</v>
      </c>
    </row>
    <row r="2108" spans="1:5" x14ac:dyDescent="0.25">
      <c r="A2108" t="s">
        <v>4368</v>
      </c>
      <c r="B2108" t="s">
        <v>4369</v>
      </c>
      <c r="E2108" t="b">
        <v>1</v>
      </c>
    </row>
    <row r="2109" spans="1:5" x14ac:dyDescent="0.25">
      <c r="A2109" t="s">
        <v>4370</v>
      </c>
      <c r="B2109" t="s">
        <v>4371</v>
      </c>
      <c r="E2109" t="b">
        <v>1</v>
      </c>
    </row>
    <row r="2110" spans="1:5" x14ac:dyDescent="0.25">
      <c r="A2110" t="s">
        <v>4372</v>
      </c>
      <c r="B2110" t="s">
        <v>4373</v>
      </c>
      <c r="E2110" t="b">
        <v>1</v>
      </c>
    </row>
    <row r="2111" spans="1:5" x14ac:dyDescent="0.25">
      <c r="A2111" t="s">
        <v>4374</v>
      </c>
      <c r="B2111" t="s">
        <v>4375</v>
      </c>
      <c r="E2111" t="b">
        <v>1</v>
      </c>
    </row>
    <row r="2112" spans="1:5" x14ac:dyDescent="0.25">
      <c r="A2112" t="s">
        <v>4376</v>
      </c>
      <c r="B2112" t="s">
        <v>4377</v>
      </c>
      <c r="E2112" t="b">
        <v>1</v>
      </c>
    </row>
    <row r="2113" spans="1:5" x14ac:dyDescent="0.25">
      <c r="A2113" t="s">
        <v>4378</v>
      </c>
      <c r="B2113" t="s">
        <v>4379</v>
      </c>
      <c r="E2113" t="b">
        <v>1</v>
      </c>
    </row>
    <row r="2114" spans="1:5" x14ac:dyDescent="0.25">
      <c r="A2114" t="s">
        <v>4380</v>
      </c>
      <c r="B2114" t="s">
        <v>4381</v>
      </c>
      <c r="E2114" t="b">
        <v>1</v>
      </c>
    </row>
    <row r="2115" spans="1:5" x14ac:dyDescent="0.25">
      <c r="A2115" t="s">
        <v>4382</v>
      </c>
      <c r="B2115" t="s">
        <v>4383</v>
      </c>
      <c r="E2115" t="b">
        <v>1</v>
      </c>
    </row>
    <row r="2116" spans="1:5" x14ac:dyDescent="0.25">
      <c r="A2116" t="s">
        <v>4384</v>
      </c>
      <c r="B2116" t="s">
        <v>4385</v>
      </c>
      <c r="E2116" t="b">
        <v>1</v>
      </c>
    </row>
    <row r="2117" spans="1:5" x14ac:dyDescent="0.25">
      <c r="A2117" t="s">
        <v>4386</v>
      </c>
      <c r="B2117" t="s">
        <v>4387</v>
      </c>
      <c r="E2117" t="b">
        <v>1</v>
      </c>
    </row>
    <row r="2118" spans="1:5" x14ac:dyDescent="0.25">
      <c r="A2118" t="s">
        <v>4388</v>
      </c>
      <c r="B2118" t="s">
        <v>4389</v>
      </c>
      <c r="E2118" t="b">
        <v>1</v>
      </c>
    </row>
    <row r="2119" spans="1:5" x14ac:dyDescent="0.25">
      <c r="A2119" t="s">
        <v>4390</v>
      </c>
      <c r="B2119" t="s">
        <v>4391</v>
      </c>
      <c r="E2119" t="b">
        <v>1</v>
      </c>
    </row>
    <row r="2120" spans="1:5" x14ac:dyDescent="0.25">
      <c r="A2120" t="s">
        <v>4392</v>
      </c>
      <c r="B2120" t="s">
        <v>4393</v>
      </c>
      <c r="E2120" t="b">
        <v>1</v>
      </c>
    </row>
    <row r="2121" spans="1:5" x14ac:dyDescent="0.25">
      <c r="A2121" t="s">
        <v>4394</v>
      </c>
      <c r="B2121" t="s">
        <v>4395</v>
      </c>
      <c r="E2121" t="b">
        <v>1</v>
      </c>
    </row>
    <row r="2122" spans="1:5" x14ac:dyDescent="0.25">
      <c r="A2122" t="s">
        <v>4396</v>
      </c>
      <c r="B2122" t="s">
        <v>4397</v>
      </c>
      <c r="E2122" t="b">
        <v>1</v>
      </c>
    </row>
    <row r="2123" spans="1:5" x14ac:dyDescent="0.25">
      <c r="A2123" t="s">
        <v>4398</v>
      </c>
      <c r="B2123" t="s">
        <v>4399</v>
      </c>
      <c r="E2123" t="b">
        <v>1</v>
      </c>
    </row>
    <row r="2124" spans="1:5" x14ac:dyDescent="0.25">
      <c r="A2124" t="s">
        <v>4400</v>
      </c>
      <c r="B2124" t="s">
        <v>4401</v>
      </c>
      <c r="E2124" t="b">
        <v>1</v>
      </c>
    </row>
    <row r="2125" spans="1:5" x14ac:dyDescent="0.25">
      <c r="A2125" t="s">
        <v>4402</v>
      </c>
      <c r="B2125" t="s">
        <v>4403</v>
      </c>
      <c r="E2125" t="b">
        <v>1</v>
      </c>
    </row>
    <row r="2126" spans="1:5" x14ac:dyDescent="0.25">
      <c r="A2126" t="s">
        <v>4404</v>
      </c>
      <c r="B2126" t="s">
        <v>4405</v>
      </c>
      <c r="E2126" t="b">
        <v>1</v>
      </c>
    </row>
    <row r="2127" spans="1:5" x14ac:dyDescent="0.25">
      <c r="A2127" t="s">
        <v>4406</v>
      </c>
      <c r="B2127" t="s">
        <v>4407</v>
      </c>
      <c r="E2127" t="b">
        <v>1</v>
      </c>
    </row>
    <row r="2128" spans="1:5" x14ac:dyDescent="0.25">
      <c r="A2128" t="s">
        <v>4408</v>
      </c>
      <c r="B2128" t="s">
        <v>4409</v>
      </c>
      <c r="E2128" t="b">
        <v>1</v>
      </c>
    </row>
    <row r="2129" spans="1:5" x14ac:dyDescent="0.25">
      <c r="A2129" t="s">
        <v>4410</v>
      </c>
      <c r="B2129" t="s">
        <v>4411</v>
      </c>
      <c r="E2129" t="b">
        <v>1</v>
      </c>
    </row>
    <row r="2130" spans="1:5" x14ac:dyDescent="0.25">
      <c r="A2130" t="s">
        <v>4412</v>
      </c>
      <c r="B2130" t="s">
        <v>4413</v>
      </c>
      <c r="E2130" t="b">
        <v>1</v>
      </c>
    </row>
    <row r="2131" spans="1:5" x14ac:dyDescent="0.25">
      <c r="A2131" t="s">
        <v>4414</v>
      </c>
      <c r="B2131" t="s">
        <v>4415</v>
      </c>
      <c r="E2131" t="b">
        <v>1</v>
      </c>
    </row>
    <row r="2132" spans="1:5" x14ac:dyDescent="0.25">
      <c r="A2132" t="s">
        <v>4416</v>
      </c>
      <c r="B2132" t="s">
        <v>4417</v>
      </c>
      <c r="E2132" t="b">
        <v>1</v>
      </c>
    </row>
    <row r="2133" spans="1:5" x14ac:dyDescent="0.25">
      <c r="A2133" t="s">
        <v>4418</v>
      </c>
      <c r="B2133" t="s">
        <v>4419</v>
      </c>
      <c r="E2133" t="b">
        <v>1</v>
      </c>
    </row>
    <row r="2134" spans="1:5" x14ac:dyDescent="0.25">
      <c r="A2134" t="s">
        <v>4420</v>
      </c>
      <c r="B2134" t="s">
        <v>4421</v>
      </c>
      <c r="E2134" t="b">
        <v>1</v>
      </c>
    </row>
    <row r="2135" spans="1:5" x14ac:dyDescent="0.25">
      <c r="A2135" t="s">
        <v>4422</v>
      </c>
      <c r="B2135" t="s">
        <v>4423</v>
      </c>
      <c r="E2135" t="b">
        <v>1</v>
      </c>
    </row>
    <row r="2136" spans="1:5" x14ac:dyDescent="0.25">
      <c r="A2136" t="s">
        <v>4424</v>
      </c>
      <c r="B2136" t="s">
        <v>4425</v>
      </c>
      <c r="E2136" t="b">
        <v>1</v>
      </c>
    </row>
    <row r="2137" spans="1:5" x14ac:dyDescent="0.25">
      <c r="A2137" t="s">
        <v>4426</v>
      </c>
      <c r="B2137" t="s">
        <v>4427</v>
      </c>
      <c r="E2137" t="b">
        <v>1</v>
      </c>
    </row>
    <row r="2138" spans="1:5" x14ac:dyDescent="0.25">
      <c r="A2138" t="s">
        <v>4428</v>
      </c>
      <c r="B2138" t="s">
        <v>4429</v>
      </c>
      <c r="E2138" t="b">
        <v>1</v>
      </c>
    </row>
    <row r="2139" spans="1:5" x14ac:dyDescent="0.25">
      <c r="A2139" t="s">
        <v>4430</v>
      </c>
      <c r="B2139" t="s">
        <v>4431</v>
      </c>
      <c r="E2139" t="b">
        <v>1</v>
      </c>
    </row>
    <row r="2140" spans="1:5" x14ac:dyDescent="0.25">
      <c r="A2140" t="s">
        <v>4432</v>
      </c>
      <c r="B2140" t="s">
        <v>4433</v>
      </c>
      <c r="E2140" t="b">
        <v>1</v>
      </c>
    </row>
    <row r="2141" spans="1:5" x14ac:dyDescent="0.25">
      <c r="A2141" t="s">
        <v>4434</v>
      </c>
      <c r="B2141" t="s">
        <v>4435</v>
      </c>
      <c r="E2141" t="b">
        <v>1</v>
      </c>
    </row>
    <row r="2142" spans="1:5" x14ac:dyDescent="0.25">
      <c r="A2142" t="s">
        <v>4436</v>
      </c>
      <c r="B2142" t="s">
        <v>4437</v>
      </c>
      <c r="E2142" t="b">
        <v>1</v>
      </c>
    </row>
    <row r="2143" spans="1:5" x14ac:dyDescent="0.25">
      <c r="A2143" t="s">
        <v>4438</v>
      </c>
      <c r="B2143" t="s">
        <v>4439</v>
      </c>
      <c r="E2143" t="b">
        <v>1</v>
      </c>
    </row>
    <row r="2144" spans="1:5" x14ac:dyDescent="0.25">
      <c r="A2144" t="s">
        <v>4440</v>
      </c>
      <c r="B2144" t="s">
        <v>4441</v>
      </c>
      <c r="E2144" t="b">
        <v>1</v>
      </c>
    </row>
    <row r="2145" spans="1:5" x14ac:dyDescent="0.25">
      <c r="A2145" t="s">
        <v>4442</v>
      </c>
      <c r="B2145" t="s">
        <v>4443</v>
      </c>
      <c r="E2145" t="b">
        <v>1</v>
      </c>
    </row>
    <row r="2146" spans="1:5" x14ac:dyDescent="0.25">
      <c r="A2146" t="s">
        <v>4444</v>
      </c>
      <c r="B2146" t="s">
        <v>4445</v>
      </c>
      <c r="E2146" t="b">
        <v>1</v>
      </c>
    </row>
    <row r="2147" spans="1:5" x14ac:dyDescent="0.25">
      <c r="A2147" t="s">
        <v>4446</v>
      </c>
      <c r="B2147" t="s">
        <v>4447</v>
      </c>
      <c r="E2147" t="b">
        <v>1</v>
      </c>
    </row>
    <row r="2148" spans="1:5" x14ac:dyDescent="0.25">
      <c r="A2148" t="s">
        <v>4448</v>
      </c>
      <c r="B2148" t="s">
        <v>4449</v>
      </c>
      <c r="E2148" t="b">
        <v>1</v>
      </c>
    </row>
    <row r="2149" spans="1:5" x14ac:dyDescent="0.25">
      <c r="A2149" t="s">
        <v>4450</v>
      </c>
      <c r="B2149" t="s">
        <v>4451</v>
      </c>
      <c r="E2149" t="b">
        <v>1</v>
      </c>
    </row>
    <row r="2150" spans="1:5" x14ac:dyDescent="0.25">
      <c r="A2150" t="s">
        <v>4452</v>
      </c>
      <c r="B2150" t="s">
        <v>4453</v>
      </c>
      <c r="E2150" t="b">
        <v>1</v>
      </c>
    </row>
    <row r="2151" spans="1:5" x14ac:dyDescent="0.25">
      <c r="A2151" t="s">
        <v>4454</v>
      </c>
      <c r="B2151" t="s">
        <v>4455</v>
      </c>
      <c r="E2151" t="b">
        <v>1</v>
      </c>
    </row>
    <row r="2152" spans="1:5" x14ac:dyDescent="0.25">
      <c r="A2152" t="s">
        <v>4456</v>
      </c>
      <c r="B2152" t="s">
        <v>4457</v>
      </c>
      <c r="E2152" t="b">
        <v>1</v>
      </c>
    </row>
    <row r="2153" spans="1:5" x14ac:dyDescent="0.25">
      <c r="A2153" t="s">
        <v>4458</v>
      </c>
      <c r="B2153" t="s">
        <v>4459</v>
      </c>
      <c r="E2153" t="b">
        <v>1</v>
      </c>
    </row>
    <row r="2154" spans="1:5" x14ac:dyDescent="0.25">
      <c r="A2154" t="s">
        <v>4460</v>
      </c>
      <c r="B2154" t="s">
        <v>4461</v>
      </c>
      <c r="E2154" t="b">
        <v>1</v>
      </c>
    </row>
    <row r="2155" spans="1:5" x14ac:dyDescent="0.25">
      <c r="A2155" t="s">
        <v>4462</v>
      </c>
      <c r="B2155" t="s">
        <v>4463</v>
      </c>
      <c r="E2155" t="b">
        <v>1</v>
      </c>
    </row>
    <row r="2156" spans="1:5" x14ac:dyDescent="0.25">
      <c r="A2156" t="s">
        <v>4464</v>
      </c>
      <c r="B2156" t="s">
        <v>4465</v>
      </c>
      <c r="E2156" t="b">
        <v>1</v>
      </c>
    </row>
    <row r="2157" spans="1:5" x14ac:dyDescent="0.25">
      <c r="A2157" t="s">
        <v>4466</v>
      </c>
      <c r="B2157" t="s">
        <v>4467</v>
      </c>
      <c r="E2157" t="b">
        <v>1</v>
      </c>
    </row>
    <row r="2158" spans="1:5" x14ac:dyDescent="0.25">
      <c r="A2158" t="s">
        <v>4468</v>
      </c>
      <c r="B2158" t="s">
        <v>4469</v>
      </c>
      <c r="E2158" t="b">
        <v>1</v>
      </c>
    </row>
    <row r="2159" spans="1:5" x14ac:dyDescent="0.25">
      <c r="A2159" t="s">
        <v>4470</v>
      </c>
      <c r="B2159" t="s">
        <v>4471</v>
      </c>
      <c r="E2159" t="b">
        <v>1</v>
      </c>
    </row>
    <row r="2160" spans="1:5" x14ac:dyDescent="0.25">
      <c r="A2160" t="s">
        <v>4472</v>
      </c>
      <c r="B2160" t="s">
        <v>4473</v>
      </c>
      <c r="E2160" t="b">
        <v>1</v>
      </c>
    </row>
    <row r="2161" spans="1:5" x14ac:dyDescent="0.25">
      <c r="A2161" t="s">
        <v>4474</v>
      </c>
      <c r="B2161" t="s">
        <v>4475</v>
      </c>
      <c r="E2161" t="b">
        <v>1</v>
      </c>
    </row>
    <row r="2162" spans="1:5" x14ac:dyDescent="0.25">
      <c r="A2162" t="s">
        <v>4476</v>
      </c>
      <c r="B2162" t="s">
        <v>4477</v>
      </c>
      <c r="E2162" t="b">
        <v>1</v>
      </c>
    </row>
    <row r="2163" spans="1:5" x14ac:dyDescent="0.25">
      <c r="A2163" t="s">
        <v>4478</v>
      </c>
      <c r="B2163" t="s">
        <v>4479</v>
      </c>
      <c r="E2163" t="b">
        <v>1</v>
      </c>
    </row>
    <row r="2164" spans="1:5" x14ac:dyDescent="0.25">
      <c r="A2164" t="s">
        <v>4480</v>
      </c>
      <c r="B2164" t="s">
        <v>4481</v>
      </c>
      <c r="E2164" t="b">
        <v>1</v>
      </c>
    </row>
    <row r="2165" spans="1:5" x14ac:dyDescent="0.25">
      <c r="A2165" t="s">
        <v>4482</v>
      </c>
      <c r="B2165" t="s">
        <v>4483</v>
      </c>
      <c r="E2165" t="b">
        <v>1</v>
      </c>
    </row>
    <row r="2166" spans="1:5" x14ac:dyDescent="0.25">
      <c r="A2166" t="s">
        <v>4484</v>
      </c>
      <c r="B2166" t="s">
        <v>4485</v>
      </c>
      <c r="E2166" t="b">
        <v>1</v>
      </c>
    </row>
    <row r="2167" spans="1:5" x14ac:dyDescent="0.25">
      <c r="A2167" t="s">
        <v>4486</v>
      </c>
      <c r="B2167" t="s">
        <v>4487</v>
      </c>
      <c r="E2167" t="b">
        <v>1</v>
      </c>
    </row>
    <row r="2168" spans="1:5" x14ac:dyDescent="0.25">
      <c r="A2168" t="s">
        <v>4488</v>
      </c>
      <c r="B2168" t="s">
        <v>4489</v>
      </c>
      <c r="E2168" t="b">
        <v>1</v>
      </c>
    </row>
    <row r="2169" spans="1:5" x14ac:dyDescent="0.25">
      <c r="A2169" t="s">
        <v>4490</v>
      </c>
      <c r="B2169" t="s">
        <v>4491</v>
      </c>
      <c r="E2169" t="b">
        <v>1</v>
      </c>
    </row>
    <row r="2170" spans="1:5" x14ac:dyDescent="0.25">
      <c r="A2170" t="s">
        <v>4492</v>
      </c>
      <c r="B2170" t="s">
        <v>4493</v>
      </c>
      <c r="E2170" t="b">
        <v>1</v>
      </c>
    </row>
    <row r="2171" spans="1:5" x14ac:dyDescent="0.25">
      <c r="A2171" t="s">
        <v>4494</v>
      </c>
      <c r="B2171" t="s">
        <v>4495</v>
      </c>
      <c r="E2171" t="b">
        <v>1</v>
      </c>
    </row>
    <row r="2172" spans="1:5" x14ac:dyDescent="0.25">
      <c r="A2172" t="s">
        <v>4496</v>
      </c>
      <c r="B2172" t="s">
        <v>4497</v>
      </c>
      <c r="E2172" t="b">
        <v>1</v>
      </c>
    </row>
    <row r="2173" spans="1:5" x14ac:dyDescent="0.25">
      <c r="A2173" t="s">
        <v>4498</v>
      </c>
      <c r="B2173" t="s">
        <v>4499</v>
      </c>
      <c r="E2173" t="b">
        <v>1</v>
      </c>
    </row>
    <row r="2174" spans="1:5" x14ac:dyDescent="0.25">
      <c r="A2174" t="s">
        <v>4500</v>
      </c>
      <c r="B2174" t="s">
        <v>4501</v>
      </c>
      <c r="E2174" t="b">
        <v>1</v>
      </c>
    </row>
    <row r="2175" spans="1:5" x14ac:dyDescent="0.25">
      <c r="A2175" t="s">
        <v>4502</v>
      </c>
      <c r="B2175" t="s">
        <v>4503</v>
      </c>
      <c r="E2175" t="b">
        <v>1</v>
      </c>
    </row>
    <row r="2176" spans="1:5" x14ac:dyDescent="0.25">
      <c r="A2176" t="s">
        <v>4504</v>
      </c>
      <c r="B2176" t="s">
        <v>4505</v>
      </c>
      <c r="E2176" t="b">
        <v>1</v>
      </c>
    </row>
    <row r="2177" spans="1:5" x14ac:dyDescent="0.25">
      <c r="A2177" t="s">
        <v>4506</v>
      </c>
      <c r="B2177" t="s">
        <v>4507</v>
      </c>
      <c r="E2177" t="b">
        <v>1</v>
      </c>
    </row>
    <row r="2178" spans="1:5" x14ac:dyDescent="0.25">
      <c r="A2178" t="s">
        <v>4508</v>
      </c>
      <c r="B2178" t="s">
        <v>4509</v>
      </c>
      <c r="E2178" t="b">
        <v>1</v>
      </c>
    </row>
    <row r="2179" spans="1:5" x14ac:dyDescent="0.25">
      <c r="A2179" t="s">
        <v>4510</v>
      </c>
      <c r="B2179" t="s">
        <v>4511</v>
      </c>
      <c r="E2179" t="b">
        <v>1</v>
      </c>
    </row>
    <row r="2180" spans="1:5" x14ac:dyDescent="0.25">
      <c r="A2180" t="s">
        <v>4512</v>
      </c>
      <c r="B2180" t="s">
        <v>4513</v>
      </c>
      <c r="E2180" t="b">
        <v>1</v>
      </c>
    </row>
    <row r="2181" spans="1:5" x14ac:dyDescent="0.25">
      <c r="A2181" t="s">
        <v>4514</v>
      </c>
      <c r="B2181" t="s">
        <v>4515</v>
      </c>
      <c r="E2181" t="b">
        <v>1</v>
      </c>
    </row>
    <row r="2182" spans="1:5" x14ac:dyDescent="0.25">
      <c r="A2182" t="s">
        <v>4516</v>
      </c>
      <c r="B2182" t="s">
        <v>4517</v>
      </c>
      <c r="E2182" t="b">
        <v>1</v>
      </c>
    </row>
    <row r="2183" spans="1:5" x14ac:dyDescent="0.25">
      <c r="A2183" t="s">
        <v>4518</v>
      </c>
      <c r="B2183" t="s">
        <v>4519</v>
      </c>
      <c r="E2183" t="b">
        <v>1</v>
      </c>
    </row>
    <row r="2184" spans="1:5" x14ac:dyDescent="0.25">
      <c r="A2184" t="s">
        <v>4520</v>
      </c>
      <c r="B2184" t="s">
        <v>4521</v>
      </c>
      <c r="E2184" t="b">
        <v>1</v>
      </c>
    </row>
    <row r="2185" spans="1:5" x14ac:dyDescent="0.25">
      <c r="A2185" t="s">
        <v>4522</v>
      </c>
      <c r="B2185" t="s">
        <v>4523</v>
      </c>
      <c r="E2185" t="b">
        <v>1</v>
      </c>
    </row>
    <row r="2186" spans="1:5" x14ac:dyDescent="0.25">
      <c r="A2186" t="s">
        <v>4524</v>
      </c>
      <c r="B2186" t="s">
        <v>4525</v>
      </c>
      <c r="E2186" t="b">
        <v>1</v>
      </c>
    </row>
    <row r="2187" spans="1:5" x14ac:dyDescent="0.25">
      <c r="A2187" t="s">
        <v>4526</v>
      </c>
      <c r="B2187" t="s">
        <v>4527</v>
      </c>
      <c r="E2187" t="b">
        <v>1</v>
      </c>
    </row>
    <row r="2188" spans="1:5" x14ac:dyDescent="0.25">
      <c r="A2188" t="s">
        <v>4528</v>
      </c>
      <c r="B2188" t="s">
        <v>4529</v>
      </c>
      <c r="E2188" t="b">
        <v>1</v>
      </c>
    </row>
    <row r="2189" spans="1:5" x14ac:dyDescent="0.25">
      <c r="A2189" t="s">
        <v>4530</v>
      </c>
      <c r="B2189" t="s">
        <v>4531</v>
      </c>
      <c r="E2189" t="b">
        <v>1</v>
      </c>
    </row>
    <row r="2190" spans="1:5" x14ac:dyDescent="0.25">
      <c r="A2190" t="s">
        <v>4532</v>
      </c>
      <c r="B2190" t="s">
        <v>4533</v>
      </c>
      <c r="E2190" t="b">
        <v>1</v>
      </c>
    </row>
    <row r="2191" spans="1:5" x14ac:dyDescent="0.25">
      <c r="A2191" t="s">
        <v>4534</v>
      </c>
      <c r="B2191" t="s">
        <v>4535</v>
      </c>
      <c r="E2191" t="b">
        <v>1</v>
      </c>
    </row>
    <row r="2192" spans="1:5" x14ac:dyDescent="0.25">
      <c r="A2192" t="s">
        <v>4536</v>
      </c>
      <c r="B2192" t="s">
        <v>4537</v>
      </c>
      <c r="E2192" t="b">
        <v>1</v>
      </c>
    </row>
    <row r="2193" spans="1:5" x14ac:dyDescent="0.25">
      <c r="A2193" t="s">
        <v>4538</v>
      </c>
      <c r="B2193" t="s">
        <v>4539</v>
      </c>
      <c r="E2193" t="b">
        <v>1</v>
      </c>
    </row>
    <row r="2194" spans="1:5" x14ac:dyDescent="0.25">
      <c r="A2194" t="s">
        <v>4540</v>
      </c>
      <c r="B2194" t="s">
        <v>4541</v>
      </c>
      <c r="E2194" t="b">
        <v>1</v>
      </c>
    </row>
    <row r="2195" spans="1:5" x14ac:dyDescent="0.25">
      <c r="A2195" t="s">
        <v>4542</v>
      </c>
      <c r="B2195" t="s">
        <v>4543</v>
      </c>
      <c r="E2195" t="b">
        <v>1</v>
      </c>
    </row>
    <row r="2196" spans="1:5" x14ac:dyDescent="0.25">
      <c r="A2196" t="s">
        <v>4544</v>
      </c>
      <c r="B2196" t="s">
        <v>4545</v>
      </c>
      <c r="E2196" t="b">
        <v>1</v>
      </c>
    </row>
    <row r="2197" spans="1:5" x14ac:dyDescent="0.25">
      <c r="A2197" t="s">
        <v>4546</v>
      </c>
      <c r="B2197" t="s">
        <v>4547</v>
      </c>
      <c r="E2197" t="b">
        <v>1</v>
      </c>
    </row>
    <row r="2198" spans="1:5" x14ac:dyDescent="0.25">
      <c r="A2198" t="s">
        <v>4548</v>
      </c>
      <c r="B2198" t="s">
        <v>4549</v>
      </c>
      <c r="E2198" t="b">
        <v>1</v>
      </c>
    </row>
    <row r="2199" spans="1:5" x14ac:dyDescent="0.25">
      <c r="A2199" t="s">
        <v>4550</v>
      </c>
      <c r="B2199" t="s">
        <v>4551</v>
      </c>
      <c r="E2199" t="b">
        <v>1</v>
      </c>
    </row>
    <row r="2200" spans="1:5" x14ac:dyDescent="0.25">
      <c r="A2200" t="s">
        <v>4552</v>
      </c>
      <c r="B2200" t="s">
        <v>4553</v>
      </c>
      <c r="E2200" t="b">
        <v>1</v>
      </c>
    </row>
    <row r="2201" spans="1:5" x14ac:dyDescent="0.25">
      <c r="A2201" t="s">
        <v>4554</v>
      </c>
      <c r="B2201" t="s">
        <v>4555</v>
      </c>
      <c r="E2201" t="b">
        <v>1</v>
      </c>
    </row>
    <row r="2202" spans="1:5" x14ac:dyDescent="0.25">
      <c r="A2202" t="s">
        <v>4556</v>
      </c>
      <c r="B2202" t="s">
        <v>4557</v>
      </c>
      <c r="E2202" t="b">
        <v>1</v>
      </c>
    </row>
    <row r="2203" spans="1:5" x14ac:dyDescent="0.25">
      <c r="A2203" t="s">
        <v>4558</v>
      </c>
      <c r="B2203" t="s">
        <v>4559</v>
      </c>
      <c r="E2203" t="b">
        <v>1</v>
      </c>
    </row>
    <row r="2204" spans="1:5" x14ac:dyDescent="0.25">
      <c r="A2204" t="s">
        <v>4560</v>
      </c>
      <c r="B2204" t="s">
        <v>4561</v>
      </c>
      <c r="E2204" t="b">
        <v>1</v>
      </c>
    </row>
    <row r="2205" spans="1:5" x14ac:dyDescent="0.25">
      <c r="A2205" t="s">
        <v>4562</v>
      </c>
      <c r="B2205" t="s">
        <v>4563</v>
      </c>
      <c r="E2205" t="b">
        <v>1</v>
      </c>
    </row>
    <row r="2206" spans="1:5" x14ac:dyDescent="0.25">
      <c r="A2206" t="s">
        <v>4564</v>
      </c>
      <c r="B2206" t="s">
        <v>4565</v>
      </c>
      <c r="E2206" t="b">
        <v>1</v>
      </c>
    </row>
    <row r="2207" spans="1:5" x14ac:dyDescent="0.25">
      <c r="A2207" t="s">
        <v>4566</v>
      </c>
      <c r="B2207" t="s">
        <v>4567</v>
      </c>
      <c r="E2207" t="b">
        <v>1</v>
      </c>
    </row>
    <row r="2208" spans="1:5" x14ac:dyDescent="0.25">
      <c r="A2208" t="s">
        <v>4568</v>
      </c>
      <c r="B2208" t="s">
        <v>4569</v>
      </c>
      <c r="E2208" t="b">
        <v>1</v>
      </c>
    </row>
    <row r="2209" spans="1:5" x14ac:dyDescent="0.25">
      <c r="A2209" t="s">
        <v>4570</v>
      </c>
      <c r="B2209" t="s">
        <v>4571</v>
      </c>
      <c r="E2209" t="b">
        <v>1</v>
      </c>
    </row>
    <row r="2210" spans="1:5" x14ac:dyDescent="0.25">
      <c r="A2210" t="s">
        <v>4572</v>
      </c>
      <c r="B2210" t="s">
        <v>4573</v>
      </c>
      <c r="E2210" t="b">
        <v>1</v>
      </c>
    </row>
    <row r="2211" spans="1:5" x14ac:dyDescent="0.25">
      <c r="A2211" t="s">
        <v>4574</v>
      </c>
      <c r="B2211" t="s">
        <v>4575</v>
      </c>
      <c r="E2211" t="b">
        <v>1</v>
      </c>
    </row>
    <row r="2212" spans="1:5" x14ac:dyDescent="0.25">
      <c r="A2212" t="s">
        <v>4576</v>
      </c>
      <c r="B2212" t="s">
        <v>4577</v>
      </c>
      <c r="E2212" t="b">
        <v>1</v>
      </c>
    </row>
    <row r="2213" spans="1:5" x14ac:dyDescent="0.25">
      <c r="A2213" t="s">
        <v>4578</v>
      </c>
      <c r="B2213" t="s">
        <v>4579</v>
      </c>
      <c r="E2213" t="b">
        <v>1</v>
      </c>
    </row>
    <row r="2214" spans="1:5" x14ac:dyDescent="0.25">
      <c r="A2214" t="s">
        <v>4580</v>
      </c>
      <c r="B2214" t="s">
        <v>4581</v>
      </c>
      <c r="E2214" t="b">
        <v>1</v>
      </c>
    </row>
    <row r="2215" spans="1:5" x14ac:dyDescent="0.25">
      <c r="A2215" t="s">
        <v>4582</v>
      </c>
      <c r="B2215" t="s">
        <v>4583</v>
      </c>
      <c r="E2215" t="b">
        <v>1</v>
      </c>
    </row>
    <row r="2216" spans="1:5" x14ac:dyDescent="0.25">
      <c r="A2216" t="s">
        <v>4584</v>
      </c>
      <c r="B2216" t="s">
        <v>4585</v>
      </c>
      <c r="E2216" t="b">
        <v>1</v>
      </c>
    </row>
    <row r="2217" spans="1:5" x14ac:dyDescent="0.25">
      <c r="A2217" t="s">
        <v>4586</v>
      </c>
      <c r="B2217" t="s">
        <v>4587</v>
      </c>
      <c r="E2217" t="b">
        <v>1</v>
      </c>
    </row>
    <row r="2218" spans="1:5" x14ac:dyDescent="0.25">
      <c r="A2218" t="s">
        <v>4588</v>
      </c>
      <c r="B2218" t="s">
        <v>4589</v>
      </c>
      <c r="E2218" t="b">
        <v>1</v>
      </c>
    </row>
    <row r="2219" spans="1:5" x14ac:dyDescent="0.25">
      <c r="A2219" t="s">
        <v>4590</v>
      </c>
      <c r="B2219" t="s">
        <v>4591</v>
      </c>
      <c r="E2219" t="b">
        <v>1</v>
      </c>
    </row>
    <row r="2220" spans="1:5" x14ac:dyDescent="0.25">
      <c r="A2220" t="s">
        <v>4592</v>
      </c>
      <c r="B2220" t="s">
        <v>4593</v>
      </c>
      <c r="E2220" t="b">
        <v>1</v>
      </c>
    </row>
    <row r="2221" spans="1:5" x14ac:dyDescent="0.25">
      <c r="A2221" t="s">
        <v>4594</v>
      </c>
      <c r="B2221" t="s">
        <v>4595</v>
      </c>
      <c r="E2221" t="b">
        <v>1</v>
      </c>
    </row>
    <row r="2222" spans="1:5" x14ac:dyDescent="0.25">
      <c r="A2222" t="s">
        <v>4596</v>
      </c>
      <c r="B2222" t="s">
        <v>4597</v>
      </c>
      <c r="E2222" t="b">
        <v>1</v>
      </c>
    </row>
    <row r="2223" spans="1:5" x14ac:dyDescent="0.25">
      <c r="A2223" t="s">
        <v>4598</v>
      </c>
      <c r="B2223" t="s">
        <v>4599</v>
      </c>
      <c r="E2223" t="b">
        <v>1</v>
      </c>
    </row>
    <row r="2224" spans="1:5" x14ac:dyDescent="0.25">
      <c r="A2224" t="s">
        <v>4600</v>
      </c>
      <c r="B2224" t="s">
        <v>4601</v>
      </c>
      <c r="E2224" t="b">
        <v>1</v>
      </c>
    </row>
    <row r="2225" spans="1:5" x14ac:dyDescent="0.25">
      <c r="A2225" t="s">
        <v>4602</v>
      </c>
      <c r="B2225" t="s">
        <v>4603</v>
      </c>
      <c r="E2225" t="b">
        <v>1</v>
      </c>
    </row>
    <row r="2226" spans="1:5" x14ac:dyDescent="0.25">
      <c r="A2226" t="s">
        <v>4604</v>
      </c>
      <c r="B2226" t="s">
        <v>4605</v>
      </c>
      <c r="E2226" t="b">
        <v>1</v>
      </c>
    </row>
    <row r="2227" spans="1:5" x14ac:dyDescent="0.25">
      <c r="A2227" t="s">
        <v>4606</v>
      </c>
      <c r="B2227" t="s">
        <v>4607</v>
      </c>
      <c r="E2227" t="b">
        <v>1</v>
      </c>
    </row>
    <row r="2228" spans="1:5" x14ac:dyDescent="0.25">
      <c r="A2228" t="s">
        <v>4608</v>
      </c>
      <c r="B2228" t="s">
        <v>4609</v>
      </c>
      <c r="E2228" t="b">
        <v>1</v>
      </c>
    </row>
    <row r="2229" spans="1:5" x14ac:dyDescent="0.25">
      <c r="A2229" t="s">
        <v>4610</v>
      </c>
      <c r="B2229" t="s">
        <v>4611</v>
      </c>
      <c r="E2229" t="b">
        <v>1</v>
      </c>
    </row>
    <row r="2230" spans="1:5" x14ac:dyDescent="0.25">
      <c r="A2230" t="s">
        <v>4612</v>
      </c>
      <c r="B2230" t="s">
        <v>4613</v>
      </c>
      <c r="E2230" t="b">
        <v>1</v>
      </c>
    </row>
    <row r="2231" spans="1:5" x14ac:dyDescent="0.25">
      <c r="A2231" t="s">
        <v>4614</v>
      </c>
      <c r="B2231" t="s">
        <v>4615</v>
      </c>
      <c r="E2231" t="b">
        <v>1</v>
      </c>
    </row>
    <row r="2232" spans="1:5" x14ac:dyDescent="0.25">
      <c r="A2232" t="s">
        <v>4616</v>
      </c>
      <c r="B2232" t="s">
        <v>4617</v>
      </c>
      <c r="E2232" t="b">
        <v>1</v>
      </c>
    </row>
    <row r="2233" spans="1:5" x14ac:dyDescent="0.25">
      <c r="A2233" t="s">
        <v>4618</v>
      </c>
      <c r="B2233" t="s">
        <v>4619</v>
      </c>
      <c r="E2233" t="b">
        <v>1</v>
      </c>
    </row>
    <row r="2234" spans="1:5" x14ac:dyDescent="0.25">
      <c r="A2234" t="s">
        <v>4620</v>
      </c>
      <c r="B2234" t="s">
        <v>4621</v>
      </c>
      <c r="E2234" t="b">
        <v>1</v>
      </c>
    </row>
    <row r="2235" spans="1:5" x14ac:dyDescent="0.25">
      <c r="A2235" t="s">
        <v>4622</v>
      </c>
      <c r="B2235" t="s">
        <v>4623</v>
      </c>
      <c r="E2235" t="b">
        <v>1</v>
      </c>
    </row>
    <row r="2236" spans="1:5" x14ac:dyDescent="0.25">
      <c r="A2236" t="s">
        <v>4624</v>
      </c>
      <c r="B2236" t="s">
        <v>4625</v>
      </c>
      <c r="E2236" t="b">
        <v>1</v>
      </c>
    </row>
    <row r="2237" spans="1:5" x14ac:dyDescent="0.25">
      <c r="A2237" t="s">
        <v>4626</v>
      </c>
      <c r="B2237" t="s">
        <v>4627</v>
      </c>
      <c r="E2237" t="b">
        <v>1</v>
      </c>
    </row>
    <row r="2238" spans="1:5" x14ac:dyDescent="0.25">
      <c r="A2238" t="s">
        <v>4628</v>
      </c>
      <c r="B2238" t="s">
        <v>4629</v>
      </c>
      <c r="E2238" t="b">
        <v>1</v>
      </c>
    </row>
    <row r="2239" spans="1:5" x14ac:dyDescent="0.25">
      <c r="A2239" t="s">
        <v>4630</v>
      </c>
      <c r="B2239" t="s">
        <v>4631</v>
      </c>
      <c r="E2239" t="b">
        <v>1</v>
      </c>
    </row>
    <row r="2240" spans="1:5" x14ac:dyDescent="0.25">
      <c r="A2240" t="s">
        <v>4632</v>
      </c>
      <c r="B2240" t="s">
        <v>4633</v>
      </c>
      <c r="E2240" t="b">
        <v>1</v>
      </c>
    </row>
    <row r="2241" spans="1:5" x14ac:dyDescent="0.25">
      <c r="A2241" t="s">
        <v>4634</v>
      </c>
      <c r="B2241" t="s">
        <v>4635</v>
      </c>
      <c r="E2241" t="b">
        <v>1</v>
      </c>
    </row>
    <row r="2242" spans="1:5" x14ac:dyDescent="0.25">
      <c r="A2242" t="s">
        <v>4636</v>
      </c>
      <c r="B2242" t="s">
        <v>4637</v>
      </c>
      <c r="E2242" t="b">
        <v>1</v>
      </c>
    </row>
    <row r="2243" spans="1:5" x14ac:dyDescent="0.25">
      <c r="A2243" t="s">
        <v>4638</v>
      </c>
      <c r="B2243" t="s">
        <v>4639</v>
      </c>
      <c r="E2243" t="b">
        <v>1</v>
      </c>
    </row>
    <row r="2244" spans="1:5" x14ac:dyDescent="0.25">
      <c r="A2244" t="s">
        <v>4640</v>
      </c>
      <c r="B2244" t="s">
        <v>4641</v>
      </c>
      <c r="E2244" t="b">
        <v>1</v>
      </c>
    </row>
    <row r="2245" spans="1:5" x14ac:dyDescent="0.25">
      <c r="A2245" t="s">
        <v>4642</v>
      </c>
      <c r="B2245" t="s">
        <v>4643</v>
      </c>
      <c r="E2245" t="b">
        <v>1</v>
      </c>
    </row>
    <row r="2246" spans="1:5" x14ac:dyDescent="0.25">
      <c r="A2246" t="s">
        <v>4644</v>
      </c>
      <c r="B2246" t="s">
        <v>4645</v>
      </c>
      <c r="E2246" t="b">
        <v>1</v>
      </c>
    </row>
    <row r="2247" spans="1:5" x14ac:dyDescent="0.25">
      <c r="A2247" t="s">
        <v>4646</v>
      </c>
      <c r="B2247" t="s">
        <v>4647</v>
      </c>
      <c r="E2247" t="b">
        <v>1</v>
      </c>
    </row>
    <row r="2248" spans="1:5" x14ac:dyDescent="0.25">
      <c r="A2248" t="s">
        <v>4648</v>
      </c>
      <c r="B2248" t="s">
        <v>4649</v>
      </c>
      <c r="E2248" t="b">
        <v>1</v>
      </c>
    </row>
    <row r="2249" spans="1:5" x14ac:dyDescent="0.25">
      <c r="A2249" t="s">
        <v>4650</v>
      </c>
      <c r="B2249" t="s">
        <v>4651</v>
      </c>
      <c r="E2249" t="b">
        <v>1</v>
      </c>
    </row>
    <row r="2250" spans="1:5" x14ac:dyDescent="0.25">
      <c r="A2250" t="s">
        <v>4652</v>
      </c>
      <c r="B2250" t="s">
        <v>4653</v>
      </c>
      <c r="E2250" t="b">
        <v>1</v>
      </c>
    </row>
    <row r="2251" spans="1:5" x14ac:dyDescent="0.25">
      <c r="A2251" t="s">
        <v>4654</v>
      </c>
      <c r="B2251" t="s">
        <v>4655</v>
      </c>
      <c r="E2251" t="b">
        <v>1</v>
      </c>
    </row>
    <row r="2252" spans="1:5" x14ac:dyDescent="0.25">
      <c r="A2252" t="s">
        <v>4656</v>
      </c>
      <c r="B2252" t="s">
        <v>4657</v>
      </c>
      <c r="E2252" t="b">
        <v>1</v>
      </c>
    </row>
    <row r="2253" spans="1:5" x14ac:dyDescent="0.25">
      <c r="A2253" t="s">
        <v>4658</v>
      </c>
      <c r="B2253" t="s">
        <v>4659</v>
      </c>
      <c r="E2253" t="b">
        <v>1</v>
      </c>
    </row>
    <row r="2254" spans="1:5" x14ac:dyDescent="0.25">
      <c r="A2254" t="s">
        <v>4660</v>
      </c>
      <c r="B2254" t="s">
        <v>4661</v>
      </c>
      <c r="E2254" t="b">
        <v>1</v>
      </c>
    </row>
    <row r="2255" spans="1:5" x14ac:dyDescent="0.25">
      <c r="A2255" t="s">
        <v>4662</v>
      </c>
      <c r="B2255" t="s">
        <v>4663</v>
      </c>
      <c r="E2255" t="b">
        <v>1</v>
      </c>
    </row>
    <row r="2256" spans="1:5" x14ac:dyDescent="0.25">
      <c r="A2256" t="s">
        <v>4664</v>
      </c>
      <c r="B2256" t="s">
        <v>4665</v>
      </c>
      <c r="E2256" t="b">
        <v>1</v>
      </c>
    </row>
    <row r="2257" spans="1:5" x14ac:dyDescent="0.25">
      <c r="A2257" t="s">
        <v>4666</v>
      </c>
      <c r="B2257" t="s">
        <v>4667</v>
      </c>
      <c r="E2257" t="b">
        <v>1</v>
      </c>
    </row>
    <row r="2258" spans="1:5" x14ac:dyDescent="0.25">
      <c r="A2258" t="s">
        <v>4668</v>
      </c>
      <c r="B2258" t="s">
        <v>4669</v>
      </c>
      <c r="E2258" t="b">
        <v>1</v>
      </c>
    </row>
    <row r="2259" spans="1:5" x14ac:dyDescent="0.25">
      <c r="A2259" t="s">
        <v>4670</v>
      </c>
      <c r="B2259" t="s">
        <v>4671</v>
      </c>
      <c r="E2259" t="b">
        <v>1</v>
      </c>
    </row>
    <row r="2260" spans="1:5" x14ac:dyDescent="0.25">
      <c r="A2260" t="s">
        <v>4672</v>
      </c>
      <c r="B2260" t="s">
        <v>4673</v>
      </c>
      <c r="E2260" t="b">
        <v>1</v>
      </c>
    </row>
    <row r="2261" spans="1:5" x14ac:dyDescent="0.25">
      <c r="A2261" t="s">
        <v>4674</v>
      </c>
      <c r="B2261" t="s">
        <v>4675</v>
      </c>
      <c r="E2261" t="b">
        <v>1</v>
      </c>
    </row>
    <row r="2262" spans="1:5" x14ac:dyDescent="0.25">
      <c r="A2262" t="s">
        <v>4676</v>
      </c>
      <c r="B2262" t="s">
        <v>4677</v>
      </c>
      <c r="E2262" t="b">
        <v>1</v>
      </c>
    </row>
    <row r="2263" spans="1:5" x14ac:dyDescent="0.25">
      <c r="A2263" t="s">
        <v>4678</v>
      </c>
      <c r="B2263" t="s">
        <v>4679</v>
      </c>
      <c r="E2263" t="b">
        <v>1</v>
      </c>
    </row>
    <row r="2264" spans="1:5" x14ac:dyDescent="0.25">
      <c r="A2264" t="s">
        <v>4680</v>
      </c>
      <c r="B2264" t="s">
        <v>4681</v>
      </c>
      <c r="E2264" t="b">
        <v>1</v>
      </c>
    </row>
    <row r="2265" spans="1:5" x14ac:dyDescent="0.25">
      <c r="A2265" t="s">
        <v>4682</v>
      </c>
      <c r="B2265" t="s">
        <v>4683</v>
      </c>
      <c r="E2265" t="b">
        <v>1</v>
      </c>
    </row>
    <row r="2266" spans="1:5" x14ac:dyDescent="0.25">
      <c r="A2266" t="s">
        <v>4684</v>
      </c>
      <c r="B2266" t="s">
        <v>4685</v>
      </c>
      <c r="E2266" t="b">
        <v>1</v>
      </c>
    </row>
    <row r="2267" spans="1:5" x14ac:dyDescent="0.25">
      <c r="A2267" t="s">
        <v>4686</v>
      </c>
      <c r="B2267" t="s">
        <v>4687</v>
      </c>
      <c r="E2267" t="b">
        <v>1</v>
      </c>
    </row>
    <row r="2268" spans="1:5" x14ac:dyDescent="0.25">
      <c r="A2268" t="s">
        <v>4688</v>
      </c>
      <c r="B2268" t="s">
        <v>4689</v>
      </c>
      <c r="E2268" t="b">
        <v>1</v>
      </c>
    </row>
    <row r="2269" spans="1:5" x14ac:dyDescent="0.25">
      <c r="A2269" t="s">
        <v>4690</v>
      </c>
      <c r="B2269" t="s">
        <v>4691</v>
      </c>
      <c r="E2269" t="b">
        <v>1</v>
      </c>
    </row>
    <row r="2270" spans="1:5" x14ac:dyDescent="0.25">
      <c r="A2270" t="s">
        <v>4692</v>
      </c>
      <c r="B2270" t="s">
        <v>4693</v>
      </c>
      <c r="E2270" t="b">
        <v>1</v>
      </c>
    </row>
    <row r="2271" spans="1:5" x14ac:dyDescent="0.25">
      <c r="A2271" t="s">
        <v>4694</v>
      </c>
      <c r="B2271" t="s">
        <v>4695</v>
      </c>
      <c r="E2271" t="b">
        <v>1</v>
      </c>
    </row>
    <row r="2272" spans="1:5" x14ac:dyDescent="0.25">
      <c r="A2272" t="s">
        <v>4696</v>
      </c>
      <c r="B2272" t="s">
        <v>4697</v>
      </c>
      <c r="E2272" t="b">
        <v>1</v>
      </c>
    </row>
    <row r="2273" spans="1:5" x14ac:dyDescent="0.25">
      <c r="A2273" t="s">
        <v>4698</v>
      </c>
      <c r="B2273" t="s">
        <v>4699</v>
      </c>
      <c r="E2273" t="b">
        <v>1</v>
      </c>
    </row>
    <row r="2274" spans="1:5" x14ac:dyDescent="0.25">
      <c r="A2274" t="s">
        <v>4700</v>
      </c>
      <c r="B2274" t="s">
        <v>4701</v>
      </c>
      <c r="E2274" t="b">
        <v>1</v>
      </c>
    </row>
    <row r="2275" spans="1:5" x14ac:dyDescent="0.25">
      <c r="A2275" t="s">
        <v>4702</v>
      </c>
      <c r="B2275" t="s">
        <v>4703</v>
      </c>
      <c r="E2275" t="b">
        <v>1</v>
      </c>
    </row>
    <row r="2276" spans="1:5" x14ac:dyDescent="0.25">
      <c r="A2276" t="s">
        <v>4704</v>
      </c>
      <c r="B2276" t="s">
        <v>4705</v>
      </c>
      <c r="E2276" t="b">
        <v>1</v>
      </c>
    </row>
    <row r="2277" spans="1:5" x14ac:dyDescent="0.25">
      <c r="A2277" t="s">
        <v>4706</v>
      </c>
      <c r="B2277" t="s">
        <v>4707</v>
      </c>
      <c r="E2277" t="b">
        <v>1</v>
      </c>
    </row>
    <row r="2278" spans="1:5" x14ac:dyDescent="0.25">
      <c r="A2278" t="s">
        <v>4708</v>
      </c>
      <c r="B2278" t="s">
        <v>4709</v>
      </c>
      <c r="E2278" t="b">
        <v>1</v>
      </c>
    </row>
    <row r="2279" spans="1:5" x14ac:dyDescent="0.25">
      <c r="A2279" t="s">
        <v>4710</v>
      </c>
      <c r="B2279" t="s">
        <v>4711</v>
      </c>
      <c r="E2279" t="b">
        <v>1</v>
      </c>
    </row>
    <row r="2280" spans="1:5" x14ac:dyDescent="0.25">
      <c r="A2280" t="s">
        <v>4712</v>
      </c>
      <c r="B2280" t="s">
        <v>4713</v>
      </c>
      <c r="E2280" t="b">
        <v>1</v>
      </c>
    </row>
    <row r="2281" spans="1:5" x14ac:dyDescent="0.25">
      <c r="A2281" t="s">
        <v>4714</v>
      </c>
      <c r="B2281" t="s">
        <v>4715</v>
      </c>
      <c r="E2281" t="b">
        <v>1</v>
      </c>
    </row>
    <row r="2282" spans="1:5" x14ac:dyDescent="0.25">
      <c r="A2282" t="s">
        <v>4716</v>
      </c>
      <c r="B2282" t="s">
        <v>4717</v>
      </c>
      <c r="E2282" t="b">
        <v>1</v>
      </c>
    </row>
    <row r="2283" spans="1:5" x14ac:dyDescent="0.25">
      <c r="A2283" t="s">
        <v>4718</v>
      </c>
      <c r="B2283" t="s">
        <v>4719</v>
      </c>
      <c r="E2283" t="b">
        <v>1</v>
      </c>
    </row>
    <row r="2284" spans="1:5" x14ac:dyDescent="0.25">
      <c r="A2284" t="s">
        <v>4720</v>
      </c>
      <c r="B2284" t="s">
        <v>4721</v>
      </c>
      <c r="E2284" t="b">
        <v>1</v>
      </c>
    </row>
    <row r="2285" spans="1:5" x14ac:dyDescent="0.25">
      <c r="A2285" t="s">
        <v>4722</v>
      </c>
      <c r="B2285" t="s">
        <v>4723</v>
      </c>
      <c r="E2285" t="b">
        <v>1</v>
      </c>
    </row>
    <row r="2286" spans="1:5" x14ac:dyDescent="0.25">
      <c r="A2286" t="s">
        <v>4724</v>
      </c>
      <c r="B2286" t="s">
        <v>4725</v>
      </c>
      <c r="E2286" t="b">
        <v>1</v>
      </c>
    </row>
    <row r="2287" spans="1:5" x14ac:dyDescent="0.25">
      <c r="A2287" t="s">
        <v>4726</v>
      </c>
      <c r="B2287" t="s">
        <v>4727</v>
      </c>
      <c r="E2287" t="b">
        <v>1</v>
      </c>
    </row>
    <row r="2288" spans="1:5" x14ac:dyDescent="0.25">
      <c r="A2288" t="s">
        <v>4728</v>
      </c>
      <c r="B2288" t="s">
        <v>4729</v>
      </c>
      <c r="E2288" t="b">
        <v>1</v>
      </c>
    </row>
    <row r="2289" spans="1:5" x14ac:dyDescent="0.25">
      <c r="A2289" t="s">
        <v>4730</v>
      </c>
      <c r="B2289" t="s">
        <v>4731</v>
      </c>
      <c r="E2289" t="b">
        <v>1</v>
      </c>
    </row>
    <row r="2290" spans="1:5" x14ac:dyDescent="0.25">
      <c r="A2290" t="s">
        <v>4732</v>
      </c>
      <c r="B2290" t="s">
        <v>4733</v>
      </c>
      <c r="E2290" t="b">
        <v>1</v>
      </c>
    </row>
    <row r="2291" spans="1:5" x14ac:dyDescent="0.25">
      <c r="A2291" t="s">
        <v>4734</v>
      </c>
      <c r="B2291" t="s">
        <v>4735</v>
      </c>
      <c r="E2291" t="b">
        <v>1</v>
      </c>
    </row>
    <row r="2292" spans="1:5" x14ac:dyDescent="0.25">
      <c r="A2292" t="s">
        <v>4736</v>
      </c>
      <c r="B2292" t="s">
        <v>4737</v>
      </c>
      <c r="E2292" t="b">
        <v>1</v>
      </c>
    </row>
    <row r="2293" spans="1:5" x14ac:dyDescent="0.25">
      <c r="A2293" t="s">
        <v>4738</v>
      </c>
      <c r="B2293" t="s">
        <v>4739</v>
      </c>
      <c r="E2293" t="b">
        <v>1</v>
      </c>
    </row>
    <row r="2294" spans="1:5" x14ac:dyDescent="0.25">
      <c r="A2294" t="s">
        <v>4740</v>
      </c>
      <c r="B2294" t="s">
        <v>4741</v>
      </c>
      <c r="E2294" t="b">
        <v>1</v>
      </c>
    </row>
    <row r="2295" spans="1:5" x14ac:dyDescent="0.25">
      <c r="A2295" t="s">
        <v>4742</v>
      </c>
      <c r="B2295" t="s">
        <v>4743</v>
      </c>
      <c r="E2295" t="b">
        <v>1</v>
      </c>
    </row>
    <row r="2296" spans="1:5" x14ac:dyDescent="0.25">
      <c r="A2296" t="s">
        <v>4744</v>
      </c>
      <c r="B2296" t="s">
        <v>4745</v>
      </c>
      <c r="E2296" t="b">
        <v>1</v>
      </c>
    </row>
    <row r="2297" spans="1:5" x14ac:dyDescent="0.25">
      <c r="A2297" t="s">
        <v>4746</v>
      </c>
      <c r="B2297" t="s">
        <v>4747</v>
      </c>
      <c r="E2297" t="b">
        <v>1</v>
      </c>
    </row>
    <row r="2298" spans="1:5" x14ac:dyDescent="0.25">
      <c r="A2298" t="s">
        <v>4748</v>
      </c>
      <c r="B2298" t="s">
        <v>4749</v>
      </c>
      <c r="E2298" t="b">
        <v>1</v>
      </c>
    </row>
    <row r="2299" spans="1:5" x14ac:dyDescent="0.25">
      <c r="A2299" t="s">
        <v>4750</v>
      </c>
      <c r="B2299" t="s">
        <v>4751</v>
      </c>
      <c r="E2299" t="b">
        <v>1</v>
      </c>
    </row>
    <row r="2300" spans="1:5" x14ac:dyDescent="0.25">
      <c r="A2300" t="s">
        <v>4752</v>
      </c>
      <c r="B2300" t="s">
        <v>4753</v>
      </c>
      <c r="E2300" t="b">
        <v>1</v>
      </c>
    </row>
    <row r="2301" spans="1:5" x14ac:dyDescent="0.25">
      <c r="A2301" t="s">
        <v>4754</v>
      </c>
      <c r="B2301" t="s">
        <v>4755</v>
      </c>
      <c r="E2301" t="b">
        <v>1</v>
      </c>
    </row>
    <row r="2302" spans="1:5" x14ac:dyDescent="0.25">
      <c r="A2302" t="s">
        <v>4756</v>
      </c>
      <c r="B2302" t="s">
        <v>4757</v>
      </c>
      <c r="E2302" t="b">
        <v>1</v>
      </c>
    </row>
    <row r="2303" spans="1:5" x14ac:dyDescent="0.25">
      <c r="A2303" t="s">
        <v>4758</v>
      </c>
      <c r="B2303" t="s">
        <v>4759</v>
      </c>
      <c r="E2303" t="b">
        <v>1</v>
      </c>
    </row>
    <row r="2304" spans="1:5" x14ac:dyDescent="0.25">
      <c r="A2304" t="s">
        <v>4760</v>
      </c>
      <c r="B2304" t="s">
        <v>4761</v>
      </c>
      <c r="E2304" t="b">
        <v>1</v>
      </c>
    </row>
    <row r="2305" spans="1:5" x14ac:dyDescent="0.25">
      <c r="A2305" t="s">
        <v>4762</v>
      </c>
      <c r="B2305" t="s">
        <v>4763</v>
      </c>
      <c r="E2305" t="b">
        <v>1</v>
      </c>
    </row>
    <row r="2306" spans="1:5" x14ac:dyDescent="0.25">
      <c r="A2306" t="s">
        <v>4764</v>
      </c>
      <c r="B2306" t="s">
        <v>4765</v>
      </c>
      <c r="E2306" t="b">
        <v>1</v>
      </c>
    </row>
    <row r="2307" spans="1:5" x14ac:dyDescent="0.25">
      <c r="A2307" t="s">
        <v>4766</v>
      </c>
      <c r="B2307" t="s">
        <v>4767</v>
      </c>
      <c r="E2307" t="b">
        <v>1</v>
      </c>
    </row>
    <row r="2308" spans="1:5" x14ac:dyDescent="0.25">
      <c r="A2308" t="s">
        <v>4768</v>
      </c>
      <c r="B2308" t="s">
        <v>4769</v>
      </c>
      <c r="E2308" t="b">
        <v>1</v>
      </c>
    </row>
    <row r="2309" spans="1:5" x14ac:dyDescent="0.25">
      <c r="A2309" t="s">
        <v>4770</v>
      </c>
      <c r="B2309" t="s">
        <v>4771</v>
      </c>
      <c r="E2309" t="b">
        <v>1</v>
      </c>
    </row>
    <row r="2310" spans="1:5" x14ac:dyDescent="0.25">
      <c r="A2310" t="s">
        <v>4772</v>
      </c>
      <c r="B2310" t="s">
        <v>4773</v>
      </c>
      <c r="E2310" t="b">
        <v>1</v>
      </c>
    </row>
    <row r="2311" spans="1:5" x14ac:dyDescent="0.25">
      <c r="A2311" t="s">
        <v>4774</v>
      </c>
      <c r="B2311" t="s">
        <v>4775</v>
      </c>
      <c r="E2311" t="b">
        <v>1</v>
      </c>
    </row>
    <row r="2312" spans="1:5" x14ac:dyDescent="0.25">
      <c r="A2312" t="s">
        <v>4776</v>
      </c>
      <c r="B2312" t="s">
        <v>4777</v>
      </c>
      <c r="E2312" t="b">
        <v>1</v>
      </c>
    </row>
    <row r="2313" spans="1:5" x14ac:dyDescent="0.25">
      <c r="A2313" t="s">
        <v>4778</v>
      </c>
      <c r="B2313" t="s">
        <v>4779</v>
      </c>
      <c r="E2313" t="b">
        <v>1</v>
      </c>
    </row>
    <row r="2314" spans="1:5" x14ac:dyDescent="0.25">
      <c r="A2314" t="s">
        <v>4780</v>
      </c>
      <c r="B2314" t="s">
        <v>4781</v>
      </c>
      <c r="E2314" t="b">
        <v>1</v>
      </c>
    </row>
    <row r="2315" spans="1:5" x14ac:dyDescent="0.25">
      <c r="A2315" t="s">
        <v>4782</v>
      </c>
      <c r="B2315" t="s">
        <v>4783</v>
      </c>
      <c r="E2315" t="b">
        <v>1</v>
      </c>
    </row>
    <row r="2316" spans="1:5" x14ac:dyDescent="0.25">
      <c r="A2316" t="s">
        <v>4784</v>
      </c>
      <c r="B2316" t="s">
        <v>4785</v>
      </c>
      <c r="E2316" t="b">
        <v>1</v>
      </c>
    </row>
    <row r="2317" spans="1:5" x14ac:dyDescent="0.25">
      <c r="A2317" t="s">
        <v>4786</v>
      </c>
      <c r="B2317" t="s">
        <v>4787</v>
      </c>
      <c r="E2317" t="b">
        <v>1</v>
      </c>
    </row>
    <row r="2318" spans="1:5" x14ac:dyDescent="0.25">
      <c r="A2318" t="s">
        <v>4788</v>
      </c>
      <c r="B2318" t="s">
        <v>4789</v>
      </c>
      <c r="E2318" t="b">
        <v>1</v>
      </c>
    </row>
    <row r="2319" spans="1:5" x14ac:dyDescent="0.25">
      <c r="A2319" t="s">
        <v>4790</v>
      </c>
      <c r="B2319" t="s">
        <v>4791</v>
      </c>
      <c r="E2319" t="b">
        <v>1</v>
      </c>
    </row>
    <row r="2320" spans="1:5" x14ac:dyDescent="0.25">
      <c r="A2320" t="s">
        <v>4792</v>
      </c>
      <c r="B2320" t="s">
        <v>4793</v>
      </c>
      <c r="E2320" t="b">
        <v>1</v>
      </c>
    </row>
    <row r="2321" spans="1:5" x14ac:dyDescent="0.25">
      <c r="A2321" t="s">
        <v>4794</v>
      </c>
      <c r="B2321" t="s">
        <v>4795</v>
      </c>
      <c r="E2321" t="b">
        <v>1</v>
      </c>
    </row>
    <row r="2322" spans="1:5" x14ac:dyDescent="0.25">
      <c r="A2322" t="s">
        <v>4796</v>
      </c>
      <c r="B2322" t="s">
        <v>4797</v>
      </c>
      <c r="E2322" t="b">
        <v>1</v>
      </c>
    </row>
    <row r="2323" spans="1:5" x14ac:dyDescent="0.25">
      <c r="A2323" t="s">
        <v>4798</v>
      </c>
      <c r="B2323" t="s">
        <v>4799</v>
      </c>
      <c r="E2323" t="b">
        <v>1</v>
      </c>
    </row>
    <row r="2324" spans="1:5" x14ac:dyDescent="0.25">
      <c r="A2324" t="s">
        <v>4800</v>
      </c>
      <c r="B2324" t="s">
        <v>4801</v>
      </c>
      <c r="E2324" t="b">
        <v>1</v>
      </c>
    </row>
    <row r="2325" spans="1:5" x14ac:dyDescent="0.25">
      <c r="A2325" t="s">
        <v>4802</v>
      </c>
      <c r="B2325" t="s">
        <v>4803</v>
      </c>
      <c r="E2325" t="b">
        <v>1</v>
      </c>
    </row>
    <row r="2326" spans="1:5" x14ac:dyDescent="0.25">
      <c r="A2326" t="s">
        <v>4804</v>
      </c>
      <c r="B2326" t="s">
        <v>4805</v>
      </c>
      <c r="E2326" t="b">
        <v>1</v>
      </c>
    </row>
    <row r="2327" spans="1:5" x14ac:dyDescent="0.25">
      <c r="A2327" t="s">
        <v>4806</v>
      </c>
      <c r="B2327" t="s">
        <v>4807</v>
      </c>
      <c r="E2327" t="b">
        <v>1</v>
      </c>
    </row>
    <row r="2328" spans="1:5" x14ac:dyDescent="0.25">
      <c r="A2328" t="s">
        <v>4808</v>
      </c>
      <c r="B2328" t="s">
        <v>4809</v>
      </c>
      <c r="E2328" t="b">
        <v>1</v>
      </c>
    </row>
    <row r="2329" spans="1:5" x14ac:dyDescent="0.25">
      <c r="A2329" t="s">
        <v>4810</v>
      </c>
      <c r="B2329" t="s">
        <v>4811</v>
      </c>
      <c r="E2329" t="b">
        <v>1</v>
      </c>
    </row>
    <row r="2330" spans="1:5" x14ac:dyDescent="0.25">
      <c r="A2330" t="s">
        <v>4812</v>
      </c>
      <c r="B2330" t="s">
        <v>4813</v>
      </c>
      <c r="E2330" t="b">
        <v>1</v>
      </c>
    </row>
    <row r="2331" spans="1:5" x14ac:dyDescent="0.25">
      <c r="A2331" t="s">
        <v>4814</v>
      </c>
      <c r="B2331" t="s">
        <v>4815</v>
      </c>
      <c r="E2331" t="b">
        <v>1</v>
      </c>
    </row>
    <row r="2332" spans="1:5" x14ac:dyDescent="0.25">
      <c r="A2332" t="s">
        <v>4816</v>
      </c>
      <c r="B2332" t="s">
        <v>4817</v>
      </c>
      <c r="E2332" t="b">
        <v>1</v>
      </c>
    </row>
    <row r="2333" spans="1:5" x14ac:dyDescent="0.25">
      <c r="A2333" t="s">
        <v>4818</v>
      </c>
      <c r="B2333" t="s">
        <v>4819</v>
      </c>
      <c r="E2333" t="b">
        <v>1</v>
      </c>
    </row>
    <row r="2334" spans="1:5" x14ac:dyDescent="0.25">
      <c r="A2334" t="s">
        <v>4820</v>
      </c>
      <c r="B2334" t="s">
        <v>4821</v>
      </c>
      <c r="E2334" t="b">
        <v>1</v>
      </c>
    </row>
    <row r="2335" spans="1:5" x14ac:dyDescent="0.25">
      <c r="A2335" t="s">
        <v>4822</v>
      </c>
      <c r="B2335" t="s">
        <v>4823</v>
      </c>
      <c r="E2335" t="b">
        <v>1</v>
      </c>
    </row>
    <row r="2336" spans="1:5" x14ac:dyDescent="0.25">
      <c r="A2336" t="s">
        <v>4824</v>
      </c>
      <c r="B2336" t="s">
        <v>4825</v>
      </c>
      <c r="E2336" t="b">
        <v>1</v>
      </c>
    </row>
    <row r="2337" spans="1:5" x14ac:dyDescent="0.25">
      <c r="A2337" t="s">
        <v>4826</v>
      </c>
      <c r="B2337" t="s">
        <v>4827</v>
      </c>
      <c r="E2337" t="b">
        <v>1</v>
      </c>
    </row>
    <row r="2338" spans="1:5" x14ac:dyDescent="0.25">
      <c r="A2338" t="s">
        <v>4828</v>
      </c>
      <c r="B2338" t="s">
        <v>4829</v>
      </c>
      <c r="E2338" t="b">
        <v>1</v>
      </c>
    </row>
    <row r="2339" spans="1:5" x14ac:dyDescent="0.25">
      <c r="A2339" t="s">
        <v>4830</v>
      </c>
      <c r="B2339" t="s">
        <v>4831</v>
      </c>
      <c r="E2339" t="b">
        <v>1</v>
      </c>
    </row>
    <row r="2340" spans="1:5" x14ac:dyDescent="0.25">
      <c r="A2340" t="s">
        <v>4832</v>
      </c>
      <c r="B2340" t="s">
        <v>4833</v>
      </c>
      <c r="E2340" t="b">
        <v>1</v>
      </c>
    </row>
    <row r="2341" spans="1:5" x14ac:dyDescent="0.25">
      <c r="A2341" t="s">
        <v>4834</v>
      </c>
      <c r="B2341" t="s">
        <v>4835</v>
      </c>
      <c r="E2341" t="b">
        <v>1</v>
      </c>
    </row>
    <row r="2342" spans="1:5" x14ac:dyDescent="0.25">
      <c r="A2342" t="s">
        <v>4836</v>
      </c>
      <c r="B2342" t="s">
        <v>4837</v>
      </c>
      <c r="E2342" t="b">
        <v>1</v>
      </c>
    </row>
    <row r="2343" spans="1:5" x14ac:dyDescent="0.25">
      <c r="A2343" t="s">
        <v>4838</v>
      </c>
      <c r="B2343" t="s">
        <v>4839</v>
      </c>
      <c r="E2343" t="b">
        <v>1</v>
      </c>
    </row>
    <row r="2344" spans="1:5" x14ac:dyDescent="0.25">
      <c r="A2344" t="s">
        <v>4840</v>
      </c>
      <c r="B2344" t="s">
        <v>4841</v>
      </c>
      <c r="E2344" t="b">
        <v>1</v>
      </c>
    </row>
    <row r="2345" spans="1:5" x14ac:dyDescent="0.25">
      <c r="A2345" t="s">
        <v>4842</v>
      </c>
      <c r="B2345" t="s">
        <v>4843</v>
      </c>
      <c r="E2345" t="b">
        <v>1</v>
      </c>
    </row>
    <row r="2346" spans="1:5" x14ac:dyDescent="0.25">
      <c r="A2346" t="s">
        <v>4844</v>
      </c>
      <c r="B2346" t="s">
        <v>4845</v>
      </c>
      <c r="E2346" t="b">
        <v>1</v>
      </c>
    </row>
    <row r="2347" spans="1:5" x14ac:dyDescent="0.25">
      <c r="A2347" t="s">
        <v>4846</v>
      </c>
      <c r="B2347" t="s">
        <v>4847</v>
      </c>
      <c r="E2347" t="b">
        <v>1</v>
      </c>
    </row>
    <row r="2348" spans="1:5" x14ac:dyDescent="0.25">
      <c r="A2348" t="s">
        <v>4848</v>
      </c>
      <c r="B2348" t="s">
        <v>4849</v>
      </c>
      <c r="E2348" t="b">
        <v>1</v>
      </c>
    </row>
    <row r="2349" spans="1:5" x14ac:dyDescent="0.25">
      <c r="A2349" t="s">
        <v>4850</v>
      </c>
      <c r="B2349" t="s">
        <v>4851</v>
      </c>
      <c r="E2349" t="b">
        <v>1</v>
      </c>
    </row>
    <row r="2350" spans="1:5" x14ac:dyDescent="0.25">
      <c r="A2350" t="s">
        <v>4852</v>
      </c>
      <c r="B2350" t="s">
        <v>4853</v>
      </c>
      <c r="E2350" t="b">
        <v>1</v>
      </c>
    </row>
    <row r="2351" spans="1:5" x14ac:dyDescent="0.25">
      <c r="A2351" t="s">
        <v>4854</v>
      </c>
      <c r="B2351" t="s">
        <v>4855</v>
      </c>
      <c r="E2351" t="b">
        <v>1</v>
      </c>
    </row>
    <row r="2352" spans="1:5" x14ac:dyDescent="0.25">
      <c r="A2352" t="s">
        <v>4856</v>
      </c>
      <c r="B2352" t="s">
        <v>4857</v>
      </c>
      <c r="E2352" t="b">
        <v>1</v>
      </c>
    </row>
    <row r="2353" spans="1:5" x14ac:dyDescent="0.25">
      <c r="A2353" t="s">
        <v>4858</v>
      </c>
      <c r="B2353" t="s">
        <v>4859</v>
      </c>
      <c r="E2353" t="b">
        <v>1</v>
      </c>
    </row>
    <row r="2354" spans="1:5" x14ac:dyDescent="0.25">
      <c r="A2354" t="s">
        <v>4860</v>
      </c>
      <c r="B2354" t="s">
        <v>4861</v>
      </c>
      <c r="E2354" t="b">
        <v>1</v>
      </c>
    </row>
    <row r="2355" spans="1:5" x14ac:dyDescent="0.25">
      <c r="A2355" t="s">
        <v>4862</v>
      </c>
      <c r="B2355" t="s">
        <v>4863</v>
      </c>
      <c r="E2355" t="b">
        <v>1</v>
      </c>
    </row>
    <row r="2356" spans="1:5" x14ac:dyDescent="0.25">
      <c r="A2356" t="s">
        <v>4864</v>
      </c>
      <c r="B2356" t="s">
        <v>4865</v>
      </c>
      <c r="E2356" t="b">
        <v>1</v>
      </c>
    </row>
    <row r="2357" spans="1:5" x14ac:dyDescent="0.25">
      <c r="A2357" t="s">
        <v>4866</v>
      </c>
      <c r="B2357" t="s">
        <v>4867</v>
      </c>
      <c r="E2357" t="b">
        <v>1</v>
      </c>
    </row>
    <row r="2358" spans="1:5" x14ac:dyDescent="0.25">
      <c r="A2358" t="s">
        <v>4868</v>
      </c>
      <c r="B2358" t="s">
        <v>4869</v>
      </c>
      <c r="E2358" t="b">
        <v>1</v>
      </c>
    </row>
    <row r="2359" spans="1:5" x14ac:dyDescent="0.25">
      <c r="A2359" t="s">
        <v>4870</v>
      </c>
      <c r="B2359" t="s">
        <v>4871</v>
      </c>
      <c r="E2359" t="b">
        <v>1</v>
      </c>
    </row>
    <row r="2360" spans="1:5" x14ac:dyDescent="0.25">
      <c r="A2360" t="s">
        <v>4872</v>
      </c>
      <c r="B2360" t="s">
        <v>4873</v>
      </c>
      <c r="E2360" t="b">
        <v>1</v>
      </c>
    </row>
    <row r="2361" spans="1:5" x14ac:dyDescent="0.25">
      <c r="A2361" t="s">
        <v>4874</v>
      </c>
      <c r="B2361" t="s">
        <v>4875</v>
      </c>
      <c r="E2361" t="b">
        <v>1</v>
      </c>
    </row>
    <row r="2362" spans="1:5" x14ac:dyDescent="0.25">
      <c r="A2362" t="s">
        <v>4876</v>
      </c>
      <c r="B2362" t="s">
        <v>4877</v>
      </c>
      <c r="E2362" t="b">
        <v>1</v>
      </c>
    </row>
    <row r="2363" spans="1:5" x14ac:dyDescent="0.25">
      <c r="A2363" t="s">
        <v>4878</v>
      </c>
      <c r="B2363" t="s">
        <v>4879</v>
      </c>
      <c r="E2363" t="b">
        <v>1</v>
      </c>
    </row>
    <row r="2364" spans="1:5" x14ac:dyDescent="0.25">
      <c r="A2364" t="s">
        <v>4880</v>
      </c>
      <c r="B2364" t="s">
        <v>4881</v>
      </c>
      <c r="E2364" t="b">
        <v>1</v>
      </c>
    </row>
    <row r="2365" spans="1:5" x14ac:dyDescent="0.25">
      <c r="A2365" t="s">
        <v>4882</v>
      </c>
      <c r="B2365" t="s">
        <v>4883</v>
      </c>
      <c r="E2365" t="b">
        <v>1</v>
      </c>
    </row>
    <row r="2366" spans="1:5" x14ac:dyDescent="0.25">
      <c r="A2366" t="s">
        <v>4884</v>
      </c>
      <c r="B2366" t="s">
        <v>4885</v>
      </c>
      <c r="E2366" t="b">
        <v>1</v>
      </c>
    </row>
    <row r="2367" spans="1:5" x14ac:dyDescent="0.25">
      <c r="A2367" t="s">
        <v>4886</v>
      </c>
      <c r="B2367" t="s">
        <v>4887</v>
      </c>
      <c r="E2367" t="b">
        <v>1</v>
      </c>
    </row>
    <row r="2368" spans="1:5" x14ac:dyDescent="0.25">
      <c r="A2368" t="s">
        <v>4888</v>
      </c>
      <c r="B2368" t="s">
        <v>4889</v>
      </c>
      <c r="E2368" t="b">
        <v>1</v>
      </c>
    </row>
    <row r="2369" spans="1:5" x14ac:dyDescent="0.25">
      <c r="A2369" t="s">
        <v>4890</v>
      </c>
      <c r="B2369" t="s">
        <v>4891</v>
      </c>
      <c r="E2369" t="b">
        <v>1</v>
      </c>
    </row>
    <row r="2370" spans="1:5" x14ac:dyDescent="0.25">
      <c r="A2370" t="s">
        <v>4892</v>
      </c>
      <c r="B2370" t="s">
        <v>4893</v>
      </c>
      <c r="E2370" t="b">
        <v>1</v>
      </c>
    </row>
    <row r="2371" spans="1:5" x14ac:dyDescent="0.25">
      <c r="A2371" t="s">
        <v>4894</v>
      </c>
      <c r="B2371" t="s">
        <v>4895</v>
      </c>
      <c r="E2371" t="b">
        <v>1</v>
      </c>
    </row>
    <row r="2372" spans="1:5" x14ac:dyDescent="0.25">
      <c r="A2372" t="s">
        <v>4896</v>
      </c>
      <c r="B2372" t="s">
        <v>4897</v>
      </c>
      <c r="E2372" t="b">
        <v>1</v>
      </c>
    </row>
    <row r="2373" spans="1:5" x14ac:dyDescent="0.25">
      <c r="A2373" t="s">
        <v>4898</v>
      </c>
      <c r="B2373" t="s">
        <v>4899</v>
      </c>
      <c r="E2373" t="b">
        <v>1</v>
      </c>
    </row>
    <row r="2374" spans="1:5" x14ac:dyDescent="0.25">
      <c r="A2374" t="s">
        <v>4900</v>
      </c>
      <c r="B2374" t="s">
        <v>4901</v>
      </c>
      <c r="E2374" t="b">
        <v>1</v>
      </c>
    </row>
    <row r="2375" spans="1:5" x14ac:dyDescent="0.25">
      <c r="A2375" t="s">
        <v>4902</v>
      </c>
      <c r="B2375" t="s">
        <v>4903</v>
      </c>
      <c r="E2375" t="b">
        <v>1</v>
      </c>
    </row>
    <row r="2376" spans="1:5" x14ac:dyDescent="0.25">
      <c r="A2376" t="s">
        <v>4904</v>
      </c>
      <c r="B2376" t="s">
        <v>4905</v>
      </c>
      <c r="E2376" t="b">
        <v>1</v>
      </c>
    </row>
    <row r="2377" spans="1:5" x14ac:dyDescent="0.25">
      <c r="A2377" t="s">
        <v>4906</v>
      </c>
      <c r="B2377" t="s">
        <v>4907</v>
      </c>
      <c r="E2377" t="b">
        <v>1</v>
      </c>
    </row>
    <row r="2378" spans="1:5" x14ac:dyDescent="0.25">
      <c r="A2378" t="s">
        <v>4908</v>
      </c>
      <c r="B2378" t="s">
        <v>4909</v>
      </c>
      <c r="E2378" t="b">
        <v>1</v>
      </c>
    </row>
    <row r="2379" spans="1:5" x14ac:dyDescent="0.25">
      <c r="A2379" t="s">
        <v>4910</v>
      </c>
      <c r="B2379" t="s">
        <v>4911</v>
      </c>
      <c r="E2379" t="b">
        <v>1</v>
      </c>
    </row>
    <row r="2380" spans="1:5" x14ac:dyDescent="0.25">
      <c r="A2380" t="s">
        <v>4912</v>
      </c>
      <c r="B2380" t="s">
        <v>4913</v>
      </c>
      <c r="E2380" t="b">
        <v>1</v>
      </c>
    </row>
    <row r="2381" spans="1:5" x14ac:dyDescent="0.25">
      <c r="A2381" t="s">
        <v>4914</v>
      </c>
      <c r="B2381" t="s">
        <v>4915</v>
      </c>
      <c r="E2381" t="b">
        <v>1</v>
      </c>
    </row>
    <row r="2382" spans="1:5" x14ac:dyDescent="0.25">
      <c r="A2382" t="s">
        <v>4916</v>
      </c>
      <c r="B2382" t="s">
        <v>4917</v>
      </c>
      <c r="E2382" t="b">
        <v>1</v>
      </c>
    </row>
    <row r="2383" spans="1:5" x14ac:dyDescent="0.25">
      <c r="A2383" t="s">
        <v>4918</v>
      </c>
      <c r="B2383" t="s">
        <v>4919</v>
      </c>
      <c r="E2383" t="b">
        <v>1</v>
      </c>
    </row>
    <row r="2384" spans="1:5" x14ac:dyDescent="0.25">
      <c r="A2384" t="s">
        <v>4920</v>
      </c>
      <c r="B2384" t="s">
        <v>4921</v>
      </c>
      <c r="E2384" t="b">
        <v>1</v>
      </c>
    </row>
    <row r="2385" spans="1:5" x14ac:dyDescent="0.25">
      <c r="A2385" t="s">
        <v>4922</v>
      </c>
      <c r="B2385" t="s">
        <v>4923</v>
      </c>
      <c r="E2385" t="b">
        <v>1</v>
      </c>
    </row>
    <row r="2386" spans="1:5" x14ac:dyDescent="0.25">
      <c r="A2386" t="s">
        <v>4924</v>
      </c>
      <c r="B2386" t="s">
        <v>4925</v>
      </c>
      <c r="E2386" t="b">
        <v>1</v>
      </c>
    </row>
    <row r="2387" spans="1:5" x14ac:dyDescent="0.25">
      <c r="A2387" t="s">
        <v>4926</v>
      </c>
      <c r="B2387" t="s">
        <v>4927</v>
      </c>
      <c r="E2387" t="b">
        <v>1</v>
      </c>
    </row>
    <row r="2388" spans="1:5" x14ac:dyDescent="0.25">
      <c r="A2388" t="s">
        <v>4928</v>
      </c>
      <c r="B2388" t="s">
        <v>4929</v>
      </c>
      <c r="E2388" t="b">
        <v>1</v>
      </c>
    </row>
    <row r="2389" spans="1:5" x14ac:dyDescent="0.25">
      <c r="A2389" t="s">
        <v>4930</v>
      </c>
      <c r="B2389" t="s">
        <v>4931</v>
      </c>
      <c r="E2389" t="b">
        <v>1</v>
      </c>
    </row>
    <row r="2390" spans="1:5" x14ac:dyDescent="0.25">
      <c r="A2390" t="s">
        <v>4932</v>
      </c>
      <c r="B2390" t="s">
        <v>4933</v>
      </c>
      <c r="E2390" t="b">
        <v>1</v>
      </c>
    </row>
    <row r="2391" spans="1:5" x14ac:dyDescent="0.25">
      <c r="A2391" t="s">
        <v>4934</v>
      </c>
      <c r="B2391" t="s">
        <v>4935</v>
      </c>
      <c r="E2391" t="b">
        <v>1</v>
      </c>
    </row>
    <row r="2392" spans="1:5" x14ac:dyDescent="0.25">
      <c r="A2392" t="s">
        <v>4936</v>
      </c>
      <c r="B2392" t="s">
        <v>4937</v>
      </c>
      <c r="E2392" t="b">
        <v>1</v>
      </c>
    </row>
    <row r="2393" spans="1:5" x14ac:dyDescent="0.25">
      <c r="A2393" t="s">
        <v>4938</v>
      </c>
      <c r="B2393" t="s">
        <v>4939</v>
      </c>
      <c r="E2393" t="b">
        <v>1</v>
      </c>
    </row>
    <row r="2394" spans="1:5" x14ac:dyDescent="0.25">
      <c r="A2394" t="s">
        <v>4940</v>
      </c>
      <c r="B2394" t="s">
        <v>4941</v>
      </c>
      <c r="E2394" t="b">
        <v>1</v>
      </c>
    </row>
    <row r="2395" spans="1:5" x14ac:dyDescent="0.25">
      <c r="A2395" t="s">
        <v>4942</v>
      </c>
      <c r="B2395" t="s">
        <v>4943</v>
      </c>
      <c r="E2395" t="b">
        <v>1</v>
      </c>
    </row>
    <row r="2396" spans="1:5" x14ac:dyDescent="0.25">
      <c r="A2396" t="s">
        <v>4944</v>
      </c>
      <c r="B2396" t="s">
        <v>4945</v>
      </c>
      <c r="E2396" t="b">
        <v>1</v>
      </c>
    </row>
    <row r="2397" spans="1:5" x14ac:dyDescent="0.25">
      <c r="A2397" t="s">
        <v>4946</v>
      </c>
      <c r="B2397" t="s">
        <v>4947</v>
      </c>
      <c r="E2397" t="b">
        <v>1</v>
      </c>
    </row>
    <row r="2398" spans="1:5" x14ac:dyDescent="0.25">
      <c r="A2398" t="s">
        <v>4948</v>
      </c>
      <c r="B2398" t="s">
        <v>4949</v>
      </c>
      <c r="E2398" t="b">
        <v>1</v>
      </c>
    </row>
    <row r="2399" spans="1:5" x14ac:dyDescent="0.25">
      <c r="A2399" t="s">
        <v>4950</v>
      </c>
      <c r="B2399" t="s">
        <v>4951</v>
      </c>
      <c r="E2399" t="b">
        <v>1</v>
      </c>
    </row>
    <row r="2400" spans="1:5" x14ac:dyDescent="0.25">
      <c r="A2400" t="s">
        <v>4952</v>
      </c>
      <c r="B2400" t="s">
        <v>4953</v>
      </c>
      <c r="E2400" t="b">
        <v>1</v>
      </c>
    </row>
    <row r="2401" spans="1:5" x14ac:dyDescent="0.25">
      <c r="A2401" t="s">
        <v>4954</v>
      </c>
      <c r="B2401" t="s">
        <v>4955</v>
      </c>
      <c r="E2401" t="b">
        <v>1</v>
      </c>
    </row>
    <row r="2402" spans="1:5" x14ac:dyDescent="0.25">
      <c r="A2402" t="s">
        <v>4956</v>
      </c>
      <c r="B2402" t="s">
        <v>4957</v>
      </c>
      <c r="E2402" t="b">
        <v>1</v>
      </c>
    </row>
    <row r="2403" spans="1:5" x14ac:dyDescent="0.25">
      <c r="A2403" t="s">
        <v>4958</v>
      </c>
      <c r="B2403" t="s">
        <v>4959</v>
      </c>
      <c r="E2403" t="b">
        <v>1</v>
      </c>
    </row>
    <row r="2404" spans="1:5" x14ac:dyDescent="0.25">
      <c r="A2404" t="s">
        <v>4960</v>
      </c>
      <c r="B2404" t="s">
        <v>4961</v>
      </c>
      <c r="E2404" t="b">
        <v>1</v>
      </c>
    </row>
    <row r="2405" spans="1:5" x14ac:dyDescent="0.25">
      <c r="A2405" t="s">
        <v>4962</v>
      </c>
      <c r="B2405" t="s">
        <v>4963</v>
      </c>
      <c r="E2405" t="b">
        <v>1</v>
      </c>
    </row>
    <row r="2406" spans="1:5" x14ac:dyDescent="0.25">
      <c r="A2406" t="s">
        <v>4964</v>
      </c>
      <c r="B2406" t="s">
        <v>4965</v>
      </c>
      <c r="E2406" t="b">
        <v>1</v>
      </c>
    </row>
    <row r="2407" spans="1:5" x14ac:dyDescent="0.25">
      <c r="A2407" t="s">
        <v>4966</v>
      </c>
      <c r="B2407" t="s">
        <v>4967</v>
      </c>
      <c r="E2407" t="b">
        <v>1</v>
      </c>
    </row>
    <row r="2408" spans="1:5" x14ac:dyDescent="0.25">
      <c r="A2408" t="s">
        <v>4968</v>
      </c>
      <c r="B2408" t="s">
        <v>4969</v>
      </c>
      <c r="E2408" t="b">
        <v>1</v>
      </c>
    </row>
    <row r="2409" spans="1:5" x14ac:dyDescent="0.25">
      <c r="A2409" t="s">
        <v>4970</v>
      </c>
      <c r="B2409" t="s">
        <v>4971</v>
      </c>
      <c r="E2409" t="b">
        <v>1</v>
      </c>
    </row>
    <row r="2410" spans="1:5" x14ac:dyDescent="0.25">
      <c r="A2410" t="s">
        <v>4972</v>
      </c>
      <c r="B2410" t="s">
        <v>4973</v>
      </c>
      <c r="E2410" t="b">
        <v>1</v>
      </c>
    </row>
    <row r="2411" spans="1:5" x14ac:dyDescent="0.25">
      <c r="A2411" t="s">
        <v>4974</v>
      </c>
      <c r="B2411" t="s">
        <v>4975</v>
      </c>
      <c r="E2411" t="b">
        <v>1</v>
      </c>
    </row>
    <row r="2412" spans="1:5" x14ac:dyDescent="0.25">
      <c r="A2412" t="s">
        <v>4976</v>
      </c>
      <c r="B2412" t="s">
        <v>4977</v>
      </c>
      <c r="E2412" t="b">
        <v>1</v>
      </c>
    </row>
    <row r="2413" spans="1:5" x14ac:dyDescent="0.25">
      <c r="A2413" t="s">
        <v>4978</v>
      </c>
      <c r="B2413" t="s">
        <v>4979</v>
      </c>
      <c r="E2413" t="b">
        <v>1</v>
      </c>
    </row>
    <row r="2414" spans="1:5" x14ac:dyDescent="0.25">
      <c r="A2414" t="s">
        <v>4980</v>
      </c>
      <c r="B2414" t="s">
        <v>4981</v>
      </c>
      <c r="E2414" t="b">
        <v>1</v>
      </c>
    </row>
    <row r="2415" spans="1:5" x14ac:dyDescent="0.25">
      <c r="A2415" t="s">
        <v>4982</v>
      </c>
      <c r="B2415" t="s">
        <v>4983</v>
      </c>
      <c r="E2415" t="b">
        <v>1</v>
      </c>
    </row>
    <row r="2416" spans="1:5" x14ac:dyDescent="0.25">
      <c r="A2416" t="s">
        <v>4984</v>
      </c>
      <c r="B2416" t="s">
        <v>4985</v>
      </c>
      <c r="E2416" t="b">
        <v>1</v>
      </c>
    </row>
    <row r="2417" spans="1:5" x14ac:dyDescent="0.25">
      <c r="A2417" t="s">
        <v>4986</v>
      </c>
      <c r="B2417" t="s">
        <v>4987</v>
      </c>
      <c r="E2417" t="b">
        <v>1</v>
      </c>
    </row>
    <row r="2418" spans="1:5" x14ac:dyDescent="0.25">
      <c r="A2418" t="s">
        <v>4988</v>
      </c>
      <c r="B2418" t="s">
        <v>4989</v>
      </c>
      <c r="E2418" t="b">
        <v>1</v>
      </c>
    </row>
    <row r="2419" spans="1:5" x14ac:dyDescent="0.25">
      <c r="A2419" t="s">
        <v>4990</v>
      </c>
      <c r="B2419" t="s">
        <v>4991</v>
      </c>
      <c r="E2419" t="b">
        <v>1</v>
      </c>
    </row>
    <row r="2420" spans="1:5" x14ac:dyDescent="0.25">
      <c r="A2420" t="s">
        <v>4992</v>
      </c>
      <c r="B2420" t="s">
        <v>4993</v>
      </c>
      <c r="E2420" t="b">
        <v>1</v>
      </c>
    </row>
    <row r="2421" spans="1:5" x14ac:dyDescent="0.25">
      <c r="A2421" t="s">
        <v>4994</v>
      </c>
      <c r="B2421" t="s">
        <v>4995</v>
      </c>
      <c r="E2421" t="b">
        <v>1</v>
      </c>
    </row>
    <row r="2422" spans="1:5" x14ac:dyDescent="0.25">
      <c r="A2422" t="s">
        <v>4996</v>
      </c>
      <c r="B2422" t="s">
        <v>4997</v>
      </c>
      <c r="E2422" t="b">
        <v>1</v>
      </c>
    </row>
    <row r="2423" spans="1:5" x14ac:dyDescent="0.25">
      <c r="A2423" t="s">
        <v>4998</v>
      </c>
      <c r="B2423" t="s">
        <v>4999</v>
      </c>
      <c r="E2423" t="b">
        <v>1</v>
      </c>
    </row>
    <row r="2424" spans="1:5" x14ac:dyDescent="0.25">
      <c r="A2424" t="s">
        <v>5000</v>
      </c>
      <c r="B2424" t="s">
        <v>5001</v>
      </c>
      <c r="E2424" t="b">
        <v>1</v>
      </c>
    </row>
    <row r="2425" spans="1:5" x14ac:dyDescent="0.25">
      <c r="A2425" t="s">
        <v>5002</v>
      </c>
      <c r="B2425" t="s">
        <v>5003</v>
      </c>
      <c r="E2425" t="b">
        <v>1</v>
      </c>
    </row>
    <row r="2426" spans="1:5" x14ac:dyDescent="0.25">
      <c r="A2426" t="s">
        <v>5004</v>
      </c>
      <c r="B2426" t="s">
        <v>5005</v>
      </c>
      <c r="E2426" t="b">
        <v>1</v>
      </c>
    </row>
    <row r="2427" spans="1:5" x14ac:dyDescent="0.25">
      <c r="A2427" t="s">
        <v>5006</v>
      </c>
      <c r="B2427" t="s">
        <v>5007</v>
      </c>
      <c r="E2427" t="b">
        <v>1</v>
      </c>
    </row>
    <row r="2428" spans="1:5" x14ac:dyDescent="0.25">
      <c r="A2428" t="s">
        <v>5008</v>
      </c>
      <c r="B2428" t="s">
        <v>5009</v>
      </c>
      <c r="E2428" t="b">
        <v>1</v>
      </c>
    </row>
    <row r="2429" spans="1:5" x14ac:dyDescent="0.25">
      <c r="A2429" t="s">
        <v>5010</v>
      </c>
      <c r="B2429" t="s">
        <v>5011</v>
      </c>
      <c r="E2429" t="b">
        <v>1</v>
      </c>
    </row>
    <row r="2430" spans="1:5" x14ac:dyDescent="0.25">
      <c r="A2430" t="s">
        <v>5012</v>
      </c>
      <c r="B2430" t="s">
        <v>5013</v>
      </c>
      <c r="E2430" t="b">
        <v>1</v>
      </c>
    </row>
    <row r="2431" spans="1:5" x14ac:dyDescent="0.25">
      <c r="A2431" t="s">
        <v>5014</v>
      </c>
      <c r="B2431" t="s">
        <v>5015</v>
      </c>
      <c r="E2431" t="b">
        <v>1</v>
      </c>
    </row>
    <row r="2432" spans="1:5" x14ac:dyDescent="0.25">
      <c r="A2432" t="s">
        <v>5016</v>
      </c>
      <c r="B2432" t="s">
        <v>5017</v>
      </c>
      <c r="E2432" t="b">
        <v>1</v>
      </c>
    </row>
    <row r="2433" spans="1:5" x14ac:dyDescent="0.25">
      <c r="A2433" t="s">
        <v>5018</v>
      </c>
      <c r="B2433" t="s">
        <v>5019</v>
      </c>
      <c r="E2433" t="b">
        <v>1</v>
      </c>
    </row>
    <row r="2434" spans="1:5" x14ac:dyDescent="0.25">
      <c r="A2434" t="s">
        <v>5020</v>
      </c>
      <c r="B2434" t="s">
        <v>5021</v>
      </c>
      <c r="E2434" t="b">
        <v>1</v>
      </c>
    </row>
    <row r="2435" spans="1:5" x14ac:dyDescent="0.25">
      <c r="A2435" t="s">
        <v>5022</v>
      </c>
      <c r="B2435" t="s">
        <v>5023</v>
      </c>
      <c r="E2435" t="b">
        <v>1</v>
      </c>
    </row>
    <row r="2436" spans="1:5" x14ac:dyDescent="0.25">
      <c r="A2436" t="s">
        <v>5024</v>
      </c>
      <c r="B2436" t="s">
        <v>5025</v>
      </c>
      <c r="E2436" t="b">
        <v>1</v>
      </c>
    </row>
    <row r="2437" spans="1:5" x14ac:dyDescent="0.25">
      <c r="A2437" t="s">
        <v>5026</v>
      </c>
      <c r="B2437" t="s">
        <v>5027</v>
      </c>
      <c r="E2437" t="b">
        <v>1</v>
      </c>
    </row>
    <row r="2438" spans="1:5" x14ac:dyDescent="0.25">
      <c r="A2438" t="s">
        <v>5028</v>
      </c>
      <c r="B2438" t="s">
        <v>5029</v>
      </c>
      <c r="E2438" t="b">
        <v>1</v>
      </c>
    </row>
    <row r="2439" spans="1:5" x14ac:dyDescent="0.25">
      <c r="A2439" t="s">
        <v>5030</v>
      </c>
      <c r="B2439" t="s">
        <v>5031</v>
      </c>
      <c r="E2439" t="b">
        <v>1</v>
      </c>
    </row>
    <row r="2440" spans="1:5" x14ac:dyDescent="0.25">
      <c r="A2440" t="s">
        <v>5032</v>
      </c>
      <c r="B2440" t="s">
        <v>5033</v>
      </c>
      <c r="E2440" t="b">
        <v>1</v>
      </c>
    </row>
    <row r="2441" spans="1:5" x14ac:dyDescent="0.25">
      <c r="A2441" t="s">
        <v>5034</v>
      </c>
      <c r="B2441" t="s">
        <v>5035</v>
      </c>
      <c r="E2441" t="b">
        <v>1</v>
      </c>
    </row>
    <row r="2442" spans="1:5" x14ac:dyDescent="0.25">
      <c r="A2442" t="s">
        <v>5036</v>
      </c>
      <c r="B2442" t="s">
        <v>5037</v>
      </c>
      <c r="E2442" t="b">
        <v>1</v>
      </c>
    </row>
    <row r="2443" spans="1:5" x14ac:dyDescent="0.25">
      <c r="A2443" t="s">
        <v>5038</v>
      </c>
      <c r="B2443" t="s">
        <v>5039</v>
      </c>
      <c r="E2443" t="b">
        <v>1</v>
      </c>
    </row>
    <row r="2444" spans="1:5" x14ac:dyDescent="0.25">
      <c r="A2444" t="s">
        <v>5040</v>
      </c>
      <c r="B2444" t="s">
        <v>5041</v>
      </c>
      <c r="E2444" t="b">
        <v>1</v>
      </c>
    </row>
    <row r="2445" spans="1:5" x14ac:dyDescent="0.25">
      <c r="A2445" t="s">
        <v>5042</v>
      </c>
      <c r="B2445" t="s">
        <v>5043</v>
      </c>
      <c r="E2445" t="b">
        <v>1</v>
      </c>
    </row>
    <row r="2446" spans="1:5" x14ac:dyDescent="0.25">
      <c r="A2446" t="s">
        <v>5044</v>
      </c>
      <c r="B2446" t="s">
        <v>5045</v>
      </c>
      <c r="E2446" t="b">
        <v>1</v>
      </c>
    </row>
    <row r="2447" spans="1:5" x14ac:dyDescent="0.25">
      <c r="A2447" t="s">
        <v>5046</v>
      </c>
      <c r="B2447" t="s">
        <v>5047</v>
      </c>
      <c r="E2447" t="b">
        <v>1</v>
      </c>
    </row>
    <row r="2448" spans="1:5" x14ac:dyDescent="0.25">
      <c r="A2448" t="s">
        <v>5048</v>
      </c>
      <c r="B2448" t="s">
        <v>5049</v>
      </c>
      <c r="E2448" t="b">
        <v>1</v>
      </c>
    </row>
    <row r="2449" spans="1:5" x14ac:dyDescent="0.25">
      <c r="A2449" t="s">
        <v>5050</v>
      </c>
      <c r="B2449" t="s">
        <v>5051</v>
      </c>
      <c r="E2449" t="b">
        <v>1</v>
      </c>
    </row>
    <row r="2450" spans="1:5" x14ac:dyDescent="0.25">
      <c r="A2450" t="s">
        <v>5052</v>
      </c>
      <c r="B2450" t="s">
        <v>5053</v>
      </c>
      <c r="E2450" t="b">
        <v>1</v>
      </c>
    </row>
    <row r="2451" spans="1:5" x14ac:dyDescent="0.25">
      <c r="A2451" t="s">
        <v>5054</v>
      </c>
      <c r="B2451" t="s">
        <v>5055</v>
      </c>
      <c r="E2451" t="b">
        <v>1</v>
      </c>
    </row>
    <row r="2452" spans="1:5" x14ac:dyDescent="0.25">
      <c r="A2452" t="s">
        <v>5056</v>
      </c>
      <c r="B2452" t="s">
        <v>5057</v>
      </c>
      <c r="E2452" t="b">
        <v>1</v>
      </c>
    </row>
    <row r="2453" spans="1:5" x14ac:dyDescent="0.25">
      <c r="A2453" t="s">
        <v>5058</v>
      </c>
      <c r="B2453" t="s">
        <v>5059</v>
      </c>
      <c r="E2453" t="b">
        <v>1</v>
      </c>
    </row>
    <row r="2454" spans="1:5" x14ac:dyDescent="0.25">
      <c r="A2454" t="s">
        <v>5060</v>
      </c>
      <c r="B2454" t="s">
        <v>5061</v>
      </c>
      <c r="E2454" t="b">
        <v>1</v>
      </c>
    </row>
    <row r="2455" spans="1:5" x14ac:dyDescent="0.25">
      <c r="A2455" t="s">
        <v>5062</v>
      </c>
      <c r="B2455" t="s">
        <v>5063</v>
      </c>
      <c r="E2455" t="b">
        <v>1</v>
      </c>
    </row>
    <row r="2456" spans="1:5" x14ac:dyDescent="0.25">
      <c r="A2456" t="s">
        <v>5064</v>
      </c>
      <c r="B2456" t="s">
        <v>5065</v>
      </c>
      <c r="E2456" t="b">
        <v>1</v>
      </c>
    </row>
    <row r="2457" spans="1:5" x14ac:dyDescent="0.25">
      <c r="A2457" t="s">
        <v>5066</v>
      </c>
      <c r="B2457" t="s">
        <v>5067</v>
      </c>
      <c r="E2457" t="b">
        <v>1</v>
      </c>
    </row>
    <row r="2458" spans="1:5" x14ac:dyDescent="0.25">
      <c r="A2458" t="s">
        <v>5068</v>
      </c>
      <c r="B2458" t="s">
        <v>5069</v>
      </c>
      <c r="E2458" t="b">
        <v>1</v>
      </c>
    </row>
    <row r="2459" spans="1:5" x14ac:dyDescent="0.25">
      <c r="A2459" t="s">
        <v>5070</v>
      </c>
      <c r="B2459" t="s">
        <v>5071</v>
      </c>
      <c r="E2459" t="b">
        <v>1</v>
      </c>
    </row>
    <row r="2460" spans="1:5" x14ac:dyDescent="0.25">
      <c r="A2460" t="s">
        <v>5072</v>
      </c>
      <c r="B2460" t="s">
        <v>5073</v>
      </c>
      <c r="E2460" t="b">
        <v>1</v>
      </c>
    </row>
    <row r="2461" spans="1:5" x14ac:dyDescent="0.25">
      <c r="A2461" t="s">
        <v>5074</v>
      </c>
      <c r="B2461" t="s">
        <v>5075</v>
      </c>
      <c r="E2461" t="b">
        <v>1</v>
      </c>
    </row>
    <row r="2462" spans="1:5" x14ac:dyDescent="0.25">
      <c r="A2462" t="s">
        <v>5076</v>
      </c>
      <c r="B2462" t="s">
        <v>5077</v>
      </c>
      <c r="E2462" t="b">
        <v>1</v>
      </c>
    </row>
    <row r="2463" spans="1:5" x14ac:dyDescent="0.25">
      <c r="A2463" t="s">
        <v>5078</v>
      </c>
      <c r="B2463" t="s">
        <v>5079</v>
      </c>
      <c r="E2463" t="b">
        <v>1</v>
      </c>
    </row>
    <row r="2464" spans="1:5" x14ac:dyDescent="0.25">
      <c r="A2464" t="s">
        <v>5080</v>
      </c>
      <c r="B2464" t="s">
        <v>5081</v>
      </c>
      <c r="E2464" t="b">
        <v>1</v>
      </c>
    </row>
    <row r="2465" spans="1:5" x14ac:dyDescent="0.25">
      <c r="A2465" t="s">
        <v>5082</v>
      </c>
      <c r="B2465" t="s">
        <v>5083</v>
      </c>
      <c r="E2465" t="b">
        <v>1</v>
      </c>
    </row>
    <row r="2466" spans="1:5" x14ac:dyDescent="0.25">
      <c r="A2466" t="s">
        <v>5084</v>
      </c>
      <c r="B2466" t="s">
        <v>5085</v>
      </c>
      <c r="E2466" t="b">
        <v>1</v>
      </c>
    </row>
    <row r="2467" spans="1:5" x14ac:dyDescent="0.25">
      <c r="A2467" t="s">
        <v>5086</v>
      </c>
      <c r="B2467" t="s">
        <v>5087</v>
      </c>
      <c r="E2467" t="b">
        <v>1</v>
      </c>
    </row>
    <row r="2468" spans="1:5" x14ac:dyDescent="0.25">
      <c r="A2468" t="s">
        <v>5088</v>
      </c>
      <c r="B2468" t="s">
        <v>5089</v>
      </c>
      <c r="E2468" t="b">
        <v>1</v>
      </c>
    </row>
    <row r="2469" spans="1:5" x14ac:dyDescent="0.25">
      <c r="A2469" t="s">
        <v>5090</v>
      </c>
      <c r="B2469" t="s">
        <v>5091</v>
      </c>
      <c r="E2469" t="b">
        <v>1</v>
      </c>
    </row>
    <row r="2470" spans="1:5" x14ac:dyDescent="0.25">
      <c r="A2470" t="s">
        <v>5092</v>
      </c>
      <c r="B2470" t="s">
        <v>5093</v>
      </c>
      <c r="E2470" t="b">
        <v>1</v>
      </c>
    </row>
    <row r="2471" spans="1:5" x14ac:dyDescent="0.25">
      <c r="A2471" t="s">
        <v>5094</v>
      </c>
      <c r="B2471" t="s">
        <v>5095</v>
      </c>
      <c r="E2471" t="b">
        <v>1</v>
      </c>
    </row>
    <row r="2472" spans="1:5" x14ac:dyDescent="0.25">
      <c r="A2472" t="s">
        <v>5096</v>
      </c>
      <c r="B2472" t="s">
        <v>5097</v>
      </c>
      <c r="E2472" t="b">
        <v>1</v>
      </c>
    </row>
    <row r="2473" spans="1:5" x14ac:dyDescent="0.25">
      <c r="A2473" t="s">
        <v>5098</v>
      </c>
      <c r="B2473" t="s">
        <v>5099</v>
      </c>
      <c r="E2473" t="b">
        <v>1</v>
      </c>
    </row>
    <row r="2474" spans="1:5" x14ac:dyDescent="0.25">
      <c r="A2474" t="s">
        <v>5100</v>
      </c>
      <c r="B2474" t="s">
        <v>5101</v>
      </c>
      <c r="E2474" t="b">
        <v>1</v>
      </c>
    </row>
    <row r="2475" spans="1:5" x14ac:dyDescent="0.25">
      <c r="A2475" t="s">
        <v>5102</v>
      </c>
      <c r="B2475" t="s">
        <v>5103</v>
      </c>
      <c r="E2475" t="b">
        <v>1</v>
      </c>
    </row>
    <row r="2476" spans="1:5" x14ac:dyDescent="0.25">
      <c r="A2476" t="s">
        <v>5104</v>
      </c>
      <c r="B2476" t="s">
        <v>5105</v>
      </c>
      <c r="E2476" t="b">
        <v>1</v>
      </c>
    </row>
    <row r="2477" spans="1:5" x14ac:dyDescent="0.25">
      <c r="A2477" t="s">
        <v>5106</v>
      </c>
      <c r="B2477" t="s">
        <v>5107</v>
      </c>
      <c r="E2477" t="b">
        <v>1</v>
      </c>
    </row>
    <row r="2478" spans="1:5" x14ac:dyDescent="0.25">
      <c r="A2478" t="s">
        <v>5108</v>
      </c>
      <c r="B2478" t="s">
        <v>5109</v>
      </c>
      <c r="E2478" t="b">
        <v>1</v>
      </c>
    </row>
    <row r="2479" spans="1:5" x14ac:dyDescent="0.25">
      <c r="A2479" t="s">
        <v>5110</v>
      </c>
      <c r="B2479" t="s">
        <v>5111</v>
      </c>
      <c r="E2479" t="b">
        <v>1</v>
      </c>
    </row>
    <row r="2480" spans="1:5" x14ac:dyDescent="0.25">
      <c r="A2480" t="s">
        <v>5112</v>
      </c>
      <c r="B2480" t="s">
        <v>5113</v>
      </c>
      <c r="E2480" t="b">
        <v>1</v>
      </c>
    </row>
    <row r="2481" spans="1:5" x14ac:dyDescent="0.25">
      <c r="A2481" t="s">
        <v>5114</v>
      </c>
      <c r="B2481" t="s">
        <v>5115</v>
      </c>
      <c r="E2481" t="b">
        <v>1</v>
      </c>
    </row>
    <row r="2482" spans="1:5" x14ac:dyDescent="0.25">
      <c r="A2482" t="s">
        <v>5116</v>
      </c>
      <c r="B2482" t="s">
        <v>5117</v>
      </c>
      <c r="E2482" t="b">
        <v>1</v>
      </c>
    </row>
    <row r="2483" spans="1:5" x14ac:dyDescent="0.25">
      <c r="A2483" t="s">
        <v>5118</v>
      </c>
      <c r="B2483" t="s">
        <v>5119</v>
      </c>
      <c r="E2483" t="b">
        <v>1</v>
      </c>
    </row>
    <row r="2484" spans="1:5" x14ac:dyDescent="0.25">
      <c r="A2484" t="s">
        <v>5120</v>
      </c>
      <c r="B2484" t="s">
        <v>5121</v>
      </c>
      <c r="E2484" t="b">
        <v>1</v>
      </c>
    </row>
    <row r="2485" spans="1:5" x14ac:dyDescent="0.25">
      <c r="A2485" t="s">
        <v>5122</v>
      </c>
      <c r="B2485" t="s">
        <v>5123</v>
      </c>
      <c r="E2485" t="b">
        <v>1</v>
      </c>
    </row>
    <row r="2486" spans="1:5" x14ac:dyDescent="0.25">
      <c r="A2486" t="s">
        <v>5124</v>
      </c>
      <c r="B2486" t="s">
        <v>5125</v>
      </c>
      <c r="E2486" t="b">
        <v>1</v>
      </c>
    </row>
    <row r="2487" spans="1:5" x14ac:dyDescent="0.25">
      <c r="A2487" t="s">
        <v>5126</v>
      </c>
      <c r="B2487" t="s">
        <v>5127</v>
      </c>
      <c r="E2487" t="b">
        <v>1</v>
      </c>
    </row>
    <row r="2488" spans="1:5" x14ac:dyDescent="0.25">
      <c r="A2488" t="s">
        <v>5128</v>
      </c>
      <c r="B2488" t="s">
        <v>5129</v>
      </c>
      <c r="E2488" t="b">
        <v>1</v>
      </c>
    </row>
    <row r="2489" spans="1:5" x14ac:dyDescent="0.25">
      <c r="A2489" t="s">
        <v>5130</v>
      </c>
      <c r="B2489" t="s">
        <v>5131</v>
      </c>
      <c r="E2489" t="b">
        <v>1</v>
      </c>
    </row>
    <row r="2490" spans="1:5" x14ac:dyDescent="0.25">
      <c r="A2490" t="s">
        <v>5132</v>
      </c>
      <c r="B2490" t="s">
        <v>5133</v>
      </c>
      <c r="E2490" t="b">
        <v>1</v>
      </c>
    </row>
    <row r="2491" spans="1:5" x14ac:dyDescent="0.25">
      <c r="A2491" t="s">
        <v>5134</v>
      </c>
      <c r="B2491" t="s">
        <v>5135</v>
      </c>
      <c r="E2491" t="b">
        <v>1</v>
      </c>
    </row>
    <row r="2492" spans="1:5" x14ac:dyDescent="0.25">
      <c r="A2492" t="s">
        <v>5136</v>
      </c>
      <c r="B2492" t="s">
        <v>5137</v>
      </c>
      <c r="E2492" t="b">
        <v>1</v>
      </c>
    </row>
    <row r="2493" spans="1:5" x14ac:dyDescent="0.25">
      <c r="A2493" t="s">
        <v>5138</v>
      </c>
      <c r="B2493" t="s">
        <v>5139</v>
      </c>
      <c r="E2493" t="b">
        <v>1</v>
      </c>
    </row>
    <row r="2494" spans="1:5" x14ac:dyDescent="0.25">
      <c r="A2494" t="s">
        <v>5140</v>
      </c>
      <c r="B2494" t="s">
        <v>5141</v>
      </c>
      <c r="E2494" t="b">
        <v>1</v>
      </c>
    </row>
    <row r="2495" spans="1:5" x14ac:dyDescent="0.25">
      <c r="A2495" t="s">
        <v>5142</v>
      </c>
      <c r="B2495" t="s">
        <v>5143</v>
      </c>
      <c r="E2495" t="b">
        <v>1</v>
      </c>
    </row>
    <row r="2496" spans="1:5" x14ac:dyDescent="0.25">
      <c r="A2496" t="s">
        <v>5144</v>
      </c>
      <c r="B2496" t="s">
        <v>5145</v>
      </c>
      <c r="E2496" t="b">
        <v>1</v>
      </c>
    </row>
    <row r="2497" spans="1:5" x14ac:dyDescent="0.25">
      <c r="A2497" t="s">
        <v>5146</v>
      </c>
      <c r="B2497" t="s">
        <v>5147</v>
      </c>
      <c r="E2497" t="b">
        <v>1</v>
      </c>
    </row>
    <row r="2498" spans="1:5" x14ac:dyDescent="0.25">
      <c r="A2498" t="s">
        <v>5148</v>
      </c>
      <c r="B2498" t="s">
        <v>5149</v>
      </c>
      <c r="E2498" t="b">
        <v>1</v>
      </c>
    </row>
    <row r="2499" spans="1:5" x14ac:dyDescent="0.25">
      <c r="A2499" t="s">
        <v>5150</v>
      </c>
      <c r="B2499" t="s">
        <v>5151</v>
      </c>
      <c r="E2499" t="b">
        <v>1</v>
      </c>
    </row>
    <row r="2500" spans="1:5" x14ac:dyDescent="0.25">
      <c r="A2500" t="s">
        <v>5152</v>
      </c>
      <c r="B2500" t="s">
        <v>5153</v>
      </c>
      <c r="E2500" t="b">
        <v>1</v>
      </c>
    </row>
    <row r="2501" spans="1:5" x14ac:dyDescent="0.25">
      <c r="A2501" t="s">
        <v>5154</v>
      </c>
      <c r="B2501" t="s">
        <v>5155</v>
      </c>
      <c r="E2501" t="b">
        <v>1</v>
      </c>
    </row>
    <row r="2502" spans="1:5" x14ac:dyDescent="0.25">
      <c r="A2502" t="s">
        <v>5156</v>
      </c>
      <c r="B2502" t="s">
        <v>5157</v>
      </c>
      <c r="E2502" t="b">
        <v>1</v>
      </c>
    </row>
    <row r="2503" spans="1:5" x14ac:dyDescent="0.25">
      <c r="A2503" t="s">
        <v>5158</v>
      </c>
      <c r="B2503" t="s">
        <v>5159</v>
      </c>
      <c r="E2503" t="b">
        <v>1</v>
      </c>
    </row>
    <row r="2504" spans="1:5" x14ac:dyDescent="0.25">
      <c r="A2504" t="s">
        <v>5160</v>
      </c>
      <c r="B2504" t="s">
        <v>5161</v>
      </c>
      <c r="E2504" t="b">
        <v>1</v>
      </c>
    </row>
    <row r="2505" spans="1:5" x14ac:dyDescent="0.25">
      <c r="A2505" t="s">
        <v>5162</v>
      </c>
      <c r="B2505" t="s">
        <v>5163</v>
      </c>
      <c r="E2505" t="b">
        <v>1</v>
      </c>
    </row>
    <row r="2506" spans="1:5" x14ac:dyDescent="0.25">
      <c r="A2506" t="s">
        <v>5164</v>
      </c>
      <c r="B2506" t="s">
        <v>5165</v>
      </c>
      <c r="E2506" t="b">
        <v>1</v>
      </c>
    </row>
    <row r="2507" spans="1:5" x14ac:dyDescent="0.25">
      <c r="A2507" t="s">
        <v>5166</v>
      </c>
      <c r="B2507" t="s">
        <v>5167</v>
      </c>
      <c r="E2507" t="b">
        <v>1</v>
      </c>
    </row>
    <row r="2508" spans="1:5" x14ac:dyDescent="0.25">
      <c r="A2508" t="s">
        <v>5168</v>
      </c>
      <c r="B2508" t="s">
        <v>5169</v>
      </c>
      <c r="E2508" t="b">
        <v>1</v>
      </c>
    </row>
    <row r="2509" spans="1:5" x14ac:dyDescent="0.25">
      <c r="A2509" t="s">
        <v>5170</v>
      </c>
      <c r="B2509" t="s">
        <v>5171</v>
      </c>
      <c r="E2509" t="b">
        <v>1</v>
      </c>
    </row>
    <row r="2510" spans="1:5" x14ac:dyDescent="0.25">
      <c r="A2510" t="s">
        <v>5172</v>
      </c>
      <c r="B2510" t="s">
        <v>5173</v>
      </c>
      <c r="E2510" t="b">
        <v>1</v>
      </c>
    </row>
    <row r="2511" spans="1:5" x14ac:dyDescent="0.25">
      <c r="A2511" t="s">
        <v>5174</v>
      </c>
      <c r="B2511" t="s">
        <v>5175</v>
      </c>
      <c r="E2511" t="b">
        <v>1</v>
      </c>
    </row>
    <row r="2512" spans="1:5" x14ac:dyDescent="0.25">
      <c r="A2512" t="s">
        <v>5176</v>
      </c>
      <c r="B2512" t="s">
        <v>5177</v>
      </c>
      <c r="E2512" t="b">
        <v>1</v>
      </c>
    </row>
    <row r="2513" spans="1:5" x14ac:dyDescent="0.25">
      <c r="A2513" t="s">
        <v>5178</v>
      </c>
      <c r="B2513" t="s">
        <v>5179</v>
      </c>
      <c r="E2513" t="b">
        <v>1</v>
      </c>
    </row>
    <row r="2514" spans="1:5" x14ac:dyDescent="0.25">
      <c r="A2514" t="s">
        <v>5180</v>
      </c>
      <c r="B2514" t="s">
        <v>5181</v>
      </c>
      <c r="E2514" t="b">
        <v>1</v>
      </c>
    </row>
    <row r="2515" spans="1:5" x14ac:dyDescent="0.25">
      <c r="A2515" t="s">
        <v>5182</v>
      </c>
      <c r="B2515" t="s">
        <v>5183</v>
      </c>
      <c r="E2515" t="b">
        <v>1</v>
      </c>
    </row>
    <row r="2516" spans="1:5" x14ac:dyDescent="0.25">
      <c r="A2516" t="s">
        <v>5184</v>
      </c>
      <c r="B2516" t="s">
        <v>5185</v>
      </c>
      <c r="E2516" t="b">
        <v>1</v>
      </c>
    </row>
    <row r="2517" spans="1:5" x14ac:dyDescent="0.25">
      <c r="A2517" t="s">
        <v>5186</v>
      </c>
      <c r="B2517" t="s">
        <v>5187</v>
      </c>
      <c r="E2517" t="b">
        <v>1</v>
      </c>
    </row>
    <row r="2518" spans="1:5" x14ac:dyDescent="0.25">
      <c r="A2518" t="s">
        <v>5188</v>
      </c>
      <c r="B2518" t="s">
        <v>5189</v>
      </c>
      <c r="E2518" t="b">
        <v>1</v>
      </c>
    </row>
    <row r="2519" spans="1:5" x14ac:dyDescent="0.25">
      <c r="A2519" t="s">
        <v>5190</v>
      </c>
      <c r="B2519" t="s">
        <v>5191</v>
      </c>
      <c r="E2519" t="b">
        <v>1</v>
      </c>
    </row>
    <row r="2520" spans="1:5" x14ac:dyDescent="0.25">
      <c r="A2520" t="s">
        <v>5192</v>
      </c>
      <c r="B2520" t="s">
        <v>5193</v>
      </c>
      <c r="E2520" t="b">
        <v>1</v>
      </c>
    </row>
    <row r="2521" spans="1:5" x14ac:dyDescent="0.25">
      <c r="A2521" t="s">
        <v>5194</v>
      </c>
      <c r="B2521" t="s">
        <v>5195</v>
      </c>
      <c r="E2521" t="b">
        <v>1</v>
      </c>
    </row>
    <row r="2522" spans="1:5" x14ac:dyDescent="0.25">
      <c r="A2522" t="s">
        <v>5196</v>
      </c>
      <c r="B2522" t="s">
        <v>5197</v>
      </c>
      <c r="E2522" t="b">
        <v>1</v>
      </c>
    </row>
    <row r="2523" spans="1:5" x14ac:dyDescent="0.25">
      <c r="A2523" t="s">
        <v>5198</v>
      </c>
      <c r="B2523" t="s">
        <v>5199</v>
      </c>
      <c r="E2523" t="b">
        <v>1</v>
      </c>
    </row>
    <row r="2524" spans="1:5" x14ac:dyDescent="0.25">
      <c r="A2524" t="s">
        <v>5200</v>
      </c>
      <c r="B2524" t="s">
        <v>5201</v>
      </c>
      <c r="E2524" t="b">
        <v>1</v>
      </c>
    </row>
    <row r="2525" spans="1:5" x14ac:dyDescent="0.25">
      <c r="A2525" t="s">
        <v>5202</v>
      </c>
      <c r="B2525" t="s">
        <v>5203</v>
      </c>
      <c r="E2525" t="b">
        <v>1</v>
      </c>
    </row>
    <row r="2526" spans="1:5" x14ac:dyDescent="0.25">
      <c r="A2526" t="s">
        <v>5204</v>
      </c>
      <c r="B2526" t="s">
        <v>5205</v>
      </c>
      <c r="E2526" t="b">
        <v>1</v>
      </c>
    </row>
    <row r="2527" spans="1:5" x14ac:dyDescent="0.25">
      <c r="A2527" t="s">
        <v>5206</v>
      </c>
      <c r="B2527" t="s">
        <v>5207</v>
      </c>
      <c r="E2527" t="b">
        <v>1</v>
      </c>
    </row>
    <row r="2528" spans="1:5" x14ac:dyDescent="0.25">
      <c r="A2528" t="s">
        <v>5208</v>
      </c>
      <c r="B2528" t="s">
        <v>5209</v>
      </c>
      <c r="E2528" t="b">
        <v>1</v>
      </c>
    </row>
    <row r="2529" spans="1:5" x14ac:dyDescent="0.25">
      <c r="A2529" t="s">
        <v>5210</v>
      </c>
      <c r="B2529" t="s">
        <v>5211</v>
      </c>
      <c r="E2529" t="b">
        <v>1</v>
      </c>
    </row>
    <row r="2530" spans="1:5" x14ac:dyDescent="0.25">
      <c r="A2530" t="s">
        <v>5212</v>
      </c>
      <c r="B2530" t="s">
        <v>5213</v>
      </c>
      <c r="E2530" t="b">
        <v>1</v>
      </c>
    </row>
    <row r="2531" spans="1:5" x14ac:dyDescent="0.25">
      <c r="A2531" t="s">
        <v>5214</v>
      </c>
      <c r="B2531" t="s">
        <v>5215</v>
      </c>
      <c r="E2531" t="b">
        <v>1</v>
      </c>
    </row>
    <row r="2532" spans="1:5" x14ac:dyDescent="0.25">
      <c r="A2532" t="s">
        <v>5216</v>
      </c>
      <c r="B2532" t="s">
        <v>5217</v>
      </c>
      <c r="E2532" t="b">
        <v>1</v>
      </c>
    </row>
    <row r="2533" spans="1:5" x14ac:dyDescent="0.25">
      <c r="A2533" t="s">
        <v>5218</v>
      </c>
      <c r="B2533" t="s">
        <v>5219</v>
      </c>
      <c r="E2533" t="b">
        <v>1</v>
      </c>
    </row>
    <row r="2534" spans="1:5" x14ac:dyDescent="0.25">
      <c r="A2534" t="s">
        <v>5220</v>
      </c>
      <c r="B2534" t="s">
        <v>5221</v>
      </c>
      <c r="E2534" t="b">
        <v>1</v>
      </c>
    </row>
    <row r="2535" spans="1:5" x14ac:dyDescent="0.25">
      <c r="A2535" t="s">
        <v>5222</v>
      </c>
      <c r="B2535" t="s">
        <v>5223</v>
      </c>
      <c r="E2535" t="b">
        <v>1</v>
      </c>
    </row>
    <row r="2536" spans="1:5" x14ac:dyDescent="0.25">
      <c r="A2536" t="s">
        <v>5224</v>
      </c>
      <c r="B2536" t="s">
        <v>5225</v>
      </c>
      <c r="E2536" t="b">
        <v>1</v>
      </c>
    </row>
    <row r="2537" spans="1:5" x14ac:dyDescent="0.25">
      <c r="A2537" t="s">
        <v>5226</v>
      </c>
      <c r="B2537" t="s">
        <v>5227</v>
      </c>
      <c r="E2537" t="b">
        <v>1</v>
      </c>
    </row>
    <row r="2538" spans="1:5" x14ac:dyDescent="0.25">
      <c r="A2538" t="s">
        <v>5228</v>
      </c>
      <c r="B2538" t="s">
        <v>5229</v>
      </c>
      <c r="E2538" t="b">
        <v>1</v>
      </c>
    </row>
    <row r="2539" spans="1:5" x14ac:dyDescent="0.25">
      <c r="A2539" t="s">
        <v>5230</v>
      </c>
      <c r="B2539" t="s">
        <v>5231</v>
      </c>
      <c r="E2539" t="b">
        <v>1</v>
      </c>
    </row>
    <row r="2540" spans="1:5" x14ac:dyDescent="0.25">
      <c r="A2540" t="s">
        <v>5232</v>
      </c>
      <c r="B2540" t="s">
        <v>5233</v>
      </c>
      <c r="E2540" t="b">
        <v>1</v>
      </c>
    </row>
    <row r="2541" spans="1:5" x14ac:dyDescent="0.25">
      <c r="A2541" t="s">
        <v>5234</v>
      </c>
      <c r="B2541" t="s">
        <v>5235</v>
      </c>
      <c r="E2541" t="b">
        <v>1</v>
      </c>
    </row>
    <row r="2542" spans="1:5" x14ac:dyDescent="0.25">
      <c r="A2542" t="s">
        <v>5236</v>
      </c>
      <c r="B2542" t="s">
        <v>5237</v>
      </c>
      <c r="E2542" t="b">
        <v>1</v>
      </c>
    </row>
    <row r="2543" spans="1:5" x14ac:dyDescent="0.25">
      <c r="A2543" t="s">
        <v>5238</v>
      </c>
      <c r="B2543" t="s">
        <v>5239</v>
      </c>
      <c r="E2543" t="b">
        <v>1</v>
      </c>
    </row>
    <row r="2544" spans="1:5" x14ac:dyDescent="0.25">
      <c r="A2544" t="s">
        <v>5240</v>
      </c>
      <c r="B2544" t="s">
        <v>5241</v>
      </c>
      <c r="E2544" t="b">
        <v>1</v>
      </c>
    </row>
    <row r="2545" spans="1:5" x14ac:dyDescent="0.25">
      <c r="A2545" t="s">
        <v>5242</v>
      </c>
      <c r="B2545" t="s">
        <v>5243</v>
      </c>
      <c r="E2545" t="b">
        <v>1</v>
      </c>
    </row>
    <row r="2546" spans="1:5" x14ac:dyDescent="0.25">
      <c r="A2546" t="s">
        <v>5244</v>
      </c>
      <c r="B2546" t="s">
        <v>5245</v>
      </c>
      <c r="E2546" t="b">
        <v>1</v>
      </c>
    </row>
    <row r="2547" spans="1:5" x14ac:dyDescent="0.25">
      <c r="A2547" t="s">
        <v>5246</v>
      </c>
      <c r="B2547" t="s">
        <v>5247</v>
      </c>
      <c r="E2547" t="b">
        <v>1</v>
      </c>
    </row>
    <row r="2548" spans="1:5" x14ac:dyDescent="0.25">
      <c r="A2548" t="s">
        <v>5248</v>
      </c>
      <c r="B2548" t="s">
        <v>5249</v>
      </c>
      <c r="E2548" t="b">
        <v>1</v>
      </c>
    </row>
    <row r="2549" spans="1:5" x14ac:dyDescent="0.25">
      <c r="A2549" t="s">
        <v>5250</v>
      </c>
      <c r="B2549" t="s">
        <v>5251</v>
      </c>
      <c r="E2549" t="b">
        <v>1</v>
      </c>
    </row>
    <row r="2550" spans="1:5" x14ac:dyDescent="0.25">
      <c r="A2550" t="s">
        <v>5252</v>
      </c>
      <c r="B2550" t="s">
        <v>5253</v>
      </c>
      <c r="E2550" t="b">
        <v>1</v>
      </c>
    </row>
    <row r="2551" spans="1:5" x14ac:dyDescent="0.25">
      <c r="A2551" t="s">
        <v>5254</v>
      </c>
      <c r="B2551" t="s">
        <v>5255</v>
      </c>
      <c r="E2551" t="b">
        <v>1</v>
      </c>
    </row>
    <row r="2552" spans="1:5" x14ac:dyDescent="0.25">
      <c r="A2552" t="s">
        <v>5256</v>
      </c>
      <c r="B2552" t="s">
        <v>5257</v>
      </c>
      <c r="E2552" t="b">
        <v>1</v>
      </c>
    </row>
    <row r="2553" spans="1:5" x14ac:dyDescent="0.25">
      <c r="A2553" t="s">
        <v>5258</v>
      </c>
      <c r="B2553" t="s">
        <v>5259</v>
      </c>
      <c r="E2553" t="b">
        <v>1</v>
      </c>
    </row>
    <row r="2554" spans="1:5" x14ac:dyDescent="0.25">
      <c r="A2554" t="s">
        <v>5260</v>
      </c>
      <c r="B2554" t="s">
        <v>5261</v>
      </c>
      <c r="E2554" t="b">
        <v>1</v>
      </c>
    </row>
    <row r="2555" spans="1:5" x14ac:dyDescent="0.25">
      <c r="A2555" t="s">
        <v>5262</v>
      </c>
      <c r="B2555" t="s">
        <v>5263</v>
      </c>
      <c r="E2555" t="b">
        <v>1</v>
      </c>
    </row>
    <row r="2556" spans="1:5" x14ac:dyDescent="0.25">
      <c r="A2556" t="s">
        <v>5264</v>
      </c>
      <c r="B2556" t="s">
        <v>5265</v>
      </c>
      <c r="E255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F92B-4C2A-43CE-8B61-9576DBC4FB37}">
  <dimension ref="A1:B3"/>
  <sheetViews>
    <sheetView workbookViewId="0"/>
  </sheetViews>
  <sheetFormatPr defaultRowHeight="15" x14ac:dyDescent="0.25"/>
  <sheetData>
    <row r="1" spans="1:2" x14ac:dyDescent="0.25">
      <c r="A1" t="s">
        <v>6492</v>
      </c>
      <c r="B1" s="23">
        <v>46083</v>
      </c>
    </row>
    <row r="2" spans="1:2" x14ac:dyDescent="0.25">
      <c r="A2" t="s">
        <v>6493</v>
      </c>
      <c r="B2" t="s">
        <v>5456</v>
      </c>
    </row>
    <row r="3" spans="1:2" x14ac:dyDescent="0.25">
      <c r="A3" t="s">
        <v>6494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C85A2C-3E23-4C79-A65D-96075FEF2A33}"/>
</file>

<file path=customXml/itemProps2.xml><?xml version="1.0" encoding="utf-8"?>
<ds:datastoreItem xmlns:ds="http://schemas.openxmlformats.org/officeDocument/2006/customXml" ds:itemID="{3F150871-7FCE-4E37-A007-469428E5F8BF}"/>
</file>

<file path=customXml/itemProps3.xml><?xml version="1.0" encoding="utf-8"?>
<ds:datastoreItem xmlns:ds="http://schemas.openxmlformats.org/officeDocument/2006/customXml" ds:itemID="{25F7DCF9-E918-4711-A0CC-D765FAA6DB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57</vt:i4>
      </vt:variant>
    </vt:vector>
  </HeadingPairs>
  <TitlesOfParts>
    <vt:vector size="79" baseType="lpstr">
      <vt:lpstr>ud_berm</vt:lpstr>
      <vt:lpstr>ud_tree</vt:lpstr>
      <vt:lpstr>use_default_rc</vt:lpstr>
      <vt:lpstr>rul_reset</vt:lpstr>
      <vt:lpstr>risk_consequence</vt:lpstr>
      <vt:lpstr>risk_likelihood</vt:lpstr>
      <vt:lpstr>risk</vt:lpstr>
      <vt:lpstr>condition</vt:lpstr>
      <vt:lpstr>ud_planting_medium</vt:lpstr>
      <vt:lpstr>ud_actual_estimate</vt:lpstr>
      <vt:lpstr>av_standard_rc</vt:lpstr>
      <vt:lpstr>ud_replacement_status</vt:lpstr>
      <vt:lpstr>ar_replace_reason</vt:lpstr>
      <vt:lpstr>side</vt:lpstr>
      <vt:lpstr>ud_asset_status</vt:lpstr>
      <vt:lpstr>len_adjust_rsn</vt:lpstr>
      <vt:lpstr>ud_sub_organisation</vt:lpstr>
      <vt:lpstr>ud_organisation_owner</vt:lpstr>
      <vt:lpstr>ud_work_category</vt:lpstr>
      <vt:lpstr>ud_berm_type</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ud_actual_estimate_lookup</vt:lpstr>
      <vt:lpstr>ud_actual_estimate_lookupValueRef</vt:lpstr>
      <vt:lpstr>ud_actual_estimate_parentKey</vt:lpstr>
      <vt:lpstr>ud_asset_status_lookup</vt:lpstr>
      <vt:lpstr>ud_asset_status_lookupValueRef</vt:lpstr>
      <vt:lpstr>ud_asset_status_parentKey</vt:lpstr>
      <vt:lpstr>ud_berm_type_lookup</vt:lpstr>
      <vt:lpstr>ud_berm_type_lookupValueRef</vt:lpstr>
      <vt:lpstr>ud_berm_type_parentKey</vt:lpstr>
      <vt:lpstr>ud_organisation_owner_lookup</vt:lpstr>
      <vt:lpstr>ud_organisation_owner_lookupValueRef</vt:lpstr>
      <vt:lpstr>ud_organisation_owner_parentKey</vt:lpstr>
      <vt:lpstr>ud_planting_medium_lookup</vt:lpstr>
      <vt:lpstr>ud_planting_medium_lookupValueRef</vt:lpstr>
      <vt:lpstr>ud_planting_medium_parentKey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2026-03-01T16:31:51Z</dcterms:created>
  <dcterms:modified xsi:type="dcterms:W3CDTF">2026-03-01T16:32:17Z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