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5.xml" ContentType="application/vnd.openxmlformats-officedocument.spreadsheetml.table+xml"/>
  <Override PartName="/xl/tables/table74.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76.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7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8C86F75F-B69E-49E2-8B0C-B22FA513C505}" xr6:coauthVersionLast="47" xr6:coauthVersionMax="47" xr10:uidLastSave="{00000000-0000-0000-0000-000000000000}"/>
  <workbookProtection workbookAlgorithmName="SHA-512" workbookHashValue="gtNZUh+xzrpgkZ7tauL92x5nXBh9s1MyORd+z4i/Kucs05bySejAUHDA6K/aSayc2sehQy+ONDUmspRsmFFyqQ==" workbookSaltValue="ShUL8Q1vNM5LNoQXL59bkA==" workbookSpinCount="100000" lockStructure="1"/>
  <bookViews>
    <workbookView xWindow="-120" yWindow="-120" windowWidth="38640" windowHeight="21120" xr2:uid="{00000000-000D-0000-FFFF-FFFF00000000}"/>
  </bookViews>
  <sheets>
    <sheet name="ud_pole_structure" sheetId="1" r:id="rId1"/>
    <sheet name="ud_outreach" sheetId="2" r:id="rId2"/>
    <sheet name="ud_luminaire" sheetId="3" r:id="rId3"/>
    <sheet name="use_default_rc" sheetId="159" state="hidden" r:id="rId4"/>
    <sheet name="rul_reset" sheetId="158" state="hidden" r:id="rId5"/>
    <sheet name="risk_consequence" sheetId="157" state="hidden" r:id="rId6"/>
    <sheet name="risk_likelihood" sheetId="156" state="hidden" r:id="rId7"/>
    <sheet name="risk" sheetId="155" state="hidden" r:id="rId8"/>
    <sheet name="condition" sheetId="154" state="hidden" r:id="rId9"/>
    <sheet name="men_point" sheetId="153" state="hidden" r:id="rId10"/>
    <sheet name="fs_traffic_signal_target_board" sheetId="152" state="hidden" r:id="rId11"/>
    <sheet name="fs_traffic_signal_aspect" sheetId="151" state="hidden" r:id="rId12"/>
    <sheet name="fs_traffic_signal" sheetId="150" state="hidden" r:id="rId13"/>
    <sheet name="fs_transformer" sheetId="149" state="hidden" r:id="rId14"/>
    <sheet name="fs_tray" sheetId="148" state="hidden" r:id="rId15"/>
    <sheet name="fs_telephone" sheetId="147" state="hidden" r:id="rId16"/>
    <sheet name="fs_switchboard" sheetId="146" state="hidden" r:id="rId17"/>
    <sheet name="fs_switch" sheetId="145" state="hidden" r:id="rId18"/>
    <sheet name="fs_speaker" sheetId="144" state="hidden" r:id="rId19"/>
    <sheet name="fs_sensor" sheetId="143" state="hidden" r:id="rId20"/>
    <sheet name="fs_router" sheetId="142" state="hidden" r:id="rId21"/>
    <sheet name="fs_radio_equipment" sheetId="141" state="hidden" r:id="rId22"/>
    <sheet name="fs_pump" sheetId="140" state="hidden" r:id="rId23"/>
    <sheet name="fs_pipe" sheetId="139" state="hidden" r:id="rId24"/>
    <sheet name="fs_panel_mechanical" sheetId="138" state="hidden" r:id="rId25"/>
    <sheet name="fs_panel_electrical" sheetId="137" state="hidden" r:id="rId26"/>
    <sheet name="fs_meter" sheetId="136" state="hidden" r:id="rId27"/>
    <sheet name="fs_luminaire" sheetId="135" state="hidden" r:id="rId28"/>
    <sheet name="fs_invertor" sheetId="134" state="hidden" r:id="rId29"/>
    <sheet name="fs_generator" sheetId="133" state="hidden" r:id="rId30"/>
    <sheet name="fs_enclosure" sheetId="132" state="hidden" r:id="rId31"/>
    <sheet name="fs_electronic_sign" sheetId="131" state="hidden" r:id="rId32"/>
    <sheet name="fs_duct" sheetId="130" state="hidden" r:id="rId33"/>
    <sheet name="fs_convertor" sheetId="129" state="hidden" r:id="rId34"/>
    <sheet name="fs_controller" sheetId="128" state="hidden" r:id="rId35"/>
    <sheet name="fs_chamber" sheetId="127" state="hidden" r:id="rId36"/>
    <sheet name="fs_cell" sheetId="126" state="hidden" r:id="rId37"/>
    <sheet name="fs_camera" sheetId="125" state="hidden" r:id="rId38"/>
    <sheet name="fs_cable" sheetId="124" state="hidden" r:id="rId39"/>
    <sheet name="fs_battery" sheetId="123" state="hidden" r:id="rId40"/>
    <sheet name="at_pump" sheetId="122" state="hidden" r:id="rId41"/>
    <sheet name="at_traffic_signal_target_board" sheetId="121" state="hidden" r:id="rId42"/>
    <sheet name="at_traffic_signal_aspect" sheetId="120" state="hidden" r:id="rId43"/>
    <sheet name="at_traffic_signal" sheetId="119" state="hidden" r:id="rId44"/>
    <sheet name="at_transformer" sheetId="118" state="hidden" r:id="rId45"/>
    <sheet name="at_tray" sheetId="117" state="hidden" r:id="rId46"/>
    <sheet name="at_telephone" sheetId="116" state="hidden" r:id="rId47"/>
    <sheet name="at_switchboard" sheetId="115" state="hidden" r:id="rId48"/>
    <sheet name="at_switch" sheetId="114" state="hidden" r:id="rId49"/>
    <sheet name="at_speaker" sheetId="113" state="hidden" r:id="rId50"/>
    <sheet name="at_sensor" sheetId="112" state="hidden" r:id="rId51"/>
    <sheet name="at_router" sheetId="111" state="hidden" r:id="rId52"/>
    <sheet name="at_radio_equipment" sheetId="110" state="hidden" r:id="rId53"/>
    <sheet name="at_pipe" sheetId="109" state="hidden" r:id="rId54"/>
    <sheet name="at_panel_mechanical" sheetId="108" state="hidden" r:id="rId55"/>
    <sheet name="at_panel_electrical" sheetId="107" state="hidden" r:id="rId56"/>
    <sheet name="at_meter" sheetId="106" state="hidden" r:id="rId57"/>
    <sheet name="at_luminaire" sheetId="105" state="hidden" r:id="rId58"/>
    <sheet name="at_invertor" sheetId="104" state="hidden" r:id="rId59"/>
    <sheet name="at_generator" sheetId="103" state="hidden" r:id="rId60"/>
    <sheet name="at_enclosure" sheetId="102" state="hidden" r:id="rId61"/>
    <sheet name="at_electronic_sign" sheetId="101" state="hidden" r:id="rId62"/>
    <sheet name="at_duct" sheetId="100" state="hidden" r:id="rId63"/>
    <sheet name="at_convertor" sheetId="99" state="hidden" r:id="rId64"/>
    <sheet name="at_controller" sheetId="98" state="hidden" r:id="rId65"/>
    <sheet name="at_chamber" sheetId="97" state="hidden" r:id="rId66"/>
    <sheet name="at_cell" sheetId="96" state="hidden" r:id="rId67"/>
    <sheet name="at_camera" sheetId="95" state="hidden" r:id="rId68"/>
    <sheet name="at_cable" sheetId="94" state="hidden" r:id="rId69"/>
    <sheet name="at_battery" sheetId="93" state="hidden" r:id="rId70"/>
    <sheet name="wheel_stop_material" sheetId="92" state="hidden" r:id="rId71"/>
    <sheet name="target_board_material" sheetId="91" state="hidden" r:id="rId72"/>
    <sheet name="structure_material" sheetId="90" state="hidden" r:id="rId73"/>
    <sheet name="road_hump_material" sheetId="89" state="hidden" r:id="rId74"/>
    <sheet name="ramp_material" sheetId="88" state="hidden" r:id="rId75"/>
    <sheet name="pole_material" sheetId="87" state="hidden" r:id="rId76"/>
    <sheet name="mast_material" sheetId="86" state="hidden" r:id="rId77"/>
    <sheet name="gantry_material" sheetId="85" state="hidden" r:id="rId78"/>
    <sheet name="sea_wall_material" sheetId="84" state="hidden" r:id="rId79"/>
    <sheet name="panel_material" sheetId="83" state="hidden" r:id="rId80"/>
    <sheet name="mse_material" sheetId="82" state="hidden" r:id="rId81"/>
    <sheet name="gravity_mass_material" sheetId="81" state="hidden" r:id="rId82"/>
    <sheet name="pipe_duct_material" sheetId="80" state="hidden" r:id="rId83"/>
    <sheet name="pile_material" sheetId="79" state="hidden" r:id="rId84"/>
    <sheet name="mep_pipe_material" sheetId="78" state="hidden" r:id="rId85"/>
    <sheet name="mep_chamber_material" sheetId="77" state="hidden" r:id="rId86"/>
    <sheet name="mep_chamber_lid_material" sheetId="76" state="hidden" r:id="rId87"/>
    <sheet name="duct_material" sheetId="75" state="hidden" r:id="rId88"/>
    <sheet name="rockfall_material" sheetId="74" state="hidden" r:id="rId89"/>
    <sheet name="water_structure_material" sheetId="73" state="hidden" r:id="rId90"/>
    <sheet name="valve_material" sheetId="72" state="hidden" r:id="rId91"/>
    <sheet name="pipe_material" sheetId="71" state="hidden" r:id="rId92"/>
    <sheet name="headwall_material" sheetId="70" state="hidden" r:id="rId93"/>
    <sheet name="filtration_material" sheetId="69" state="hidden" r:id="rId94"/>
    <sheet name="edge_material" sheetId="68" state="hidden" r:id="rId95"/>
    <sheet name="culvert_material" sheetId="67" state="hidden" r:id="rId96"/>
    <sheet name="cover_material" sheetId="66" state="hidden" r:id="rId97"/>
    <sheet name="channel_material" sheetId="65" state="hidden" r:id="rId98"/>
    <sheet name="chamber_material" sheetId="64" state="hidden" r:id="rId99"/>
    <sheet name="base_material" sheetId="63" state="hidden" r:id="rId100"/>
    <sheet name="superstructure_material" sheetId="62" state="hidden" r:id="rId101"/>
    <sheet name="passage_material" sheetId="61" state="hidden" r:id="rId102"/>
    <sheet name="invert_material" sheetId="60" state="hidden" r:id="rId103"/>
    <sheet name="deck_material" sheetId="59" state="hidden" r:id="rId104"/>
    <sheet name="barrier_rail_material" sheetId="58" state="hidden" r:id="rId105"/>
    <sheet name="barrier_post_material" sheetId="57" state="hidden" r:id="rId106"/>
    <sheet name="shelter_seat_material" sheetId="56" state="hidden" r:id="rId107"/>
    <sheet name="shelter_material" sheetId="55" state="hidden" r:id="rId108"/>
    <sheet name="seating_material" sheetId="54" state="hidden" r:id="rId109"/>
    <sheet name="rubbish_bin_material" sheetId="53" state="hidden" r:id="rId110"/>
    <sheet name="planting_structure_material" sheetId="52" state="hidden" r:id="rId111"/>
    <sheet name="cultural_installation_material" sheetId="51" state="hidden" r:id="rId112"/>
    <sheet name="cycle_amenity_material" sheetId="50" state="hidden" r:id="rId113"/>
    <sheet name="wall_material" sheetId="49" state="hidden" r:id="rId114"/>
    <sheet name="rail_material" sheetId="48" state="hidden" r:id="rId115"/>
    <sheet name="cattle_stop_material" sheetId="47" state="hidden" r:id="rId116"/>
    <sheet name="bollard_material" sheetId="46" state="hidden" r:id="rId117"/>
    <sheet name="ud_light_sub_category" sheetId="45" state="hidden" r:id="rId118"/>
    <sheet name="ud_light_category" sheetId="44" state="hidden" r:id="rId119"/>
    <sheet name="ud_icp_group_number" sheetId="43" state="hidden" r:id="rId120"/>
    <sheet name="ud_icp_group_standalone" sheetId="42" state="hidden" r:id="rId121"/>
    <sheet name="ud_power_supply_location" sheetId="41" state="hidden" r:id="rId122"/>
    <sheet name="ud_ballast_driver_location" sheetId="40" state="hidden" r:id="rId123"/>
    <sheet name="ud_control_method" sheetId="39" state="hidden" r:id="rId124"/>
    <sheet name="ud_receptor_type" sheetId="38" state="hidden" r:id="rId125"/>
    <sheet name="sl_light_shade" sheetId="37" state="hidden" r:id="rId126"/>
    <sheet name="sl_light_model" sheetId="36" state="hidden" r:id="rId127"/>
    <sheet name="sl_light_make" sheetId="35" state="hidden" r:id="rId128"/>
    <sheet name="sl_lamp_model" sheetId="34" state="hidden" r:id="rId129"/>
    <sheet name="sl_lamp_make" sheetId="33" state="hidden" r:id="rId130"/>
    <sheet name="ud_light_source_type" sheetId="32" state="hidden" r:id="rId131"/>
    <sheet name="ud_facility" sheetId="31" state="hidden" r:id="rId132"/>
    <sheet name="ud_functional_system" sheetId="30" state="hidden" r:id="rId133"/>
    <sheet name="ud_mep_asset_type" sheetId="29" state="hidden" r:id="rId134"/>
    <sheet name="ud_outreach_type" sheetId="28" state="hidden" r:id="rId135"/>
    <sheet name="ud_amds_table_list" sheetId="27" state="hidden" r:id="rId136"/>
    <sheet name="av_standard_rc" sheetId="26" state="hidden" r:id="rId137"/>
    <sheet name="ud_maintenance_organisation" sheetId="25" state="hidden" r:id="rId138"/>
    <sheet name="ud_sub_organisation" sheetId="24" state="hidden" r:id="rId139"/>
    <sheet name="ud_organisation_owner" sheetId="23" state="hidden" r:id="rId140"/>
    <sheet name="post_joint_type" sheetId="22" state="hidden" r:id="rId141"/>
    <sheet name="ar_replace_reason" sheetId="21" state="hidden" r:id="rId142"/>
    <sheet name="ud_replacement_status" sheetId="20" state="hidden" r:id="rId143"/>
    <sheet name="ud_asset_status" sheetId="19" state="hidden" r:id="rId144"/>
    <sheet name="sl_earthing_type" sheetId="18" state="hidden" r:id="rId145"/>
    <sheet name="sl_pole_attach" sheetId="17" state="hidden" r:id="rId146"/>
    <sheet name="ud_placement" sheetId="16" state="hidden" r:id="rId147"/>
    <sheet name="ud_work_category" sheetId="15" state="hidden" r:id="rId148"/>
    <sheet name="sl_pole_shape" sheetId="14" state="hidden" r:id="rId149"/>
    <sheet name="ud_pole_structure_model" sheetId="13" state="hidden" r:id="rId150"/>
    <sheet name="side" sheetId="12" state="hidden" r:id="rId151"/>
    <sheet name="ud_pole_structure_make" sheetId="11" state="hidden" r:id="rId152"/>
    <sheet name="ud_pole_base_connection" sheetId="10" state="hidden" r:id="rId153"/>
    <sheet name="ud_pole_foundation_type" sheetId="9" state="hidden" r:id="rId154"/>
    <sheet name="ud_coating_system" sheetId="8" state="hidden" r:id="rId155"/>
    <sheet name="ud_material" sheetId="7" state="hidden" r:id="rId156"/>
    <sheet name="ud_pole_structure_type" sheetId="6" state="hidden" r:id="rId157"/>
    <sheet name="ud_pole_primary_function" sheetId="5" state="hidden" r:id="rId158"/>
    <sheet name="roadnames" sheetId="4" state="hidden" r:id="rId159"/>
    <sheet name="version" sheetId="160" state="hidden" r:id="rId160"/>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C11" i="3" s="1"/>
  <c r="K11" i="3"/>
  <c r="L11" i="3"/>
  <c r="M11" i="3"/>
  <c r="N11" i="3"/>
  <c r="O11" i="3"/>
  <c r="P11" i="3"/>
  <c r="Q11" i="3"/>
  <c r="R11" i="3"/>
  <c r="S11" i="3"/>
  <c r="U11" i="3"/>
  <c r="V11" i="3"/>
  <c r="W11" i="3"/>
  <c r="AA11" i="3" s="1"/>
  <c r="X11" i="3"/>
  <c r="AB11" i="3"/>
  <c r="AC11" i="3"/>
  <c r="AG11" i="3"/>
  <c r="AX11" i="3"/>
  <c r="AZ11" i="3"/>
  <c r="BB11" i="3"/>
  <c r="BC11" i="3"/>
  <c r="BD11" i="3"/>
  <c r="BF11" i="3"/>
  <c r="BX11" i="3"/>
  <c r="BZ11" i="3"/>
  <c r="CA11" i="3"/>
  <c r="CC11" i="3"/>
  <c r="CD11" i="3"/>
  <c r="CE11" i="3"/>
  <c r="CG11" i="3"/>
  <c r="CK11" i="3"/>
  <c r="CM11" i="3"/>
  <c r="CN11" i="3"/>
  <c r="CO11" i="3"/>
  <c r="CR11" i="3"/>
  <c r="CT11" i="3"/>
  <c r="CU11" i="3"/>
  <c r="CV11" i="3"/>
  <c r="A12" i="3"/>
  <c r="E12" i="3" s="1"/>
  <c r="G12" i="3"/>
  <c r="H12" i="3"/>
  <c r="J12" i="3"/>
  <c r="K12" i="3"/>
  <c r="M12" i="3"/>
  <c r="O12" i="3"/>
  <c r="P12" i="3"/>
  <c r="Q12" i="3"/>
  <c r="W12" i="3"/>
  <c r="AA12" i="3" s="1"/>
  <c r="X12" i="3"/>
  <c r="AB12" i="3"/>
  <c r="AC12" i="3"/>
  <c r="AD12" i="3"/>
  <c r="AE12" i="3"/>
  <c r="AM12" i="3"/>
  <c r="AO12" i="3"/>
  <c r="BB12" i="3"/>
  <c r="BD12" i="3"/>
  <c r="BF12" i="3"/>
  <c r="BX12" i="3"/>
  <c r="CD12" i="3"/>
  <c r="CE12" i="3"/>
  <c r="CF12" i="3"/>
  <c r="CG12" i="3"/>
  <c r="CK12" i="3"/>
  <c r="CL12" i="3"/>
  <c r="CM12" i="3"/>
  <c r="CN12" i="3"/>
  <c r="CP12" i="3"/>
  <c r="CR12" i="3"/>
  <c r="CT12" i="3"/>
  <c r="CU12" i="3"/>
  <c r="CV12" i="3"/>
  <c r="A13" i="3"/>
  <c r="C13" i="3"/>
  <c r="J13" i="3"/>
  <c r="L13" i="3"/>
  <c r="M13" i="3"/>
  <c r="N13" i="3"/>
  <c r="O13" i="3"/>
  <c r="P13" i="3"/>
  <c r="R13" i="3"/>
  <c r="U13" i="3"/>
  <c r="V13" i="3"/>
  <c r="W13" i="3"/>
  <c r="X13" i="3"/>
  <c r="AA13" i="3"/>
  <c r="AB13" i="3"/>
  <c r="AC13" i="3"/>
  <c r="AD13" i="3"/>
  <c r="AE13" i="3"/>
  <c r="AX13" i="3"/>
  <c r="AZ13" i="3"/>
  <c r="BB13" i="3"/>
  <c r="BC13" i="3"/>
  <c r="BF13" i="3"/>
  <c r="BZ13" i="3"/>
  <c r="CA13" i="3"/>
  <c r="CW13" i="3" s="1"/>
  <c r="CB13" i="3"/>
  <c r="CC13" i="3"/>
  <c r="CD13" i="3"/>
  <c r="CE13" i="3"/>
  <c r="CF13" i="3"/>
  <c r="CG13" i="3"/>
  <c r="CJ13" i="3"/>
  <c r="CK13" i="3"/>
  <c r="CM13" i="3"/>
  <c r="CR13" i="3"/>
  <c r="CT13" i="3"/>
  <c r="CV13" i="3"/>
  <c r="A14" i="3"/>
  <c r="O14" i="3" s="1"/>
  <c r="C14" i="3"/>
  <c r="E14" i="3"/>
  <c r="K14" i="3"/>
  <c r="AC14" i="3"/>
  <c r="A15" i="3"/>
  <c r="C15" i="3"/>
  <c r="L15" i="3"/>
  <c r="M15" i="3"/>
  <c r="N15" i="3"/>
  <c r="P15" i="3"/>
  <c r="Q15" i="3"/>
  <c r="R15" i="3"/>
  <c r="S15" i="3"/>
  <c r="U15" i="3"/>
  <c r="V15" i="3"/>
  <c r="W15" i="3"/>
  <c r="X15" i="3"/>
  <c r="AA15" i="3"/>
  <c r="AB15" i="3"/>
  <c r="AC15" i="3"/>
  <c r="AE15" i="3"/>
  <c r="AM15" i="3"/>
  <c r="BB15" i="3"/>
  <c r="BC15" i="3"/>
  <c r="BD15" i="3"/>
  <c r="BF15" i="3"/>
  <c r="BX15" i="3"/>
  <c r="BZ15" i="3"/>
  <c r="CA15" i="3"/>
  <c r="CB15" i="3"/>
  <c r="CC15" i="3"/>
  <c r="CD15" i="3"/>
  <c r="CE15" i="3"/>
  <c r="CF15" i="3"/>
  <c r="CJ15" i="3"/>
  <c r="CL15" i="3"/>
  <c r="CM15" i="3"/>
  <c r="CN15" i="3"/>
  <c r="CU15" i="3"/>
  <c r="CV15" i="3"/>
  <c r="CW15" i="3"/>
  <c r="A16" i="3"/>
  <c r="H16" i="3"/>
  <c r="O16" i="3"/>
  <c r="R16" i="3"/>
  <c r="S16" i="3"/>
  <c r="AB16" i="3"/>
  <c r="AD16" i="3"/>
  <c r="AO16" i="3"/>
  <c r="CL16" i="3"/>
  <c r="CQ16" i="3"/>
  <c r="CU16" i="3"/>
  <c r="CV16" i="3"/>
  <c r="A17" i="3"/>
  <c r="A18" i="3"/>
  <c r="C18" i="3"/>
  <c r="E18" i="3"/>
  <c r="G18" i="3"/>
  <c r="H18" i="3"/>
  <c r="J18" i="3"/>
  <c r="K18" i="3"/>
  <c r="L18" i="3"/>
  <c r="M18" i="3"/>
  <c r="N18" i="3"/>
  <c r="O18" i="3"/>
  <c r="AC18" i="3"/>
  <c r="AE18" i="3"/>
  <c r="AG18" i="3"/>
  <c r="AM18" i="3"/>
  <c r="AO18" i="3"/>
  <c r="AS18" i="3"/>
  <c r="AV18" i="3"/>
  <c r="AX18" i="3"/>
  <c r="BC18" i="3"/>
  <c r="BD18" i="3"/>
  <c r="BF18" i="3"/>
  <c r="BX18" i="3"/>
  <c r="CA18" i="3"/>
  <c r="CJ18" i="3"/>
  <c r="CK18" i="3"/>
  <c r="CO18" i="3"/>
  <c r="CQ18" i="3"/>
  <c r="CR18" i="3"/>
  <c r="CT18" i="3"/>
  <c r="CU18" i="3"/>
  <c r="CV18" i="3"/>
  <c r="A19" i="3"/>
  <c r="C19" i="3"/>
  <c r="I19" i="3"/>
  <c r="N19" i="3"/>
  <c r="O19" i="3"/>
  <c r="P19" i="3"/>
  <c r="U19" i="3"/>
  <c r="AM19" i="3"/>
  <c r="AS19" i="3"/>
  <c r="BC19" i="3"/>
  <c r="BD19" i="3"/>
  <c r="BX19" i="3"/>
  <c r="BZ19" i="3"/>
  <c r="CA19" i="3"/>
  <c r="CC19" i="3"/>
  <c r="CE19" i="3"/>
  <c r="CJ19" i="3"/>
  <c r="CL19" i="3"/>
  <c r="A20" i="3"/>
  <c r="E20" i="3"/>
  <c r="G20" i="3"/>
  <c r="H20" i="3"/>
  <c r="J20" i="3"/>
  <c r="L20" i="3"/>
  <c r="N20" i="3"/>
  <c r="O20" i="3"/>
  <c r="P20" i="3"/>
  <c r="Q20" i="3"/>
  <c r="R20" i="3"/>
  <c r="S20" i="3"/>
  <c r="U20" i="3"/>
  <c r="AC20" i="3"/>
  <c r="AM20" i="3"/>
  <c r="AV20" i="3"/>
  <c r="AZ20" i="3"/>
  <c r="BB20" i="3"/>
  <c r="BX20" i="3"/>
  <c r="BZ20" i="3"/>
  <c r="CA20" i="3"/>
  <c r="CW20" i="3" s="1"/>
  <c r="CB20" i="3"/>
  <c r="CJ20" i="3"/>
  <c r="CK20" i="3"/>
  <c r="CL20" i="3"/>
  <c r="CM20" i="3"/>
  <c r="CO20" i="3"/>
  <c r="CQ20" i="3"/>
  <c r="CV20" i="3"/>
  <c r="A21" i="3"/>
  <c r="C21" i="3"/>
  <c r="AO21" i="3"/>
  <c r="CG21" i="3"/>
  <c r="CP21" i="3"/>
  <c r="A22" i="3"/>
  <c r="E22" i="3" s="1"/>
  <c r="C22" i="3"/>
  <c r="G22" i="3"/>
  <c r="H22" i="3"/>
  <c r="J22" i="3"/>
  <c r="L22" i="3"/>
  <c r="M22" i="3"/>
  <c r="N22" i="3"/>
  <c r="O22" i="3"/>
  <c r="P22" i="3"/>
  <c r="Q22" i="3"/>
  <c r="R22" i="3"/>
  <c r="S22" i="3"/>
  <c r="U22" i="3"/>
  <c r="AD22" i="3"/>
  <c r="AE22" i="3"/>
  <c r="AM22" i="3"/>
  <c r="AO22" i="3"/>
  <c r="AS22" i="3"/>
  <c r="AV22" i="3"/>
  <c r="AX22" i="3"/>
  <c r="BB22" i="3"/>
  <c r="BC22" i="3"/>
  <c r="BF22" i="3"/>
  <c r="BX22" i="3"/>
  <c r="BZ22" i="3"/>
  <c r="CD22" i="3"/>
  <c r="CL22" i="3"/>
  <c r="CM22" i="3"/>
  <c r="CN22" i="3"/>
  <c r="CO22" i="3"/>
  <c r="CP22" i="3"/>
  <c r="CQ22" i="3"/>
  <c r="CR22" i="3"/>
  <c r="CT22" i="3"/>
  <c r="CU22" i="3"/>
  <c r="CV22" i="3"/>
  <c r="A23" i="3"/>
  <c r="E23" i="3" s="1"/>
  <c r="H23" i="3"/>
  <c r="J23" i="3"/>
  <c r="P23" i="3"/>
  <c r="Q23" i="3"/>
  <c r="R23" i="3"/>
  <c r="S23" i="3"/>
  <c r="U23" i="3"/>
  <c r="V23" i="3"/>
  <c r="W23" i="3"/>
  <c r="AA23" i="3" s="1"/>
  <c r="X23" i="3"/>
  <c r="AB23" i="3"/>
  <c r="AD23" i="3"/>
  <c r="AG23" i="3"/>
  <c r="AM23" i="3"/>
  <c r="AS23" i="3"/>
  <c r="AV23" i="3"/>
  <c r="BB23" i="3"/>
  <c r="BZ23" i="3"/>
  <c r="CA23" i="3"/>
  <c r="CW23" i="3" s="1"/>
  <c r="CB23" i="3"/>
  <c r="CC23" i="3"/>
  <c r="CD23" i="3"/>
  <c r="CE23" i="3"/>
  <c r="CG23" i="3"/>
  <c r="CK23" i="3"/>
  <c r="CM23" i="3"/>
  <c r="CN23" i="3"/>
  <c r="CO23" i="3"/>
  <c r="CP23" i="3"/>
  <c r="CQ23" i="3"/>
  <c r="CR23" i="3"/>
  <c r="CU23" i="3"/>
  <c r="A24" i="3"/>
  <c r="CC24" i="3" s="1"/>
  <c r="K24" i="3"/>
  <c r="N24" i="3"/>
  <c r="R24" i="3"/>
  <c r="V24" i="3"/>
  <c r="W24" i="3"/>
  <c r="AA24" i="3" s="1"/>
  <c r="AE24" i="3"/>
  <c r="AM24" i="3"/>
  <c r="BZ24" i="3"/>
  <c r="CR24" i="3"/>
  <c r="A25" i="3"/>
  <c r="J25" i="3"/>
  <c r="CG25" i="3"/>
  <c r="A26" i="3"/>
  <c r="C26" i="3"/>
  <c r="E26" i="3"/>
  <c r="G26" i="3"/>
  <c r="H26" i="3"/>
  <c r="I26" i="3"/>
  <c r="J26" i="3"/>
  <c r="K26" i="3"/>
  <c r="L26" i="3"/>
  <c r="M26" i="3"/>
  <c r="N26" i="3"/>
  <c r="O26" i="3"/>
  <c r="P26" i="3"/>
  <c r="R26" i="3"/>
  <c r="S26" i="3"/>
  <c r="U26" i="3"/>
  <c r="W26" i="3"/>
  <c r="AA26" i="3" s="1"/>
  <c r="AB26" i="3"/>
  <c r="AC26" i="3"/>
  <c r="AD26" i="3"/>
  <c r="AE26" i="3"/>
  <c r="AG26" i="3"/>
  <c r="AM26" i="3"/>
  <c r="AO26" i="3"/>
  <c r="AS26" i="3"/>
  <c r="AV26" i="3"/>
  <c r="AX26" i="3"/>
  <c r="AZ26" i="3"/>
  <c r="BB26" i="3"/>
  <c r="BD26" i="3"/>
  <c r="BF26" i="3"/>
  <c r="BX26" i="3"/>
  <c r="BZ26" i="3"/>
  <c r="CD26" i="3"/>
  <c r="CE26" i="3"/>
  <c r="CF26" i="3"/>
  <c r="CG26" i="3"/>
  <c r="CJ26" i="3"/>
  <c r="CK26" i="3"/>
  <c r="CL26" i="3"/>
  <c r="CM26" i="3"/>
  <c r="CN26" i="3"/>
  <c r="CO26" i="3"/>
  <c r="CP26" i="3"/>
  <c r="CQ26" i="3"/>
  <c r="CT26" i="3"/>
  <c r="CU26" i="3"/>
  <c r="CV26" i="3"/>
  <c r="A27" i="3"/>
  <c r="CM27" i="3" s="1"/>
  <c r="H27" i="3"/>
  <c r="I27" i="3"/>
  <c r="N27" i="3"/>
  <c r="W27" i="3"/>
  <c r="AA27" i="3" s="1"/>
  <c r="X27" i="3"/>
  <c r="AD27" i="3"/>
  <c r="AM27" i="3"/>
  <c r="AX27" i="3"/>
  <c r="BX27" i="3"/>
  <c r="CO27" i="3"/>
  <c r="CT27" i="3"/>
  <c r="A28" i="3"/>
  <c r="C28" i="3"/>
  <c r="E28" i="3"/>
  <c r="G28" i="3"/>
  <c r="H28" i="3"/>
  <c r="I28" i="3"/>
  <c r="K28" i="3"/>
  <c r="M28" i="3"/>
  <c r="N28" i="3"/>
  <c r="O28" i="3"/>
  <c r="P28" i="3"/>
  <c r="Q28" i="3"/>
  <c r="R28" i="3"/>
  <c r="S28" i="3"/>
  <c r="U28" i="3"/>
  <c r="W28" i="3"/>
  <c r="AA28" i="3" s="1"/>
  <c r="X28" i="3"/>
  <c r="AB28" i="3"/>
  <c r="AC28" i="3"/>
  <c r="AD28" i="3"/>
  <c r="AE28" i="3"/>
  <c r="AG28" i="3"/>
  <c r="AM28" i="3"/>
  <c r="AS28" i="3"/>
  <c r="AX28" i="3"/>
  <c r="AZ28" i="3"/>
  <c r="BB28" i="3"/>
  <c r="BC28" i="3"/>
  <c r="BD28" i="3"/>
  <c r="BF28" i="3"/>
  <c r="BX28" i="3"/>
  <c r="CA28" i="3"/>
  <c r="CC28" i="3"/>
  <c r="CD28" i="3"/>
  <c r="CE28" i="3"/>
  <c r="CF28" i="3"/>
  <c r="CG28" i="3"/>
  <c r="CJ28" i="3"/>
  <c r="CK28" i="3"/>
  <c r="CL28" i="3"/>
  <c r="CN28" i="3"/>
  <c r="CP28" i="3"/>
  <c r="CQ28" i="3"/>
  <c r="CR28" i="3"/>
  <c r="CT28" i="3"/>
  <c r="CU28" i="3"/>
  <c r="CV28" i="3"/>
  <c r="A29" i="3"/>
  <c r="G29" i="3"/>
  <c r="H29" i="3"/>
  <c r="I29" i="3"/>
  <c r="J29" i="3"/>
  <c r="K29" i="3"/>
  <c r="L29" i="3"/>
  <c r="M29" i="3"/>
  <c r="R29" i="3"/>
  <c r="S29" i="3"/>
  <c r="U29" i="3"/>
  <c r="V29" i="3"/>
  <c r="W29" i="3"/>
  <c r="AA29" i="3" s="1"/>
  <c r="AB29" i="3"/>
  <c r="AX29" i="3"/>
  <c r="BC29" i="3"/>
  <c r="BF29" i="3"/>
  <c r="CA29" i="3"/>
  <c r="CC29" i="3"/>
  <c r="CD29" i="3"/>
  <c r="CE29" i="3"/>
  <c r="CF29" i="3"/>
  <c r="CG29" i="3"/>
  <c r="CJ29" i="3"/>
  <c r="CK29" i="3"/>
  <c r="CO29" i="3"/>
  <c r="CP29" i="3"/>
  <c r="CQ29" i="3"/>
  <c r="A30" i="3"/>
  <c r="I30" i="3"/>
  <c r="J30" i="3"/>
  <c r="K30" i="3"/>
  <c r="O30" i="3"/>
  <c r="X30" i="3"/>
  <c r="AC30" i="3"/>
  <c r="AD30" i="3"/>
  <c r="AE30" i="3"/>
  <c r="AM30" i="3"/>
  <c r="AZ30" i="3"/>
  <c r="BC30" i="3"/>
  <c r="BD30" i="3"/>
  <c r="BF30" i="3"/>
  <c r="BX30" i="3"/>
  <c r="CA30" i="3"/>
  <c r="CC30" i="3"/>
  <c r="CJ30" i="3"/>
  <c r="CO30" i="3"/>
  <c r="CT30" i="3"/>
  <c r="CU30" i="3"/>
  <c r="A31" i="3"/>
  <c r="E31" i="3" s="1"/>
  <c r="C31" i="3"/>
  <c r="H31" i="3"/>
  <c r="I31" i="3"/>
  <c r="J31" i="3"/>
  <c r="K31" i="3"/>
  <c r="L31" i="3"/>
  <c r="M31" i="3"/>
  <c r="N31" i="3"/>
  <c r="O31" i="3"/>
  <c r="P31" i="3"/>
  <c r="Q31" i="3"/>
  <c r="R31" i="3"/>
  <c r="S31" i="3"/>
  <c r="U31" i="3"/>
  <c r="V31" i="3"/>
  <c r="W31" i="3"/>
  <c r="AA31" i="3" s="1"/>
  <c r="X31" i="3"/>
  <c r="AB31" i="3"/>
  <c r="AC31" i="3"/>
  <c r="AG31" i="3"/>
  <c r="AM31" i="3"/>
  <c r="AO31" i="3"/>
  <c r="AS31" i="3"/>
  <c r="AV31" i="3"/>
  <c r="AX31" i="3"/>
  <c r="AZ31" i="3"/>
  <c r="BB31" i="3"/>
  <c r="BC31" i="3"/>
  <c r="BD31" i="3"/>
  <c r="BF31" i="3"/>
  <c r="BX31" i="3"/>
  <c r="BZ31" i="3"/>
  <c r="CA31" i="3"/>
  <c r="CB31" i="3"/>
  <c r="CC31" i="3"/>
  <c r="CD31" i="3"/>
  <c r="CE31" i="3"/>
  <c r="CG31" i="3"/>
  <c r="CK31" i="3"/>
  <c r="CL31" i="3"/>
  <c r="CM31" i="3"/>
  <c r="CN31" i="3"/>
  <c r="CO31" i="3"/>
  <c r="CP31" i="3"/>
  <c r="CQ31" i="3"/>
  <c r="CR31" i="3"/>
  <c r="CT31" i="3"/>
  <c r="CU31" i="3"/>
  <c r="CV31" i="3"/>
  <c r="CW31" i="3"/>
  <c r="A32" i="3"/>
  <c r="AB32" i="3" s="1"/>
  <c r="AZ32" i="3"/>
  <c r="A33" i="3"/>
  <c r="BB33" i="3" s="1"/>
  <c r="R33" i="3"/>
  <c r="CJ33" i="3"/>
  <c r="A34" i="3"/>
  <c r="E34" i="3" s="1"/>
  <c r="C34" i="3"/>
  <c r="H34" i="3"/>
  <c r="I34" i="3"/>
  <c r="J34" i="3"/>
  <c r="K34" i="3"/>
  <c r="L34" i="3"/>
  <c r="N34" i="3"/>
  <c r="O34" i="3"/>
  <c r="P34" i="3"/>
  <c r="Q34" i="3"/>
  <c r="R34" i="3"/>
  <c r="U34" i="3"/>
  <c r="V34" i="3"/>
  <c r="X34" i="3"/>
  <c r="AB34" i="3"/>
  <c r="AC34" i="3"/>
  <c r="AD34" i="3"/>
  <c r="AE34" i="3"/>
  <c r="AG34" i="3"/>
  <c r="AS34" i="3"/>
  <c r="AX34" i="3"/>
  <c r="AZ34" i="3"/>
  <c r="BB34" i="3"/>
  <c r="BC34" i="3"/>
  <c r="BD34" i="3"/>
  <c r="BF34" i="3"/>
  <c r="BX34" i="3"/>
  <c r="CA34" i="3"/>
  <c r="CC34" i="3"/>
  <c r="CD34" i="3"/>
  <c r="CE34" i="3"/>
  <c r="CF34" i="3"/>
  <c r="CG34" i="3"/>
  <c r="CJ34" i="3"/>
  <c r="CK34" i="3"/>
  <c r="CL34" i="3"/>
  <c r="CM34" i="3"/>
  <c r="CP34" i="3"/>
  <c r="CR34" i="3"/>
  <c r="CT34" i="3"/>
  <c r="CU34" i="3"/>
  <c r="CV34" i="3"/>
  <c r="A35" i="3"/>
  <c r="G35" i="3" s="1"/>
  <c r="H35" i="3"/>
  <c r="I35" i="3"/>
  <c r="J35" i="3"/>
  <c r="K35" i="3"/>
  <c r="L35" i="3"/>
  <c r="M35" i="3"/>
  <c r="N35" i="3"/>
  <c r="P35" i="3"/>
  <c r="Q35" i="3"/>
  <c r="R35" i="3"/>
  <c r="V35" i="3"/>
  <c r="X35" i="3"/>
  <c r="AB35" i="3"/>
  <c r="AC35" i="3"/>
  <c r="AG35" i="3"/>
  <c r="AM35" i="3"/>
  <c r="AS35" i="3"/>
  <c r="AX35" i="3"/>
  <c r="BB35" i="3"/>
  <c r="BC35" i="3"/>
  <c r="BD35" i="3"/>
  <c r="BF35" i="3"/>
  <c r="BX35" i="3"/>
  <c r="BZ35" i="3"/>
  <c r="CD35" i="3"/>
  <c r="CF35" i="3"/>
  <c r="CJ35" i="3"/>
  <c r="CL35" i="3"/>
  <c r="CM35" i="3"/>
  <c r="CN35" i="3"/>
  <c r="CO35" i="3"/>
  <c r="CQ35" i="3"/>
  <c r="CR35" i="3"/>
  <c r="CU35" i="3"/>
  <c r="A36" i="3"/>
  <c r="C36" i="3"/>
  <c r="E36" i="3"/>
  <c r="H36" i="3"/>
  <c r="I36" i="3"/>
  <c r="O36" i="3"/>
  <c r="R36" i="3"/>
  <c r="AB36" i="3"/>
  <c r="BX36" i="3"/>
  <c r="CA36" i="3"/>
  <c r="CL36" i="3"/>
  <c r="A37" i="3"/>
  <c r="Q37" i="3" s="1"/>
  <c r="G37" i="3"/>
  <c r="I37" i="3"/>
  <c r="J37" i="3"/>
  <c r="K37" i="3"/>
  <c r="L37" i="3"/>
  <c r="M37" i="3"/>
  <c r="N37" i="3"/>
  <c r="V37" i="3"/>
  <c r="BX37" i="3"/>
  <c r="CA37" i="3"/>
  <c r="CC37" i="3"/>
  <c r="CF37" i="3"/>
  <c r="CJ37" i="3"/>
  <c r="CQ37" i="3"/>
  <c r="A38" i="3"/>
  <c r="K38" i="3"/>
  <c r="A39" i="3"/>
  <c r="G39" i="3" s="1"/>
  <c r="C39" i="3"/>
  <c r="H39" i="3"/>
  <c r="J39" i="3"/>
  <c r="L39" i="3"/>
  <c r="M39" i="3"/>
  <c r="N39" i="3"/>
  <c r="O39" i="3"/>
  <c r="V39" i="3"/>
  <c r="W39" i="3"/>
  <c r="AA39" i="3"/>
  <c r="AB39" i="3"/>
  <c r="AC39" i="3"/>
  <c r="AE39" i="3"/>
  <c r="AG39" i="3"/>
  <c r="AM39" i="3"/>
  <c r="AO39" i="3"/>
  <c r="AS39" i="3"/>
  <c r="AX39" i="3"/>
  <c r="BB39" i="3"/>
  <c r="BC39" i="3"/>
  <c r="BX39" i="3"/>
  <c r="BZ39" i="3"/>
  <c r="CA39" i="3"/>
  <c r="CJ39" i="3"/>
  <c r="CK39" i="3"/>
  <c r="CL39" i="3"/>
  <c r="CM39" i="3"/>
  <c r="CN39" i="3"/>
  <c r="CO39" i="3"/>
  <c r="CP39" i="3"/>
  <c r="CQ39" i="3"/>
  <c r="CT39" i="3"/>
  <c r="CV39" i="3"/>
  <c r="A40" i="3"/>
  <c r="E40" i="3"/>
  <c r="G40" i="3"/>
  <c r="H40" i="3"/>
  <c r="Q40" i="3"/>
  <c r="U40" i="3"/>
  <c r="W40" i="3"/>
  <c r="AA40" i="3" s="1"/>
  <c r="AD40" i="3"/>
  <c r="AE40" i="3"/>
  <c r="AG40" i="3"/>
  <c r="AM40" i="3"/>
  <c r="AV40" i="3"/>
  <c r="AX40" i="3"/>
  <c r="AZ40" i="3"/>
  <c r="BB40" i="3"/>
  <c r="BC40" i="3"/>
  <c r="BD40" i="3"/>
  <c r="CD40" i="3"/>
  <c r="CM40" i="3"/>
  <c r="CP40" i="3"/>
  <c r="CQ40" i="3"/>
  <c r="CR40" i="3"/>
  <c r="CT40" i="3"/>
  <c r="CU40" i="3"/>
  <c r="CV40" i="3"/>
  <c r="A41" i="3"/>
  <c r="K41" i="3" s="1"/>
  <c r="J41" i="3"/>
  <c r="N41" i="3"/>
  <c r="U41" i="3"/>
  <c r="AB41" i="3"/>
  <c r="AO41" i="3"/>
  <c r="BF41" i="3"/>
  <c r="CA41" i="3"/>
  <c r="CQ41" i="3"/>
  <c r="A42" i="3"/>
  <c r="C42" i="3"/>
  <c r="E42" i="3"/>
  <c r="G42" i="3"/>
  <c r="H42" i="3"/>
  <c r="I42" i="3"/>
  <c r="J42" i="3"/>
  <c r="K42" i="3"/>
  <c r="L42" i="3"/>
  <c r="N42" i="3"/>
  <c r="O42" i="3"/>
  <c r="P42" i="3"/>
  <c r="Q42" i="3"/>
  <c r="R42" i="3"/>
  <c r="S42" i="3"/>
  <c r="U42" i="3"/>
  <c r="V42" i="3"/>
  <c r="X42" i="3"/>
  <c r="AD42" i="3"/>
  <c r="AE42" i="3"/>
  <c r="AG42" i="3"/>
  <c r="AM42" i="3"/>
  <c r="AO42" i="3"/>
  <c r="AS42" i="3"/>
  <c r="AX42" i="3"/>
  <c r="AZ42" i="3"/>
  <c r="BB42" i="3"/>
  <c r="BC42" i="3"/>
  <c r="BD42" i="3"/>
  <c r="BF42" i="3"/>
  <c r="BX42" i="3"/>
  <c r="BZ42" i="3"/>
  <c r="CA42" i="3"/>
  <c r="CE42" i="3"/>
  <c r="CG42" i="3"/>
  <c r="CJ42" i="3"/>
  <c r="CL42" i="3"/>
  <c r="CM42" i="3"/>
  <c r="CO42" i="3"/>
  <c r="CP42" i="3"/>
  <c r="CQ42" i="3"/>
  <c r="CR42" i="3"/>
  <c r="CT42" i="3"/>
  <c r="CU42" i="3"/>
  <c r="CV42" i="3"/>
  <c r="A43" i="3"/>
  <c r="A44" i="3"/>
  <c r="I44" i="3" s="1"/>
  <c r="H44" i="3"/>
  <c r="J44" i="3"/>
  <c r="K44" i="3"/>
  <c r="L44" i="3"/>
  <c r="N44" i="3"/>
  <c r="O44" i="3"/>
  <c r="P44" i="3"/>
  <c r="R44" i="3"/>
  <c r="S44" i="3"/>
  <c r="V44" i="3"/>
  <c r="W44" i="3"/>
  <c r="AA44" i="3" s="1"/>
  <c r="X44" i="3"/>
  <c r="AB44" i="3"/>
  <c r="AC44" i="3"/>
  <c r="AD44" i="3"/>
  <c r="AO44" i="3"/>
  <c r="AS44" i="3"/>
  <c r="AV44" i="3"/>
  <c r="AZ44" i="3"/>
  <c r="BD44" i="3"/>
  <c r="BF44" i="3"/>
  <c r="BX44" i="3"/>
  <c r="BZ44" i="3"/>
  <c r="CC44" i="3"/>
  <c r="CD44" i="3"/>
  <c r="CE44" i="3"/>
  <c r="CF44" i="3"/>
  <c r="CG44" i="3"/>
  <c r="CJ44" i="3"/>
  <c r="CK44" i="3"/>
  <c r="CO44" i="3"/>
  <c r="CQ44" i="3"/>
  <c r="CT44" i="3"/>
  <c r="CU44" i="3"/>
  <c r="CV44" i="3"/>
  <c r="A45" i="3"/>
  <c r="C45" i="3" s="1"/>
  <c r="G45" i="3"/>
  <c r="H45" i="3"/>
  <c r="I45" i="3"/>
  <c r="J45" i="3"/>
  <c r="K45" i="3"/>
  <c r="L45" i="3"/>
  <c r="M45" i="3"/>
  <c r="N45" i="3"/>
  <c r="O45" i="3"/>
  <c r="V45" i="3"/>
  <c r="W45" i="3"/>
  <c r="AA45" i="3" s="1"/>
  <c r="X45" i="3"/>
  <c r="AB45" i="3"/>
  <c r="AC45" i="3"/>
  <c r="AD45" i="3"/>
  <c r="AG45" i="3"/>
  <c r="AO45" i="3"/>
  <c r="AV45" i="3"/>
  <c r="AX45" i="3"/>
  <c r="AZ45" i="3"/>
  <c r="BB45" i="3"/>
  <c r="BC45" i="3"/>
  <c r="BD45" i="3"/>
  <c r="CC45" i="3"/>
  <c r="CD45" i="3"/>
  <c r="CE45" i="3"/>
  <c r="CF45" i="3"/>
  <c r="CG45" i="3"/>
  <c r="CJ45" i="3"/>
  <c r="CL45" i="3"/>
  <c r="CM45" i="3"/>
  <c r="CN45" i="3"/>
  <c r="CO45" i="3"/>
  <c r="CP45" i="3"/>
  <c r="CR45" i="3"/>
  <c r="CV45" i="3"/>
  <c r="A46" i="3"/>
  <c r="C46" i="3" s="1"/>
  <c r="I46" i="3"/>
  <c r="J46" i="3"/>
  <c r="K46" i="3"/>
  <c r="L46" i="3"/>
  <c r="M46" i="3"/>
  <c r="O46" i="3"/>
  <c r="P46" i="3"/>
  <c r="Q46" i="3"/>
  <c r="R46" i="3"/>
  <c r="S46" i="3"/>
  <c r="U46" i="3"/>
  <c r="W46" i="3"/>
  <c r="AA46" i="3" s="1"/>
  <c r="X46" i="3"/>
  <c r="AB46" i="3"/>
  <c r="AS46" i="3"/>
  <c r="AV46" i="3"/>
  <c r="AZ46" i="3"/>
  <c r="BC46" i="3"/>
  <c r="BD46" i="3"/>
  <c r="BF46" i="3"/>
  <c r="BX46" i="3"/>
  <c r="CA46" i="3"/>
  <c r="CC46" i="3"/>
  <c r="CE46" i="3"/>
  <c r="CF46" i="3"/>
  <c r="CG46" i="3"/>
  <c r="CJ46" i="3"/>
  <c r="CK46" i="3"/>
  <c r="CL46" i="3"/>
  <c r="CU46" i="3"/>
  <c r="CV46" i="3"/>
  <c r="A47" i="3"/>
  <c r="E47" i="3"/>
  <c r="K47" i="3"/>
  <c r="M47" i="3"/>
  <c r="N47" i="3"/>
  <c r="U47" i="3"/>
  <c r="AC47" i="3"/>
  <c r="AM47" i="3"/>
  <c r="AO47" i="3"/>
  <c r="AS47" i="3"/>
  <c r="AV47" i="3"/>
  <c r="AX47" i="3"/>
  <c r="AZ47" i="3"/>
  <c r="CD47" i="3"/>
  <c r="CM47" i="3"/>
  <c r="CT47" i="3"/>
  <c r="CU47" i="3"/>
  <c r="A48" i="3"/>
  <c r="E48" i="3"/>
  <c r="G48" i="3"/>
  <c r="H48" i="3"/>
  <c r="J48" i="3"/>
  <c r="K48" i="3"/>
  <c r="L48" i="3"/>
  <c r="M48" i="3"/>
  <c r="N48" i="3"/>
  <c r="O48" i="3"/>
  <c r="P48" i="3"/>
  <c r="Q48" i="3"/>
  <c r="R48" i="3"/>
  <c r="S48" i="3"/>
  <c r="U48" i="3"/>
  <c r="V48" i="3"/>
  <c r="W48" i="3"/>
  <c r="AA48" i="3" s="1"/>
  <c r="X48" i="3"/>
  <c r="AB48" i="3"/>
  <c r="AD48" i="3"/>
  <c r="AE48" i="3"/>
  <c r="AM48" i="3"/>
  <c r="AO48" i="3"/>
  <c r="AS48" i="3"/>
  <c r="AV48" i="3"/>
  <c r="AX48" i="3"/>
  <c r="AZ48" i="3"/>
  <c r="BB48" i="3"/>
  <c r="BC48" i="3"/>
  <c r="BD48" i="3"/>
  <c r="BF48" i="3"/>
  <c r="BX48" i="3"/>
  <c r="BZ48" i="3"/>
  <c r="CA48" i="3"/>
  <c r="CC48" i="3"/>
  <c r="CD48" i="3"/>
  <c r="CG48" i="3"/>
  <c r="CK48" i="3"/>
  <c r="CL48" i="3"/>
  <c r="CM48" i="3"/>
  <c r="CN48" i="3"/>
  <c r="CO48" i="3"/>
  <c r="CP48" i="3"/>
  <c r="CQ48" i="3"/>
  <c r="CR48" i="3"/>
  <c r="CT48" i="3"/>
  <c r="CU48" i="3"/>
  <c r="CV48" i="3"/>
  <c r="A49" i="3"/>
  <c r="C49" i="3" s="1"/>
  <c r="E49" i="3"/>
  <c r="G49" i="3"/>
  <c r="H49" i="3"/>
  <c r="I49" i="3"/>
  <c r="O49" i="3"/>
  <c r="P49" i="3"/>
  <c r="Q49" i="3"/>
  <c r="R49" i="3"/>
  <c r="S49" i="3"/>
  <c r="U49" i="3"/>
  <c r="V49" i="3"/>
  <c r="W49" i="3"/>
  <c r="X49" i="3"/>
  <c r="AA49" i="3"/>
  <c r="AB49" i="3"/>
  <c r="AC49" i="3"/>
  <c r="AD49" i="3"/>
  <c r="AG49" i="3"/>
  <c r="AV49" i="3"/>
  <c r="BC49" i="3"/>
  <c r="BD49" i="3"/>
  <c r="BF49" i="3"/>
  <c r="BX49" i="3"/>
  <c r="BZ49" i="3"/>
  <c r="CA49" i="3"/>
  <c r="CB49" i="3"/>
  <c r="CC49" i="3"/>
  <c r="CD49" i="3"/>
  <c r="CE49" i="3"/>
  <c r="CF49" i="3"/>
  <c r="CG49" i="3"/>
  <c r="CJ49" i="3"/>
  <c r="CK49" i="3"/>
  <c r="CM49" i="3"/>
  <c r="CO49" i="3"/>
  <c r="CU49" i="3"/>
  <c r="CW49" i="3"/>
  <c r="A50" i="3"/>
  <c r="E50" i="3"/>
  <c r="J50" i="3"/>
  <c r="L50" i="3"/>
  <c r="N50" i="3"/>
  <c r="O50" i="3"/>
  <c r="Q50" i="3"/>
  <c r="R50" i="3"/>
  <c r="S50" i="3"/>
  <c r="V50" i="3"/>
  <c r="X50" i="3"/>
  <c r="AD50" i="3"/>
  <c r="AE50" i="3"/>
  <c r="AM50" i="3"/>
  <c r="AO50" i="3"/>
  <c r="AS50" i="3"/>
  <c r="AX50" i="3"/>
  <c r="AZ50" i="3"/>
  <c r="BX50" i="3"/>
  <c r="CD50" i="3"/>
  <c r="CE50" i="3"/>
  <c r="CF50" i="3"/>
  <c r="CL50" i="3"/>
  <c r="CM50" i="3"/>
  <c r="CP50" i="3"/>
  <c r="CQ50" i="3"/>
  <c r="CR50" i="3"/>
  <c r="CU50" i="3"/>
  <c r="CV50" i="3"/>
  <c r="A51" i="3"/>
  <c r="G51" i="3"/>
  <c r="L51" i="3"/>
  <c r="R51" i="3"/>
  <c r="S51" i="3"/>
  <c r="AB51" i="3"/>
  <c r="AC51" i="3"/>
  <c r="AD51" i="3"/>
  <c r="AG51" i="3"/>
  <c r="AO51" i="3"/>
  <c r="AS51" i="3"/>
  <c r="AV51" i="3"/>
  <c r="AX51" i="3"/>
  <c r="BC51" i="3"/>
  <c r="CE51" i="3"/>
  <c r="CJ51" i="3"/>
  <c r="CQ51" i="3"/>
  <c r="CR51" i="3"/>
  <c r="CT51" i="3"/>
  <c r="CU51" i="3"/>
  <c r="CV51" i="3"/>
  <c r="A52" i="3"/>
  <c r="L52" i="3"/>
  <c r="S52" i="3"/>
  <c r="V52" i="3"/>
  <c r="W52" i="3"/>
  <c r="AA52" i="3" s="1"/>
  <c r="AB52" i="3"/>
  <c r="AD52" i="3"/>
  <c r="AV52" i="3"/>
  <c r="BZ52" i="3"/>
  <c r="CG52" i="3"/>
  <c r="CK52" i="3"/>
  <c r="CV52" i="3"/>
  <c r="A53" i="3"/>
  <c r="C53" i="3"/>
  <c r="E53" i="3"/>
  <c r="G53" i="3"/>
  <c r="H53" i="3"/>
  <c r="I53" i="3"/>
  <c r="K53" i="3"/>
  <c r="L53" i="3"/>
  <c r="M53" i="3"/>
  <c r="N53" i="3"/>
  <c r="O53" i="3"/>
  <c r="P53" i="3"/>
  <c r="Q53" i="3"/>
  <c r="R53" i="3"/>
  <c r="U53" i="3"/>
  <c r="AC53" i="3"/>
  <c r="AD53" i="3"/>
  <c r="AE53" i="3"/>
  <c r="AG53" i="3"/>
  <c r="AM53" i="3"/>
  <c r="AS53" i="3"/>
  <c r="AV53" i="3"/>
  <c r="AX53" i="3"/>
  <c r="AZ53" i="3"/>
  <c r="BB53" i="3"/>
  <c r="BC53" i="3"/>
  <c r="BD53" i="3"/>
  <c r="BX53" i="3"/>
  <c r="BZ53" i="3"/>
  <c r="CA53" i="3"/>
  <c r="CB53" i="3"/>
  <c r="CC53" i="3"/>
  <c r="CK53" i="3"/>
  <c r="CL53" i="3"/>
  <c r="CN53" i="3"/>
  <c r="CO53" i="3"/>
  <c r="CP53" i="3"/>
  <c r="CQ53" i="3"/>
  <c r="CR53" i="3"/>
  <c r="CT53" i="3"/>
  <c r="CV53" i="3"/>
  <c r="CW53" i="3"/>
  <c r="A54" i="3"/>
  <c r="AX54" i="3"/>
  <c r="A55" i="3"/>
  <c r="P55" i="3"/>
  <c r="AC55" i="3"/>
  <c r="CC55" i="3"/>
  <c r="A56" i="3"/>
  <c r="E56" i="3"/>
  <c r="G56" i="3"/>
  <c r="H56" i="3"/>
  <c r="I56" i="3"/>
  <c r="J56" i="3"/>
  <c r="K56" i="3"/>
  <c r="L56" i="3"/>
  <c r="M56" i="3"/>
  <c r="N56" i="3"/>
  <c r="O56" i="3"/>
  <c r="P56" i="3"/>
  <c r="Q56" i="3"/>
  <c r="R56" i="3"/>
  <c r="S56" i="3"/>
  <c r="U56" i="3"/>
  <c r="V56" i="3"/>
  <c r="W56" i="3"/>
  <c r="AA56" i="3" s="1"/>
  <c r="X56" i="3"/>
  <c r="AC56" i="3"/>
  <c r="AD56" i="3"/>
  <c r="AE56" i="3"/>
  <c r="AG56" i="3"/>
  <c r="AM56" i="3"/>
  <c r="AO56" i="3"/>
  <c r="AS56" i="3"/>
  <c r="AV56" i="3"/>
  <c r="AX56" i="3"/>
  <c r="AZ56" i="3"/>
  <c r="BB56" i="3"/>
  <c r="BC56" i="3"/>
  <c r="BD56" i="3"/>
  <c r="BF56" i="3"/>
  <c r="BX56" i="3"/>
  <c r="BZ56" i="3"/>
  <c r="CA56" i="3"/>
  <c r="CC56" i="3"/>
  <c r="CE56" i="3"/>
  <c r="CF56" i="3"/>
  <c r="CG56" i="3"/>
  <c r="CJ56" i="3"/>
  <c r="CK56" i="3"/>
  <c r="CL56" i="3"/>
  <c r="CM56" i="3"/>
  <c r="CN56" i="3"/>
  <c r="CO56" i="3"/>
  <c r="CP56" i="3"/>
  <c r="CQ56" i="3"/>
  <c r="CR56" i="3"/>
  <c r="CT56" i="3"/>
  <c r="CU56" i="3"/>
  <c r="CV56" i="3"/>
  <c r="A57" i="3"/>
  <c r="C57" i="3"/>
  <c r="E57" i="3"/>
  <c r="H57" i="3"/>
  <c r="K57" i="3"/>
  <c r="M57" i="3"/>
  <c r="N57" i="3"/>
  <c r="O57" i="3"/>
  <c r="P57" i="3"/>
  <c r="Q57" i="3"/>
  <c r="R57" i="3"/>
  <c r="S57" i="3"/>
  <c r="U57" i="3"/>
  <c r="V57" i="3"/>
  <c r="W57" i="3"/>
  <c r="AA57" i="3" s="1"/>
  <c r="X57" i="3"/>
  <c r="AB57" i="3"/>
  <c r="AC57" i="3"/>
  <c r="AE57" i="3"/>
  <c r="AG57" i="3"/>
  <c r="AM57" i="3"/>
  <c r="AV57" i="3"/>
  <c r="AZ57" i="3"/>
  <c r="BB57" i="3"/>
  <c r="BC57" i="3"/>
  <c r="BD57" i="3"/>
  <c r="BF57" i="3"/>
  <c r="BX57" i="3"/>
  <c r="BZ57" i="3"/>
  <c r="CA57" i="3"/>
  <c r="CB57" i="3"/>
  <c r="CC57" i="3"/>
  <c r="CD57" i="3"/>
  <c r="CE57" i="3"/>
  <c r="CG57" i="3"/>
  <c r="CJ57" i="3"/>
  <c r="CK57" i="3"/>
  <c r="CL57" i="3"/>
  <c r="CN57" i="3"/>
  <c r="CP57" i="3"/>
  <c r="CR57" i="3"/>
  <c r="CT57" i="3"/>
  <c r="CU57" i="3"/>
  <c r="CV57" i="3"/>
  <c r="CW57" i="3"/>
  <c r="A58" i="3"/>
  <c r="Q58" i="3" s="1"/>
  <c r="C58" i="3"/>
  <c r="E58" i="3"/>
  <c r="G58" i="3"/>
  <c r="H58" i="3"/>
  <c r="J58" i="3"/>
  <c r="K58" i="3"/>
  <c r="L58" i="3"/>
  <c r="M58" i="3"/>
  <c r="N58" i="3"/>
  <c r="P58" i="3"/>
  <c r="X58" i="3"/>
  <c r="AD58" i="3"/>
  <c r="AM58" i="3"/>
  <c r="AO58" i="3"/>
  <c r="AS58" i="3"/>
  <c r="AV58" i="3"/>
  <c r="AX58" i="3"/>
  <c r="AZ58" i="3"/>
  <c r="BC58" i="3"/>
  <c r="BD58" i="3"/>
  <c r="BF58" i="3"/>
  <c r="BZ58" i="3"/>
  <c r="CF58" i="3"/>
  <c r="CG58" i="3"/>
  <c r="CL58" i="3"/>
  <c r="CP58" i="3"/>
  <c r="CT58" i="3"/>
  <c r="CU58" i="3"/>
  <c r="CV58" i="3"/>
  <c r="A59" i="3"/>
  <c r="E59" i="3" s="1"/>
  <c r="C59" i="3"/>
  <c r="G59" i="3"/>
  <c r="H59" i="3"/>
  <c r="I59" i="3"/>
  <c r="J59" i="3"/>
  <c r="L59" i="3"/>
  <c r="M59" i="3"/>
  <c r="N59" i="3"/>
  <c r="O59" i="3"/>
  <c r="P59" i="3"/>
  <c r="Q59" i="3"/>
  <c r="R59" i="3"/>
  <c r="S59" i="3"/>
  <c r="V59" i="3"/>
  <c r="W59" i="3"/>
  <c r="X59" i="3"/>
  <c r="AA59" i="3"/>
  <c r="AB59" i="3"/>
  <c r="AC59" i="3"/>
  <c r="AD59" i="3"/>
  <c r="AG59" i="3"/>
  <c r="AM59" i="3"/>
  <c r="AS59" i="3"/>
  <c r="AV59" i="3"/>
  <c r="AX59" i="3"/>
  <c r="AZ59" i="3"/>
  <c r="BB59" i="3"/>
  <c r="BC59" i="3"/>
  <c r="BD59" i="3"/>
  <c r="BF59" i="3"/>
  <c r="BX59" i="3"/>
  <c r="CA59" i="3"/>
  <c r="CB59" i="3" s="1"/>
  <c r="CC59" i="3"/>
  <c r="CD59" i="3"/>
  <c r="CE59" i="3"/>
  <c r="CF59" i="3"/>
  <c r="CG59" i="3"/>
  <c r="CJ59" i="3"/>
  <c r="CM59" i="3"/>
  <c r="CN59" i="3"/>
  <c r="CO59" i="3"/>
  <c r="CP59" i="3"/>
  <c r="CQ59" i="3"/>
  <c r="CR59" i="3"/>
  <c r="CT59" i="3"/>
  <c r="CU59" i="3"/>
  <c r="CV59" i="3"/>
  <c r="CW59" i="3"/>
  <c r="A60" i="3"/>
  <c r="C60" i="3"/>
  <c r="E60" i="3"/>
  <c r="G60" i="3"/>
  <c r="H60" i="3"/>
  <c r="I60" i="3"/>
  <c r="J60" i="3"/>
  <c r="K60" i="3"/>
  <c r="L60" i="3"/>
  <c r="N60" i="3"/>
  <c r="O60" i="3"/>
  <c r="P60" i="3"/>
  <c r="Q60" i="3"/>
  <c r="R60" i="3"/>
  <c r="S60" i="3"/>
  <c r="U60" i="3"/>
  <c r="V60" i="3"/>
  <c r="W60" i="3"/>
  <c r="AA60" i="3" s="1"/>
  <c r="X60" i="3"/>
  <c r="AB60" i="3"/>
  <c r="AC60" i="3"/>
  <c r="AD60" i="3"/>
  <c r="AE60" i="3"/>
  <c r="AG60" i="3"/>
  <c r="AM60" i="3"/>
  <c r="AO60" i="3"/>
  <c r="AS60" i="3"/>
  <c r="AX60" i="3"/>
  <c r="AZ60" i="3"/>
  <c r="BB60" i="3"/>
  <c r="BC60" i="3"/>
  <c r="BD60" i="3"/>
  <c r="BF60" i="3"/>
  <c r="BX60" i="3"/>
  <c r="BZ60" i="3"/>
  <c r="CA60" i="3"/>
  <c r="CB60" i="3"/>
  <c r="CC60" i="3"/>
  <c r="CD60" i="3"/>
  <c r="CE60" i="3"/>
  <c r="CF60" i="3"/>
  <c r="CG60" i="3"/>
  <c r="CJ60" i="3"/>
  <c r="CK60" i="3"/>
  <c r="CL60" i="3"/>
  <c r="CM60" i="3"/>
  <c r="CO60" i="3"/>
  <c r="CP60" i="3"/>
  <c r="CQ60" i="3"/>
  <c r="CR60" i="3"/>
  <c r="CT60" i="3"/>
  <c r="CU60" i="3"/>
  <c r="CV60" i="3"/>
  <c r="CW60" i="3"/>
  <c r="A61" i="3"/>
  <c r="C61" i="3" s="1"/>
  <c r="E61" i="3"/>
  <c r="G61" i="3"/>
  <c r="H61" i="3"/>
  <c r="J61" i="3"/>
  <c r="K61" i="3"/>
  <c r="L61" i="3"/>
  <c r="M61" i="3"/>
  <c r="N61" i="3"/>
  <c r="P61" i="3"/>
  <c r="Q61" i="3"/>
  <c r="S61" i="3"/>
  <c r="V61" i="3"/>
  <c r="W61" i="3"/>
  <c r="X61" i="3"/>
  <c r="AA61" i="3"/>
  <c r="AB61" i="3"/>
  <c r="AC61" i="3"/>
  <c r="AE61" i="3"/>
  <c r="AO61" i="3"/>
  <c r="AS61" i="3"/>
  <c r="AV61" i="3"/>
  <c r="AX61" i="3"/>
  <c r="BB61" i="3"/>
  <c r="BC61" i="3"/>
  <c r="BD61" i="3"/>
  <c r="BF61" i="3"/>
  <c r="BX61" i="3"/>
  <c r="BZ61" i="3"/>
  <c r="CC61" i="3"/>
  <c r="CD61" i="3"/>
  <c r="CE61" i="3"/>
  <c r="CF61" i="3"/>
  <c r="CG61" i="3"/>
  <c r="CJ61" i="3"/>
  <c r="CM61" i="3"/>
  <c r="CO61" i="3"/>
  <c r="CQ61" i="3"/>
  <c r="CR61" i="3"/>
  <c r="CT61" i="3"/>
  <c r="CU61" i="3"/>
  <c r="CV61" i="3"/>
  <c r="A62" i="3"/>
  <c r="C62" i="3"/>
  <c r="J62" i="3"/>
  <c r="L62" i="3"/>
  <c r="M62" i="3"/>
  <c r="U62" i="3"/>
  <c r="V62" i="3"/>
  <c r="W62" i="3"/>
  <c r="X62" i="3"/>
  <c r="AA62" i="3"/>
  <c r="AB62" i="3"/>
  <c r="AC62" i="3"/>
  <c r="AD62" i="3"/>
  <c r="AG62" i="3"/>
  <c r="AM62" i="3"/>
  <c r="AO62" i="3"/>
  <c r="AS62" i="3"/>
  <c r="BD62" i="3"/>
  <c r="BZ62" i="3"/>
  <c r="CD62" i="3"/>
  <c r="CE62" i="3"/>
  <c r="CF62" i="3"/>
  <c r="CG62" i="3"/>
  <c r="CJ62" i="3"/>
  <c r="CL62" i="3"/>
  <c r="CM62" i="3"/>
  <c r="CN62" i="3"/>
  <c r="CO62" i="3"/>
  <c r="CP62" i="3"/>
  <c r="CT62" i="3"/>
  <c r="CU62" i="3"/>
  <c r="A63" i="3"/>
  <c r="E63" i="3"/>
  <c r="H63" i="3"/>
  <c r="I63" i="3"/>
  <c r="J63" i="3"/>
  <c r="K63" i="3"/>
  <c r="L63" i="3"/>
  <c r="M63" i="3"/>
  <c r="O63" i="3"/>
  <c r="P63" i="3"/>
  <c r="Q63" i="3"/>
  <c r="R63" i="3"/>
  <c r="V63" i="3"/>
  <c r="W63" i="3"/>
  <c r="X63" i="3"/>
  <c r="AA63" i="3"/>
  <c r="AB63" i="3"/>
  <c r="AC63" i="3"/>
  <c r="AD63" i="3"/>
  <c r="AG63" i="3"/>
  <c r="AO63" i="3"/>
  <c r="AS63" i="3"/>
  <c r="AV63" i="3"/>
  <c r="AX63" i="3"/>
  <c r="AZ63" i="3"/>
  <c r="BC63" i="3"/>
  <c r="BD63" i="3"/>
  <c r="BX63" i="3"/>
  <c r="CA63" i="3"/>
  <c r="CB63" i="3"/>
  <c r="CC63" i="3"/>
  <c r="CD63" i="3"/>
  <c r="CE63" i="3"/>
  <c r="CF63" i="3"/>
  <c r="CG63" i="3"/>
  <c r="CJ63" i="3"/>
  <c r="CK63" i="3"/>
  <c r="CM63" i="3"/>
  <c r="CO63" i="3"/>
  <c r="CP63" i="3"/>
  <c r="CQ63" i="3"/>
  <c r="CR63" i="3"/>
  <c r="CV63" i="3"/>
  <c r="CW63" i="3"/>
  <c r="A64" i="3"/>
  <c r="C64" i="3"/>
  <c r="E64" i="3"/>
  <c r="G64" i="3"/>
  <c r="H64" i="3"/>
  <c r="I64" i="3"/>
  <c r="J64" i="3"/>
  <c r="K64" i="3"/>
  <c r="L64" i="3"/>
  <c r="M64" i="3"/>
  <c r="N64" i="3"/>
  <c r="O64" i="3"/>
  <c r="P64" i="3"/>
  <c r="Q64" i="3"/>
  <c r="R64" i="3"/>
  <c r="S64" i="3"/>
  <c r="U64" i="3"/>
  <c r="W64" i="3"/>
  <c r="X64" i="3"/>
  <c r="AA64" i="3"/>
  <c r="AB64" i="3"/>
  <c r="AC64" i="3"/>
  <c r="AD64" i="3"/>
  <c r="AE64" i="3"/>
  <c r="AG64" i="3"/>
  <c r="AM64" i="3"/>
  <c r="AO64" i="3"/>
  <c r="AS64" i="3"/>
  <c r="AV64" i="3"/>
  <c r="AX64" i="3"/>
  <c r="AZ64" i="3"/>
  <c r="BB64" i="3"/>
  <c r="BC64" i="3"/>
  <c r="BD64" i="3"/>
  <c r="BF64" i="3"/>
  <c r="BX64" i="3"/>
  <c r="CA64" i="3"/>
  <c r="CC64" i="3"/>
  <c r="CD64" i="3"/>
  <c r="CE64" i="3"/>
  <c r="CF64" i="3"/>
  <c r="CG64" i="3"/>
  <c r="CJ64" i="3"/>
  <c r="CK64" i="3"/>
  <c r="CL64" i="3"/>
  <c r="CM64" i="3"/>
  <c r="CN64" i="3"/>
  <c r="CO64" i="3"/>
  <c r="CP64" i="3"/>
  <c r="CQ64" i="3"/>
  <c r="CR64" i="3"/>
  <c r="CT64" i="3"/>
  <c r="CU64" i="3"/>
  <c r="CV64" i="3"/>
  <c r="A65" i="3"/>
  <c r="G65" i="3" s="1"/>
  <c r="C65" i="3"/>
  <c r="H65" i="3"/>
  <c r="J65" i="3"/>
  <c r="K65" i="3"/>
  <c r="L65" i="3"/>
  <c r="M65" i="3"/>
  <c r="N65" i="3"/>
  <c r="O65" i="3"/>
  <c r="P65" i="3"/>
  <c r="Q65" i="3"/>
  <c r="R65" i="3"/>
  <c r="S65" i="3"/>
  <c r="U65" i="3"/>
  <c r="V65" i="3"/>
  <c r="W65" i="3"/>
  <c r="AA65" i="3" s="1"/>
  <c r="AB65" i="3"/>
  <c r="AD65" i="3"/>
  <c r="AG65" i="3"/>
  <c r="AO65" i="3"/>
  <c r="AS65" i="3"/>
  <c r="AX65" i="3"/>
  <c r="AZ65" i="3"/>
  <c r="BB65" i="3"/>
  <c r="BC65" i="3"/>
  <c r="BD65" i="3"/>
  <c r="BF65" i="3"/>
  <c r="BX65" i="3"/>
  <c r="BZ65" i="3"/>
  <c r="CA65" i="3"/>
  <c r="CB65" i="3" s="1"/>
  <c r="CC65" i="3"/>
  <c r="CD65" i="3"/>
  <c r="CE65" i="3"/>
  <c r="CG65" i="3"/>
  <c r="CM65" i="3"/>
  <c r="CN65" i="3"/>
  <c r="CO65" i="3"/>
  <c r="CP65" i="3"/>
  <c r="CQ65" i="3"/>
  <c r="CR65" i="3"/>
  <c r="CU65" i="3"/>
  <c r="CV65" i="3"/>
  <c r="CW65" i="3"/>
  <c r="A66" i="3"/>
  <c r="E66" i="3"/>
  <c r="G66" i="3"/>
  <c r="H66" i="3"/>
  <c r="I66" i="3"/>
  <c r="J66" i="3"/>
  <c r="K66" i="3"/>
  <c r="M66" i="3"/>
  <c r="Q66" i="3"/>
  <c r="R66" i="3"/>
  <c r="W66" i="3"/>
  <c r="AA66" i="3" s="1"/>
  <c r="AE66" i="3"/>
  <c r="AG66" i="3"/>
  <c r="AO66" i="3"/>
  <c r="AS66" i="3"/>
  <c r="AV66" i="3"/>
  <c r="AX66" i="3"/>
  <c r="BD66" i="3"/>
  <c r="BX66" i="3"/>
  <c r="BZ66" i="3"/>
  <c r="CA66" i="3"/>
  <c r="CW66" i="3" s="1"/>
  <c r="CB66" i="3"/>
  <c r="CC66" i="3"/>
  <c r="CE66" i="3"/>
  <c r="CF66" i="3"/>
  <c r="CO66" i="3"/>
  <c r="CR66" i="3"/>
  <c r="CT66" i="3"/>
  <c r="A67" i="3"/>
  <c r="C67" i="3"/>
  <c r="E67" i="3"/>
  <c r="H67" i="3"/>
  <c r="I67" i="3"/>
  <c r="J67" i="3"/>
  <c r="K67" i="3"/>
  <c r="L67" i="3"/>
  <c r="M67" i="3"/>
  <c r="N67" i="3"/>
  <c r="O67" i="3"/>
  <c r="P67" i="3"/>
  <c r="Q67" i="3"/>
  <c r="R67" i="3"/>
  <c r="U67" i="3"/>
  <c r="V67" i="3"/>
  <c r="W67" i="3"/>
  <c r="AA67" i="3"/>
  <c r="AB67" i="3"/>
  <c r="AC67" i="3"/>
  <c r="AE67" i="3"/>
  <c r="AG67" i="3"/>
  <c r="AM67" i="3"/>
  <c r="AO67" i="3"/>
  <c r="AS67" i="3"/>
  <c r="AV67" i="3"/>
  <c r="AX67" i="3"/>
  <c r="AZ67" i="3"/>
  <c r="BB67" i="3"/>
  <c r="BC67" i="3"/>
  <c r="BD67" i="3"/>
  <c r="BF67" i="3"/>
  <c r="BZ67" i="3"/>
  <c r="CA67" i="3"/>
  <c r="CW67" i="3" s="1"/>
  <c r="CC67" i="3"/>
  <c r="CE67" i="3"/>
  <c r="CG67" i="3"/>
  <c r="CJ67" i="3"/>
  <c r="CK67" i="3"/>
  <c r="CL67" i="3"/>
  <c r="CM67" i="3"/>
  <c r="CN67" i="3"/>
  <c r="CO67" i="3"/>
  <c r="CP67" i="3"/>
  <c r="CQ67" i="3"/>
  <c r="CR67" i="3"/>
  <c r="CT67" i="3"/>
  <c r="CU67" i="3"/>
  <c r="CV67" i="3"/>
  <c r="A68" i="3"/>
  <c r="E68" i="3" s="1"/>
  <c r="C68" i="3"/>
  <c r="G68" i="3"/>
  <c r="H68" i="3"/>
  <c r="K68" i="3"/>
  <c r="L68" i="3"/>
  <c r="M68" i="3"/>
  <c r="O68" i="3"/>
  <c r="Q68" i="3"/>
  <c r="R68" i="3"/>
  <c r="S68" i="3"/>
  <c r="U68" i="3"/>
  <c r="V68" i="3"/>
  <c r="W68" i="3"/>
  <c r="AA68" i="3" s="1"/>
  <c r="X68" i="3"/>
  <c r="AB68" i="3"/>
  <c r="AC68" i="3"/>
  <c r="AD68" i="3"/>
  <c r="AE68" i="3"/>
  <c r="AM68" i="3"/>
  <c r="AO68" i="3"/>
  <c r="AX68" i="3"/>
  <c r="AZ68" i="3"/>
  <c r="BB68" i="3"/>
  <c r="BD68" i="3"/>
  <c r="BX68" i="3"/>
  <c r="BZ68" i="3"/>
  <c r="CA68" i="3"/>
  <c r="CB68" i="3"/>
  <c r="CC68" i="3"/>
  <c r="CE68" i="3"/>
  <c r="CF68" i="3"/>
  <c r="CG68" i="3"/>
  <c r="CK68" i="3"/>
  <c r="CL68" i="3"/>
  <c r="CM68" i="3"/>
  <c r="CN68" i="3"/>
  <c r="CP68" i="3"/>
  <c r="CQ68" i="3"/>
  <c r="CR68" i="3"/>
  <c r="CU68" i="3"/>
  <c r="CW68" i="3"/>
  <c r="A69" i="3"/>
  <c r="C69" i="3"/>
  <c r="E69" i="3"/>
  <c r="G69" i="3"/>
  <c r="I69" i="3"/>
  <c r="J69" i="3"/>
  <c r="L69" i="3"/>
  <c r="M69" i="3"/>
  <c r="N69" i="3"/>
  <c r="O69" i="3"/>
  <c r="P69" i="3"/>
  <c r="Q69" i="3"/>
  <c r="S69" i="3"/>
  <c r="U69" i="3"/>
  <c r="V69" i="3"/>
  <c r="W69" i="3"/>
  <c r="AA69" i="3" s="1"/>
  <c r="X69" i="3"/>
  <c r="AB69" i="3"/>
  <c r="AC69" i="3"/>
  <c r="AD69" i="3"/>
  <c r="AE69" i="3"/>
  <c r="AM69" i="3"/>
  <c r="AS69" i="3"/>
  <c r="AV69" i="3"/>
  <c r="AX69" i="3"/>
  <c r="AZ69" i="3"/>
  <c r="BB69" i="3"/>
  <c r="BC69" i="3"/>
  <c r="BD69" i="3"/>
  <c r="BF69" i="3"/>
  <c r="BZ69" i="3"/>
  <c r="CA69" i="3"/>
  <c r="CB69" i="3" s="1"/>
  <c r="CC69" i="3"/>
  <c r="CD69" i="3"/>
  <c r="CE69" i="3"/>
  <c r="CF69" i="3"/>
  <c r="CG69" i="3"/>
  <c r="CJ69" i="3"/>
  <c r="CM69" i="3"/>
  <c r="CN69" i="3"/>
  <c r="CO69" i="3"/>
  <c r="CP69" i="3"/>
  <c r="CQ69" i="3"/>
  <c r="CR69" i="3"/>
  <c r="CT69" i="3"/>
  <c r="CU69" i="3"/>
  <c r="CV69" i="3"/>
  <c r="CW69" i="3"/>
  <c r="A70" i="3"/>
  <c r="C70" i="3"/>
  <c r="E70" i="3"/>
  <c r="G70" i="3"/>
  <c r="H70" i="3"/>
  <c r="I70" i="3"/>
  <c r="J70" i="3"/>
  <c r="K70" i="3"/>
  <c r="L70" i="3"/>
  <c r="O70" i="3"/>
  <c r="P70" i="3"/>
  <c r="Q70" i="3"/>
  <c r="R70" i="3"/>
  <c r="S70" i="3"/>
  <c r="U70" i="3"/>
  <c r="V70" i="3"/>
  <c r="W70" i="3"/>
  <c r="AA70" i="3" s="1"/>
  <c r="X70" i="3"/>
  <c r="AB70" i="3"/>
  <c r="AC70" i="3"/>
  <c r="AD70" i="3"/>
  <c r="AE70" i="3"/>
  <c r="AG70" i="3"/>
  <c r="AM70" i="3"/>
  <c r="AO70" i="3"/>
  <c r="AS70" i="3"/>
  <c r="AX70" i="3"/>
  <c r="BB70" i="3"/>
  <c r="BC70" i="3"/>
  <c r="BD70" i="3"/>
  <c r="BF70" i="3"/>
  <c r="BX70" i="3"/>
  <c r="BZ70" i="3"/>
  <c r="CA70" i="3"/>
  <c r="CC70" i="3"/>
  <c r="CD70" i="3"/>
  <c r="CE70" i="3"/>
  <c r="CF70" i="3"/>
  <c r="CG70" i="3"/>
  <c r="CJ70" i="3"/>
  <c r="CK70" i="3"/>
  <c r="CL70" i="3"/>
  <c r="CM70" i="3"/>
  <c r="CO70" i="3"/>
  <c r="CP70" i="3"/>
  <c r="CR70" i="3"/>
  <c r="CT70" i="3"/>
  <c r="CU70" i="3"/>
  <c r="CV70" i="3"/>
  <c r="A71" i="3"/>
  <c r="C71" i="3" s="1"/>
  <c r="E71" i="3"/>
  <c r="H71" i="3"/>
  <c r="I71" i="3"/>
  <c r="K71" i="3"/>
  <c r="M71" i="3"/>
  <c r="N71" i="3"/>
  <c r="P71" i="3"/>
  <c r="Q71" i="3"/>
  <c r="R71" i="3"/>
  <c r="AC71" i="3"/>
  <c r="AD71" i="3"/>
  <c r="AE71" i="3"/>
  <c r="AG71" i="3"/>
  <c r="AM71" i="3"/>
  <c r="AS71" i="3"/>
  <c r="BB71" i="3"/>
  <c r="BD71" i="3"/>
  <c r="BF71" i="3"/>
  <c r="CA71" i="3"/>
  <c r="CW71" i="3" s="1"/>
  <c r="CB71" i="3"/>
  <c r="CC71" i="3"/>
  <c r="CK71" i="3"/>
  <c r="CL71" i="3"/>
  <c r="CM71" i="3"/>
  <c r="CN71" i="3"/>
  <c r="CO71" i="3"/>
  <c r="CQ71" i="3"/>
  <c r="CT71" i="3"/>
  <c r="CU71" i="3"/>
  <c r="CV71" i="3"/>
  <c r="A72" i="3"/>
  <c r="E72" i="3" s="1"/>
  <c r="C72" i="3"/>
  <c r="G72" i="3"/>
  <c r="H72" i="3"/>
  <c r="I72" i="3"/>
  <c r="J72" i="3"/>
  <c r="L72" i="3"/>
  <c r="R72" i="3"/>
  <c r="S72" i="3"/>
  <c r="U72" i="3"/>
  <c r="W72" i="3"/>
  <c r="AA72" i="3" s="1"/>
  <c r="X72" i="3"/>
  <c r="AB72" i="3"/>
  <c r="AC72" i="3"/>
  <c r="AD72" i="3"/>
  <c r="AE72" i="3"/>
  <c r="AG72" i="3"/>
  <c r="AM72" i="3"/>
  <c r="AO72" i="3"/>
  <c r="AS72" i="3"/>
  <c r="AV72" i="3"/>
  <c r="BD72" i="3"/>
  <c r="BF72" i="3"/>
  <c r="CC72" i="3"/>
  <c r="CE72" i="3"/>
  <c r="CF72" i="3"/>
  <c r="CG72" i="3"/>
  <c r="CJ72" i="3"/>
  <c r="CK72" i="3"/>
  <c r="CL72" i="3"/>
  <c r="CM72" i="3"/>
  <c r="CN72" i="3"/>
  <c r="CO72" i="3"/>
  <c r="CP72" i="3"/>
  <c r="CQ72" i="3"/>
  <c r="CU72" i="3"/>
  <c r="A73" i="3"/>
  <c r="M73" i="3"/>
  <c r="O73" i="3"/>
  <c r="V73" i="3"/>
  <c r="AC73" i="3"/>
  <c r="AD73" i="3"/>
  <c r="AO73" i="3"/>
  <c r="AS73" i="3"/>
  <c r="AV73" i="3"/>
  <c r="BC73" i="3"/>
  <c r="CA73" i="3"/>
  <c r="CC73" i="3"/>
  <c r="CD73" i="3"/>
  <c r="CJ73" i="3"/>
  <c r="CL73" i="3"/>
  <c r="CN73" i="3"/>
  <c r="CO73" i="3"/>
  <c r="CT73" i="3"/>
  <c r="A74" i="3"/>
  <c r="C74" i="3"/>
  <c r="E74" i="3"/>
  <c r="G74" i="3"/>
  <c r="H74" i="3"/>
  <c r="I74" i="3"/>
  <c r="J74" i="3"/>
  <c r="L74" i="3"/>
  <c r="O74" i="3"/>
  <c r="Q74" i="3"/>
  <c r="R74" i="3"/>
  <c r="S74" i="3"/>
  <c r="U74" i="3"/>
  <c r="W74" i="3"/>
  <c r="X74" i="3"/>
  <c r="AA74" i="3"/>
  <c r="AB74" i="3"/>
  <c r="AC74" i="3"/>
  <c r="AD74" i="3"/>
  <c r="AE74" i="3"/>
  <c r="AG74" i="3"/>
  <c r="AM74" i="3"/>
  <c r="AO74" i="3"/>
  <c r="AS74" i="3"/>
  <c r="AV74" i="3"/>
  <c r="BB74" i="3"/>
  <c r="BF74" i="3"/>
  <c r="BX74" i="3"/>
  <c r="CA74" i="3"/>
  <c r="CW74" i="3" s="1"/>
  <c r="CB74" i="3"/>
  <c r="CC74" i="3"/>
  <c r="CD74" i="3"/>
  <c r="CE74" i="3"/>
  <c r="CF74" i="3"/>
  <c r="CG74" i="3"/>
  <c r="CJ74" i="3"/>
  <c r="CK74" i="3"/>
  <c r="CL74" i="3"/>
  <c r="CM74" i="3"/>
  <c r="CN74" i="3"/>
  <c r="CO74" i="3"/>
  <c r="CQ74" i="3"/>
  <c r="CR74" i="3"/>
  <c r="CU74" i="3"/>
  <c r="A75" i="3"/>
  <c r="C75" i="3"/>
  <c r="E75" i="3"/>
  <c r="G75" i="3"/>
  <c r="H75" i="3"/>
  <c r="I75" i="3"/>
  <c r="J75" i="3"/>
  <c r="K75" i="3"/>
  <c r="L75" i="3"/>
  <c r="M75" i="3"/>
  <c r="N75" i="3"/>
  <c r="O75" i="3"/>
  <c r="P75" i="3"/>
  <c r="Q75" i="3"/>
  <c r="S75" i="3"/>
  <c r="U75" i="3"/>
  <c r="V75" i="3"/>
  <c r="W75" i="3"/>
  <c r="AA75" i="3" s="1"/>
  <c r="AC75" i="3"/>
  <c r="AD75" i="3"/>
  <c r="AE75" i="3"/>
  <c r="AG75" i="3"/>
  <c r="AM75" i="3"/>
  <c r="AO75" i="3"/>
  <c r="AS75" i="3"/>
  <c r="AV75" i="3"/>
  <c r="AX75" i="3"/>
  <c r="AZ75" i="3"/>
  <c r="BB75" i="3"/>
  <c r="BC75" i="3"/>
  <c r="BD75" i="3"/>
  <c r="BX75" i="3"/>
  <c r="BZ75" i="3"/>
  <c r="CA75" i="3"/>
  <c r="CB75" i="3" s="1"/>
  <c r="CC75" i="3"/>
  <c r="CD75" i="3"/>
  <c r="CE75" i="3"/>
  <c r="CG75" i="3"/>
  <c r="CJ75" i="3"/>
  <c r="CK75" i="3"/>
  <c r="CL75" i="3"/>
  <c r="CM75" i="3"/>
  <c r="CN75" i="3"/>
  <c r="CO75" i="3"/>
  <c r="CP75" i="3"/>
  <c r="CQ75" i="3"/>
  <c r="CR75" i="3"/>
  <c r="CT75" i="3"/>
  <c r="CU75" i="3"/>
  <c r="CW75" i="3"/>
  <c r="A76" i="3"/>
  <c r="E76" i="3"/>
  <c r="P76" i="3"/>
  <c r="R76" i="3"/>
  <c r="S76" i="3"/>
  <c r="AE76" i="3"/>
  <c r="AO76" i="3"/>
  <c r="AS76" i="3"/>
  <c r="AX76" i="3"/>
  <c r="BX76" i="3"/>
  <c r="BZ76" i="3"/>
  <c r="CA76" i="3"/>
  <c r="CE76" i="3"/>
  <c r="CF76" i="3"/>
  <c r="CO76" i="3"/>
  <c r="CT76" i="3"/>
  <c r="A77" i="3"/>
  <c r="C77" i="3" s="1"/>
  <c r="I77" i="3"/>
  <c r="J77" i="3"/>
  <c r="K77" i="3"/>
  <c r="L77" i="3"/>
  <c r="M77" i="3"/>
  <c r="N77" i="3"/>
  <c r="O77" i="3"/>
  <c r="P77" i="3"/>
  <c r="Q77" i="3"/>
  <c r="R77" i="3"/>
  <c r="U77" i="3"/>
  <c r="V77" i="3"/>
  <c r="W77" i="3"/>
  <c r="AA77" i="3" s="1"/>
  <c r="X77" i="3"/>
  <c r="AB77" i="3"/>
  <c r="AE77" i="3"/>
  <c r="AM77" i="3"/>
  <c r="AO77" i="3"/>
  <c r="AX77" i="3"/>
  <c r="AZ77" i="3"/>
  <c r="BB77" i="3"/>
  <c r="BC77" i="3"/>
  <c r="BD77" i="3"/>
  <c r="BF77" i="3"/>
  <c r="BX77" i="3"/>
  <c r="BZ77" i="3"/>
  <c r="CA77" i="3"/>
  <c r="CW77" i="3" s="1"/>
  <c r="CC77" i="3"/>
  <c r="CD77" i="3"/>
  <c r="CG77" i="3"/>
  <c r="CL77" i="3"/>
  <c r="CM77" i="3"/>
  <c r="CN77" i="3"/>
  <c r="CO77" i="3"/>
  <c r="CP77" i="3"/>
  <c r="CT77" i="3"/>
  <c r="CU77" i="3"/>
  <c r="CV77" i="3"/>
  <c r="A78" i="3"/>
  <c r="C78" i="3" s="1"/>
  <c r="E78" i="3"/>
  <c r="H78" i="3"/>
  <c r="J78" i="3"/>
  <c r="L78" i="3"/>
  <c r="O78" i="3"/>
  <c r="P78" i="3"/>
  <c r="Q78" i="3"/>
  <c r="AD78" i="3"/>
  <c r="AZ78" i="3"/>
  <c r="BD78" i="3"/>
  <c r="BF78" i="3"/>
  <c r="BX78" i="3"/>
  <c r="CA78" i="3"/>
  <c r="CB78" i="3" s="1"/>
  <c r="CC78" i="3"/>
  <c r="CG78" i="3"/>
  <c r="CN78" i="3"/>
  <c r="CR78" i="3"/>
  <c r="CU78" i="3"/>
  <c r="A79" i="3"/>
  <c r="C79" i="3"/>
  <c r="E79" i="3"/>
  <c r="J79" i="3"/>
  <c r="P79" i="3"/>
  <c r="Q79" i="3"/>
  <c r="S79" i="3"/>
  <c r="AD79" i="3"/>
  <c r="AM79" i="3"/>
  <c r="AS79" i="3"/>
  <c r="AV79" i="3"/>
  <c r="AX79" i="3"/>
  <c r="AZ79" i="3"/>
  <c r="BX79" i="3"/>
  <c r="BZ79" i="3"/>
  <c r="CD79" i="3"/>
  <c r="CN79" i="3"/>
  <c r="CQ79" i="3"/>
  <c r="CT79" i="3"/>
  <c r="CU79" i="3"/>
  <c r="A80" i="3"/>
  <c r="C80" i="3" s="1"/>
  <c r="G80" i="3"/>
  <c r="I80" i="3"/>
  <c r="J80" i="3"/>
  <c r="K80" i="3"/>
  <c r="L80" i="3"/>
  <c r="N80" i="3"/>
  <c r="O80" i="3"/>
  <c r="P80" i="3"/>
  <c r="Q80" i="3"/>
  <c r="R80" i="3"/>
  <c r="S80" i="3"/>
  <c r="U80" i="3"/>
  <c r="V80" i="3"/>
  <c r="W80" i="3"/>
  <c r="AA80" i="3"/>
  <c r="AB80" i="3"/>
  <c r="AC80" i="3"/>
  <c r="AD80" i="3"/>
  <c r="AG80" i="3"/>
  <c r="AS80" i="3"/>
  <c r="AV80" i="3"/>
  <c r="AX80" i="3"/>
  <c r="AZ80" i="3"/>
  <c r="BB80" i="3"/>
  <c r="BC80" i="3"/>
  <c r="BD80" i="3"/>
  <c r="BF80" i="3"/>
  <c r="BX80" i="3"/>
  <c r="BZ80" i="3"/>
  <c r="CA80" i="3"/>
  <c r="CB80" i="3" s="1"/>
  <c r="CC80" i="3"/>
  <c r="CD80" i="3"/>
  <c r="CE80" i="3"/>
  <c r="CF80" i="3"/>
  <c r="CG80" i="3"/>
  <c r="CK80" i="3"/>
  <c r="CM80" i="3"/>
  <c r="CN80" i="3"/>
  <c r="CP80" i="3"/>
  <c r="CQ80" i="3"/>
  <c r="CR80" i="3"/>
  <c r="CT80" i="3"/>
  <c r="CU80" i="3"/>
  <c r="CV80" i="3"/>
  <c r="CW80" i="3"/>
  <c r="A81" i="3"/>
  <c r="CT81" i="3" s="1"/>
  <c r="AX81" i="3"/>
  <c r="BB81" i="3"/>
  <c r="A82" i="3"/>
  <c r="L82" i="3" s="1"/>
  <c r="N82" i="3"/>
  <c r="O82" i="3"/>
  <c r="U82" i="3"/>
  <c r="AX82" i="3"/>
  <c r="CD82" i="3"/>
  <c r="CJ82" i="3"/>
  <c r="CL82" i="3"/>
  <c r="CR82" i="3"/>
  <c r="A83" i="3"/>
  <c r="E83" i="3"/>
  <c r="H83" i="3"/>
  <c r="K83" i="3"/>
  <c r="L83" i="3"/>
  <c r="M83" i="3"/>
  <c r="N83" i="3"/>
  <c r="O83" i="3"/>
  <c r="P83" i="3"/>
  <c r="U83" i="3"/>
  <c r="V83" i="3"/>
  <c r="X83" i="3"/>
  <c r="AB83" i="3"/>
  <c r="AC83" i="3"/>
  <c r="AD83" i="3"/>
  <c r="AE83" i="3"/>
  <c r="AM83" i="3"/>
  <c r="AO83" i="3"/>
  <c r="AV83" i="3"/>
  <c r="AZ83" i="3"/>
  <c r="BC83" i="3"/>
  <c r="BD83" i="3"/>
  <c r="BF83" i="3"/>
  <c r="CC83" i="3"/>
  <c r="CE83" i="3"/>
  <c r="CF83" i="3"/>
  <c r="CG83" i="3"/>
  <c r="CK83" i="3"/>
  <c r="CL83" i="3"/>
  <c r="CM83" i="3"/>
  <c r="CN83" i="3"/>
  <c r="CO83" i="3"/>
  <c r="CP83" i="3"/>
  <c r="CQ83" i="3"/>
  <c r="CR83" i="3"/>
  <c r="CU83" i="3"/>
  <c r="A84" i="3"/>
  <c r="J84" i="3"/>
  <c r="L84" i="3"/>
  <c r="M84" i="3"/>
  <c r="N84" i="3"/>
  <c r="O84" i="3"/>
  <c r="P84" i="3"/>
  <c r="Q84" i="3"/>
  <c r="R84" i="3"/>
  <c r="S84" i="3"/>
  <c r="U84" i="3"/>
  <c r="V84" i="3"/>
  <c r="W84" i="3"/>
  <c r="X84" i="3"/>
  <c r="AA84" i="3"/>
  <c r="AB84" i="3"/>
  <c r="AE84" i="3"/>
  <c r="AZ84" i="3"/>
  <c r="BB84" i="3"/>
  <c r="BC84" i="3"/>
  <c r="BD84" i="3"/>
  <c r="BF84" i="3"/>
  <c r="BX84" i="3"/>
  <c r="BZ84" i="3"/>
  <c r="CA84" i="3"/>
  <c r="CC84" i="3"/>
  <c r="CD84" i="3"/>
  <c r="CE84" i="3"/>
  <c r="CF84" i="3"/>
  <c r="CJ84" i="3"/>
  <c r="CM84" i="3"/>
  <c r="CN84" i="3"/>
  <c r="CR84" i="3"/>
  <c r="CU84" i="3"/>
  <c r="A85" i="3"/>
  <c r="C85" i="3"/>
  <c r="E85" i="3"/>
  <c r="G85" i="3"/>
  <c r="H85" i="3"/>
  <c r="I85" i="3"/>
  <c r="J85" i="3"/>
  <c r="L85" i="3"/>
  <c r="O85" i="3"/>
  <c r="P85" i="3"/>
  <c r="Q85" i="3"/>
  <c r="R85" i="3"/>
  <c r="W85" i="3"/>
  <c r="X85" i="3"/>
  <c r="AA85" i="3"/>
  <c r="AB85" i="3"/>
  <c r="AD85" i="3"/>
  <c r="AG85" i="3"/>
  <c r="AM85" i="3"/>
  <c r="AO85" i="3"/>
  <c r="AX85" i="3"/>
  <c r="BB85" i="3"/>
  <c r="BC85" i="3"/>
  <c r="BD85" i="3"/>
  <c r="BF85" i="3"/>
  <c r="BX85" i="3"/>
  <c r="BZ85" i="3"/>
  <c r="CD85" i="3"/>
  <c r="CE85" i="3"/>
  <c r="CF85" i="3"/>
  <c r="CG85" i="3"/>
  <c r="CJ85" i="3"/>
  <c r="CK85" i="3"/>
  <c r="CL85" i="3"/>
  <c r="CP85" i="3"/>
  <c r="CT85" i="3"/>
  <c r="CU85" i="3"/>
  <c r="CV85" i="3"/>
  <c r="A86" i="3"/>
  <c r="E86" i="3" s="1"/>
  <c r="L86" i="3"/>
  <c r="W86" i="3"/>
  <c r="AA86" i="3" s="1"/>
  <c r="AV86" i="3"/>
  <c r="AX86" i="3"/>
  <c r="BB86" i="3"/>
  <c r="BC86" i="3"/>
  <c r="BF86" i="3"/>
  <c r="BZ86" i="3"/>
  <c r="CC86" i="3"/>
  <c r="CM86" i="3"/>
  <c r="A87" i="3"/>
  <c r="C87" i="3"/>
  <c r="E87" i="3"/>
  <c r="G87" i="3"/>
  <c r="H87" i="3"/>
  <c r="I87" i="3"/>
  <c r="J87" i="3"/>
  <c r="K87" i="3"/>
  <c r="L87" i="3"/>
  <c r="M87" i="3"/>
  <c r="N87" i="3"/>
  <c r="O87" i="3"/>
  <c r="AE87" i="3"/>
  <c r="AM87" i="3"/>
  <c r="AO87" i="3"/>
  <c r="AS87" i="3"/>
  <c r="AV87" i="3"/>
  <c r="AX87" i="3"/>
  <c r="AZ87" i="3"/>
  <c r="BB87" i="3"/>
  <c r="BD87" i="3"/>
  <c r="BF87" i="3"/>
  <c r="BX87" i="3"/>
  <c r="BZ87" i="3"/>
  <c r="CF87" i="3"/>
  <c r="CG87" i="3"/>
  <c r="CK87" i="3"/>
  <c r="CM87" i="3"/>
  <c r="CT87" i="3"/>
  <c r="CV87" i="3"/>
  <c r="A88" i="3"/>
  <c r="C88" i="3" s="1"/>
  <c r="G88" i="3"/>
  <c r="M88" i="3"/>
  <c r="N88" i="3"/>
  <c r="O88" i="3"/>
  <c r="P88" i="3"/>
  <c r="R88" i="3"/>
  <c r="V88" i="3"/>
  <c r="AB88" i="3"/>
  <c r="AO88" i="3"/>
  <c r="BB88" i="3"/>
  <c r="BC88" i="3"/>
  <c r="BD88" i="3"/>
  <c r="BZ88" i="3"/>
  <c r="CD88" i="3"/>
  <c r="CF88" i="3"/>
  <c r="CJ88" i="3"/>
  <c r="CL88" i="3"/>
  <c r="CM88" i="3"/>
  <c r="CT88" i="3"/>
  <c r="A89" i="3"/>
  <c r="C89" i="3"/>
  <c r="E89" i="3"/>
  <c r="G89" i="3"/>
  <c r="H89" i="3"/>
  <c r="I89" i="3"/>
  <c r="J89" i="3"/>
  <c r="L89" i="3"/>
  <c r="O89" i="3"/>
  <c r="Q89" i="3"/>
  <c r="W89" i="3"/>
  <c r="AA89" i="3" s="1"/>
  <c r="X89" i="3"/>
  <c r="AB89" i="3"/>
  <c r="AC89" i="3"/>
  <c r="AD89" i="3"/>
  <c r="AE89" i="3"/>
  <c r="AG89" i="3"/>
  <c r="AM89" i="3"/>
  <c r="AO89" i="3"/>
  <c r="AS89" i="3"/>
  <c r="AV89" i="3"/>
  <c r="AZ89" i="3"/>
  <c r="BB89" i="3"/>
  <c r="BD89" i="3"/>
  <c r="CC89" i="3"/>
  <c r="CE89" i="3"/>
  <c r="CF89" i="3"/>
  <c r="CG89" i="3"/>
  <c r="CJ89" i="3"/>
  <c r="CK89" i="3"/>
  <c r="CL89" i="3"/>
  <c r="CM89" i="3"/>
  <c r="CN89" i="3"/>
  <c r="CO89" i="3"/>
  <c r="CQ89" i="3"/>
  <c r="CR89" i="3"/>
  <c r="CT89" i="3"/>
  <c r="CU89" i="3"/>
  <c r="CV89" i="3"/>
  <c r="A90" i="3"/>
  <c r="I90" i="3"/>
  <c r="K90" i="3"/>
  <c r="M90" i="3"/>
  <c r="N90" i="3"/>
  <c r="O90" i="3"/>
  <c r="P90" i="3"/>
  <c r="Q90" i="3"/>
  <c r="S90" i="3"/>
  <c r="U90" i="3"/>
  <c r="V90" i="3"/>
  <c r="W90" i="3"/>
  <c r="AA90" i="3"/>
  <c r="AB90" i="3"/>
  <c r="AC90" i="3"/>
  <c r="AM90" i="3"/>
  <c r="AO90" i="3"/>
  <c r="AS90" i="3"/>
  <c r="AX90" i="3"/>
  <c r="BB90" i="3"/>
  <c r="BC90" i="3"/>
  <c r="BD90" i="3"/>
  <c r="BX90" i="3"/>
  <c r="BZ90" i="3"/>
  <c r="CA90" i="3"/>
  <c r="CC90" i="3"/>
  <c r="CD90" i="3"/>
  <c r="CE90" i="3"/>
  <c r="CF90" i="3"/>
  <c r="CG90" i="3"/>
  <c r="CM90" i="3"/>
  <c r="CN90" i="3"/>
  <c r="CO90" i="3"/>
  <c r="CP90" i="3"/>
  <c r="CQ90" i="3"/>
  <c r="CR90" i="3"/>
  <c r="CU90" i="3"/>
  <c r="A91" i="3"/>
  <c r="I91" i="3"/>
  <c r="K91" i="3"/>
  <c r="L91" i="3"/>
  <c r="R91" i="3"/>
  <c r="U91" i="3"/>
  <c r="V91" i="3"/>
  <c r="W91" i="3"/>
  <c r="AA91" i="3" s="1"/>
  <c r="AC91" i="3"/>
  <c r="BZ91" i="3"/>
  <c r="CF91" i="3"/>
  <c r="CJ91" i="3"/>
  <c r="CL91" i="3"/>
  <c r="CN91" i="3"/>
  <c r="CP91" i="3"/>
  <c r="CQ91" i="3"/>
  <c r="A92" i="3"/>
  <c r="J92" i="3"/>
  <c r="R92" i="3"/>
  <c r="AV92" i="3"/>
  <c r="BF92" i="3"/>
  <c r="CQ92" i="3"/>
  <c r="CR92" i="3"/>
  <c r="CV92" i="3"/>
  <c r="A93" i="3"/>
  <c r="C93" i="3" s="1"/>
  <c r="E93" i="3"/>
  <c r="L93" i="3"/>
  <c r="N93" i="3"/>
  <c r="O93" i="3"/>
  <c r="Q93" i="3"/>
  <c r="S93" i="3"/>
  <c r="U93" i="3"/>
  <c r="V93" i="3"/>
  <c r="W93" i="3"/>
  <c r="X93" i="3"/>
  <c r="AA93" i="3"/>
  <c r="AB93" i="3"/>
  <c r="AC93" i="3"/>
  <c r="AD93" i="3"/>
  <c r="AE93" i="3"/>
  <c r="AV93" i="3"/>
  <c r="BB93" i="3"/>
  <c r="BD93" i="3"/>
  <c r="BX93" i="3"/>
  <c r="CA93" i="3"/>
  <c r="CC93" i="3"/>
  <c r="CD93" i="3"/>
  <c r="CE93" i="3"/>
  <c r="CF93" i="3"/>
  <c r="CG93" i="3"/>
  <c r="CK93" i="3"/>
  <c r="CL93" i="3"/>
  <c r="CQ93" i="3"/>
  <c r="CR93" i="3"/>
  <c r="CT93" i="3"/>
  <c r="CU93" i="3"/>
  <c r="CV93" i="3"/>
  <c r="A94" i="3"/>
  <c r="E94" i="3" s="1"/>
  <c r="C94" i="3"/>
  <c r="G94" i="3"/>
  <c r="L94" i="3"/>
  <c r="M94" i="3"/>
  <c r="N94" i="3"/>
  <c r="O94" i="3"/>
  <c r="U94" i="3"/>
  <c r="V94" i="3"/>
  <c r="W94" i="3"/>
  <c r="AA94" i="3" s="1"/>
  <c r="X94" i="3"/>
  <c r="AB94" i="3"/>
  <c r="AC94" i="3"/>
  <c r="AD94" i="3"/>
  <c r="AE94" i="3"/>
  <c r="AG94" i="3"/>
  <c r="AM94" i="3"/>
  <c r="AS94" i="3"/>
  <c r="AV94" i="3"/>
  <c r="BC94" i="3"/>
  <c r="CC94" i="3"/>
  <c r="CD94" i="3"/>
  <c r="CE94" i="3"/>
  <c r="CF94" i="3"/>
  <c r="CG94" i="3"/>
  <c r="CJ94" i="3"/>
  <c r="CK94" i="3"/>
  <c r="CM94" i="3"/>
  <c r="CN94" i="3"/>
  <c r="CO94" i="3"/>
  <c r="CP94" i="3"/>
  <c r="CQ94" i="3"/>
  <c r="CR94" i="3"/>
  <c r="CT94" i="3"/>
  <c r="A95" i="3"/>
  <c r="C95" i="3" s="1"/>
  <c r="E95" i="3"/>
  <c r="G95" i="3"/>
  <c r="H95" i="3"/>
  <c r="I95" i="3"/>
  <c r="J95" i="3"/>
  <c r="K95" i="3"/>
  <c r="L95" i="3"/>
  <c r="N95" i="3"/>
  <c r="O95" i="3"/>
  <c r="P95" i="3"/>
  <c r="Q95" i="3"/>
  <c r="R95" i="3"/>
  <c r="S95" i="3"/>
  <c r="U95" i="3"/>
  <c r="V95" i="3"/>
  <c r="W95" i="3"/>
  <c r="AA95" i="3" s="1"/>
  <c r="AB95" i="3"/>
  <c r="AC95" i="3"/>
  <c r="AE95" i="3"/>
  <c r="AG95" i="3"/>
  <c r="AM95" i="3"/>
  <c r="AO95" i="3"/>
  <c r="AS95" i="3"/>
  <c r="AX95" i="3"/>
  <c r="AZ95" i="3"/>
  <c r="BB95" i="3"/>
  <c r="BC95" i="3"/>
  <c r="BD95" i="3"/>
  <c r="BF95" i="3"/>
  <c r="BX95" i="3"/>
  <c r="BZ95" i="3"/>
  <c r="CA95" i="3"/>
  <c r="CD95" i="3"/>
  <c r="CE95" i="3"/>
  <c r="CF95" i="3"/>
  <c r="CG95" i="3"/>
  <c r="CK95" i="3"/>
  <c r="CL95" i="3"/>
  <c r="CM95" i="3"/>
  <c r="CO95" i="3"/>
  <c r="CP95" i="3"/>
  <c r="CQ95" i="3"/>
  <c r="CR95" i="3"/>
  <c r="CT95" i="3"/>
  <c r="CU95" i="3"/>
  <c r="CV95" i="3"/>
  <c r="A96" i="3"/>
  <c r="C96" i="3"/>
  <c r="E96" i="3"/>
  <c r="H96" i="3"/>
  <c r="I96" i="3"/>
  <c r="J96" i="3"/>
  <c r="N96" i="3"/>
  <c r="P96" i="3"/>
  <c r="Q96" i="3"/>
  <c r="S96" i="3"/>
  <c r="AC96" i="3"/>
  <c r="AD96" i="3"/>
  <c r="AG96" i="3"/>
  <c r="AO96" i="3"/>
  <c r="AS96" i="3"/>
  <c r="AV96" i="3"/>
  <c r="BC96" i="3"/>
  <c r="BD96" i="3"/>
  <c r="BF96" i="3"/>
  <c r="BX96" i="3"/>
  <c r="BZ96" i="3"/>
  <c r="CD96" i="3"/>
  <c r="CE96" i="3"/>
  <c r="CL96" i="3"/>
  <c r="CN96" i="3"/>
  <c r="CO96" i="3"/>
  <c r="CQ96" i="3"/>
  <c r="CU96" i="3"/>
  <c r="CV96" i="3"/>
  <c r="A97" i="3"/>
  <c r="C97" i="3"/>
  <c r="J97" i="3"/>
  <c r="AC97" i="3"/>
  <c r="AG97" i="3"/>
  <c r="AO97" i="3"/>
  <c r="AZ97" i="3"/>
  <c r="CF97" i="3"/>
  <c r="CL97" i="3"/>
  <c r="CP97" i="3"/>
  <c r="CV97" i="3"/>
  <c r="A98" i="3"/>
  <c r="O98" i="3" s="1"/>
  <c r="AC98" i="3"/>
  <c r="CK98" i="3"/>
  <c r="CO98" i="3"/>
  <c r="CP98" i="3"/>
  <c r="A99" i="3"/>
  <c r="C99" i="3" s="1"/>
  <c r="E99" i="3"/>
  <c r="I99" i="3"/>
  <c r="K99" i="3"/>
  <c r="L99" i="3"/>
  <c r="M99" i="3"/>
  <c r="N99" i="3"/>
  <c r="O99" i="3"/>
  <c r="Q99" i="3"/>
  <c r="R99" i="3"/>
  <c r="S99" i="3"/>
  <c r="U99" i="3"/>
  <c r="W99" i="3"/>
  <c r="AA99" i="3"/>
  <c r="AB99" i="3"/>
  <c r="AC99" i="3"/>
  <c r="AD99" i="3"/>
  <c r="AE99" i="3"/>
  <c r="AG99" i="3"/>
  <c r="AS99" i="3"/>
  <c r="AZ99" i="3"/>
  <c r="BB99" i="3"/>
  <c r="BC99" i="3"/>
  <c r="BF99" i="3"/>
  <c r="BX99" i="3"/>
  <c r="CA99" i="3"/>
  <c r="CW99" i="3" s="1"/>
  <c r="CB99" i="3"/>
  <c r="CD99" i="3"/>
  <c r="CE99" i="3"/>
  <c r="CF99" i="3"/>
  <c r="CG99" i="3"/>
  <c r="CJ99" i="3"/>
  <c r="CK99" i="3"/>
  <c r="CL99" i="3"/>
  <c r="CM99" i="3"/>
  <c r="CN99" i="3"/>
  <c r="CP99" i="3"/>
  <c r="CT99" i="3"/>
  <c r="A100" i="3"/>
  <c r="N100" i="3" s="1"/>
  <c r="L100" i="3"/>
  <c r="A101" i="3"/>
  <c r="U101" i="3"/>
  <c r="W101" i="3"/>
  <c r="AA101" i="3" s="1"/>
  <c r="BC101" i="3"/>
  <c r="BD101" i="3"/>
  <c r="BZ101" i="3"/>
  <c r="CE101" i="3"/>
  <c r="CG101" i="3"/>
  <c r="CM101" i="3"/>
  <c r="A102" i="3"/>
  <c r="C102" i="3"/>
  <c r="I102" i="3"/>
  <c r="M102" i="3"/>
  <c r="O102" i="3"/>
  <c r="P102" i="3"/>
  <c r="W102" i="3"/>
  <c r="AA102" i="3" s="1"/>
  <c r="AB102" i="3"/>
  <c r="AC102" i="3"/>
  <c r="AE102" i="3"/>
  <c r="AG102" i="3"/>
  <c r="AM102" i="3"/>
  <c r="AO102" i="3"/>
  <c r="AX102" i="3"/>
  <c r="BF102" i="3"/>
  <c r="BZ102" i="3"/>
  <c r="CM102" i="3"/>
  <c r="CN102" i="3"/>
  <c r="CO102" i="3"/>
  <c r="CP102" i="3"/>
  <c r="CQ102" i="3"/>
  <c r="CV102" i="3"/>
  <c r="A103" i="3"/>
  <c r="C103" i="3" s="1"/>
  <c r="G103" i="3"/>
  <c r="K103" i="3"/>
  <c r="M103" i="3"/>
  <c r="N103" i="3"/>
  <c r="O103" i="3"/>
  <c r="P103" i="3"/>
  <c r="Q103" i="3"/>
  <c r="R103" i="3"/>
  <c r="S103" i="3"/>
  <c r="U103" i="3"/>
  <c r="V103" i="3"/>
  <c r="X103" i="3"/>
  <c r="AB103" i="3"/>
  <c r="AC103" i="3"/>
  <c r="AD103" i="3"/>
  <c r="AM103" i="3"/>
  <c r="AO103" i="3"/>
  <c r="AX103" i="3"/>
  <c r="BC103" i="3"/>
  <c r="BD103" i="3"/>
  <c r="BF103" i="3"/>
  <c r="BX103" i="3"/>
  <c r="BZ103" i="3"/>
  <c r="CA103" i="3"/>
  <c r="CB103" i="3" s="1"/>
  <c r="CC103" i="3"/>
  <c r="CD103" i="3"/>
  <c r="CE103" i="3"/>
  <c r="CF103" i="3"/>
  <c r="CG103" i="3"/>
  <c r="CK103" i="3"/>
  <c r="CM103" i="3"/>
  <c r="CN103" i="3"/>
  <c r="CO103" i="3"/>
  <c r="CP103" i="3"/>
  <c r="CR103" i="3"/>
  <c r="CV103" i="3"/>
  <c r="A104" i="3"/>
  <c r="C104" i="3"/>
  <c r="I104" i="3"/>
  <c r="L104" i="3"/>
  <c r="M104" i="3"/>
  <c r="N104" i="3"/>
  <c r="P104" i="3"/>
  <c r="Q104" i="3"/>
  <c r="R104" i="3"/>
  <c r="W104" i="3"/>
  <c r="AA104" i="3" s="1"/>
  <c r="AE104" i="3"/>
  <c r="AM104" i="3"/>
  <c r="AS104" i="3"/>
  <c r="BX104" i="3"/>
  <c r="CA104" i="3"/>
  <c r="CB104" i="3" s="1"/>
  <c r="CJ104" i="3"/>
  <c r="CO104" i="3"/>
  <c r="CQ104" i="3"/>
  <c r="CR104" i="3"/>
  <c r="A105" i="3"/>
  <c r="O105" i="3" s="1"/>
  <c r="C105" i="3"/>
  <c r="E105" i="3"/>
  <c r="G105" i="3"/>
  <c r="H105" i="3"/>
  <c r="J105" i="3"/>
  <c r="N105" i="3"/>
  <c r="Q105" i="3"/>
  <c r="V105" i="3"/>
  <c r="AB105" i="3"/>
  <c r="AC105" i="3"/>
  <c r="AE105" i="3"/>
  <c r="AG105" i="3"/>
  <c r="AM105" i="3"/>
  <c r="AO105" i="3"/>
  <c r="AZ105" i="3"/>
  <c r="BC105" i="3"/>
  <c r="BD105" i="3"/>
  <c r="BF105" i="3"/>
  <c r="CA105" i="3"/>
  <c r="CF105" i="3"/>
  <c r="CJ105" i="3"/>
  <c r="CK105" i="3"/>
  <c r="CL105" i="3"/>
  <c r="CP105" i="3"/>
  <c r="CQ105" i="3"/>
  <c r="CT105" i="3"/>
  <c r="CV105" i="3"/>
  <c r="A106" i="3"/>
  <c r="C106" i="3"/>
  <c r="E106" i="3"/>
  <c r="J106" i="3"/>
  <c r="N106" i="3"/>
  <c r="R106" i="3"/>
  <c r="S106" i="3"/>
  <c r="X106" i="3"/>
  <c r="AC106" i="3"/>
  <c r="AD106" i="3"/>
  <c r="AE106" i="3"/>
  <c r="AG106" i="3"/>
  <c r="AM106" i="3"/>
  <c r="AS106" i="3"/>
  <c r="BB106" i="3"/>
  <c r="BZ106" i="3"/>
  <c r="CC106" i="3"/>
  <c r="CJ106" i="3"/>
  <c r="CL106" i="3"/>
  <c r="CM106" i="3"/>
  <c r="CO106" i="3"/>
  <c r="CQ106" i="3"/>
  <c r="CR106" i="3"/>
  <c r="CT106" i="3"/>
  <c r="A107" i="3"/>
  <c r="H107" i="3"/>
  <c r="K107" i="3"/>
  <c r="M107" i="3"/>
  <c r="P107" i="3"/>
  <c r="U107" i="3"/>
  <c r="V107" i="3"/>
  <c r="X107" i="3"/>
  <c r="AB107" i="3"/>
  <c r="AC107" i="3"/>
  <c r="AG107" i="3"/>
  <c r="AX107" i="3"/>
  <c r="CE107" i="3"/>
  <c r="CG107" i="3"/>
  <c r="CJ107" i="3"/>
  <c r="CK107" i="3"/>
  <c r="CL107" i="3"/>
  <c r="CO107" i="3"/>
  <c r="A108" i="3"/>
  <c r="C108" i="3"/>
  <c r="G108" i="3"/>
  <c r="H108" i="3"/>
  <c r="I108" i="3"/>
  <c r="J108" i="3"/>
  <c r="K108" i="3"/>
  <c r="L108" i="3"/>
  <c r="M108" i="3"/>
  <c r="N108" i="3"/>
  <c r="O108" i="3"/>
  <c r="P108" i="3"/>
  <c r="Q108" i="3"/>
  <c r="R108" i="3"/>
  <c r="U108" i="3"/>
  <c r="V108" i="3"/>
  <c r="W108" i="3"/>
  <c r="AA108" i="3" s="1"/>
  <c r="X108" i="3"/>
  <c r="AB108" i="3"/>
  <c r="AC108" i="3"/>
  <c r="AE108" i="3"/>
  <c r="AG108" i="3"/>
  <c r="AM108" i="3"/>
  <c r="AO108" i="3"/>
  <c r="AS108" i="3"/>
  <c r="AV108" i="3"/>
  <c r="AX108" i="3"/>
  <c r="AZ108" i="3"/>
  <c r="BB108" i="3"/>
  <c r="BC108" i="3"/>
  <c r="BD108" i="3"/>
  <c r="BX108" i="3"/>
  <c r="BZ108" i="3"/>
  <c r="CA108" i="3"/>
  <c r="CB108" i="3" s="1"/>
  <c r="CC108" i="3"/>
  <c r="CD108" i="3"/>
  <c r="CE108" i="3"/>
  <c r="CF108" i="3"/>
  <c r="CJ108" i="3"/>
  <c r="CK108" i="3"/>
  <c r="CL108" i="3"/>
  <c r="CM108" i="3"/>
  <c r="CN108" i="3"/>
  <c r="CO108" i="3"/>
  <c r="CP108" i="3"/>
  <c r="CQ108" i="3"/>
  <c r="CR108" i="3"/>
  <c r="CT108" i="3"/>
  <c r="CV108" i="3"/>
  <c r="CW108" i="3"/>
  <c r="A109" i="3"/>
  <c r="C109" i="3" s="1"/>
  <c r="J109" i="3"/>
  <c r="P109" i="3"/>
  <c r="R109" i="3"/>
  <c r="S109" i="3"/>
  <c r="X109" i="3"/>
  <c r="AB109" i="3"/>
  <c r="AC109" i="3"/>
  <c r="AD109" i="3"/>
  <c r="AE109" i="3"/>
  <c r="AG109" i="3"/>
  <c r="AO109" i="3"/>
  <c r="BC109" i="3"/>
  <c r="CA109" i="3"/>
  <c r="CC109" i="3"/>
  <c r="CD109" i="3"/>
  <c r="CG109" i="3"/>
  <c r="CK109" i="3"/>
  <c r="CM109" i="3"/>
  <c r="CT109" i="3"/>
  <c r="CU109" i="3"/>
  <c r="A110" i="3"/>
  <c r="C110" i="3"/>
  <c r="I110" i="3"/>
  <c r="K110" i="3"/>
  <c r="L110" i="3"/>
  <c r="M110" i="3"/>
  <c r="O110" i="3"/>
  <c r="Q110" i="3"/>
  <c r="R110" i="3"/>
  <c r="U110" i="3"/>
  <c r="AB110" i="3"/>
  <c r="AC110" i="3"/>
  <c r="AD110" i="3"/>
  <c r="AG110" i="3"/>
  <c r="AM110" i="3"/>
  <c r="AX110" i="3"/>
  <c r="BB110" i="3"/>
  <c r="BD110" i="3"/>
  <c r="BF110" i="3"/>
  <c r="BZ110" i="3"/>
  <c r="CD110" i="3"/>
  <c r="CF110" i="3"/>
  <c r="CG110" i="3"/>
  <c r="CJ110" i="3"/>
  <c r="CK110" i="3"/>
  <c r="CL110" i="3"/>
  <c r="CM110" i="3"/>
  <c r="CO110" i="3"/>
  <c r="CP110" i="3"/>
  <c r="CV110" i="3"/>
  <c r="A111" i="3"/>
  <c r="CO111" i="3" s="1"/>
  <c r="N111" i="3"/>
  <c r="R111" i="3"/>
  <c r="A112" i="3"/>
  <c r="I112" i="3" s="1"/>
  <c r="H112" i="3"/>
  <c r="J112" i="3"/>
  <c r="K112" i="3"/>
  <c r="L112" i="3"/>
  <c r="M112" i="3"/>
  <c r="Q112" i="3"/>
  <c r="X112" i="3"/>
  <c r="AB112" i="3"/>
  <c r="AE112" i="3"/>
  <c r="AO112" i="3"/>
  <c r="AV112" i="3"/>
  <c r="AX112" i="3"/>
  <c r="AZ112" i="3"/>
  <c r="BB112" i="3"/>
  <c r="BC112" i="3"/>
  <c r="BF112" i="3"/>
  <c r="CA112" i="3"/>
  <c r="CB112" i="3" s="1"/>
  <c r="CK112" i="3"/>
  <c r="CM112" i="3"/>
  <c r="CN112" i="3"/>
  <c r="CT112" i="3"/>
  <c r="CU112" i="3"/>
  <c r="CW112" i="3"/>
  <c r="A113" i="3"/>
  <c r="AM113" i="3" s="1"/>
  <c r="M113" i="3"/>
  <c r="S113" i="3"/>
  <c r="U113" i="3"/>
  <c r="X113" i="3"/>
  <c r="AC113" i="3"/>
  <c r="AD113" i="3"/>
  <c r="AE113" i="3"/>
  <c r="AX113" i="3"/>
  <c r="CD113" i="3"/>
  <c r="A114" i="3"/>
  <c r="C114" i="3"/>
  <c r="I114" i="3"/>
  <c r="M114" i="3"/>
  <c r="N114" i="3"/>
  <c r="O114" i="3"/>
  <c r="R114" i="3"/>
  <c r="S114" i="3"/>
  <c r="U114" i="3"/>
  <c r="W114" i="3"/>
  <c r="AA114" i="3"/>
  <c r="AB114" i="3"/>
  <c r="AC114" i="3"/>
  <c r="AD114" i="3"/>
  <c r="AG114" i="3"/>
  <c r="AM114" i="3"/>
  <c r="BB114" i="3"/>
  <c r="BF114" i="3"/>
  <c r="BX114" i="3"/>
  <c r="BZ114" i="3"/>
  <c r="CD114" i="3"/>
  <c r="CF114" i="3"/>
  <c r="CG114" i="3"/>
  <c r="CJ114" i="3"/>
  <c r="CK114" i="3"/>
  <c r="CM114" i="3"/>
  <c r="CN114" i="3"/>
  <c r="CQ114" i="3"/>
  <c r="CR114" i="3"/>
  <c r="A115" i="3"/>
  <c r="E115" i="3" s="1"/>
  <c r="G115" i="3"/>
  <c r="L115" i="3"/>
  <c r="O115" i="3"/>
  <c r="P115" i="3"/>
  <c r="Q115" i="3"/>
  <c r="R115" i="3"/>
  <c r="U115" i="3"/>
  <c r="W115" i="3"/>
  <c r="AA115" i="3" s="1"/>
  <c r="AB115" i="3"/>
  <c r="AG115" i="3"/>
  <c r="AO115" i="3"/>
  <c r="AX115" i="3"/>
  <c r="BD115" i="3"/>
  <c r="BX115" i="3"/>
  <c r="CC115" i="3"/>
  <c r="CD115" i="3"/>
  <c r="CF115" i="3"/>
  <c r="CP115" i="3"/>
  <c r="CU115" i="3"/>
  <c r="CV115" i="3"/>
  <c r="A116" i="3"/>
  <c r="G116" i="3"/>
  <c r="H116" i="3"/>
  <c r="I116" i="3"/>
  <c r="J116" i="3"/>
  <c r="K116" i="3"/>
  <c r="L116" i="3"/>
  <c r="M116" i="3"/>
  <c r="N116" i="3"/>
  <c r="P116" i="3"/>
  <c r="Q116" i="3"/>
  <c r="R116" i="3"/>
  <c r="AD116" i="3"/>
  <c r="AG116" i="3"/>
  <c r="AM116" i="3"/>
  <c r="AO116" i="3"/>
  <c r="AS116" i="3"/>
  <c r="AV116" i="3"/>
  <c r="AX116" i="3"/>
  <c r="BB116" i="3"/>
  <c r="BC116" i="3"/>
  <c r="BD116" i="3"/>
  <c r="BF116" i="3"/>
  <c r="BX116" i="3"/>
  <c r="BZ116" i="3"/>
  <c r="CA116" i="3"/>
  <c r="CB116" i="3"/>
  <c r="CL116" i="3"/>
  <c r="CN116" i="3"/>
  <c r="CO116" i="3"/>
  <c r="CQ116" i="3"/>
  <c r="CR116" i="3"/>
  <c r="CT116" i="3"/>
  <c r="CU116" i="3"/>
  <c r="CV116" i="3"/>
  <c r="CW116" i="3"/>
  <c r="A117" i="3"/>
  <c r="E117" i="3"/>
  <c r="G117" i="3"/>
  <c r="A118" i="3"/>
  <c r="K118" i="3" s="1"/>
  <c r="G118" i="3"/>
  <c r="M118" i="3"/>
  <c r="N118" i="3"/>
  <c r="R118" i="3"/>
  <c r="V118" i="3"/>
  <c r="AC118" i="3"/>
  <c r="AD118" i="3"/>
  <c r="AE118" i="3"/>
  <c r="AG118" i="3"/>
  <c r="BZ118" i="3"/>
  <c r="CJ118" i="3"/>
  <c r="CK118" i="3"/>
  <c r="CM118" i="3"/>
  <c r="CN118" i="3"/>
  <c r="CT118" i="3"/>
  <c r="A119" i="3"/>
  <c r="C119" i="3"/>
  <c r="E119" i="3"/>
  <c r="G119" i="3"/>
  <c r="H119" i="3"/>
  <c r="J119" i="3"/>
  <c r="L119" i="3"/>
  <c r="N119" i="3"/>
  <c r="O119" i="3"/>
  <c r="P119" i="3"/>
  <c r="Q119" i="3"/>
  <c r="R119" i="3"/>
  <c r="S119" i="3"/>
  <c r="W119" i="3"/>
  <c r="AA119" i="3" s="1"/>
  <c r="X119" i="3"/>
  <c r="AB119" i="3"/>
  <c r="AC119" i="3"/>
  <c r="AD119" i="3"/>
  <c r="AE119" i="3"/>
  <c r="AG119" i="3"/>
  <c r="AM119" i="3"/>
  <c r="AS119" i="3"/>
  <c r="AV119" i="3"/>
  <c r="AZ119" i="3"/>
  <c r="BC119" i="3"/>
  <c r="BD119" i="3"/>
  <c r="BF119" i="3"/>
  <c r="BX119" i="3"/>
  <c r="CC119" i="3"/>
  <c r="CD119" i="3"/>
  <c r="CE119" i="3"/>
  <c r="CF119" i="3"/>
  <c r="CG119" i="3"/>
  <c r="CJ119" i="3"/>
  <c r="CK119" i="3"/>
  <c r="CL119" i="3"/>
  <c r="CM119" i="3"/>
  <c r="CO119" i="3"/>
  <c r="CP119" i="3"/>
  <c r="CQ119" i="3"/>
  <c r="CT119" i="3"/>
  <c r="CV119" i="3"/>
  <c r="A120" i="3"/>
  <c r="H120" i="3" s="1"/>
  <c r="AG120" i="3"/>
  <c r="AM120" i="3"/>
  <c r="BB120" i="3"/>
  <c r="BD120" i="3"/>
  <c r="BX120" i="3"/>
  <c r="BZ120" i="3"/>
  <c r="CD120" i="3"/>
  <c r="CP120" i="3"/>
  <c r="A121" i="3"/>
  <c r="G121" i="3" s="1"/>
  <c r="E121" i="3"/>
  <c r="H121" i="3"/>
  <c r="I121" i="3"/>
  <c r="O121" i="3"/>
  <c r="S121" i="3"/>
  <c r="V121" i="3"/>
  <c r="W121" i="3"/>
  <c r="AA121" i="3" s="1"/>
  <c r="AD121" i="3"/>
  <c r="AG121" i="3"/>
  <c r="AM121" i="3"/>
  <c r="AS121" i="3"/>
  <c r="AV121" i="3"/>
  <c r="AX121" i="3"/>
  <c r="BB121" i="3"/>
  <c r="BX121" i="3"/>
  <c r="CC121" i="3"/>
  <c r="CF121" i="3"/>
  <c r="CJ121" i="3"/>
  <c r="CN121" i="3"/>
  <c r="CP121" i="3"/>
  <c r="CR121" i="3"/>
  <c r="CU121" i="3"/>
  <c r="A122" i="3"/>
  <c r="AC122" i="3" s="1"/>
  <c r="P122" i="3"/>
  <c r="A123" i="3"/>
  <c r="C123" i="3" s="1"/>
  <c r="E123" i="3"/>
  <c r="H123" i="3"/>
  <c r="J123" i="3"/>
  <c r="K123" i="3"/>
  <c r="M123" i="3"/>
  <c r="O123" i="3"/>
  <c r="P123" i="3"/>
  <c r="Q123" i="3"/>
  <c r="R123" i="3"/>
  <c r="S123" i="3"/>
  <c r="W123" i="3"/>
  <c r="X123" i="3"/>
  <c r="AA123" i="3"/>
  <c r="AB123" i="3"/>
  <c r="AC123" i="3"/>
  <c r="AD123" i="3"/>
  <c r="AM123" i="3"/>
  <c r="AS123" i="3"/>
  <c r="AX123" i="3"/>
  <c r="BB123" i="3"/>
  <c r="BD123" i="3"/>
  <c r="BF123" i="3"/>
  <c r="BX123" i="3"/>
  <c r="CA123" i="3"/>
  <c r="CB123" i="3" s="1"/>
  <c r="CC123" i="3"/>
  <c r="CD123" i="3"/>
  <c r="CE123" i="3"/>
  <c r="CF123" i="3"/>
  <c r="CG123" i="3"/>
  <c r="CK123" i="3"/>
  <c r="CL123" i="3"/>
  <c r="CM123" i="3"/>
  <c r="CN123" i="3"/>
  <c r="CP123" i="3"/>
  <c r="CR123" i="3"/>
  <c r="CW123" i="3"/>
  <c r="A124" i="3"/>
  <c r="C124" i="3"/>
  <c r="E124" i="3"/>
  <c r="G124" i="3"/>
  <c r="H124" i="3"/>
  <c r="I124" i="3"/>
  <c r="J124" i="3"/>
  <c r="L124" i="3"/>
  <c r="M124" i="3"/>
  <c r="N124" i="3"/>
  <c r="O124" i="3"/>
  <c r="P124" i="3"/>
  <c r="Q124" i="3"/>
  <c r="R124" i="3"/>
  <c r="S124" i="3"/>
  <c r="U124" i="3"/>
  <c r="V124" i="3"/>
  <c r="W124" i="3"/>
  <c r="X124" i="3"/>
  <c r="AA124" i="3"/>
  <c r="AB124" i="3"/>
  <c r="AC124" i="3"/>
  <c r="AD124" i="3"/>
  <c r="AE124" i="3"/>
  <c r="AG124" i="3"/>
  <c r="AM124" i="3"/>
  <c r="AS124" i="3"/>
  <c r="AV124" i="3"/>
  <c r="AX124" i="3"/>
  <c r="AZ124" i="3"/>
  <c r="BB124" i="3"/>
  <c r="BC124" i="3"/>
  <c r="BD124" i="3"/>
  <c r="BF124" i="3"/>
  <c r="BX124" i="3"/>
  <c r="BZ124" i="3"/>
  <c r="CA124" i="3"/>
  <c r="CB124" i="3"/>
  <c r="CC124" i="3"/>
  <c r="CD124" i="3"/>
  <c r="CE124" i="3"/>
  <c r="CF124" i="3"/>
  <c r="CG124" i="3"/>
  <c r="CJ124" i="3"/>
  <c r="CK124" i="3"/>
  <c r="CM124" i="3"/>
  <c r="CN124" i="3"/>
  <c r="CO124" i="3"/>
  <c r="CP124" i="3"/>
  <c r="CQ124" i="3"/>
  <c r="CR124" i="3"/>
  <c r="CT124" i="3"/>
  <c r="CU124" i="3"/>
  <c r="CV124" i="3"/>
  <c r="CW124" i="3"/>
  <c r="A125" i="3"/>
  <c r="E125" i="3" s="1"/>
  <c r="H125" i="3"/>
  <c r="K125" i="3"/>
  <c r="N125" i="3"/>
  <c r="O125" i="3"/>
  <c r="P125" i="3"/>
  <c r="Q125" i="3"/>
  <c r="R125" i="3"/>
  <c r="S125" i="3"/>
  <c r="U125" i="3"/>
  <c r="V125" i="3"/>
  <c r="W125" i="3"/>
  <c r="X125" i="3"/>
  <c r="AA125" i="3"/>
  <c r="AB125" i="3"/>
  <c r="AC125" i="3"/>
  <c r="AD125" i="3"/>
  <c r="AS125" i="3"/>
  <c r="BB125" i="3"/>
  <c r="BD125" i="3"/>
  <c r="BF125" i="3"/>
  <c r="BX125" i="3"/>
  <c r="BZ125" i="3"/>
  <c r="CA125" i="3"/>
  <c r="CB125" i="3" s="1"/>
  <c r="CC125" i="3"/>
  <c r="CD125" i="3"/>
  <c r="CE125" i="3"/>
  <c r="CF125" i="3"/>
  <c r="CG125" i="3"/>
  <c r="CJ125" i="3"/>
  <c r="CK125" i="3"/>
  <c r="CO125" i="3"/>
  <c r="CQ125" i="3"/>
  <c r="CU125" i="3"/>
  <c r="CW125" i="3"/>
  <c r="A126" i="3"/>
  <c r="C126" i="3"/>
  <c r="E126" i="3"/>
  <c r="G126" i="3"/>
  <c r="H126" i="3"/>
  <c r="I126" i="3"/>
  <c r="J126" i="3"/>
  <c r="K126" i="3"/>
  <c r="L126" i="3"/>
  <c r="M126" i="3"/>
  <c r="P126" i="3"/>
  <c r="Q126" i="3"/>
  <c r="S126" i="3"/>
  <c r="W126" i="3"/>
  <c r="X126" i="3"/>
  <c r="AA126" i="3"/>
  <c r="AB126" i="3"/>
  <c r="AC126" i="3"/>
  <c r="AE126" i="3"/>
  <c r="AG126" i="3"/>
  <c r="AM126" i="3"/>
  <c r="AO126" i="3"/>
  <c r="AS126" i="3"/>
  <c r="AV126" i="3"/>
  <c r="AX126" i="3"/>
  <c r="BC126" i="3"/>
  <c r="BD126" i="3"/>
  <c r="BF126" i="3"/>
  <c r="BX126" i="3"/>
  <c r="CA126" i="3"/>
  <c r="CD126" i="3"/>
  <c r="CE126" i="3"/>
  <c r="CF126" i="3"/>
  <c r="CG126" i="3"/>
  <c r="CJ126" i="3"/>
  <c r="CK126" i="3"/>
  <c r="CL126" i="3"/>
  <c r="CN126" i="3"/>
  <c r="CO126" i="3"/>
  <c r="CQ126" i="3"/>
  <c r="CT126" i="3"/>
  <c r="CU126" i="3"/>
  <c r="CV126" i="3"/>
  <c r="A127" i="3"/>
  <c r="N127" i="3" s="1"/>
  <c r="C127" i="3"/>
  <c r="H127" i="3"/>
  <c r="J127" i="3"/>
  <c r="K127" i="3"/>
  <c r="L127" i="3"/>
  <c r="M127" i="3"/>
  <c r="P127" i="3"/>
  <c r="W127" i="3"/>
  <c r="AA127" i="3" s="1"/>
  <c r="AB127" i="3"/>
  <c r="AC127" i="3"/>
  <c r="AE127" i="3"/>
  <c r="AO127" i="3"/>
  <c r="AV127" i="3"/>
  <c r="AX127" i="3"/>
  <c r="AZ127" i="3"/>
  <c r="BB127" i="3"/>
  <c r="BD127" i="3"/>
  <c r="BF127" i="3"/>
  <c r="CF127" i="3"/>
  <c r="CJ127" i="3"/>
  <c r="CK127" i="3"/>
  <c r="CM127" i="3"/>
  <c r="CQ127" i="3"/>
  <c r="CT127" i="3"/>
  <c r="CU127" i="3"/>
  <c r="CV127" i="3"/>
  <c r="A128" i="3"/>
  <c r="C128" i="3"/>
  <c r="E128" i="3"/>
  <c r="G128" i="3"/>
  <c r="H128" i="3"/>
  <c r="I128" i="3"/>
  <c r="J128" i="3"/>
  <c r="K128" i="3"/>
  <c r="L128" i="3"/>
  <c r="M128" i="3"/>
  <c r="N128" i="3"/>
  <c r="O128" i="3"/>
  <c r="P128" i="3"/>
  <c r="Q128" i="3"/>
  <c r="R128" i="3"/>
  <c r="U128" i="3"/>
  <c r="V128" i="3"/>
  <c r="W128" i="3"/>
  <c r="AA128" i="3" s="1"/>
  <c r="X128" i="3"/>
  <c r="AB128" i="3"/>
  <c r="AC128" i="3"/>
  <c r="AD128" i="3"/>
  <c r="AE128" i="3"/>
  <c r="AG128" i="3"/>
  <c r="AM128" i="3"/>
  <c r="AO128" i="3"/>
  <c r="AS128" i="3"/>
  <c r="AV128" i="3"/>
  <c r="AX128" i="3"/>
  <c r="AZ128" i="3"/>
  <c r="BB128" i="3"/>
  <c r="BC128" i="3"/>
  <c r="BD128" i="3"/>
  <c r="BX128" i="3"/>
  <c r="BZ128" i="3"/>
  <c r="CA128" i="3"/>
  <c r="CW128" i="3" s="1"/>
  <c r="CB128" i="3"/>
  <c r="CC128" i="3"/>
  <c r="CD128" i="3"/>
  <c r="CE128" i="3"/>
  <c r="CF128" i="3"/>
  <c r="CG128" i="3"/>
  <c r="CJ128" i="3"/>
  <c r="CK128" i="3"/>
  <c r="CL128" i="3"/>
  <c r="CM128" i="3"/>
  <c r="CN128" i="3"/>
  <c r="CO128" i="3"/>
  <c r="CP128" i="3"/>
  <c r="CQ128" i="3"/>
  <c r="CR128" i="3"/>
  <c r="CT128" i="3"/>
  <c r="CV128" i="3"/>
  <c r="A129" i="3"/>
  <c r="C129" i="3"/>
  <c r="E129" i="3"/>
  <c r="G129" i="3"/>
  <c r="H129" i="3"/>
  <c r="J129" i="3"/>
  <c r="K129" i="3"/>
  <c r="L129" i="3"/>
  <c r="M129" i="3"/>
  <c r="N129" i="3"/>
  <c r="O129" i="3"/>
  <c r="P129" i="3"/>
  <c r="W129" i="3"/>
  <c r="AA129" i="3" s="1"/>
  <c r="AB129" i="3"/>
  <c r="AD129" i="3"/>
  <c r="AE129" i="3"/>
  <c r="AG129" i="3"/>
  <c r="AO129" i="3"/>
  <c r="AS129" i="3"/>
  <c r="AV129" i="3"/>
  <c r="AX129" i="3"/>
  <c r="AZ129" i="3"/>
  <c r="BB129" i="3"/>
  <c r="BC129" i="3"/>
  <c r="BD129" i="3"/>
  <c r="BF129" i="3"/>
  <c r="BX129" i="3"/>
  <c r="CA129" i="3"/>
  <c r="CG129" i="3"/>
  <c r="CM129" i="3"/>
  <c r="CN129" i="3"/>
  <c r="CO129" i="3"/>
  <c r="CP129" i="3"/>
  <c r="CQ129" i="3"/>
  <c r="CR129" i="3"/>
  <c r="CT129" i="3"/>
  <c r="CU129" i="3"/>
  <c r="CV129" i="3"/>
  <c r="A130" i="3"/>
  <c r="I130" i="3" s="1"/>
  <c r="E130" i="3"/>
  <c r="S130" i="3"/>
  <c r="V130" i="3"/>
  <c r="AB130" i="3"/>
  <c r="AC130" i="3"/>
  <c r="AD130" i="3"/>
  <c r="AE130" i="3"/>
  <c r="AS130" i="3"/>
  <c r="CD130" i="3"/>
  <c r="CP130" i="3"/>
  <c r="CT130" i="3"/>
  <c r="A131" i="3"/>
  <c r="N131" i="3"/>
  <c r="V131" i="3"/>
  <c r="X131" i="3"/>
  <c r="AC131" i="3"/>
  <c r="AO131" i="3"/>
  <c r="BD131" i="3"/>
  <c r="BF131" i="3"/>
  <c r="CC131" i="3"/>
  <c r="CQ131" i="3"/>
  <c r="A132" i="3"/>
  <c r="E132" i="3"/>
  <c r="H132" i="3"/>
  <c r="I132" i="3"/>
  <c r="K132" i="3"/>
  <c r="L132" i="3"/>
  <c r="N132" i="3"/>
  <c r="P132" i="3"/>
  <c r="Q132" i="3"/>
  <c r="R132" i="3"/>
  <c r="S132" i="3"/>
  <c r="U132" i="3"/>
  <c r="W132" i="3"/>
  <c r="AA132" i="3" s="1"/>
  <c r="AB132" i="3"/>
  <c r="AM132" i="3"/>
  <c r="AS132" i="3"/>
  <c r="BF132" i="3"/>
  <c r="BX132" i="3"/>
  <c r="BZ132" i="3"/>
  <c r="CA132" i="3"/>
  <c r="CC132" i="3"/>
  <c r="CG132" i="3"/>
  <c r="CK132" i="3"/>
  <c r="CL132" i="3"/>
  <c r="CP132" i="3"/>
  <c r="CR132" i="3"/>
  <c r="CT132" i="3"/>
  <c r="CV132" i="3"/>
  <c r="A133" i="3"/>
  <c r="C133" i="3"/>
  <c r="E133" i="3"/>
  <c r="G133" i="3"/>
  <c r="J133" i="3"/>
  <c r="L133" i="3"/>
  <c r="M133" i="3"/>
  <c r="N133" i="3"/>
  <c r="O133" i="3"/>
  <c r="P133" i="3"/>
  <c r="Q133" i="3"/>
  <c r="R133" i="3"/>
  <c r="W133" i="3"/>
  <c r="AA133" i="3" s="1"/>
  <c r="AB133" i="3"/>
  <c r="AD133" i="3"/>
  <c r="AE133" i="3"/>
  <c r="AO133" i="3"/>
  <c r="AS133" i="3"/>
  <c r="AX133" i="3"/>
  <c r="AZ133" i="3"/>
  <c r="BB133" i="3"/>
  <c r="BC133" i="3"/>
  <c r="BD133" i="3"/>
  <c r="BF133" i="3"/>
  <c r="BX133" i="3"/>
  <c r="BZ133" i="3"/>
  <c r="CA133" i="3"/>
  <c r="CB133" i="3"/>
  <c r="CG133" i="3"/>
  <c r="CN133" i="3"/>
  <c r="CO133" i="3"/>
  <c r="CQ133" i="3"/>
  <c r="CR133" i="3"/>
  <c r="CT133" i="3"/>
  <c r="CU133" i="3"/>
  <c r="CV133" i="3"/>
  <c r="CW133" i="3"/>
  <c r="A134" i="3"/>
  <c r="AE134" i="3" s="1"/>
  <c r="C134" i="3"/>
  <c r="E134" i="3"/>
  <c r="G134" i="3"/>
  <c r="I134" i="3"/>
  <c r="R134" i="3"/>
  <c r="AB134" i="3"/>
  <c r="AD134" i="3"/>
  <c r="AS134" i="3"/>
  <c r="AX134" i="3"/>
  <c r="CE134" i="3"/>
  <c r="CG134" i="3"/>
  <c r="CM134" i="3"/>
  <c r="CR134" i="3"/>
  <c r="CU134" i="3"/>
  <c r="A135" i="3"/>
  <c r="E135" i="3"/>
  <c r="G135" i="3"/>
  <c r="H135" i="3"/>
  <c r="I135" i="3"/>
  <c r="J135" i="3"/>
  <c r="K135" i="3"/>
  <c r="L135" i="3"/>
  <c r="N135" i="3"/>
  <c r="O135" i="3"/>
  <c r="P135" i="3"/>
  <c r="Q135" i="3"/>
  <c r="R135" i="3"/>
  <c r="U135" i="3"/>
  <c r="V135" i="3"/>
  <c r="W135" i="3"/>
  <c r="X135" i="3"/>
  <c r="AA135" i="3"/>
  <c r="AB135" i="3"/>
  <c r="AC135" i="3"/>
  <c r="AE135" i="3"/>
  <c r="AG135" i="3"/>
  <c r="AM135" i="3"/>
  <c r="AO135" i="3"/>
  <c r="AS135" i="3"/>
  <c r="AX135" i="3"/>
  <c r="AZ135" i="3"/>
  <c r="BB135" i="3"/>
  <c r="BC135" i="3"/>
  <c r="BD135" i="3"/>
  <c r="BF135" i="3"/>
  <c r="BZ135" i="3"/>
  <c r="CA135" i="3"/>
  <c r="CC135" i="3"/>
  <c r="CD135" i="3"/>
  <c r="CE135" i="3"/>
  <c r="CF135" i="3"/>
  <c r="CG135" i="3"/>
  <c r="CK135" i="3"/>
  <c r="CL135" i="3"/>
  <c r="CM135" i="3"/>
  <c r="CO135" i="3"/>
  <c r="CP135" i="3"/>
  <c r="CQ135" i="3"/>
  <c r="CR135" i="3"/>
  <c r="CT135" i="3"/>
  <c r="CU135" i="3"/>
  <c r="CV135" i="3"/>
  <c r="A136" i="3"/>
  <c r="E136" i="3"/>
  <c r="S136" i="3"/>
  <c r="AG136" i="3"/>
  <c r="AO136" i="3"/>
  <c r="BC136" i="3"/>
  <c r="BF136" i="3"/>
  <c r="CA136" i="3"/>
  <c r="CK136" i="3"/>
  <c r="CN136" i="3"/>
  <c r="CO136" i="3"/>
  <c r="CV136" i="3"/>
  <c r="A137" i="3"/>
  <c r="E137" i="3"/>
  <c r="G137" i="3"/>
  <c r="I137" i="3"/>
  <c r="J137" i="3"/>
  <c r="K137" i="3"/>
  <c r="L137" i="3"/>
  <c r="M137" i="3"/>
  <c r="R137" i="3"/>
  <c r="U137" i="3"/>
  <c r="AD137" i="3"/>
  <c r="AO137" i="3"/>
  <c r="AS137" i="3"/>
  <c r="AX137" i="3"/>
  <c r="AZ137" i="3"/>
  <c r="BB137" i="3"/>
  <c r="BD137" i="3"/>
  <c r="BF137" i="3"/>
  <c r="CE137" i="3"/>
  <c r="CF137" i="3"/>
  <c r="CG137" i="3"/>
  <c r="CN137" i="3"/>
  <c r="CO137" i="3"/>
  <c r="CP137" i="3"/>
  <c r="CV137" i="3"/>
  <c r="A138" i="3"/>
  <c r="R138" i="3" s="1"/>
  <c r="N138" i="3"/>
  <c r="AB138" i="3"/>
  <c r="AC138" i="3"/>
  <c r="AE138" i="3"/>
  <c r="BC138" i="3"/>
  <c r="CC138" i="3"/>
  <c r="CL138" i="3"/>
  <c r="CR138" i="3"/>
  <c r="A139" i="3"/>
  <c r="E139" i="3" s="1"/>
  <c r="C139" i="3"/>
  <c r="G139" i="3"/>
  <c r="H139" i="3"/>
  <c r="I139" i="3"/>
  <c r="J139" i="3"/>
  <c r="K139" i="3"/>
  <c r="L139" i="3"/>
  <c r="M139" i="3"/>
  <c r="N139" i="3"/>
  <c r="O139" i="3"/>
  <c r="Q139" i="3"/>
  <c r="S139" i="3"/>
  <c r="U139" i="3"/>
  <c r="W139" i="3"/>
  <c r="AA139" i="3" s="1"/>
  <c r="X139" i="3"/>
  <c r="AB139" i="3"/>
  <c r="AC139" i="3"/>
  <c r="AD139" i="3"/>
  <c r="AE139" i="3"/>
  <c r="AM139" i="3"/>
  <c r="AO139" i="3"/>
  <c r="AS139" i="3"/>
  <c r="AV139" i="3"/>
  <c r="AX139" i="3"/>
  <c r="AZ139" i="3"/>
  <c r="BB139" i="3"/>
  <c r="BC139" i="3"/>
  <c r="BX139" i="3"/>
  <c r="CA139" i="3"/>
  <c r="CW139" i="3" s="1"/>
  <c r="CB139" i="3"/>
  <c r="CC139" i="3"/>
  <c r="CD139" i="3"/>
  <c r="CE139" i="3"/>
  <c r="CF139" i="3"/>
  <c r="CG139" i="3"/>
  <c r="CJ139" i="3"/>
  <c r="CK139" i="3"/>
  <c r="CL139" i="3"/>
  <c r="CN139" i="3"/>
  <c r="CO139" i="3"/>
  <c r="CP139" i="3"/>
  <c r="CQ139" i="3"/>
  <c r="CR139" i="3"/>
  <c r="CT139" i="3"/>
  <c r="CU139" i="3"/>
  <c r="A140" i="3"/>
  <c r="C140" i="3"/>
  <c r="E140" i="3"/>
  <c r="G140" i="3"/>
  <c r="H140" i="3"/>
  <c r="I140" i="3"/>
  <c r="J140" i="3"/>
  <c r="K140" i="3"/>
  <c r="L140" i="3"/>
  <c r="M140" i="3"/>
  <c r="N140" i="3"/>
  <c r="O140" i="3"/>
  <c r="P140" i="3"/>
  <c r="Q140" i="3"/>
  <c r="R140" i="3"/>
  <c r="S140" i="3"/>
  <c r="U140" i="3"/>
  <c r="V140" i="3"/>
  <c r="W140" i="3"/>
  <c r="AA140" i="3" s="1"/>
  <c r="AB140" i="3"/>
  <c r="AC140" i="3"/>
  <c r="AD140" i="3"/>
  <c r="AE140" i="3"/>
  <c r="AG140" i="3"/>
  <c r="AM140" i="3"/>
  <c r="AO140" i="3"/>
  <c r="AS140" i="3"/>
  <c r="AV140" i="3"/>
  <c r="AX140" i="3"/>
  <c r="AZ140" i="3"/>
  <c r="BB140" i="3"/>
  <c r="BC140" i="3"/>
  <c r="BD140" i="3"/>
  <c r="BF140" i="3"/>
  <c r="BX140" i="3"/>
  <c r="BZ140" i="3"/>
  <c r="CA140" i="3"/>
  <c r="CC140" i="3"/>
  <c r="CE140" i="3"/>
  <c r="CF140" i="3"/>
  <c r="CG140" i="3"/>
  <c r="CJ140" i="3"/>
  <c r="CK140" i="3"/>
  <c r="CL140" i="3"/>
  <c r="CM140" i="3"/>
  <c r="CN140" i="3"/>
  <c r="CO140" i="3"/>
  <c r="CP140" i="3"/>
  <c r="CQ140" i="3"/>
  <c r="CR140" i="3"/>
  <c r="CT140" i="3"/>
  <c r="CU140" i="3"/>
  <c r="CV140" i="3"/>
  <c r="A141" i="3"/>
  <c r="G141" i="3"/>
  <c r="M141" i="3"/>
  <c r="O141" i="3"/>
  <c r="P141" i="3"/>
  <c r="S141" i="3"/>
  <c r="V141" i="3"/>
  <c r="W141" i="3"/>
  <c r="AA141" i="3"/>
  <c r="AO141" i="3"/>
  <c r="AV141" i="3"/>
  <c r="AZ141" i="3"/>
  <c r="BB141" i="3"/>
  <c r="BC141" i="3"/>
  <c r="BD141" i="3"/>
  <c r="CA141" i="3"/>
  <c r="CB141" i="3" s="1"/>
  <c r="CC141" i="3"/>
  <c r="CE141" i="3"/>
  <c r="CM141" i="3"/>
  <c r="CU141" i="3"/>
  <c r="CV141" i="3"/>
  <c r="CW141" i="3"/>
  <c r="A142" i="3"/>
  <c r="E142" i="3" s="1"/>
  <c r="C142" i="3"/>
  <c r="H142" i="3"/>
  <c r="J142" i="3"/>
  <c r="Q142" i="3"/>
  <c r="S142" i="3"/>
  <c r="AG142" i="3"/>
  <c r="AO142" i="3"/>
  <c r="AV142" i="3"/>
  <c r="AZ142" i="3"/>
  <c r="CO142" i="3"/>
  <c r="CQ142" i="3"/>
  <c r="CV142" i="3"/>
  <c r="A143" i="3"/>
  <c r="C143" i="3"/>
  <c r="G143" i="3"/>
  <c r="H143" i="3"/>
  <c r="J143" i="3"/>
  <c r="K143" i="3"/>
  <c r="L143" i="3"/>
  <c r="M143" i="3"/>
  <c r="Q143" i="3"/>
  <c r="U143" i="3"/>
  <c r="AB143" i="3"/>
  <c r="AM143" i="3"/>
  <c r="AO143" i="3"/>
  <c r="AV143" i="3"/>
  <c r="AX143" i="3"/>
  <c r="AZ143" i="3"/>
  <c r="BB143" i="3"/>
  <c r="BC143" i="3"/>
  <c r="BD143" i="3"/>
  <c r="CD143" i="3"/>
  <c r="CE143" i="3"/>
  <c r="CG143" i="3"/>
  <c r="CM143" i="3"/>
  <c r="CN143" i="3"/>
  <c r="CR143" i="3"/>
  <c r="CU143" i="3"/>
  <c r="A144" i="3"/>
  <c r="C144" i="3"/>
  <c r="E144" i="3"/>
  <c r="J144" i="3"/>
  <c r="N144" i="3"/>
  <c r="Q144" i="3"/>
  <c r="R144" i="3"/>
  <c r="S144" i="3"/>
  <c r="U144" i="3"/>
  <c r="V144" i="3"/>
  <c r="W144" i="3"/>
  <c r="AA144" i="3" s="1"/>
  <c r="AB144" i="3"/>
  <c r="AG144" i="3"/>
  <c r="AS144" i="3"/>
  <c r="BD144" i="3"/>
  <c r="BZ144" i="3"/>
  <c r="CA144" i="3"/>
  <c r="CW144" i="3" s="1"/>
  <c r="CB144" i="3"/>
  <c r="CD144" i="3"/>
  <c r="CE144" i="3"/>
  <c r="CF144" i="3"/>
  <c r="CG144" i="3"/>
  <c r="CJ144" i="3"/>
  <c r="CK144" i="3"/>
  <c r="CM144" i="3"/>
  <c r="CN144" i="3"/>
  <c r="CO144" i="3"/>
  <c r="CP144" i="3"/>
  <c r="A145" i="3"/>
  <c r="C145" i="3"/>
  <c r="E145" i="3"/>
  <c r="H145" i="3"/>
  <c r="I145" i="3"/>
  <c r="J145" i="3"/>
  <c r="K145" i="3"/>
  <c r="L145" i="3"/>
  <c r="N145" i="3"/>
  <c r="O145" i="3"/>
  <c r="P145" i="3"/>
  <c r="Q145" i="3"/>
  <c r="R145" i="3"/>
  <c r="S145" i="3"/>
  <c r="U145" i="3"/>
  <c r="V145" i="3"/>
  <c r="W145" i="3"/>
  <c r="AA145" i="3"/>
  <c r="AB145" i="3"/>
  <c r="AC145" i="3"/>
  <c r="AD145" i="3"/>
  <c r="AG145" i="3"/>
  <c r="AM145" i="3"/>
  <c r="AO145" i="3"/>
  <c r="AS145" i="3"/>
  <c r="AX145" i="3"/>
  <c r="AZ145" i="3"/>
  <c r="BB145" i="3"/>
  <c r="BC145" i="3"/>
  <c r="BD145" i="3"/>
  <c r="BF145" i="3"/>
  <c r="BX145" i="3"/>
  <c r="BZ145" i="3"/>
  <c r="CA145" i="3"/>
  <c r="CB145" i="3"/>
  <c r="CC145" i="3"/>
  <c r="CE145" i="3"/>
  <c r="CF145" i="3"/>
  <c r="CG145" i="3"/>
  <c r="CK145" i="3"/>
  <c r="CL145" i="3"/>
  <c r="CM145" i="3"/>
  <c r="CO145" i="3"/>
  <c r="CP145" i="3"/>
  <c r="CQ145" i="3"/>
  <c r="CR145" i="3"/>
  <c r="CT145" i="3"/>
  <c r="CU145" i="3"/>
  <c r="CV145" i="3"/>
  <c r="CW145" i="3"/>
  <c r="A146" i="3"/>
  <c r="C146" i="3" s="1"/>
  <c r="E146" i="3"/>
  <c r="J146" i="3"/>
  <c r="A147" i="3"/>
  <c r="CG147" i="3" s="1"/>
  <c r="AE147" i="3"/>
  <c r="BZ147" i="3"/>
  <c r="CA147" i="3"/>
  <c r="CW147" i="3" s="1"/>
  <c r="CC147" i="3"/>
  <c r="CE147" i="3"/>
  <c r="A148" i="3"/>
  <c r="C148" i="3"/>
  <c r="N148" i="3"/>
  <c r="P148" i="3"/>
  <c r="R148" i="3"/>
  <c r="AX148" i="3"/>
  <c r="AZ148" i="3"/>
  <c r="BF148" i="3"/>
  <c r="BZ148" i="3"/>
  <c r="CC148" i="3"/>
  <c r="CD148" i="3"/>
  <c r="CK148" i="3"/>
  <c r="CM148" i="3"/>
  <c r="A149" i="3"/>
  <c r="E149" i="3"/>
  <c r="I149" i="3"/>
  <c r="K149" i="3"/>
  <c r="O149" i="3"/>
  <c r="Q149" i="3"/>
  <c r="R149" i="3"/>
  <c r="V149" i="3"/>
  <c r="W149" i="3"/>
  <c r="AA149" i="3" s="1"/>
  <c r="X149" i="3"/>
  <c r="AB149" i="3"/>
  <c r="AM149" i="3"/>
  <c r="AS149" i="3"/>
  <c r="AV149" i="3"/>
  <c r="BZ149" i="3"/>
  <c r="CC149" i="3"/>
  <c r="CD149" i="3"/>
  <c r="CE149" i="3"/>
  <c r="CG149" i="3"/>
  <c r="CJ149" i="3"/>
  <c r="CK149" i="3"/>
  <c r="CL149" i="3"/>
  <c r="CN149" i="3"/>
  <c r="CR149" i="3"/>
  <c r="A150" i="3"/>
  <c r="G150" i="3"/>
  <c r="H150" i="3"/>
  <c r="I150" i="3"/>
  <c r="K150" i="3"/>
  <c r="L150" i="3"/>
  <c r="M150" i="3"/>
  <c r="N150" i="3"/>
  <c r="O150" i="3"/>
  <c r="P150" i="3"/>
  <c r="Q150" i="3"/>
  <c r="R150" i="3"/>
  <c r="S150" i="3"/>
  <c r="U150" i="3"/>
  <c r="W150" i="3"/>
  <c r="AA150" i="3" s="1"/>
  <c r="X150" i="3"/>
  <c r="AV150" i="3"/>
  <c r="AX150" i="3"/>
  <c r="AZ150" i="3"/>
  <c r="BB150" i="3"/>
  <c r="BC150" i="3"/>
  <c r="BD150" i="3"/>
  <c r="BF150" i="3"/>
  <c r="BX150" i="3"/>
  <c r="CA150" i="3"/>
  <c r="CW150" i="3" s="1"/>
  <c r="CB150" i="3"/>
  <c r="CC150" i="3"/>
  <c r="CD150" i="3"/>
  <c r="CE150" i="3"/>
  <c r="CL150" i="3"/>
  <c r="CO150" i="3"/>
  <c r="CP150" i="3"/>
  <c r="CQ150" i="3"/>
  <c r="CV150" i="3"/>
  <c r="A151" i="3"/>
  <c r="C151" i="3"/>
  <c r="E151" i="3"/>
  <c r="G151" i="3"/>
  <c r="H151" i="3"/>
  <c r="I151" i="3"/>
  <c r="J151" i="3"/>
  <c r="K151" i="3"/>
  <c r="Q151" i="3"/>
  <c r="S151" i="3"/>
  <c r="U151" i="3"/>
  <c r="V151" i="3"/>
  <c r="W151" i="3"/>
  <c r="AA151" i="3"/>
  <c r="AB151" i="3"/>
  <c r="AC151" i="3"/>
  <c r="AM151" i="3"/>
  <c r="AO151" i="3"/>
  <c r="AS151" i="3"/>
  <c r="AV151" i="3"/>
  <c r="AX151" i="3"/>
  <c r="BX151" i="3"/>
  <c r="CA151" i="3"/>
  <c r="CC151" i="3"/>
  <c r="CD151" i="3"/>
  <c r="CE151" i="3"/>
  <c r="CF151" i="3"/>
  <c r="CG151" i="3"/>
  <c r="CJ151" i="3"/>
  <c r="CK151" i="3"/>
  <c r="CL151" i="3"/>
  <c r="CM151" i="3"/>
  <c r="CN151" i="3"/>
  <c r="CT151" i="3"/>
  <c r="A152" i="3"/>
  <c r="E152" i="3"/>
  <c r="G152" i="3"/>
  <c r="H152" i="3"/>
  <c r="I152" i="3"/>
  <c r="J152" i="3"/>
  <c r="K152" i="3"/>
  <c r="L152" i="3"/>
  <c r="M152" i="3"/>
  <c r="N152" i="3"/>
  <c r="O152" i="3"/>
  <c r="P152" i="3"/>
  <c r="Q152" i="3"/>
  <c r="R152" i="3"/>
  <c r="S152" i="3"/>
  <c r="V152" i="3"/>
  <c r="W152" i="3"/>
  <c r="AA152" i="3"/>
  <c r="AC152" i="3"/>
  <c r="AD152" i="3"/>
  <c r="AE152" i="3"/>
  <c r="AG152" i="3"/>
  <c r="AM152" i="3"/>
  <c r="AO152" i="3"/>
  <c r="AS152" i="3"/>
  <c r="AV152" i="3"/>
  <c r="AX152" i="3"/>
  <c r="AZ152" i="3"/>
  <c r="BB152" i="3"/>
  <c r="BC152" i="3"/>
  <c r="BD152" i="3"/>
  <c r="BF152" i="3"/>
  <c r="BX152" i="3"/>
  <c r="CA152" i="3"/>
  <c r="CB152" i="3" s="1"/>
  <c r="CC152" i="3"/>
  <c r="CF152" i="3"/>
  <c r="CG152" i="3"/>
  <c r="CJ152" i="3"/>
  <c r="CK152" i="3"/>
  <c r="CL152" i="3"/>
  <c r="CM152" i="3"/>
  <c r="CN152" i="3"/>
  <c r="CO152" i="3"/>
  <c r="CP152" i="3"/>
  <c r="CQ152" i="3"/>
  <c r="CR152" i="3"/>
  <c r="CT152" i="3"/>
  <c r="CU152" i="3"/>
  <c r="CV152" i="3"/>
  <c r="CW152" i="3"/>
  <c r="A153" i="3"/>
  <c r="C153" i="3"/>
  <c r="E153" i="3"/>
  <c r="H153" i="3"/>
  <c r="I153" i="3"/>
  <c r="J153" i="3"/>
  <c r="K153" i="3"/>
  <c r="L153" i="3"/>
  <c r="M153" i="3"/>
  <c r="N153" i="3"/>
  <c r="O153" i="3"/>
  <c r="P153" i="3"/>
  <c r="Q153" i="3"/>
  <c r="R153" i="3"/>
  <c r="S153" i="3"/>
  <c r="U153" i="3"/>
  <c r="V153" i="3"/>
  <c r="W153" i="3"/>
  <c r="X153" i="3"/>
  <c r="AA153" i="3"/>
  <c r="AB153" i="3"/>
  <c r="AC153" i="3"/>
  <c r="AE153" i="3"/>
  <c r="AG153" i="3"/>
  <c r="AM153" i="3"/>
  <c r="AO153" i="3"/>
  <c r="AS153" i="3"/>
  <c r="AV153" i="3"/>
  <c r="AX153" i="3"/>
  <c r="AZ153" i="3"/>
  <c r="BB153" i="3"/>
  <c r="BC153" i="3"/>
  <c r="BD153" i="3"/>
  <c r="BF153" i="3"/>
  <c r="BX153" i="3"/>
  <c r="BZ153" i="3"/>
  <c r="CA153" i="3"/>
  <c r="CB153" i="3"/>
  <c r="CC153" i="3"/>
  <c r="CD153" i="3"/>
  <c r="CE153" i="3"/>
  <c r="CG153" i="3"/>
  <c r="CJ153" i="3"/>
  <c r="CK153" i="3"/>
  <c r="CL153" i="3"/>
  <c r="CM153" i="3"/>
  <c r="CN153" i="3"/>
  <c r="CO153" i="3"/>
  <c r="CP153" i="3"/>
  <c r="CQ153" i="3"/>
  <c r="CR153" i="3"/>
  <c r="CT153" i="3"/>
  <c r="CU153" i="3"/>
  <c r="CV153" i="3"/>
  <c r="CW153" i="3"/>
  <c r="A154" i="3"/>
  <c r="C154" i="3"/>
  <c r="E154" i="3"/>
  <c r="G154" i="3"/>
  <c r="H154" i="3"/>
  <c r="K154" i="3"/>
  <c r="L154" i="3"/>
  <c r="M154" i="3"/>
  <c r="N154" i="3"/>
  <c r="P154" i="3"/>
  <c r="AC154" i="3"/>
  <c r="AD154" i="3"/>
  <c r="AM154" i="3"/>
  <c r="AS154" i="3"/>
  <c r="AV154" i="3"/>
  <c r="AX154" i="3"/>
  <c r="AZ154" i="3"/>
  <c r="BB154" i="3"/>
  <c r="BD154" i="3"/>
  <c r="BF154" i="3"/>
  <c r="BX154" i="3"/>
  <c r="BZ154" i="3"/>
  <c r="CD154" i="3"/>
  <c r="CF154" i="3"/>
  <c r="CN154" i="3"/>
  <c r="CP154" i="3"/>
  <c r="CQ154" i="3"/>
  <c r="CT154" i="3"/>
  <c r="CV154" i="3"/>
  <c r="A155" i="3"/>
  <c r="W155" i="3" s="1"/>
  <c r="AA155" i="3" s="1"/>
  <c r="C155" i="3"/>
  <c r="E155" i="3"/>
  <c r="J155" i="3"/>
  <c r="M155" i="3"/>
  <c r="N155" i="3"/>
  <c r="P155" i="3"/>
  <c r="R155" i="3"/>
  <c r="AB155" i="3"/>
  <c r="AC155" i="3"/>
  <c r="BF155" i="3"/>
  <c r="BZ155" i="3"/>
  <c r="CA155" i="3"/>
  <c r="CE155" i="3"/>
  <c r="CK155" i="3"/>
  <c r="CN155" i="3"/>
  <c r="CT155" i="3"/>
  <c r="A156" i="3"/>
  <c r="E156" i="3" s="1"/>
  <c r="J156" i="3"/>
  <c r="A157" i="3"/>
  <c r="C157" i="3"/>
  <c r="E157" i="3"/>
  <c r="G157" i="3"/>
  <c r="H157" i="3"/>
  <c r="I157" i="3"/>
  <c r="J157" i="3"/>
  <c r="K157" i="3"/>
  <c r="L157" i="3"/>
  <c r="M157" i="3"/>
  <c r="N157" i="3"/>
  <c r="P157" i="3"/>
  <c r="Q157" i="3"/>
  <c r="R157" i="3"/>
  <c r="S157" i="3"/>
  <c r="U157" i="3"/>
  <c r="V157" i="3"/>
  <c r="W157" i="3"/>
  <c r="AA157" i="3" s="1"/>
  <c r="X157" i="3"/>
  <c r="AB157" i="3"/>
  <c r="AC157" i="3"/>
  <c r="AD157" i="3"/>
  <c r="AE157" i="3"/>
  <c r="AG157" i="3"/>
  <c r="AM157" i="3"/>
  <c r="AO157" i="3"/>
  <c r="AS157" i="3"/>
  <c r="AV157" i="3"/>
  <c r="AX157" i="3"/>
  <c r="BB157" i="3"/>
  <c r="BC157" i="3"/>
  <c r="BD157" i="3"/>
  <c r="BF157" i="3"/>
  <c r="BX157" i="3"/>
  <c r="BZ157" i="3"/>
  <c r="CA157" i="3"/>
  <c r="CB157" i="3"/>
  <c r="CC157" i="3"/>
  <c r="CD157" i="3"/>
  <c r="CE157" i="3"/>
  <c r="CF157" i="3"/>
  <c r="CG157" i="3"/>
  <c r="CJ157" i="3"/>
  <c r="CK157" i="3"/>
  <c r="CL157" i="3"/>
  <c r="CM157" i="3"/>
  <c r="CN157" i="3"/>
  <c r="CO157" i="3"/>
  <c r="CQ157" i="3"/>
  <c r="CR157" i="3"/>
  <c r="CT157" i="3"/>
  <c r="CU157" i="3"/>
  <c r="CV157" i="3"/>
  <c r="CW157" i="3"/>
  <c r="A158" i="3"/>
  <c r="M158" i="3" s="1"/>
  <c r="G158" i="3"/>
  <c r="A159" i="3"/>
  <c r="C159" i="3"/>
  <c r="E159" i="3"/>
  <c r="G159" i="3"/>
  <c r="H159" i="3"/>
  <c r="J159" i="3"/>
  <c r="K159" i="3"/>
  <c r="L159" i="3"/>
  <c r="M159" i="3"/>
  <c r="O159" i="3"/>
  <c r="P159" i="3"/>
  <c r="Q159" i="3"/>
  <c r="R159" i="3"/>
  <c r="U159" i="3"/>
  <c r="V159" i="3"/>
  <c r="W159" i="3"/>
  <c r="X159" i="3"/>
  <c r="AA159" i="3"/>
  <c r="AB159" i="3"/>
  <c r="AC159" i="3"/>
  <c r="AD159" i="3"/>
  <c r="AE159" i="3"/>
  <c r="AG159" i="3"/>
  <c r="AM159" i="3"/>
  <c r="AS159" i="3"/>
  <c r="AV159" i="3"/>
  <c r="AX159" i="3"/>
  <c r="BB159" i="3"/>
  <c r="BC159" i="3"/>
  <c r="BD159" i="3"/>
  <c r="BX159" i="3"/>
  <c r="BZ159" i="3"/>
  <c r="CA159" i="3"/>
  <c r="CW159" i="3" s="1"/>
  <c r="CB159" i="3"/>
  <c r="CC159" i="3"/>
  <c r="CD159" i="3"/>
  <c r="CE159" i="3"/>
  <c r="CF159" i="3"/>
  <c r="CG159" i="3"/>
  <c r="CJ159" i="3"/>
  <c r="CK159" i="3"/>
  <c r="CL159" i="3"/>
  <c r="CM159" i="3"/>
  <c r="CO159" i="3"/>
  <c r="CP159" i="3"/>
  <c r="CR159" i="3"/>
  <c r="CT159" i="3"/>
  <c r="CV159" i="3"/>
  <c r="A160" i="3"/>
  <c r="C160" i="3" s="1"/>
  <c r="E160" i="3"/>
  <c r="G160" i="3"/>
  <c r="H160" i="3"/>
  <c r="I160" i="3"/>
  <c r="J160" i="3"/>
  <c r="K160" i="3"/>
  <c r="L160" i="3"/>
  <c r="M160" i="3"/>
  <c r="N160" i="3"/>
  <c r="P160" i="3"/>
  <c r="R160" i="3"/>
  <c r="U160" i="3"/>
  <c r="W160" i="3"/>
  <c r="AA160" i="3" s="1"/>
  <c r="X160" i="3"/>
  <c r="AB160" i="3"/>
  <c r="AC160" i="3"/>
  <c r="AE160" i="3"/>
  <c r="AM160" i="3"/>
  <c r="AO160" i="3"/>
  <c r="AS160" i="3"/>
  <c r="AV160" i="3"/>
  <c r="AX160" i="3"/>
  <c r="AZ160" i="3"/>
  <c r="BB160" i="3"/>
  <c r="BC160" i="3"/>
  <c r="CA160" i="3"/>
  <c r="CC160" i="3"/>
  <c r="CD160" i="3"/>
  <c r="CE160" i="3"/>
  <c r="CF160" i="3"/>
  <c r="CG160" i="3"/>
  <c r="CJ160" i="3"/>
  <c r="CK160" i="3"/>
  <c r="CM160" i="3"/>
  <c r="CO160" i="3"/>
  <c r="CP160" i="3"/>
  <c r="CQ160" i="3"/>
  <c r="CR160" i="3"/>
  <c r="CT160" i="3"/>
  <c r="CU160" i="3"/>
  <c r="CV160" i="3"/>
  <c r="A161" i="3"/>
  <c r="X161" i="3" s="1"/>
  <c r="C161" i="3"/>
  <c r="E161" i="3"/>
  <c r="G161" i="3"/>
  <c r="H161" i="3"/>
  <c r="I161" i="3"/>
  <c r="J161" i="3"/>
  <c r="K161" i="3"/>
  <c r="L161" i="3"/>
  <c r="M161" i="3"/>
  <c r="N161" i="3"/>
  <c r="O161" i="3"/>
  <c r="P161" i="3"/>
  <c r="Q161" i="3"/>
  <c r="R161" i="3"/>
  <c r="S161" i="3"/>
  <c r="U161" i="3"/>
  <c r="V161" i="3"/>
  <c r="W161" i="3"/>
  <c r="AA161" i="3"/>
  <c r="AB161" i="3"/>
  <c r="AC161" i="3"/>
  <c r="AD161" i="3"/>
  <c r="AE161" i="3"/>
  <c r="AG161" i="3"/>
  <c r="AM161" i="3"/>
  <c r="AO161" i="3"/>
  <c r="AS161" i="3"/>
  <c r="AV161" i="3"/>
  <c r="AX161" i="3"/>
  <c r="AZ161" i="3"/>
  <c r="BB161" i="3"/>
  <c r="BC161" i="3"/>
  <c r="BD161" i="3"/>
  <c r="BF161" i="3"/>
  <c r="BX161" i="3"/>
  <c r="BZ161" i="3"/>
  <c r="CA161" i="3"/>
  <c r="CB161" i="3" s="1"/>
  <c r="CC161" i="3"/>
  <c r="CD161" i="3"/>
  <c r="CE161" i="3"/>
  <c r="CF161" i="3"/>
  <c r="CG161" i="3"/>
  <c r="CJ161" i="3"/>
  <c r="CK161" i="3"/>
  <c r="CL161" i="3"/>
  <c r="CM161" i="3"/>
  <c r="CN161" i="3"/>
  <c r="CO161" i="3"/>
  <c r="CP161" i="3"/>
  <c r="CQ161" i="3"/>
  <c r="CR161" i="3"/>
  <c r="CT161" i="3"/>
  <c r="CU161" i="3"/>
  <c r="CV161" i="3"/>
  <c r="CW161" i="3"/>
  <c r="A162" i="3"/>
  <c r="AG162" i="3" s="1"/>
  <c r="O162" i="3"/>
  <c r="P162" i="3"/>
  <c r="Q162" i="3"/>
  <c r="R162" i="3"/>
  <c r="S162" i="3"/>
  <c r="U162" i="3"/>
  <c r="V162" i="3"/>
  <c r="BZ162" i="3"/>
  <c r="CP162" i="3"/>
  <c r="A163" i="3"/>
  <c r="V163" i="3"/>
  <c r="AB163" i="3"/>
  <c r="AO163" i="3"/>
  <c r="AS163" i="3"/>
  <c r="AV163" i="3"/>
  <c r="AX163" i="3"/>
  <c r="BB163" i="3"/>
  <c r="CJ163" i="3"/>
  <c r="A164" i="3"/>
  <c r="C164" i="3"/>
  <c r="E164" i="3"/>
  <c r="G164" i="3"/>
  <c r="H164" i="3"/>
  <c r="J164" i="3"/>
  <c r="K164" i="3"/>
  <c r="L164" i="3"/>
  <c r="M164" i="3"/>
  <c r="N164" i="3"/>
  <c r="O164" i="3"/>
  <c r="P164" i="3"/>
  <c r="Q164" i="3"/>
  <c r="R164" i="3"/>
  <c r="U164" i="3"/>
  <c r="V164" i="3"/>
  <c r="W164" i="3"/>
  <c r="AA164" i="3" s="1"/>
  <c r="X164" i="3"/>
  <c r="AB164" i="3"/>
  <c r="AC164" i="3"/>
  <c r="AD164" i="3"/>
  <c r="AE164" i="3"/>
  <c r="AM164" i="3"/>
  <c r="AO164" i="3"/>
  <c r="AS164" i="3"/>
  <c r="AV164" i="3"/>
  <c r="AX164" i="3"/>
  <c r="AZ164" i="3"/>
  <c r="BB164" i="3"/>
  <c r="BC164" i="3"/>
  <c r="BD164" i="3"/>
  <c r="BF164" i="3"/>
  <c r="BZ164" i="3"/>
  <c r="CA164" i="3"/>
  <c r="CW164" i="3" s="1"/>
  <c r="CB164" i="3"/>
  <c r="CC164" i="3"/>
  <c r="CD164" i="3"/>
  <c r="CE164" i="3"/>
  <c r="CF164" i="3"/>
  <c r="CG164" i="3"/>
  <c r="CK164" i="3"/>
  <c r="CL164" i="3"/>
  <c r="CM164" i="3"/>
  <c r="CN164" i="3"/>
  <c r="CO164" i="3"/>
  <c r="CP164" i="3"/>
  <c r="CQ164" i="3"/>
  <c r="CR164" i="3"/>
  <c r="CT164" i="3"/>
  <c r="CU164" i="3"/>
  <c r="CV164" i="3"/>
  <c r="A165" i="3"/>
  <c r="C165" i="3"/>
  <c r="E165" i="3"/>
  <c r="G165" i="3"/>
  <c r="H165" i="3"/>
  <c r="I165" i="3"/>
  <c r="J165" i="3"/>
  <c r="L165" i="3"/>
  <c r="Q165" i="3"/>
  <c r="U165" i="3"/>
  <c r="V165" i="3"/>
  <c r="X165" i="3"/>
  <c r="AB165" i="3"/>
  <c r="AD165" i="3"/>
  <c r="AE165" i="3"/>
  <c r="AG165" i="3"/>
  <c r="AM165" i="3"/>
  <c r="AS165" i="3"/>
  <c r="AV165" i="3"/>
  <c r="AX165" i="3"/>
  <c r="BB165" i="3"/>
  <c r="BC165" i="3"/>
  <c r="BZ165" i="3"/>
  <c r="CC165" i="3"/>
  <c r="CE165" i="3"/>
  <c r="CG165" i="3"/>
  <c r="CJ165" i="3"/>
  <c r="CM165" i="3"/>
  <c r="CN165" i="3"/>
  <c r="CO165" i="3"/>
  <c r="CP165" i="3"/>
  <c r="CQ165" i="3"/>
  <c r="CT165" i="3"/>
  <c r="CU165" i="3"/>
  <c r="CV165" i="3"/>
  <c r="A166" i="3"/>
  <c r="E166" i="3" s="1"/>
  <c r="C166" i="3"/>
  <c r="I166" i="3"/>
  <c r="J166" i="3"/>
  <c r="K166" i="3"/>
  <c r="L166" i="3"/>
  <c r="N166" i="3"/>
  <c r="O166" i="3"/>
  <c r="P166" i="3"/>
  <c r="Q166" i="3"/>
  <c r="R166" i="3"/>
  <c r="S166" i="3"/>
  <c r="U166" i="3"/>
  <c r="W166" i="3"/>
  <c r="X166" i="3"/>
  <c r="AA166" i="3"/>
  <c r="AB166" i="3"/>
  <c r="AC166" i="3"/>
  <c r="AD166" i="3"/>
  <c r="AE166" i="3"/>
  <c r="AM166" i="3"/>
  <c r="AX166" i="3"/>
  <c r="AZ166" i="3"/>
  <c r="BB166" i="3"/>
  <c r="BC166" i="3"/>
  <c r="BD166" i="3"/>
  <c r="BF166" i="3"/>
  <c r="BX166" i="3"/>
  <c r="BZ166" i="3"/>
  <c r="CA166" i="3"/>
  <c r="CB166" i="3" s="1"/>
  <c r="CC166" i="3"/>
  <c r="CD166" i="3"/>
  <c r="CE166" i="3"/>
  <c r="CF166" i="3"/>
  <c r="CG166" i="3"/>
  <c r="CJ166" i="3"/>
  <c r="CL166" i="3"/>
  <c r="CM166" i="3"/>
  <c r="CO166" i="3"/>
  <c r="CQ166" i="3"/>
  <c r="CT166" i="3"/>
  <c r="CU166" i="3"/>
  <c r="CV166" i="3"/>
  <c r="A167" i="3"/>
  <c r="C167" i="3"/>
  <c r="E167" i="3"/>
  <c r="H167" i="3"/>
  <c r="I167" i="3"/>
  <c r="J167" i="3"/>
  <c r="K167" i="3"/>
  <c r="L167" i="3"/>
  <c r="N167" i="3"/>
  <c r="P167" i="3"/>
  <c r="Q167" i="3"/>
  <c r="R167" i="3"/>
  <c r="S167" i="3"/>
  <c r="AC167" i="3"/>
  <c r="AD167" i="3"/>
  <c r="AE167" i="3"/>
  <c r="AM167" i="3"/>
  <c r="AO167" i="3"/>
  <c r="AS167" i="3"/>
  <c r="AV167" i="3"/>
  <c r="BB167" i="3"/>
  <c r="BC167" i="3"/>
  <c r="BD167" i="3"/>
  <c r="BF167" i="3"/>
  <c r="BX167" i="3"/>
  <c r="BZ167" i="3"/>
  <c r="CA167" i="3"/>
  <c r="CB167" i="3" s="1"/>
  <c r="CC167" i="3"/>
  <c r="CG167" i="3"/>
  <c r="CK167" i="3"/>
  <c r="CM167" i="3"/>
  <c r="CN167" i="3"/>
  <c r="CO167" i="3"/>
  <c r="CR167" i="3"/>
  <c r="CT167" i="3"/>
  <c r="CU167" i="3"/>
  <c r="CV167" i="3"/>
  <c r="A168" i="3"/>
  <c r="C168" i="3" s="1"/>
  <c r="E168" i="3"/>
  <c r="G168" i="3"/>
  <c r="I168" i="3"/>
  <c r="J168" i="3"/>
  <c r="N168" i="3"/>
  <c r="R168" i="3"/>
  <c r="U168" i="3"/>
  <c r="W168" i="3"/>
  <c r="AA168" i="3" s="1"/>
  <c r="X168" i="3"/>
  <c r="AB168" i="3"/>
  <c r="AC168" i="3"/>
  <c r="AD168" i="3"/>
  <c r="AE168" i="3"/>
  <c r="AG168" i="3"/>
  <c r="AM168" i="3"/>
  <c r="AS168" i="3"/>
  <c r="AX168" i="3"/>
  <c r="CC168" i="3"/>
  <c r="CE168" i="3"/>
  <c r="CF168" i="3"/>
  <c r="CG168" i="3"/>
  <c r="CJ168" i="3"/>
  <c r="CK168" i="3"/>
  <c r="CL168" i="3"/>
  <c r="CM168" i="3"/>
  <c r="CN168" i="3"/>
  <c r="CP168" i="3"/>
  <c r="CQ168" i="3"/>
  <c r="CT168" i="3"/>
  <c r="CU168" i="3"/>
  <c r="A169" i="3"/>
  <c r="E169" i="3" s="1"/>
  <c r="C169" i="3"/>
  <c r="G169" i="3"/>
  <c r="H169" i="3"/>
  <c r="I169" i="3"/>
  <c r="J169" i="3"/>
  <c r="K169" i="3"/>
  <c r="L169" i="3"/>
  <c r="M169" i="3"/>
  <c r="N169" i="3"/>
  <c r="O169" i="3"/>
  <c r="P169" i="3"/>
  <c r="Q169" i="3"/>
  <c r="R169" i="3"/>
  <c r="V169" i="3"/>
  <c r="W169" i="3"/>
  <c r="AA169" i="3" s="1"/>
  <c r="X169" i="3"/>
  <c r="AC169" i="3"/>
  <c r="AD169" i="3"/>
  <c r="AE169" i="3"/>
  <c r="AG169" i="3"/>
  <c r="AO169" i="3"/>
  <c r="AS169" i="3"/>
  <c r="AV169" i="3"/>
  <c r="AX169" i="3"/>
  <c r="AZ169" i="3"/>
  <c r="BB169" i="3"/>
  <c r="BC169" i="3"/>
  <c r="BD169" i="3"/>
  <c r="BX169" i="3"/>
  <c r="BZ169" i="3"/>
  <c r="CA169" i="3"/>
  <c r="CB169" i="3" s="1"/>
  <c r="CC169" i="3"/>
  <c r="CE169" i="3"/>
  <c r="CG169" i="3"/>
  <c r="CJ169" i="3"/>
  <c r="CK169" i="3"/>
  <c r="CL169" i="3"/>
  <c r="CM169" i="3"/>
  <c r="CN169" i="3"/>
  <c r="CP169" i="3"/>
  <c r="CQ169" i="3"/>
  <c r="CR169" i="3"/>
  <c r="CT169" i="3"/>
  <c r="CV169" i="3"/>
  <c r="A170" i="3"/>
  <c r="AB170" i="3" s="1"/>
  <c r="E170" i="3"/>
  <c r="G170" i="3"/>
  <c r="N170" i="3"/>
  <c r="O170" i="3"/>
  <c r="P170" i="3"/>
  <c r="Q170" i="3"/>
  <c r="W170" i="3"/>
  <c r="AA170" i="3" s="1"/>
  <c r="AM170" i="3"/>
  <c r="BB170" i="3"/>
  <c r="CJ170" i="3"/>
  <c r="CN170" i="3"/>
  <c r="CO170" i="3"/>
  <c r="CR170" i="3"/>
  <c r="CT170" i="3"/>
  <c r="A171" i="3"/>
  <c r="AE171" i="3" s="1"/>
  <c r="H171" i="3"/>
  <c r="O171" i="3"/>
  <c r="P171" i="3"/>
  <c r="AB171" i="3"/>
  <c r="AC171" i="3"/>
  <c r="AD171" i="3"/>
  <c r="AM171" i="3"/>
  <c r="CJ171" i="3"/>
  <c r="CO171" i="3"/>
  <c r="CQ171" i="3"/>
  <c r="A172" i="3"/>
  <c r="G172" i="3"/>
  <c r="H172" i="3"/>
  <c r="I172" i="3"/>
  <c r="K172" i="3"/>
  <c r="L172" i="3"/>
  <c r="M172" i="3"/>
  <c r="N172" i="3"/>
  <c r="O172" i="3"/>
  <c r="P172" i="3"/>
  <c r="Q172" i="3"/>
  <c r="S172" i="3"/>
  <c r="U172" i="3"/>
  <c r="V172" i="3"/>
  <c r="W172" i="3"/>
  <c r="AA172" i="3" s="1"/>
  <c r="X172" i="3"/>
  <c r="AG172" i="3"/>
  <c r="AM172" i="3"/>
  <c r="AO172" i="3"/>
  <c r="AS172" i="3"/>
  <c r="AX172" i="3"/>
  <c r="AZ172" i="3"/>
  <c r="BB172" i="3"/>
  <c r="BC172" i="3"/>
  <c r="BD172" i="3"/>
  <c r="BX172" i="3"/>
  <c r="BZ172" i="3"/>
  <c r="CA172" i="3"/>
  <c r="CB172" i="3"/>
  <c r="CC172" i="3"/>
  <c r="CE172" i="3"/>
  <c r="CF172" i="3"/>
  <c r="CG172" i="3"/>
  <c r="CN172" i="3"/>
  <c r="CO172" i="3"/>
  <c r="CP172" i="3"/>
  <c r="CR172" i="3"/>
  <c r="CT172" i="3"/>
  <c r="CU172" i="3"/>
  <c r="CW172" i="3"/>
  <c r="A173" i="3"/>
  <c r="AO173" i="3" s="1"/>
  <c r="C173" i="3"/>
  <c r="I173" i="3"/>
  <c r="M173" i="3"/>
  <c r="S173" i="3"/>
  <c r="W173" i="3"/>
  <c r="AA173" i="3" s="1"/>
  <c r="AG173" i="3"/>
  <c r="AM173" i="3"/>
  <c r="AV173" i="3"/>
  <c r="CL173" i="3"/>
  <c r="CO173" i="3"/>
  <c r="CU173" i="3"/>
  <c r="A174" i="3"/>
  <c r="BB174" i="3" s="1"/>
  <c r="C174" i="3"/>
  <c r="L174" i="3"/>
  <c r="N174" i="3"/>
  <c r="R174" i="3"/>
  <c r="X174" i="3"/>
  <c r="AB174" i="3"/>
  <c r="AC174" i="3"/>
  <c r="BF174" i="3"/>
  <c r="CD174" i="3"/>
  <c r="CO174" i="3"/>
  <c r="CV174" i="3"/>
  <c r="A175" i="3"/>
  <c r="J175" i="3" s="1"/>
  <c r="L175" i="3"/>
  <c r="N175" i="3"/>
  <c r="O175" i="3"/>
  <c r="P175" i="3"/>
  <c r="Q175" i="3"/>
  <c r="R175" i="3"/>
  <c r="V175" i="3"/>
  <c r="AV175" i="3"/>
  <c r="BZ175" i="3"/>
  <c r="CE175" i="3"/>
  <c r="CO175" i="3"/>
  <c r="CU175" i="3"/>
  <c r="A176" i="3"/>
  <c r="C176" i="3"/>
  <c r="E176" i="3"/>
  <c r="G176" i="3"/>
  <c r="H176" i="3"/>
  <c r="I176" i="3"/>
  <c r="K176" i="3"/>
  <c r="L176" i="3"/>
  <c r="S176" i="3"/>
  <c r="V176" i="3"/>
  <c r="W176" i="3"/>
  <c r="AA176" i="3"/>
  <c r="AB176" i="3"/>
  <c r="AC176" i="3"/>
  <c r="AD176" i="3"/>
  <c r="AE176" i="3"/>
  <c r="AG176" i="3"/>
  <c r="AM176" i="3"/>
  <c r="AO176" i="3"/>
  <c r="AS176" i="3"/>
  <c r="AZ176" i="3"/>
  <c r="BB176" i="3"/>
  <c r="BC176" i="3"/>
  <c r="CD176" i="3"/>
  <c r="CE176" i="3"/>
  <c r="CG176" i="3"/>
  <c r="CJ176" i="3"/>
  <c r="CK176" i="3"/>
  <c r="CL176" i="3"/>
  <c r="CM176" i="3"/>
  <c r="CO176" i="3"/>
  <c r="CP176" i="3"/>
  <c r="CQ176" i="3"/>
  <c r="CT176" i="3"/>
  <c r="CU176" i="3"/>
  <c r="A177" i="3"/>
  <c r="C177" i="3"/>
  <c r="E177" i="3"/>
  <c r="G177" i="3"/>
  <c r="H177" i="3"/>
  <c r="I177" i="3"/>
  <c r="J177" i="3"/>
  <c r="K177" i="3"/>
  <c r="L177" i="3"/>
  <c r="M177" i="3"/>
  <c r="N177" i="3"/>
  <c r="P177" i="3"/>
  <c r="Q177" i="3"/>
  <c r="R177" i="3"/>
  <c r="S177" i="3"/>
  <c r="U177" i="3"/>
  <c r="V177" i="3"/>
  <c r="W177" i="3"/>
  <c r="AA177" i="3" s="1"/>
  <c r="AB177" i="3"/>
  <c r="AC177" i="3"/>
  <c r="AD177" i="3"/>
  <c r="AE177" i="3"/>
  <c r="AG177" i="3"/>
  <c r="AM177" i="3"/>
  <c r="AO177" i="3"/>
  <c r="AS177" i="3"/>
  <c r="AV177" i="3"/>
  <c r="AX177" i="3"/>
  <c r="BB177" i="3"/>
  <c r="BC177" i="3"/>
  <c r="BD177" i="3"/>
  <c r="BF177" i="3"/>
  <c r="BX177" i="3"/>
  <c r="BZ177" i="3"/>
  <c r="CA177" i="3"/>
  <c r="CB177" i="3" s="1"/>
  <c r="CD177" i="3"/>
  <c r="CE177" i="3"/>
  <c r="CF177" i="3"/>
  <c r="CG177" i="3"/>
  <c r="CJ177" i="3"/>
  <c r="CK177" i="3"/>
  <c r="CL177" i="3"/>
  <c r="CM177" i="3"/>
  <c r="CN177" i="3"/>
  <c r="CO177" i="3"/>
  <c r="CQ177" i="3"/>
  <c r="CR177" i="3"/>
  <c r="CT177" i="3"/>
  <c r="CU177" i="3"/>
  <c r="CV177" i="3"/>
  <c r="CW177" i="3"/>
  <c r="A178" i="3"/>
  <c r="C178" i="3" s="1"/>
  <c r="AZ178" i="3"/>
  <c r="BB178" i="3"/>
  <c r="CC178" i="3"/>
  <c r="CG178" i="3"/>
  <c r="CN178" i="3"/>
  <c r="CT178" i="3"/>
  <c r="A179" i="3"/>
  <c r="Q179" i="3" s="1"/>
  <c r="C179" i="3"/>
  <c r="E179" i="3"/>
  <c r="J179" i="3"/>
  <c r="M179" i="3"/>
  <c r="N179" i="3"/>
  <c r="O179" i="3"/>
  <c r="P179" i="3"/>
  <c r="R179" i="3"/>
  <c r="W179" i="3"/>
  <c r="AA179" i="3" s="1"/>
  <c r="AC179" i="3"/>
  <c r="AE179" i="3"/>
  <c r="AG179" i="3"/>
  <c r="AZ179" i="3"/>
  <c r="BC179" i="3"/>
  <c r="BD179" i="3"/>
  <c r="BX179" i="3"/>
  <c r="BZ179" i="3"/>
  <c r="CA179" i="3"/>
  <c r="CD179" i="3"/>
  <c r="CE179" i="3"/>
  <c r="CF179" i="3"/>
  <c r="CJ179" i="3"/>
  <c r="CK179" i="3"/>
  <c r="CP179" i="3"/>
  <c r="A180" i="3"/>
  <c r="K180" i="3" s="1"/>
  <c r="C180" i="3"/>
  <c r="L180" i="3"/>
  <c r="M180" i="3"/>
  <c r="N180" i="3"/>
  <c r="O180" i="3"/>
  <c r="P180" i="3"/>
  <c r="R180" i="3"/>
  <c r="W180" i="3"/>
  <c r="AA180" i="3" s="1"/>
  <c r="AO180" i="3"/>
  <c r="AX180" i="3"/>
  <c r="AZ180" i="3"/>
  <c r="BX180" i="3"/>
  <c r="CA180" i="3"/>
  <c r="CW180" i="3" s="1"/>
  <c r="CC180" i="3"/>
  <c r="CD180" i="3"/>
  <c r="CE180" i="3"/>
  <c r="CK180" i="3"/>
  <c r="CQ180" i="3"/>
  <c r="A181" i="3"/>
  <c r="E181" i="3" s="1"/>
  <c r="G181" i="3"/>
  <c r="K181" i="3"/>
  <c r="L181" i="3"/>
  <c r="Q181" i="3"/>
  <c r="S181" i="3"/>
  <c r="V181" i="3"/>
  <c r="AB181" i="3"/>
  <c r="AE181" i="3"/>
  <c r="AS181" i="3"/>
  <c r="AX181" i="3"/>
  <c r="AZ181" i="3"/>
  <c r="CF181" i="3"/>
  <c r="CG181" i="3"/>
  <c r="CJ181" i="3"/>
  <c r="CK181" i="3"/>
  <c r="CL181" i="3"/>
  <c r="CN181" i="3"/>
  <c r="A182" i="3"/>
  <c r="H182" i="3" s="1"/>
  <c r="E182" i="3"/>
  <c r="I182" i="3"/>
  <c r="K182" i="3"/>
  <c r="L182" i="3"/>
  <c r="M182" i="3"/>
  <c r="N182" i="3"/>
  <c r="O182" i="3"/>
  <c r="P182" i="3"/>
  <c r="Q182" i="3"/>
  <c r="R182" i="3"/>
  <c r="S182" i="3"/>
  <c r="U182" i="3"/>
  <c r="V182" i="3"/>
  <c r="W182" i="3"/>
  <c r="AA182" i="3"/>
  <c r="AC182" i="3"/>
  <c r="AD182" i="3"/>
  <c r="AG182" i="3"/>
  <c r="AM182" i="3"/>
  <c r="AO182" i="3"/>
  <c r="AX182" i="3"/>
  <c r="AZ182" i="3"/>
  <c r="BB182" i="3"/>
  <c r="BC182" i="3"/>
  <c r="BD182" i="3"/>
  <c r="BF182" i="3"/>
  <c r="BX182" i="3"/>
  <c r="BZ182" i="3"/>
  <c r="CA182" i="3"/>
  <c r="CW182" i="3" s="1"/>
  <c r="CB182" i="3"/>
  <c r="CC182" i="3"/>
  <c r="CF182" i="3"/>
  <c r="CG182" i="3"/>
  <c r="CK182" i="3"/>
  <c r="CL182" i="3"/>
  <c r="CM182" i="3"/>
  <c r="CN182" i="3"/>
  <c r="CO182" i="3"/>
  <c r="CP182" i="3"/>
  <c r="CT182" i="3"/>
  <c r="CU182" i="3"/>
  <c r="CV182" i="3"/>
  <c r="A183" i="3"/>
  <c r="C183" i="3" s="1"/>
  <c r="E183" i="3"/>
  <c r="H183" i="3"/>
  <c r="I183" i="3"/>
  <c r="K183" i="3"/>
  <c r="M183" i="3"/>
  <c r="N183" i="3"/>
  <c r="O183" i="3"/>
  <c r="Q183" i="3"/>
  <c r="R183" i="3"/>
  <c r="AE183" i="3"/>
  <c r="AM183" i="3"/>
  <c r="AO183" i="3"/>
  <c r="AZ183" i="3"/>
  <c r="BC183" i="3"/>
  <c r="BD183" i="3"/>
  <c r="BF183" i="3"/>
  <c r="BX183" i="3"/>
  <c r="BZ183" i="3"/>
  <c r="CA183" i="3"/>
  <c r="CB183" i="3" s="1"/>
  <c r="CL183" i="3"/>
  <c r="CM183" i="3"/>
  <c r="CT183" i="3"/>
  <c r="CV183" i="3"/>
  <c r="CW183" i="3"/>
  <c r="A184" i="3"/>
  <c r="W184" i="3" s="1"/>
  <c r="AA184" i="3" s="1"/>
  <c r="C184" i="3"/>
  <c r="E184" i="3"/>
  <c r="G184" i="3"/>
  <c r="H184" i="3"/>
  <c r="K184" i="3"/>
  <c r="O184" i="3"/>
  <c r="R184" i="3"/>
  <c r="U184" i="3"/>
  <c r="V184" i="3"/>
  <c r="X184" i="3"/>
  <c r="AE184" i="3"/>
  <c r="AO184" i="3"/>
  <c r="AS184" i="3"/>
  <c r="AX184" i="3"/>
  <c r="AZ184" i="3"/>
  <c r="BX184" i="3"/>
  <c r="CC184" i="3"/>
  <c r="CD184" i="3"/>
  <c r="CE184" i="3"/>
  <c r="CF184" i="3"/>
  <c r="CG184" i="3"/>
  <c r="CK184" i="3"/>
  <c r="CM184" i="3"/>
  <c r="CN184" i="3"/>
  <c r="CT184" i="3"/>
  <c r="A185" i="3"/>
  <c r="E185" i="3" s="1"/>
  <c r="G185" i="3"/>
  <c r="H185" i="3"/>
  <c r="I185" i="3"/>
  <c r="J185" i="3"/>
  <c r="L185" i="3"/>
  <c r="M185" i="3"/>
  <c r="N185" i="3"/>
  <c r="O185" i="3"/>
  <c r="P185" i="3"/>
  <c r="Q185" i="3"/>
  <c r="R185" i="3"/>
  <c r="S185" i="3"/>
  <c r="U185" i="3"/>
  <c r="X185" i="3"/>
  <c r="AB185" i="3"/>
  <c r="AC185" i="3"/>
  <c r="AG185" i="3"/>
  <c r="AS185" i="3"/>
  <c r="AV185" i="3"/>
  <c r="AX185" i="3"/>
  <c r="AZ185" i="3"/>
  <c r="BB185" i="3"/>
  <c r="BC185" i="3"/>
  <c r="BD185" i="3"/>
  <c r="BF185" i="3"/>
  <c r="BX185" i="3"/>
  <c r="BZ185" i="3"/>
  <c r="CA185" i="3"/>
  <c r="CC185" i="3"/>
  <c r="CE185" i="3"/>
  <c r="CF185" i="3"/>
  <c r="CG185" i="3"/>
  <c r="CK185" i="3"/>
  <c r="CM185" i="3"/>
  <c r="CO185" i="3"/>
  <c r="CQ185" i="3"/>
  <c r="CR185" i="3"/>
  <c r="CT185" i="3"/>
  <c r="CU185" i="3"/>
  <c r="CV185" i="3"/>
  <c r="A186" i="3"/>
  <c r="C186" i="3" s="1"/>
  <c r="G186" i="3"/>
  <c r="H186" i="3"/>
  <c r="I186" i="3"/>
  <c r="K186" i="3"/>
  <c r="L186" i="3"/>
  <c r="O186" i="3"/>
  <c r="P186" i="3"/>
  <c r="R186" i="3"/>
  <c r="W186" i="3"/>
  <c r="AA186" i="3" s="1"/>
  <c r="AE186" i="3"/>
  <c r="AM186" i="3"/>
  <c r="AO186" i="3"/>
  <c r="AZ186" i="3"/>
  <c r="BD186" i="3"/>
  <c r="BF186" i="3"/>
  <c r="BX186" i="3"/>
  <c r="BZ186" i="3"/>
  <c r="CA186" i="3"/>
  <c r="CB186" i="3" s="1"/>
  <c r="CE186" i="3"/>
  <c r="CJ186" i="3"/>
  <c r="CL186" i="3"/>
  <c r="CM186" i="3"/>
  <c r="CU186" i="3"/>
  <c r="CW186" i="3"/>
  <c r="A187" i="3"/>
  <c r="H187" i="3" s="1"/>
  <c r="M187" i="3"/>
  <c r="P187" i="3"/>
  <c r="Q187" i="3"/>
  <c r="R187" i="3"/>
  <c r="S187" i="3"/>
  <c r="U187" i="3"/>
  <c r="AB187" i="3"/>
  <c r="AG187" i="3"/>
  <c r="CA187" i="3"/>
  <c r="CG187" i="3"/>
  <c r="CK187" i="3"/>
  <c r="CO187" i="3"/>
  <c r="A188" i="3"/>
  <c r="G188" i="3" s="1"/>
  <c r="I188" i="3"/>
  <c r="N188" i="3"/>
  <c r="O188" i="3"/>
  <c r="R188" i="3"/>
  <c r="S188" i="3"/>
  <c r="U188" i="3"/>
  <c r="V188" i="3"/>
  <c r="W188" i="3"/>
  <c r="AA188" i="3" s="1"/>
  <c r="BF188" i="3"/>
  <c r="CE188" i="3"/>
  <c r="CG188" i="3"/>
  <c r="CN188" i="3"/>
  <c r="CP188" i="3"/>
  <c r="A189" i="3"/>
  <c r="E189" i="3" s="1"/>
  <c r="C189" i="3"/>
  <c r="G189" i="3"/>
  <c r="H189" i="3"/>
  <c r="I189" i="3"/>
  <c r="J189" i="3"/>
  <c r="K189" i="3"/>
  <c r="L189" i="3"/>
  <c r="M189" i="3"/>
  <c r="N189" i="3"/>
  <c r="U189" i="3"/>
  <c r="X189" i="3"/>
  <c r="AB189" i="3"/>
  <c r="AC189" i="3"/>
  <c r="AD189" i="3"/>
  <c r="AE189" i="3"/>
  <c r="AG189" i="3"/>
  <c r="AM189" i="3"/>
  <c r="AO189" i="3"/>
  <c r="AS189" i="3"/>
  <c r="AV189" i="3"/>
  <c r="AZ189" i="3"/>
  <c r="BB189" i="3"/>
  <c r="BC189" i="3"/>
  <c r="BX189" i="3"/>
  <c r="CD189" i="3"/>
  <c r="CG189" i="3"/>
  <c r="CJ189" i="3"/>
  <c r="CK189" i="3"/>
  <c r="CL189" i="3"/>
  <c r="CM189" i="3"/>
  <c r="CN189" i="3"/>
  <c r="CO189" i="3"/>
  <c r="CP189" i="3"/>
  <c r="CQ189" i="3"/>
  <c r="CR189" i="3"/>
  <c r="CT189" i="3"/>
  <c r="CV189" i="3"/>
  <c r="A190" i="3"/>
  <c r="G190" i="3" s="1"/>
  <c r="C190" i="3"/>
  <c r="K190" i="3"/>
  <c r="M190" i="3"/>
  <c r="N190" i="3"/>
  <c r="O190" i="3"/>
  <c r="P190" i="3"/>
  <c r="Q190" i="3"/>
  <c r="R190" i="3"/>
  <c r="S190" i="3"/>
  <c r="U190" i="3"/>
  <c r="W190" i="3"/>
  <c r="AA190" i="3" s="1"/>
  <c r="X190" i="3"/>
  <c r="AC190" i="3"/>
  <c r="AE190" i="3"/>
  <c r="AG190" i="3"/>
  <c r="AM190" i="3"/>
  <c r="AO190" i="3"/>
  <c r="BB190" i="3"/>
  <c r="BC190" i="3"/>
  <c r="BF190" i="3"/>
  <c r="BX190" i="3"/>
  <c r="CA190" i="3"/>
  <c r="CW190" i="3" s="1"/>
  <c r="CB190" i="3"/>
  <c r="CC190" i="3"/>
  <c r="CD190" i="3"/>
  <c r="CE190" i="3"/>
  <c r="CJ190" i="3"/>
  <c r="CK190" i="3"/>
  <c r="CL190" i="3"/>
  <c r="CM190" i="3"/>
  <c r="CN190" i="3"/>
  <c r="CO190" i="3"/>
  <c r="CP190" i="3"/>
  <c r="CV190" i="3"/>
  <c r="A191" i="3"/>
  <c r="C191" i="3"/>
  <c r="I191" i="3"/>
  <c r="M191" i="3"/>
  <c r="N191" i="3"/>
  <c r="R191" i="3"/>
  <c r="S191" i="3"/>
  <c r="U191" i="3"/>
  <c r="V191" i="3"/>
  <c r="AD191" i="3"/>
  <c r="AE191" i="3"/>
  <c r="AG191" i="3"/>
  <c r="AO191" i="3"/>
  <c r="AV191" i="3"/>
  <c r="BD191" i="3"/>
  <c r="BX191" i="3"/>
  <c r="BZ191" i="3"/>
  <c r="CE191" i="3"/>
  <c r="CL191" i="3"/>
  <c r="CM191" i="3"/>
  <c r="CO191" i="3"/>
  <c r="CP191" i="3"/>
  <c r="CR191" i="3"/>
  <c r="CT191" i="3"/>
  <c r="CV191" i="3"/>
  <c r="A192" i="3"/>
  <c r="G192" i="3" s="1"/>
  <c r="E192" i="3"/>
  <c r="H192" i="3"/>
  <c r="I192" i="3"/>
  <c r="J192" i="3"/>
  <c r="K192" i="3"/>
  <c r="M192" i="3"/>
  <c r="R192" i="3"/>
  <c r="S192" i="3"/>
  <c r="V192" i="3"/>
  <c r="W192" i="3"/>
  <c r="AA192" i="3" s="1"/>
  <c r="X192" i="3"/>
  <c r="AC192" i="3"/>
  <c r="AD192" i="3"/>
  <c r="AE192" i="3"/>
  <c r="AG192" i="3"/>
  <c r="AM192" i="3"/>
  <c r="AO192" i="3"/>
  <c r="AS192" i="3"/>
  <c r="AV192" i="3"/>
  <c r="BB192" i="3"/>
  <c r="BD192" i="3"/>
  <c r="CC192" i="3"/>
  <c r="CE192" i="3"/>
  <c r="CF192" i="3"/>
  <c r="CG192" i="3"/>
  <c r="CJ192" i="3"/>
  <c r="CK192" i="3"/>
  <c r="CL192" i="3"/>
  <c r="CM192" i="3"/>
  <c r="CN192" i="3"/>
  <c r="CO192" i="3"/>
  <c r="CP192" i="3"/>
  <c r="CQ192" i="3"/>
  <c r="CR192" i="3"/>
  <c r="CV192" i="3"/>
  <c r="A193" i="3"/>
  <c r="J193" i="3" s="1"/>
  <c r="K193" i="3"/>
  <c r="L193" i="3"/>
  <c r="M193" i="3"/>
  <c r="N193" i="3"/>
  <c r="O193" i="3"/>
  <c r="P193" i="3"/>
  <c r="Q193" i="3"/>
  <c r="R193" i="3"/>
  <c r="S193" i="3"/>
  <c r="U193" i="3"/>
  <c r="W193" i="3"/>
  <c r="AA193" i="3" s="1"/>
  <c r="X193" i="3"/>
  <c r="AB193" i="3"/>
  <c r="AC193" i="3"/>
  <c r="AE193" i="3"/>
  <c r="AM193" i="3"/>
  <c r="AX193" i="3"/>
  <c r="BB193" i="3"/>
  <c r="BD193" i="3"/>
  <c r="BF193" i="3"/>
  <c r="BX193" i="3"/>
  <c r="BZ193" i="3"/>
  <c r="CC193" i="3"/>
  <c r="CD193" i="3"/>
  <c r="CE193" i="3"/>
  <c r="CJ193" i="3"/>
  <c r="CK193" i="3"/>
  <c r="CM193" i="3"/>
  <c r="CN193" i="3"/>
  <c r="CO193" i="3"/>
  <c r="CT193" i="3"/>
  <c r="CU193" i="3"/>
  <c r="CV193" i="3"/>
  <c r="A194" i="3"/>
  <c r="G194" i="3" s="1"/>
  <c r="E194" i="3"/>
  <c r="H194" i="3"/>
  <c r="J194" i="3"/>
  <c r="K194" i="3"/>
  <c r="L194" i="3"/>
  <c r="N194" i="3"/>
  <c r="P194" i="3"/>
  <c r="Q194" i="3"/>
  <c r="R194" i="3"/>
  <c r="S194" i="3"/>
  <c r="U194" i="3"/>
  <c r="AB194" i="3"/>
  <c r="AD194" i="3"/>
  <c r="AE194" i="3"/>
  <c r="AM194" i="3"/>
  <c r="AO194" i="3"/>
  <c r="AS194" i="3"/>
  <c r="AV194" i="3"/>
  <c r="AX194" i="3"/>
  <c r="BD194" i="3"/>
  <c r="BF194" i="3"/>
  <c r="BX194" i="3"/>
  <c r="BZ194" i="3"/>
  <c r="CA194" i="3"/>
  <c r="CB194" i="3"/>
  <c r="CC194" i="3"/>
  <c r="CK194" i="3"/>
  <c r="CL194" i="3"/>
  <c r="CM194" i="3"/>
  <c r="CN194" i="3"/>
  <c r="CO194" i="3"/>
  <c r="CP194" i="3"/>
  <c r="CQ194" i="3"/>
  <c r="CR194" i="3"/>
  <c r="CT194" i="3"/>
  <c r="CW194" i="3"/>
  <c r="A195" i="3"/>
  <c r="E195" i="3" s="1"/>
  <c r="C195" i="3"/>
  <c r="G195" i="3"/>
  <c r="H195" i="3"/>
  <c r="I195" i="3"/>
  <c r="L195" i="3"/>
  <c r="P195" i="3"/>
  <c r="Q195" i="3"/>
  <c r="R195" i="3"/>
  <c r="S195" i="3"/>
  <c r="U195" i="3"/>
  <c r="V195" i="3"/>
  <c r="W195" i="3"/>
  <c r="AA195" i="3"/>
  <c r="AC195" i="3"/>
  <c r="AD195" i="3"/>
  <c r="AE195" i="3"/>
  <c r="AG195" i="3"/>
  <c r="AM195" i="3"/>
  <c r="AV195" i="3"/>
  <c r="AX195" i="3"/>
  <c r="BB195" i="3"/>
  <c r="BX195" i="3"/>
  <c r="BZ195" i="3"/>
  <c r="CA195" i="3"/>
  <c r="CC195" i="3"/>
  <c r="CE195" i="3"/>
  <c r="CF195" i="3"/>
  <c r="CJ195" i="3"/>
  <c r="CK195" i="3"/>
  <c r="CM195" i="3"/>
  <c r="CO195" i="3"/>
  <c r="CP195" i="3"/>
  <c r="CQ195" i="3"/>
  <c r="CR195" i="3"/>
  <c r="CT195" i="3"/>
  <c r="CU195" i="3"/>
  <c r="CV195" i="3"/>
  <c r="A196" i="3"/>
  <c r="C196" i="3" s="1"/>
  <c r="E196" i="3"/>
  <c r="G196" i="3"/>
  <c r="H196" i="3"/>
  <c r="J196" i="3"/>
  <c r="K196" i="3"/>
  <c r="L196" i="3"/>
  <c r="O196" i="3"/>
  <c r="Q196" i="3"/>
  <c r="R196" i="3"/>
  <c r="S196" i="3"/>
  <c r="U196" i="3"/>
  <c r="V196" i="3"/>
  <c r="W196" i="3"/>
  <c r="X196" i="3"/>
  <c r="AA196" i="3"/>
  <c r="AB196" i="3"/>
  <c r="AC196" i="3"/>
  <c r="AE196" i="3"/>
  <c r="AM196" i="3"/>
  <c r="AS196" i="3"/>
  <c r="AX196" i="3"/>
  <c r="AZ196" i="3"/>
  <c r="BB196" i="3"/>
  <c r="BF196" i="3"/>
  <c r="BX196" i="3"/>
  <c r="BZ196" i="3"/>
  <c r="CA196" i="3"/>
  <c r="CW196" i="3" s="1"/>
  <c r="CC196" i="3"/>
  <c r="CD196" i="3"/>
  <c r="CE196" i="3"/>
  <c r="CF196" i="3"/>
  <c r="CG196" i="3"/>
  <c r="CJ196" i="3"/>
  <c r="CK196" i="3"/>
  <c r="CM196" i="3"/>
  <c r="CQ196" i="3"/>
  <c r="CR196" i="3"/>
  <c r="CU196" i="3"/>
  <c r="CV196" i="3"/>
  <c r="A197" i="3"/>
  <c r="C197" i="3"/>
  <c r="E197" i="3"/>
  <c r="G197" i="3"/>
  <c r="H197" i="3"/>
  <c r="I197" i="3"/>
  <c r="J197" i="3"/>
  <c r="K197" i="3"/>
  <c r="L197" i="3"/>
  <c r="M197" i="3"/>
  <c r="N197" i="3"/>
  <c r="P197" i="3"/>
  <c r="Q197" i="3"/>
  <c r="X197" i="3"/>
  <c r="AB197" i="3"/>
  <c r="AD197" i="3"/>
  <c r="AE197" i="3"/>
  <c r="AG197" i="3"/>
  <c r="AM197" i="3"/>
  <c r="AO197" i="3"/>
  <c r="AS197" i="3"/>
  <c r="AV197" i="3"/>
  <c r="AX197" i="3"/>
  <c r="BB197" i="3"/>
  <c r="BC197" i="3"/>
  <c r="BD197" i="3"/>
  <c r="BF197" i="3"/>
  <c r="BZ197" i="3"/>
  <c r="CF197" i="3"/>
  <c r="CG197" i="3"/>
  <c r="CK197" i="3"/>
  <c r="CL197" i="3"/>
  <c r="CM197" i="3"/>
  <c r="CN197" i="3"/>
  <c r="CO197" i="3"/>
  <c r="CQ197" i="3"/>
  <c r="CR197" i="3"/>
  <c r="CT197" i="3"/>
  <c r="CU197" i="3"/>
  <c r="CV197" i="3"/>
  <c r="A198" i="3"/>
  <c r="E198" i="3"/>
  <c r="G198" i="3"/>
  <c r="H198" i="3"/>
  <c r="I198" i="3"/>
  <c r="J198" i="3"/>
  <c r="K198" i="3"/>
  <c r="L198" i="3"/>
  <c r="M198" i="3"/>
  <c r="N198" i="3"/>
  <c r="O198" i="3"/>
  <c r="P198" i="3"/>
  <c r="R198" i="3"/>
  <c r="S198" i="3"/>
  <c r="U198" i="3"/>
  <c r="V198" i="3"/>
  <c r="W198" i="3"/>
  <c r="X198" i="3"/>
  <c r="AA198" i="3"/>
  <c r="AB198" i="3"/>
  <c r="AD198" i="3"/>
  <c r="AE198" i="3"/>
  <c r="AG198" i="3"/>
  <c r="AM198" i="3"/>
  <c r="AO198" i="3"/>
  <c r="AS198" i="3"/>
  <c r="AV198" i="3"/>
  <c r="AX198" i="3"/>
  <c r="AZ198" i="3"/>
  <c r="BB198" i="3"/>
  <c r="BD198" i="3"/>
  <c r="BF198" i="3"/>
  <c r="BX198" i="3"/>
  <c r="BZ198" i="3"/>
  <c r="CA198" i="3"/>
  <c r="CB198" i="3" s="1"/>
  <c r="CC198" i="3"/>
  <c r="CD198" i="3"/>
  <c r="CE198" i="3"/>
  <c r="CG198" i="3"/>
  <c r="CJ198" i="3"/>
  <c r="CK198" i="3"/>
  <c r="CL198" i="3"/>
  <c r="CM198" i="3"/>
  <c r="CN198" i="3"/>
  <c r="CO198" i="3"/>
  <c r="CP198" i="3"/>
  <c r="CQ198" i="3"/>
  <c r="CT198" i="3"/>
  <c r="CU198" i="3"/>
  <c r="CV198" i="3"/>
  <c r="CW198" i="3"/>
  <c r="A199" i="3"/>
  <c r="C199" i="3"/>
  <c r="E199" i="3"/>
  <c r="K199" i="3"/>
  <c r="N199" i="3"/>
  <c r="O199" i="3"/>
  <c r="P199" i="3"/>
  <c r="Q199" i="3"/>
  <c r="W199" i="3"/>
  <c r="AA199" i="3"/>
  <c r="AB199" i="3"/>
  <c r="AC199" i="3"/>
  <c r="AD199" i="3"/>
  <c r="AE199" i="3"/>
  <c r="AG199" i="3"/>
  <c r="AM199" i="3"/>
  <c r="AS199" i="3"/>
  <c r="AV199" i="3"/>
  <c r="AX199" i="3"/>
  <c r="BX199" i="3"/>
  <c r="CA199" i="3"/>
  <c r="CF199" i="3"/>
  <c r="CG199" i="3"/>
  <c r="CJ199" i="3"/>
  <c r="CK199" i="3"/>
  <c r="CL199" i="3"/>
  <c r="CN199" i="3"/>
  <c r="CO199" i="3"/>
  <c r="CP199" i="3"/>
  <c r="CQ199" i="3"/>
  <c r="CT199" i="3"/>
  <c r="CV199" i="3"/>
  <c r="A200" i="3"/>
  <c r="C200" i="3"/>
  <c r="M200" i="3"/>
  <c r="P200" i="3"/>
  <c r="Q200" i="3"/>
  <c r="X200" i="3"/>
  <c r="AB200" i="3"/>
  <c r="AC200" i="3"/>
  <c r="AD200" i="3"/>
  <c r="AE200" i="3"/>
  <c r="AG200" i="3"/>
  <c r="AO200" i="3"/>
  <c r="AS200" i="3"/>
  <c r="CA200" i="3"/>
  <c r="CD200" i="3"/>
  <c r="CE200" i="3"/>
  <c r="CK200" i="3"/>
  <c r="CL200" i="3"/>
  <c r="CM200" i="3"/>
  <c r="CN200" i="3"/>
  <c r="CO200" i="3"/>
  <c r="CP200" i="3"/>
  <c r="CQ200" i="3"/>
  <c r="A201" i="3"/>
  <c r="C201" i="3"/>
  <c r="E201" i="3"/>
  <c r="G201" i="3"/>
  <c r="I201" i="3"/>
  <c r="J201" i="3"/>
  <c r="K201" i="3"/>
  <c r="L201" i="3"/>
  <c r="M201" i="3"/>
  <c r="N201" i="3"/>
  <c r="O201" i="3"/>
  <c r="P201" i="3"/>
  <c r="Q201" i="3"/>
  <c r="R201" i="3"/>
  <c r="S201" i="3"/>
  <c r="V201" i="3"/>
  <c r="W201" i="3"/>
  <c r="AA201" i="3" s="1"/>
  <c r="AB201" i="3"/>
  <c r="AC201" i="3"/>
  <c r="AD201" i="3"/>
  <c r="AE201" i="3"/>
  <c r="AG201" i="3"/>
  <c r="AO201" i="3"/>
  <c r="AS201" i="3"/>
  <c r="AV201" i="3"/>
  <c r="AX201" i="3"/>
  <c r="AZ201" i="3"/>
  <c r="BB201" i="3"/>
  <c r="BC201" i="3"/>
  <c r="BD201" i="3"/>
  <c r="BF201" i="3"/>
  <c r="BX201" i="3"/>
  <c r="CA201" i="3"/>
  <c r="CB201" i="3" s="1"/>
  <c r="CC201" i="3"/>
  <c r="CD201" i="3"/>
  <c r="CE201" i="3"/>
  <c r="CG201" i="3"/>
  <c r="CJ201" i="3"/>
  <c r="CK201" i="3"/>
  <c r="CL201" i="3"/>
  <c r="CN201" i="3"/>
  <c r="CO201" i="3"/>
  <c r="CP201" i="3"/>
  <c r="CQ201" i="3"/>
  <c r="CR201" i="3"/>
  <c r="CT201" i="3"/>
  <c r="CU201" i="3"/>
  <c r="CV201" i="3"/>
  <c r="CW201" i="3"/>
  <c r="A202" i="3"/>
  <c r="E202" i="3"/>
  <c r="G202" i="3"/>
  <c r="H202" i="3"/>
  <c r="I202" i="3"/>
  <c r="J202" i="3"/>
  <c r="K202" i="3"/>
  <c r="L202" i="3"/>
  <c r="M202" i="3"/>
  <c r="N202" i="3"/>
  <c r="O202" i="3"/>
  <c r="P202" i="3"/>
  <c r="Q202" i="3"/>
  <c r="R202" i="3"/>
  <c r="S202" i="3"/>
  <c r="U202" i="3"/>
  <c r="V202" i="3"/>
  <c r="W202" i="3"/>
  <c r="X202" i="3"/>
  <c r="AA202" i="3"/>
  <c r="AC202" i="3"/>
  <c r="AD202" i="3"/>
  <c r="AE202" i="3"/>
  <c r="AG202" i="3"/>
  <c r="AM202" i="3"/>
  <c r="AO202" i="3"/>
  <c r="AS202" i="3"/>
  <c r="AV202" i="3"/>
  <c r="AX202" i="3"/>
  <c r="AZ202" i="3"/>
  <c r="BB202" i="3"/>
  <c r="BC202" i="3"/>
  <c r="BD202" i="3"/>
  <c r="BF202" i="3"/>
  <c r="BX202" i="3"/>
  <c r="BZ202" i="3"/>
  <c r="CA202" i="3"/>
  <c r="CB202" i="3"/>
  <c r="CC202" i="3"/>
  <c r="CE202" i="3"/>
  <c r="CF202" i="3"/>
  <c r="CG202" i="3"/>
  <c r="CJ202" i="3"/>
  <c r="CK202" i="3"/>
  <c r="CL202" i="3"/>
  <c r="CM202" i="3"/>
  <c r="CN202" i="3"/>
  <c r="CO202" i="3"/>
  <c r="CP202" i="3"/>
  <c r="CQ202" i="3"/>
  <c r="CR202" i="3"/>
  <c r="CT202" i="3"/>
  <c r="CU202" i="3"/>
  <c r="CV202" i="3"/>
  <c r="CW202" i="3"/>
  <c r="A203" i="3"/>
  <c r="C203" i="3" s="1"/>
  <c r="E203" i="3"/>
  <c r="H203" i="3"/>
  <c r="I203" i="3"/>
  <c r="K203" i="3"/>
  <c r="L203" i="3"/>
  <c r="M203" i="3"/>
  <c r="N203" i="3"/>
  <c r="O203" i="3"/>
  <c r="P203" i="3"/>
  <c r="R203" i="3"/>
  <c r="S203" i="3"/>
  <c r="U203" i="3"/>
  <c r="AB203" i="3"/>
  <c r="AC203" i="3"/>
  <c r="AE203" i="3"/>
  <c r="AG203" i="3"/>
  <c r="AM203" i="3"/>
  <c r="AV203" i="3"/>
  <c r="AZ203" i="3"/>
  <c r="BB203" i="3"/>
  <c r="BC203" i="3"/>
  <c r="BD203" i="3"/>
  <c r="BF203" i="3"/>
  <c r="BZ203" i="3"/>
  <c r="CA203" i="3"/>
  <c r="CB203" i="3" s="1"/>
  <c r="CC203" i="3"/>
  <c r="CD203" i="3"/>
  <c r="CK203" i="3"/>
  <c r="CL203" i="3"/>
  <c r="CN203" i="3"/>
  <c r="CO203" i="3"/>
  <c r="CP203" i="3"/>
  <c r="CQ203" i="3"/>
  <c r="CR203" i="3"/>
  <c r="CT203" i="3"/>
  <c r="CV203" i="3"/>
  <c r="A204" i="3"/>
  <c r="AD204" i="3" s="1"/>
  <c r="H204" i="3"/>
  <c r="J204" i="3"/>
  <c r="R204" i="3"/>
  <c r="S204" i="3"/>
  <c r="U204" i="3"/>
  <c r="V204" i="3"/>
  <c r="W204" i="3"/>
  <c r="AA204" i="3" s="1"/>
  <c r="X204" i="3"/>
  <c r="AX204" i="3"/>
  <c r="CE204" i="3"/>
  <c r="CG204" i="3"/>
  <c r="CK204" i="3"/>
  <c r="CL204" i="3"/>
  <c r="CO204" i="3"/>
  <c r="CT204" i="3"/>
  <c r="A205" i="3"/>
  <c r="E205" i="3" s="1"/>
  <c r="C205" i="3"/>
  <c r="G205" i="3"/>
  <c r="H205" i="3"/>
  <c r="I205" i="3"/>
  <c r="J205" i="3"/>
  <c r="L205" i="3"/>
  <c r="M205" i="3"/>
  <c r="N205" i="3"/>
  <c r="O205" i="3"/>
  <c r="Q205" i="3"/>
  <c r="S205" i="3"/>
  <c r="V205" i="3"/>
  <c r="W205" i="3"/>
  <c r="AA205" i="3" s="1"/>
  <c r="X205" i="3"/>
  <c r="AB205" i="3"/>
  <c r="AC205" i="3"/>
  <c r="AD205" i="3"/>
  <c r="AE205" i="3"/>
  <c r="AG205" i="3"/>
  <c r="AS205" i="3"/>
  <c r="AV205" i="3"/>
  <c r="AX205" i="3"/>
  <c r="AZ205" i="3"/>
  <c r="BB205" i="3"/>
  <c r="BC205" i="3"/>
  <c r="BF205" i="3"/>
  <c r="BX205" i="3"/>
  <c r="CC205" i="3"/>
  <c r="CD205" i="3"/>
  <c r="CE205" i="3"/>
  <c r="CF205" i="3"/>
  <c r="CG205" i="3"/>
  <c r="CJ205" i="3"/>
  <c r="CK205" i="3"/>
  <c r="CM205" i="3"/>
  <c r="CN205" i="3"/>
  <c r="CO205" i="3"/>
  <c r="CQ205" i="3"/>
  <c r="CR205" i="3"/>
  <c r="CT205" i="3"/>
  <c r="CU205" i="3"/>
  <c r="A206" i="3"/>
  <c r="C206" i="3"/>
  <c r="E206" i="3"/>
  <c r="G206" i="3"/>
  <c r="H206" i="3"/>
  <c r="I206" i="3"/>
  <c r="J206" i="3"/>
  <c r="K206" i="3"/>
  <c r="L206" i="3"/>
  <c r="N206" i="3"/>
  <c r="O206" i="3"/>
  <c r="P206" i="3"/>
  <c r="Q206" i="3"/>
  <c r="R206" i="3"/>
  <c r="S206" i="3"/>
  <c r="U206" i="3"/>
  <c r="V206" i="3"/>
  <c r="W206" i="3"/>
  <c r="AA206" i="3" s="1"/>
  <c r="X206" i="3"/>
  <c r="AB206" i="3"/>
  <c r="AC206" i="3"/>
  <c r="AD206" i="3"/>
  <c r="AE206" i="3"/>
  <c r="AG206" i="3"/>
  <c r="AM206" i="3"/>
  <c r="AO206" i="3"/>
  <c r="AS206" i="3"/>
  <c r="AX206" i="3"/>
  <c r="AZ206" i="3"/>
  <c r="BB206" i="3"/>
  <c r="BC206" i="3"/>
  <c r="BD206" i="3"/>
  <c r="BF206" i="3"/>
  <c r="BX206" i="3"/>
  <c r="BZ206" i="3"/>
  <c r="CA206" i="3"/>
  <c r="CW206" i="3" s="1"/>
  <c r="CB206" i="3"/>
  <c r="CC206" i="3"/>
  <c r="CD206" i="3"/>
  <c r="CE206" i="3"/>
  <c r="CF206" i="3"/>
  <c r="CG206" i="3"/>
  <c r="CJ206" i="3"/>
  <c r="CK206" i="3"/>
  <c r="CL206" i="3"/>
  <c r="CM206" i="3"/>
  <c r="CO206" i="3"/>
  <c r="CP206" i="3"/>
  <c r="CQ206" i="3"/>
  <c r="CR206" i="3"/>
  <c r="CT206" i="3"/>
  <c r="CU206" i="3"/>
  <c r="CV206" i="3"/>
  <c r="A207" i="3"/>
  <c r="C207" i="3"/>
  <c r="E207" i="3"/>
  <c r="H207" i="3"/>
  <c r="J207" i="3"/>
  <c r="K207" i="3"/>
  <c r="L207" i="3"/>
  <c r="N207" i="3"/>
  <c r="P207" i="3"/>
  <c r="Q207" i="3"/>
  <c r="R207" i="3"/>
  <c r="S207" i="3"/>
  <c r="U207" i="3"/>
  <c r="V207" i="3"/>
  <c r="W207" i="3"/>
  <c r="AA207" i="3" s="1"/>
  <c r="X207" i="3"/>
  <c r="AE207" i="3"/>
  <c r="AO207" i="3"/>
  <c r="AS207" i="3"/>
  <c r="AV207" i="3"/>
  <c r="AX207" i="3"/>
  <c r="BB207" i="3"/>
  <c r="BD207" i="3"/>
  <c r="BF207" i="3"/>
  <c r="BX207" i="3"/>
  <c r="BZ207" i="3"/>
  <c r="CA207" i="3"/>
  <c r="CW207" i="3" s="1"/>
  <c r="CB207" i="3"/>
  <c r="CC207" i="3"/>
  <c r="CD207" i="3"/>
  <c r="CE207" i="3"/>
  <c r="CF207" i="3"/>
  <c r="CG207" i="3"/>
  <c r="CO207" i="3"/>
  <c r="CQ207" i="3"/>
  <c r="CR207" i="3"/>
  <c r="CT207" i="3"/>
  <c r="CU207" i="3"/>
  <c r="A208" i="3"/>
  <c r="C208" i="3"/>
  <c r="E208" i="3"/>
  <c r="G208" i="3"/>
  <c r="H208" i="3"/>
  <c r="I208" i="3"/>
  <c r="J208" i="3"/>
  <c r="K208" i="3"/>
  <c r="L208" i="3"/>
  <c r="M208" i="3"/>
  <c r="O208" i="3"/>
  <c r="V208" i="3"/>
  <c r="W208" i="3"/>
  <c r="AA208" i="3" s="1"/>
  <c r="X208" i="3"/>
  <c r="AC208" i="3"/>
  <c r="AD208" i="3"/>
  <c r="AE208" i="3"/>
  <c r="AG208" i="3"/>
  <c r="AM208" i="3"/>
  <c r="AO208" i="3"/>
  <c r="AS208" i="3"/>
  <c r="AV208" i="3"/>
  <c r="AX208" i="3"/>
  <c r="BB208" i="3"/>
  <c r="BD208" i="3"/>
  <c r="BX208" i="3"/>
  <c r="BZ208" i="3"/>
  <c r="CD208" i="3"/>
  <c r="CE208" i="3"/>
  <c r="CF208" i="3"/>
  <c r="CJ208" i="3"/>
  <c r="CK208" i="3"/>
  <c r="CL208" i="3"/>
  <c r="CM208" i="3"/>
  <c r="CN208" i="3"/>
  <c r="CO208" i="3"/>
  <c r="CP208" i="3"/>
  <c r="CT208" i="3"/>
  <c r="CU208" i="3"/>
  <c r="CV208" i="3"/>
  <c r="A209" i="3"/>
  <c r="Q209" i="3" s="1"/>
  <c r="E209" i="3"/>
  <c r="A210" i="3"/>
  <c r="C210" i="3"/>
  <c r="E210" i="3"/>
  <c r="G210" i="3"/>
  <c r="H210" i="3"/>
  <c r="I210" i="3"/>
  <c r="J210" i="3"/>
  <c r="K210" i="3"/>
  <c r="L210" i="3"/>
  <c r="M210" i="3"/>
  <c r="N210" i="3"/>
  <c r="O210" i="3"/>
  <c r="P210" i="3"/>
  <c r="Q210" i="3"/>
  <c r="R210" i="3"/>
  <c r="S210" i="3"/>
  <c r="U210" i="3"/>
  <c r="W210" i="3"/>
  <c r="X210" i="3"/>
  <c r="AA210" i="3"/>
  <c r="AB210" i="3"/>
  <c r="AC210" i="3"/>
  <c r="AD210" i="3"/>
  <c r="AE210" i="3"/>
  <c r="AG210" i="3"/>
  <c r="AM210" i="3"/>
  <c r="AO210" i="3"/>
  <c r="AS210" i="3"/>
  <c r="AV210" i="3"/>
  <c r="AX210" i="3"/>
  <c r="AZ210" i="3"/>
  <c r="BB210" i="3"/>
  <c r="BC210" i="3"/>
  <c r="BD210" i="3"/>
  <c r="BF210" i="3"/>
  <c r="BX210" i="3"/>
  <c r="CA210" i="3"/>
  <c r="CW210" i="3" s="1"/>
  <c r="CB210" i="3"/>
  <c r="CC210" i="3"/>
  <c r="CD210" i="3"/>
  <c r="CE210" i="3"/>
  <c r="CF210" i="3"/>
  <c r="CG210" i="3"/>
  <c r="CJ210" i="3"/>
  <c r="CK210" i="3"/>
  <c r="CL210" i="3"/>
  <c r="CM210" i="3"/>
  <c r="CN210" i="3"/>
  <c r="CO210" i="3"/>
  <c r="CP210" i="3"/>
  <c r="CQ210" i="3"/>
  <c r="CR210" i="3"/>
  <c r="CT210" i="3"/>
  <c r="CU210" i="3"/>
  <c r="CV210" i="3"/>
  <c r="A211" i="3"/>
  <c r="J211" i="3"/>
  <c r="K211" i="3"/>
  <c r="O211" i="3"/>
  <c r="R211" i="3"/>
  <c r="S211" i="3"/>
  <c r="U211" i="3"/>
  <c r="V211" i="3"/>
  <c r="W211" i="3"/>
  <c r="AA211" i="3"/>
  <c r="AB211" i="3"/>
  <c r="AC211" i="3"/>
  <c r="AD211" i="3"/>
  <c r="AE211" i="3"/>
  <c r="AX211" i="3"/>
  <c r="AZ211" i="3"/>
  <c r="BB211" i="3"/>
  <c r="BC211" i="3"/>
  <c r="BF211" i="3"/>
  <c r="CC211" i="3"/>
  <c r="CE211" i="3"/>
  <c r="CF211" i="3"/>
  <c r="CG211" i="3"/>
  <c r="CJ211" i="3"/>
  <c r="CK211" i="3"/>
  <c r="CM211" i="3"/>
  <c r="CN211" i="3"/>
  <c r="CT211" i="3"/>
  <c r="CU211" i="3"/>
  <c r="A212" i="3"/>
  <c r="BC212" i="3" s="1"/>
  <c r="E212" i="3"/>
  <c r="I212" i="3"/>
  <c r="M212" i="3"/>
  <c r="P212" i="3"/>
  <c r="AE212" i="3"/>
  <c r="AS212" i="3"/>
  <c r="CP212" i="3"/>
  <c r="A213" i="3"/>
  <c r="C213" i="3"/>
  <c r="E213" i="3"/>
  <c r="P213" i="3"/>
  <c r="R213" i="3"/>
  <c r="U213" i="3"/>
  <c r="V213" i="3"/>
  <c r="W213" i="3"/>
  <c r="X213" i="3"/>
  <c r="AA213" i="3"/>
  <c r="AB213" i="3"/>
  <c r="AC213" i="3"/>
  <c r="AE213" i="3"/>
  <c r="AG213" i="3"/>
  <c r="AM213" i="3"/>
  <c r="AS213" i="3"/>
  <c r="AX213" i="3"/>
  <c r="AZ213" i="3"/>
  <c r="BB213" i="3"/>
  <c r="CC213" i="3"/>
  <c r="CE213" i="3"/>
  <c r="CG213" i="3"/>
  <c r="CJ213" i="3"/>
  <c r="CK213" i="3"/>
  <c r="CL213" i="3"/>
  <c r="CM213" i="3"/>
  <c r="CN213" i="3"/>
  <c r="CQ213" i="3"/>
  <c r="CR213" i="3"/>
  <c r="CT213" i="3"/>
  <c r="CU213" i="3"/>
  <c r="CV213" i="3"/>
  <c r="A214" i="3"/>
  <c r="E214" i="3" s="1"/>
  <c r="C214" i="3"/>
  <c r="G214" i="3"/>
  <c r="H214" i="3"/>
  <c r="J214" i="3"/>
  <c r="K214" i="3"/>
  <c r="L214" i="3"/>
  <c r="M214" i="3"/>
  <c r="N214" i="3"/>
  <c r="O214" i="3"/>
  <c r="P214" i="3"/>
  <c r="Q214" i="3"/>
  <c r="R214" i="3"/>
  <c r="V214" i="3"/>
  <c r="W214" i="3"/>
  <c r="AA214" i="3" s="1"/>
  <c r="X214" i="3"/>
  <c r="AB214" i="3"/>
  <c r="AC214" i="3"/>
  <c r="AD214" i="3"/>
  <c r="AE214" i="3"/>
  <c r="AM214" i="3"/>
  <c r="AS214" i="3"/>
  <c r="AV214" i="3"/>
  <c r="AX214" i="3"/>
  <c r="AZ214" i="3"/>
  <c r="BB214" i="3"/>
  <c r="BC214" i="3"/>
  <c r="BD214" i="3"/>
  <c r="BF214" i="3"/>
  <c r="BX214" i="3"/>
  <c r="CA214" i="3"/>
  <c r="CB214" i="3" s="1"/>
  <c r="CC214" i="3"/>
  <c r="CE214" i="3"/>
  <c r="CF214" i="3"/>
  <c r="CG214" i="3"/>
  <c r="CK214" i="3"/>
  <c r="CL214" i="3"/>
  <c r="CM214" i="3"/>
  <c r="CN214" i="3"/>
  <c r="CO214" i="3"/>
  <c r="CQ214" i="3"/>
  <c r="CR214" i="3"/>
  <c r="CT214" i="3"/>
  <c r="CU214" i="3"/>
  <c r="CV214" i="3"/>
  <c r="A215" i="3"/>
  <c r="G215" i="3"/>
  <c r="J215" i="3"/>
  <c r="O215" i="3"/>
  <c r="R215" i="3"/>
  <c r="AE215" i="3"/>
  <c r="BC215" i="3"/>
  <c r="BD215" i="3"/>
  <c r="CG215" i="3"/>
  <c r="CM215" i="3"/>
  <c r="CN215" i="3"/>
  <c r="CO215" i="3"/>
  <c r="CR215" i="3"/>
  <c r="CT215" i="3"/>
  <c r="A216" i="3"/>
  <c r="Q216" i="3" s="1"/>
  <c r="A217" i="3"/>
  <c r="C217" i="3"/>
  <c r="E217" i="3"/>
  <c r="G217" i="3"/>
  <c r="H217" i="3"/>
  <c r="J217" i="3"/>
  <c r="K217" i="3"/>
  <c r="L217" i="3"/>
  <c r="M217" i="3"/>
  <c r="N217" i="3"/>
  <c r="P217" i="3"/>
  <c r="Q217" i="3"/>
  <c r="R217" i="3"/>
  <c r="U217" i="3"/>
  <c r="V217" i="3"/>
  <c r="W217" i="3"/>
  <c r="AA217" i="3"/>
  <c r="AB217" i="3"/>
  <c r="AC217" i="3"/>
  <c r="AD217" i="3"/>
  <c r="AE217" i="3"/>
  <c r="AG217" i="3"/>
  <c r="AM217" i="3"/>
  <c r="AO217" i="3"/>
  <c r="AV217" i="3"/>
  <c r="AX217" i="3"/>
  <c r="BB217" i="3"/>
  <c r="BC217" i="3"/>
  <c r="BD217" i="3"/>
  <c r="BF217" i="3"/>
  <c r="BZ217" i="3"/>
  <c r="CA217" i="3"/>
  <c r="CW217" i="3" s="1"/>
  <c r="CC217" i="3"/>
  <c r="CE217" i="3"/>
  <c r="CF217" i="3"/>
  <c r="CG217" i="3"/>
  <c r="CJ217" i="3"/>
  <c r="CK217" i="3"/>
  <c r="CL217" i="3"/>
  <c r="CM217" i="3"/>
  <c r="CN217" i="3"/>
  <c r="CO217" i="3"/>
  <c r="CR217" i="3"/>
  <c r="CT217" i="3"/>
  <c r="CU217" i="3"/>
  <c r="CV217" i="3"/>
  <c r="A218" i="3"/>
  <c r="M218" i="3" s="1"/>
  <c r="C218" i="3"/>
  <c r="E218" i="3"/>
  <c r="G218" i="3"/>
  <c r="H218" i="3"/>
  <c r="J218" i="3"/>
  <c r="K218" i="3"/>
  <c r="L218" i="3"/>
  <c r="N218" i="3"/>
  <c r="O218" i="3"/>
  <c r="AB218" i="3"/>
  <c r="AD218" i="3"/>
  <c r="AE218" i="3"/>
  <c r="AS218" i="3"/>
  <c r="AV218" i="3"/>
  <c r="AX218" i="3"/>
  <c r="AZ218" i="3"/>
  <c r="BB218" i="3"/>
  <c r="BD218" i="3"/>
  <c r="BF218" i="3"/>
  <c r="BX218" i="3"/>
  <c r="CF218" i="3"/>
  <c r="CG218" i="3"/>
  <c r="CM218" i="3"/>
  <c r="CP218" i="3"/>
  <c r="CQ218" i="3"/>
  <c r="CV218" i="3"/>
  <c r="A219" i="3"/>
  <c r="C219" i="3"/>
  <c r="M219" i="3"/>
  <c r="X219" i="3"/>
  <c r="AC219" i="3"/>
  <c r="AO219" i="3"/>
  <c r="BZ219" i="3"/>
  <c r="CA219" i="3"/>
  <c r="CW219" i="3" s="1"/>
  <c r="CB219" i="3"/>
  <c r="CD219" i="3"/>
  <c r="CE219" i="3"/>
  <c r="CL219" i="3"/>
  <c r="CN219" i="3"/>
  <c r="A220" i="3"/>
  <c r="C220" i="3"/>
  <c r="E220" i="3"/>
  <c r="G220" i="3"/>
  <c r="H220" i="3"/>
  <c r="I220" i="3"/>
  <c r="J220" i="3"/>
  <c r="K220" i="3"/>
  <c r="L220" i="3"/>
  <c r="N220" i="3"/>
  <c r="O220" i="3"/>
  <c r="P220" i="3"/>
  <c r="Q220" i="3"/>
  <c r="R220" i="3"/>
  <c r="S220" i="3"/>
  <c r="U220" i="3"/>
  <c r="W220" i="3"/>
  <c r="AA220" i="3" s="1"/>
  <c r="X220" i="3"/>
  <c r="AB220" i="3"/>
  <c r="AC220" i="3"/>
  <c r="AD220" i="3"/>
  <c r="AE220" i="3"/>
  <c r="AG220" i="3"/>
  <c r="AM220" i="3"/>
  <c r="AO220" i="3"/>
  <c r="AS220" i="3"/>
  <c r="AV220" i="3"/>
  <c r="AZ220" i="3"/>
  <c r="BB220" i="3"/>
  <c r="BC220" i="3"/>
  <c r="BD220" i="3"/>
  <c r="BF220" i="3"/>
  <c r="BX220" i="3"/>
  <c r="CA220" i="3"/>
  <c r="CC220" i="3"/>
  <c r="CD220" i="3"/>
  <c r="CE220" i="3"/>
  <c r="CF220" i="3"/>
  <c r="CG220" i="3"/>
  <c r="CJ220" i="3"/>
  <c r="CK220" i="3"/>
  <c r="CL220" i="3"/>
  <c r="CM220" i="3"/>
  <c r="CN220" i="3"/>
  <c r="CO220" i="3"/>
  <c r="CQ220" i="3"/>
  <c r="CR220" i="3"/>
  <c r="CT220" i="3"/>
  <c r="CU220" i="3"/>
  <c r="CV220" i="3"/>
  <c r="A221" i="3"/>
  <c r="AD221" i="3" s="1"/>
  <c r="I221" i="3"/>
  <c r="O221" i="3"/>
  <c r="P221" i="3"/>
  <c r="V221" i="3"/>
  <c r="W221" i="3"/>
  <c r="AA221" i="3"/>
  <c r="AB221" i="3"/>
  <c r="AC221" i="3"/>
  <c r="AO221" i="3"/>
  <c r="CD221" i="3"/>
  <c r="CK221" i="3"/>
  <c r="CL221" i="3"/>
  <c r="CM221" i="3"/>
  <c r="CO221" i="3"/>
  <c r="CP221" i="3"/>
  <c r="CR221" i="3"/>
  <c r="A222" i="3"/>
  <c r="E222" i="3"/>
  <c r="G222" i="3"/>
  <c r="H222" i="3"/>
  <c r="I222" i="3"/>
  <c r="J222" i="3"/>
  <c r="K222" i="3"/>
  <c r="L222" i="3"/>
  <c r="M222" i="3"/>
  <c r="N222" i="3"/>
  <c r="O222" i="3"/>
  <c r="P222" i="3"/>
  <c r="Q222" i="3"/>
  <c r="S222" i="3"/>
  <c r="V222" i="3"/>
  <c r="W222" i="3"/>
  <c r="AA222" i="3" s="1"/>
  <c r="AC222" i="3"/>
  <c r="AD222" i="3"/>
  <c r="AE222" i="3"/>
  <c r="AG222" i="3"/>
  <c r="AM222" i="3"/>
  <c r="AO222" i="3"/>
  <c r="AS222" i="3"/>
  <c r="AV222" i="3"/>
  <c r="AX222" i="3"/>
  <c r="AZ222" i="3"/>
  <c r="BB222" i="3"/>
  <c r="BC222" i="3"/>
  <c r="BD222" i="3"/>
  <c r="BF222" i="3"/>
  <c r="BX222" i="3"/>
  <c r="CE222" i="3"/>
  <c r="CF222" i="3"/>
  <c r="CG222" i="3"/>
  <c r="CJ222" i="3"/>
  <c r="CK222" i="3"/>
  <c r="CL222" i="3"/>
  <c r="CM222" i="3"/>
  <c r="CN222" i="3"/>
  <c r="CO222" i="3"/>
  <c r="CP222" i="3"/>
  <c r="CQ222" i="3"/>
  <c r="CR222" i="3"/>
  <c r="CT222" i="3"/>
  <c r="CU222" i="3"/>
  <c r="CV222" i="3"/>
  <c r="A223" i="3"/>
  <c r="V223" i="3" s="1"/>
  <c r="C223" i="3"/>
  <c r="J223" i="3"/>
  <c r="K223" i="3"/>
  <c r="L223" i="3"/>
  <c r="M223" i="3"/>
  <c r="N223" i="3"/>
  <c r="O223" i="3"/>
  <c r="P223" i="3"/>
  <c r="U223" i="3"/>
  <c r="W223" i="3"/>
  <c r="AA223" i="3" s="1"/>
  <c r="X223" i="3"/>
  <c r="AE223" i="3"/>
  <c r="AV223" i="3"/>
  <c r="AX223" i="3"/>
  <c r="AZ223" i="3"/>
  <c r="BB223" i="3"/>
  <c r="BC223" i="3"/>
  <c r="BD223" i="3"/>
  <c r="BF223" i="3"/>
  <c r="BX223" i="3"/>
  <c r="CC223" i="3"/>
  <c r="CD223" i="3"/>
  <c r="CE223" i="3"/>
  <c r="CG223" i="3"/>
  <c r="CL223" i="3"/>
  <c r="CN223" i="3"/>
  <c r="CT223" i="3"/>
  <c r="CV223" i="3"/>
  <c r="A224" i="3"/>
  <c r="V224" i="3" s="1"/>
  <c r="C224" i="3"/>
  <c r="E224" i="3"/>
  <c r="K224" i="3"/>
  <c r="L224" i="3"/>
  <c r="N224" i="3"/>
  <c r="O224" i="3"/>
  <c r="Q224" i="3"/>
  <c r="R224" i="3"/>
  <c r="S224" i="3"/>
  <c r="W224" i="3"/>
  <c r="AA224" i="3" s="1"/>
  <c r="X224" i="3"/>
  <c r="AD224" i="3"/>
  <c r="AM224" i="3"/>
  <c r="AO224" i="3"/>
  <c r="BB224" i="3"/>
  <c r="BC224" i="3"/>
  <c r="BF224" i="3"/>
  <c r="BX224" i="3"/>
  <c r="BZ224" i="3"/>
  <c r="CA224" i="3"/>
  <c r="CC224" i="3"/>
  <c r="CD224" i="3"/>
  <c r="CE224" i="3"/>
  <c r="CF224" i="3"/>
  <c r="CK224" i="3"/>
  <c r="CL224" i="3"/>
  <c r="CQ224" i="3"/>
  <c r="A225" i="3"/>
  <c r="C225" i="3"/>
  <c r="M225" i="3"/>
  <c r="O225" i="3"/>
  <c r="P225" i="3"/>
  <c r="Q225" i="3"/>
  <c r="U225" i="3"/>
  <c r="V225" i="3"/>
  <c r="AE225" i="3"/>
  <c r="AM225" i="3"/>
  <c r="AV225" i="3"/>
  <c r="AZ225" i="3"/>
  <c r="BB225" i="3"/>
  <c r="BC225" i="3"/>
  <c r="BD225" i="3"/>
  <c r="BZ225" i="3"/>
  <c r="CA225" i="3"/>
  <c r="CJ225" i="3"/>
  <c r="CT225" i="3"/>
  <c r="CU225" i="3"/>
  <c r="A226" i="3"/>
  <c r="C226" i="3" s="1"/>
  <c r="E226" i="3"/>
  <c r="G226" i="3"/>
  <c r="H226" i="3"/>
  <c r="I226" i="3"/>
  <c r="K226" i="3"/>
  <c r="L226" i="3"/>
  <c r="N226" i="3"/>
  <c r="R226" i="3"/>
  <c r="AD226" i="3"/>
  <c r="AX226" i="3"/>
  <c r="BB226" i="3"/>
  <c r="BC226" i="3"/>
  <c r="BD226" i="3"/>
  <c r="CA226" i="3"/>
  <c r="CB226" i="3" s="1"/>
  <c r="CE226" i="3"/>
  <c r="CF226" i="3"/>
  <c r="CL226" i="3"/>
  <c r="CO226" i="3"/>
  <c r="CQ226" i="3"/>
  <c r="CT226" i="3"/>
  <c r="CU226" i="3"/>
  <c r="A227" i="3"/>
  <c r="AD227" i="3" s="1"/>
  <c r="L227" i="3"/>
  <c r="P227" i="3"/>
  <c r="V227" i="3"/>
  <c r="AG227" i="3"/>
  <c r="A228" i="3"/>
  <c r="W228" i="3" s="1"/>
  <c r="AA228" i="3" s="1"/>
  <c r="E228" i="3"/>
  <c r="G228" i="3"/>
  <c r="I228" i="3"/>
  <c r="J228" i="3"/>
  <c r="O228" i="3"/>
  <c r="R228" i="3"/>
  <c r="S228" i="3"/>
  <c r="AB228" i="3"/>
  <c r="AM228" i="3"/>
  <c r="AS228" i="3"/>
  <c r="AZ228" i="3"/>
  <c r="CD228" i="3"/>
  <c r="CF228" i="3"/>
  <c r="CK228" i="3"/>
  <c r="CL228" i="3"/>
  <c r="CM228" i="3"/>
  <c r="CN228" i="3"/>
  <c r="CP228" i="3"/>
  <c r="CU228" i="3"/>
  <c r="A229" i="3"/>
  <c r="H229" i="3" s="1"/>
  <c r="K229" i="3"/>
  <c r="L229" i="3"/>
  <c r="P229" i="3"/>
  <c r="R229" i="3"/>
  <c r="U229" i="3"/>
  <c r="V229" i="3"/>
  <c r="W229" i="3"/>
  <c r="X229" i="3"/>
  <c r="AA229" i="3"/>
  <c r="AB229" i="3"/>
  <c r="AC229" i="3"/>
  <c r="AE229" i="3"/>
  <c r="AG229" i="3"/>
  <c r="AX229" i="3"/>
  <c r="BC229" i="3"/>
  <c r="BX229" i="3"/>
  <c r="CD229" i="3"/>
  <c r="CF229" i="3"/>
  <c r="CG229" i="3"/>
  <c r="CJ229" i="3"/>
  <c r="CK229" i="3"/>
  <c r="CL229" i="3"/>
  <c r="CN229" i="3"/>
  <c r="CO229" i="3"/>
  <c r="A230" i="3"/>
  <c r="H230" i="3" s="1"/>
  <c r="E230" i="3"/>
  <c r="A231" i="3"/>
  <c r="AD231" i="3" s="1"/>
  <c r="C231" i="3"/>
  <c r="E231" i="3"/>
  <c r="H231" i="3"/>
  <c r="J231" i="3"/>
  <c r="L231" i="3"/>
  <c r="M231" i="3"/>
  <c r="N231" i="3"/>
  <c r="P231" i="3"/>
  <c r="Q231" i="3"/>
  <c r="W231" i="3"/>
  <c r="AA231" i="3" s="1"/>
  <c r="AB231" i="3"/>
  <c r="AC231" i="3"/>
  <c r="AG231" i="3"/>
  <c r="AM231" i="3"/>
  <c r="BB231" i="3"/>
  <c r="BC231" i="3"/>
  <c r="BD231" i="3"/>
  <c r="BF231" i="3"/>
  <c r="BZ231" i="3"/>
  <c r="CA231" i="3"/>
  <c r="CB231" i="3" s="1"/>
  <c r="CG231" i="3"/>
  <c r="CL231" i="3"/>
  <c r="CM231" i="3"/>
  <c r="CO231" i="3"/>
  <c r="CP231" i="3"/>
  <c r="CQ231" i="3"/>
  <c r="CT231" i="3"/>
  <c r="CU231" i="3"/>
  <c r="A232" i="3"/>
  <c r="J232" i="3" s="1"/>
  <c r="S232" i="3"/>
  <c r="U232" i="3"/>
  <c r="AC232" i="3"/>
  <c r="AD232" i="3"/>
  <c r="AE232" i="3"/>
  <c r="AG232" i="3"/>
  <c r="AM232" i="3"/>
  <c r="AO232" i="3"/>
  <c r="AS232" i="3"/>
  <c r="CA232" i="3"/>
  <c r="CJ232" i="3"/>
  <c r="CL232" i="3"/>
  <c r="CM232" i="3"/>
  <c r="CR232" i="3"/>
  <c r="CT232" i="3"/>
  <c r="CV232" i="3"/>
  <c r="A233" i="3"/>
  <c r="C233" i="3"/>
  <c r="E233" i="3"/>
  <c r="H233" i="3"/>
  <c r="I233" i="3"/>
  <c r="J233" i="3"/>
  <c r="L233" i="3"/>
  <c r="M233" i="3"/>
  <c r="N233" i="3"/>
  <c r="O233" i="3"/>
  <c r="P233" i="3"/>
  <c r="R233" i="3"/>
  <c r="S233" i="3"/>
  <c r="U233" i="3"/>
  <c r="V233" i="3"/>
  <c r="W233" i="3"/>
  <c r="X233" i="3"/>
  <c r="AA233" i="3"/>
  <c r="AC233" i="3"/>
  <c r="AE233" i="3"/>
  <c r="AG233" i="3"/>
  <c r="AM233" i="3"/>
  <c r="AO233" i="3"/>
  <c r="AS233" i="3"/>
  <c r="AV233" i="3"/>
  <c r="AZ233" i="3"/>
  <c r="BB233" i="3"/>
  <c r="BC233" i="3"/>
  <c r="BF233" i="3"/>
  <c r="BX233" i="3"/>
  <c r="BZ233" i="3"/>
  <c r="CA233" i="3"/>
  <c r="CB233" i="3"/>
  <c r="CC233" i="3"/>
  <c r="CD233" i="3"/>
  <c r="CE233" i="3"/>
  <c r="CJ233" i="3"/>
  <c r="CK233" i="3"/>
  <c r="CL233" i="3"/>
  <c r="CM233" i="3"/>
  <c r="CN233" i="3"/>
  <c r="CO233" i="3"/>
  <c r="CP233" i="3"/>
  <c r="CQ233" i="3"/>
  <c r="CT233" i="3"/>
  <c r="CV233" i="3"/>
  <c r="CW233" i="3"/>
  <c r="A234" i="3"/>
  <c r="E234" i="3" s="1"/>
  <c r="C234" i="3"/>
  <c r="G234" i="3"/>
  <c r="H234" i="3"/>
  <c r="J234" i="3"/>
  <c r="K234" i="3"/>
  <c r="M234" i="3"/>
  <c r="N234" i="3"/>
  <c r="O234" i="3"/>
  <c r="P234" i="3"/>
  <c r="R234" i="3"/>
  <c r="U234" i="3"/>
  <c r="AC234" i="3"/>
  <c r="AE234" i="3"/>
  <c r="AM234" i="3"/>
  <c r="AO234" i="3"/>
  <c r="AS234" i="3"/>
  <c r="AV234" i="3"/>
  <c r="AZ234" i="3"/>
  <c r="BB234" i="3"/>
  <c r="BC234" i="3"/>
  <c r="BF234" i="3"/>
  <c r="BX234" i="3"/>
  <c r="BZ234" i="3"/>
  <c r="CD234" i="3"/>
  <c r="CF234" i="3"/>
  <c r="CM234" i="3"/>
  <c r="CO234" i="3"/>
  <c r="CP234" i="3"/>
  <c r="CR234" i="3"/>
  <c r="CT234" i="3"/>
  <c r="CU234" i="3"/>
  <c r="CV234" i="3"/>
  <c r="A235" i="3"/>
  <c r="H235" i="3" s="1"/>
  <c r="X235" i="3"/>
  <c r="AG235" i="3"/>
  <c r="AM235" i="3"/>
  <c r="AS235" i="3"/>
  <c r="AV235" i="3"/>
  <c r="AX235" i="3"/>
  <c r="BC235" i="3"/>
  <c r="BF235" i="3"/>
  <c r="CF235" i="3"/>
  <c r="CN235" i="3"/>
  <c r="CP235" i="3"/>
  <c r="CQ235" i="3"/>
  <c r="A236" i="3"/>
  <c r="G236" i="3" s="1"/>
  <c r="CG236" i="3"/>
  <c r="CJ236" i="3"/>
  <c r="A237" i="3"/>
  <c r="C237" i="3" s="1"/>
  <c r="E237" i="3"/>
  <c r="G237" i="3"/>
  <c r="H237" i="3"/>
  <c r="I237" i="3"/>
  <c r="J237" i="3"/>
  <c r="L237" i="3"/>
  <c r="M237" i="3"/>
  <c r="P237" i="3"/>
  <c r="R237" i="3"/>
  <c r="U237" i="3"/>
  <c r="V237" i="3"/>
  <c r="W237" i="3"/>
  <c r="AA237" i="3" s="1"/>
  <c r="X237" i="3"/>
  <c r="AB237" i="3"/>
  <c r="AC237" i="3"/>
  <c r="AD237" i="3"/>
  <c r="AG237" i="3"/>
  <c r="AO237" i="3"/>
  <c r="AS237" i="3"/>
  <c r="AV237" i="3"/>
  <c r="BB237" i="3"/>
  <c r="BF237" i="3"/>
  <c r="BX237" i="3"/>
  <c r="BZ237" i="3"/>
  <c r="CA237" i="3"/>
  <c r="CC237" i="3"/>
  <c r="CD237" i="3"/>
  <c r="CE237" i="3"/>
  <c r="CF237" i="3"/>
  <c r="CG237" i="3"/>
  <c r="CJ237" i="3"/>
  <c r="CK237" i="3"/>
  <c r="CL237" i="3"/>
  <c r="CM237" i="3"/>
  <c r="CO237" i="3"/>
  <c r="CR237" i="3"/>
  <c r="A238" i="3"/>
  <c r="C238" i="3" s="1"/>
  <c r="E238" i="3"/>
  <c r="G238" i="3"/>
  <c r="H238" i="3"/>
  <c r="J238" i="3"/>
  <c r="K238" i="3"/>
  <c r="L238" i="3"/>
  <c r="M238" i="3"/>
  <c r="N238" i="3"/>
  <c r="O238" i="3"/>
  <c r="P238" i="3"/>
  <c r="S238" i="3"/>
  <c r="U238" i="3"/>
  <c r="AD238" i="3"/>
  <c r="AG238" i="3"/>
  <c r="AM238" i="3"/>
  <c r="AO238" i="3"/>
  <c r="AS238" i="3"/>
  <c r="AZ238" i="3"/>
  <c r="BD238" i="3"/>
  <c r="BF238" i="3"/>
  <c r="BX238" i="3"/>
  <c r="BZ238" i="3"/>
  <c r="CA238" i="3"/>
  <c r="CB238" i="3" s="1"/>
  <c r="CD238" i="3"/>
  <c r="CF238" i="3"/>
  <c r="CM238" i="3"/>
  <c r="CO238" i="3"/>
  <c r="CP238" i="3"/>
  <c r="CQ238" i="3"/>
  <c r="CU238" i="3"/>
  <c r="CV238" i="3"/>
  <c r="CW238" i="3"/>
  <c r="A239" i="3"/>
  <c r="C239" i="3"/>
  <c r="G239" i="3"/>
  <c r="N239" i="3"/>
  <c r="O239" i="3"/>
  <c r="U239" i="3"/>
  <c r="W239" i="3"/>
  <c r="AA239" i="3" s="1"/>
  <c r="X239" i="3"/>
  <c r="AB239" i="3"/>
  <c r="AC239" i="3"/>
  <c r="AE239" i="3"/>
  <c r="AG239" i="3"/>
  <c r="AM239" i="3"/>
  <c r="AO239" i="3"/>
  <c r="AV239" i="3"/>
  <c r="AX239" i="3"/>
  <c r="AZ239" i="3"/>
  <c r="BC239" i="3"/>
  <c r="BX239" i="3"/>
  <c r="BZ239" i="3"/>
  <c r="CL239" i="3"/>
  <c r="CM239" i="3"/>
  <c r="CN239" i="3"/>
  <c r="CP239" i="3"/>
  <c r="CQ239" i="3"/>
  <c r="CR239" i="3"/>
  <c r="CT239" i="3"/>
  <c r="A240" i="3"/>
  <c r="CE240" i="3" s="1"/>
  <c r="A241" i="3"/>
  <c r="E241" i="3" s="1"/>
  <c r="H241" i="3"/>
  <c r="I241" i="3"/>
  <c r="J241" i="3"/>
  <c r="K241" i="3"/>
  <c r="L241" i="3"/>
  <c r="N241" i="3"/>
  <c r="O241" i="3"/>
  <c r="Q241" i="3"/>
  <c r="R241" i="3"/>
  <c r="S241" i="3"/>
  <c r="U241" i="3"/>
  <c r="V241" i="3"/>
  <c r="W241" i="3"/>
  <c r="AA241" i="3"/>
  <c r="AB241" i="3"/>
  <c r="AC241" i="3"/>
  <c r="AE241" i="3"/>
  <c r="AM241" i="3"/>
  <c r="AV241" i="3"/>
  <c r="AX241" i="3"/>
  <c r="AZ241" i="3"/>
  <c r="BD241" i="3"/>
  <c r="BF241" i="3"/>
  <c r="BX241" i="3"/>
  <c r="BZ241" i="3"/>
  <c r="CA241" i="3"/>
  <c r="CC241" i="3"/>
  <c r="CD241" i="3"/>
  <c r="CE241" i="3"/>
  <c r="CF241" i="3"/>
  <c r="CG241" i="3"/>
  <c r="CK241" i="3"/>
  <c r="CL241" i="3"/>
  <c r="CM241" i="3"/>
  <c r="CN241" i="3"/>
  <c r="CQ241" i="3"/>
  <c r="CU241" i="3"/>
  <c r="A242" i="3"/>
  <c r="CT242" i="3" s="1"/>
  <c r="G242" i="3"/>
  <c r="H242" i="3"/>
  <c r="L242" i="3"/>
  <c r="N242" i="3"/>
  <c r="O242" i="3"/>
  <c r="P242" i="3"/>
  <c r="U242" i="3"/>
  <c r="CN242" i="3"/>
  <c r="CU242" i="3"/>
  <c r="A243" i="3"/>
  <c r="CU243" i="3" s="1"/>
  <c r="J243" i="3"/>
  <c r="O243" i="3"/>
  <c r="P243" i="3"/>
  <c r="AB243" i="3"/>
  <c r="AE243" i="3"/>
  <c r="A244" i="3"/>
  <c r="C244" i="3"/>
  <c r="E244" i="3"/>
  <c r="H244" i="3"/>
  <c r="J244" i="3"/>
  <c r="L244" i="3"/>
  <c r="M244" i="3"/>
  <c r="N244" i="3"/>
  <c r="O244" i="3"/>
  <c r="P244" i="3"/>
  <c r="Q244" i="3"/>
  <c r="R244" i="3"/>
  <c r="S244" i="3"/>
  <c r="U244" i="3"/>
  <c r="V244" i="3"/>
  <c r="W244" i="3"/>
  <c r="X244" i="3"/>
  <c r="AA244" i="3"/>
  <c r="AC244" i="3"/>
  <c r="AD244" i="3"/>
  <c r="AE244" i="3"/>
  <c r="AO244" i="3"/>
  <c r="AV244" i="3"/>
  <c r="AX244" i="3"/>
  <c r="AZ244" i="3"/>
  <c r="BB244" i="3"/>
  <c r="BC244" i="3"/>
  <c r="BD244" i="3"/>
  <c r="BF244" i="3"/>
  <c r="BX244" i="3"/>
  <c r="BZ244" i="3"/>
  <c r="CA244" i="3"/>
  <c r="CW244" i="3" s="1"/>
  <c r="CC244" i="3"/>
  <c r="CD244" i="3"/>
  <c r="CE244" i="3"/>
  <c r="CF244" i="3"/>
  <c r="CK244" i="3"/>
  <c r="CL244" i="3"/>
  <c r="CO244" i="3"/>
  <c r="CP244" i="3"/>
  <c r="CQ244" i="3"/>
  <c r="CR244" i="3"/>
  <c r="CT244" i="3"/>
  <c r="CU244" i="3"/>
  <c r="CV244" i="3"/>
  <c r="A245" i="3"/>
  <c r="G245" i="3" s="1"/>
  <c r="E245" i="3"/>
  <c r="H245" i="3"/>
  <c r="I245" i="3"/>
  <c r="J245" i="3"/>
  <c r="L245" i="3"/>
  <c r="M245" i="3"/>
  <c r="O245" i="3"/>
  <c r="R245" i="3"/>
  <c r="S245" i="3"/>
  <c r="U245" i="3"/>
  <c r="W245" i="3"/>
  <c r="AA245" i="3" s="1"/>
  <c r="AB245" i="3"/>
  <c r="AG245" i="3"/>
  <c r="AS245" i="3"/>
  <c r="AV245" i="3"/>
  <c r="AX245" i="3"/>
  <c r="AZ245" i="3"/>
  <c r="BB245" i="3"/>
  <c r="BX245" i="3"/>
  <c r="CA245" i="3"/>
  <c r="CC245" i="3"/>
  <c r="CE245" i="3"/>
  <c r="CF245" i="3"/>
  <c r="CJ245" i="3"/>
  <c r="CK245" i="3"/>
  <c r="CP245" i="3"/>
  <c r="CR245" i="3"/>
  <c r="CU245" i="3"/>
  <c r="CV245" i="3"/>
  <c r="A246" i="3"/>
  <c r="C246" i="3"/>
  <c r="E246" i="3"/>
  <c r="G246" i="3"/>
  <c r="H246" i="3"/>
  <c r="I246" i="3"/>
  <c r="J246" i="3"/>
  <c r="K246" i="3"/>
  <c r="L246" i="3"/>
  <c r="N246" i="3"/>
  <c r="O246" i="3"/>
  <c r="P246" i="3"/>
  <c r="Q246" i="3"/>
  <c r="R246" i="3"/>
  <c r="S246" i="3"/>
  <c r="U246" i="3"/>
  <c r="W246" i="3"/>
  <c r="X246" i="3"/>
  <c r="AA246" i="3"/>
  <c r="AC246" i="3"/>
  <c r="AD246" i="3"/>
  <c r="AE246" i="3"/>
  <c r="AG246" i="3"/>
  <c r="AM246" i="3"/>
  <c r="AO246" i="3"/>
  <c r="AS246" i="3"/>
  <c r="AX246" i="3"/>
  <c r="AZ246" i="3"/>
  <c r="BB246" i="3"/>
  <c r="BC246" i="3"/>
  <c r="BD246" i="3"/>
  <c r="BF246" i="3"/>
  <c r="BX246" i="3"/>
  <c r="BZ246" i="3"/>
  <c r="CC246" i="3"/>
  <c r="CD246" i="3"/>
  <c r="CE246" i="3"/>
  <c r="CG246" i="3"/>
  <c r="CJ246" i="3"/>
  <c r="CK246" i="3"/>
  <c r="CL246" i="3"/>
  <c r="CM246" i="3"/>
  <c r="CO246" i="3"/>
  <c r="CP246" i="3"/>
  <c r="CQ246" i="3"/>
  <c r="CR246" i="3"/>
  <c r="CT246" i="3"/>
  <c r="CU246" i="3"/>
  <c r="CV246" i="3"/>
  <c r="A247" i="3"/>
  <c r="AD247" i="3" s="1"/>
  <c r="I247" i="3"/>
  <c r="L247" i="3"/>
  <c r="M247" i="3"/>
  <c r="N247" i="3"/>
  <c r="Q247" i="3"/>
  <c r="R247" i="3"/>
  <c r="S247" i="3"/>
  <c r="U247" i="3"/>
  <c r="V247" i="3"/>
  <c r="W247" i="3"/>
  <c r="AA247" i="3"/>
  <c r="AB247" i="3"/>
  <c r="AG247" i="3"/>
  <c r="AM247" i="3"/>
  <c r="BZ247" i="3"/>
  <c r="CA247" i="3"/>
  <c r="CB247" i="3"/>
  <c r="CC247" i="3"/>
  <c r="CD247" i="3"/>
  <c r="CE247" i="3"/>
  <c r="CJ247" i="3"/>
  <c r="CK247" i="3"/>
  <c r="CL247" i="3"/>
  <c r="CM247" i="3"/>
  <c r="CO247" i="3"/>
  <c r="CR247" i="3"/>
  <c r="CW247" i="3"/>
  <c r="A248" i="3"/>
  <c r="C248" i="3"/>
  <c r="E248" i="3"/>
  <c r="G248" i="3"/>
  <c r="H248" i="3"/>
  <c r="I248" i="3"/>
  <c r="K248" i="3"/>
  <c r="L248" i="3"/>
  <c r="M248" i="3"/>
  <c r="N248" i="3"/>
  <c r="O248" i="3"/>
  <c r="P248" i="3"/>
  <c r="R248" i="3"/>
  <c r="S248" i="3"/>
  <c r="V248" i="3"/>
  <c r="W248" i="3"/>
  <c r="AA248" i="3" s="1"/>
  <c r="X248" i="3"/>
  <c r="AB248" i="3"/>
  <c r="AC248" i="3"/>
  <c r="AD248" i="3"/>
  <c r="AE248" i="3"/>
  <c r="AG248" i="3"/>
  <c r="AM248" i="3"/>
  <c r="AS248" i="3"/>
  <c r="AV248" i="3"/>
  <c r="AX248" i="3"/>
  <c r="AZ248" i="3"/>
  <c r="BB248" i="3"/>
  <c r="BD248" i="3"/>
  <c r="BF248" i="3"/>
  <c r="BX248" i="3"/>
  <c r="BZ248" i="3"/>
  <c r="CC248" i="3"/>
  <c r="CD248" i="3"/>
  <c r="CE248" i="3"/>
  <c r="CF248" i="3"/>
  <c r="CG248" i="3"/>
  <c r="CJ248" i="3"/>
  <c r="CK248" i="3"/>
  <c r="CL248" i="3"/>
  <c r="CN248" i="3"/>
  <c r="CO248" i="3"/>
  <c r="CP248" i="3"/>
  <c r="CQ248" i="3"/>
  <c r="CT248" i="3"/>
  <c r="CU248" i="3"/>
  <c r="CV248" i="3"/>
  <c r="A249" i="3"/>
  <c r="AD249" i="3" s="1"/>
  <c r="C249" i="3"/>
  <c r="G249" i="3"/>
  <c r="I249" i="3"/>
  <c r="J249" i="3"/>
  <c r="N249" i="3"/>
  <c r="R249" i="3"/>
  <c r="U249" i="3"/>
  <c r="V249" i="3"/>
  <c r="W249" i="3"/>
  <c r="X249" i="3"/>
  <c r="AA249" i="3"/>
  <c r="AB249" i="3"/>
  <c r="AG249" i="3"/>
  <c r="AM249" i="3"/>
  <c r="AZ249" i="3"/>
  <c r="CA249" i="3"/>
  <c r="CB249" i="3" s="1"/>
  <c r="CC249" i="3"/>
  <c r="CD249" i="3"/>
  <c r="CE249" i="3"/>
  <c r="CF249" i="3"/>
  <c r="CG249" i="3"/>
  <c r="CJ249" i="3"/>
  <c r="CM249" i="3"/>
  <c r="CN249" i="3"/>
  <c r="CO249" i="3"/>
  <c r="CP249" i="3"/>
  <c r="CQ249" i="3"/>
  <c r="CT249" i="3"/>
  <c r="A250" i="3"/>
  <c r="I250" i="3"/>
  <c r="O250" i="3"/>
  <c r="R250" i="3"/>
  <c r="S250" i="3"/>
  <c r="W250" i="3"/>
  <c r="X250" i="3"/>
  <c r="AA250" i="3"/>
  <c r="AB250" i="3"/>
  <c r="AC250" i="3"/>
  <c r="AG250" i="3"/>
  <c r="AM250" i="3"/>
  <c r="AX250" i="3"/>
  <c r="BC250" i="3"/>
  <c r="BD250" i="3"/>
  <c r="BX250" i="3"/>
  <c r="CC250" i="3"/>
  <c r="CG250" i="3"/>
  <c r="CK250" i="3"/>
  <c r="CM250" i="3"/>
  <c r="CO250" i="3"/>
  <c r="CP250" i="3"/>
  <c r="CV250" i="3"/>
  <c r="A251" i="3"/>
  <c r="E251" i="3"/>
  <c r="G251" i="3"/>
  <c r="H251" i="3"/>
  <c r="J251" i="3"/>
  <c r="K251" i="3"/>
  <c r="L251" i="3"/>
  <c r="M251" i="3"/>
  <c r="N251" i="3"/>
  <c r="O251" i="3"/>
  <c r="Q251" i="3"/>
  <c r="R251" i="3"/>
  <c r="S251" i="3"/>
  <c r="U251" i="3"/>
  <c r="V251" i="3"/>
  <c r="AG251" i="3"/>
  <c r="AM251" i="3"/>
  <c r="AO251" i="3"/>
  <c r="AS251" i="3"/>
  <c r="AX251" i="3"/>
  <c r="AZ251" i="3"/>
  <c r="BB251" i="3"/>
  <c r="BC251" i="3"/>
  <c r="BD251" i="3"/>
  <c r="BX251" i="3"/>
  <c r="BZ251" i="3"/>
  <c r="CA251" i="3"/>
  <c r="CB251" i="3" s="1"/>
  <c r="CC251" i="3"/>
  <c r="CE251" i="3"/>
  <c r="CG251" i="3"/>
  <c r="CJ251" i="3"/>
  <c r="CK251" i="3"/>
  <c r="CO251" i="3"/>
  <c r="CP251" i="3"/>
  <c r="CQ251" i="3"/>
  <c r="CT251" i="3"/>
  <c r="CU251" i="3"/>
  <c r="CV251" i="3"/>
  <c r="CW251" i="3"/>
  <c r="A252" i="3"/>
  <c r="E252" i="3"/>
  <c r="G252" i="3"/>
  <c r="H252" i="3"/>
  <c r="K252" i="3"/>
  <c r="L252" i="3"/>
  <c r="M252" i="3"/>
  <c r="N252" i="3"/>
  <c r="O252" i="3"/>
  <c r="P252" i="3"/>
  <c r="Q252" i="3"/>
  <c r="R252" i="3"/>
  <c r="S252" i="3"/>
  <c r="U252" i="3"/>
  <c r="V252" i="3"/>
  <c r="W252" i="3"/>
  <c r="X252" i="3"/>
  <c r="AA252" i="3"/>
  <c r="AC252" i="3"/>
  <c r="AD252" i="3"/>
  <c r="AE252" i="3"/>
  <c r="AG252" i="3"/>
  <c r="AM252" i="3"/>
  <c r="AV252" i="3"/>
  <c r="AX252" i="3"/>
  <c r="AZ252" i="3"/>
  <c r="BB252" i="3"/>
  <c r="BC252" i="3"/>
  <c r="BD252" i="3"/>
  <c r="BF252" i="3"/>
  <c r="BX252" i="3"/>
  <c r="BZ252" i="3"/>
  <c r="CA252" i="3"/>
  <c r="CB252" i="3"/>
  <c r="CC252" i="3"/>
  <c r="CE252" i="3"/>
  <c r="CF252" i="3"/>
  <c r="CG252" i="3"/>
  <c r="CJ252" i="3"/>
  <c r="CK252" i="3"/>
  <c r="CL252" i="3"/>
  <c r="CN252" i="3"/>
  <c r="CP252" i="3"/>
  <c r="CQ252" i="3"/>
  <c r="CR252" i="3"/>
  <c r="CT252" i="3"/>
  <c r="CU252" i="3"/>
  <c r="CV252" i="3"/>
  <c r="CW252" i="3"/>
  <c r="A253" i="3"/>
  <c r="N253" i="3" s="1"/>
  <c r="S253" i="3"/>
  <c r="A254" i="3"/>
  <c r="C254" i="3"/>
  <c r="E254" i="3"/>
  <c r="G254" i="3"/>
  <c r="H254" i="3"/>
  <c r="J254" i="3"/>
  <c r="K254" i="3"/>
  <c r="L254" i="3"/>
  <c r="M254" i="3"/>
  <c r="N254" i="3"/>
  <c r="O254" i="3"/>
  <c r="P254" i="3"/>
  <c r="Q254" i="3"/>
  <c r="R254" i="3"/>
  <c r="S254" i="3"/>
  <c r="V254" i="3"/>
  <c r="W254" i="3"/>
  <c r="AA254" i="3" s="1"/>
  <c r="X254" i="3"/>
  <c r="AB254" i="3"/>
  <c r="AC254" i="3"/>
  <c r="AD254" i="3"/>
  <c r="AE254" i="3"/>
  <c r="AM254" i="3"/>
  <c r="AO254" i="3"/>
  <c r="AS254" i="3"/>
  <c r="AV254" i="3"/>
  <c r="AX254" i="3"/>
  <c r="AZ254" i="3"/>
  <c r="BB254" i="3"/>
  <c r="BC254" i="3"/>
  <c r="BD254" i="3"/>
  <c r="BF254" i="3"/>
  <c r="BX254" i="3"/>
  <c r="CA254" i="3"/>
  <c r="CB254" i="3"/>
  <c r="CC254" i="3"/>
  <c r="CD254" i="3"/>
  <c r="CE254" i="3"/>
  <c r="CF254" i="3"/>
  <c r="CG254" i="3"/>
  <c r="CK254" i="3"/>
  <c r="CL254" i="3"/>
  <c r="CM254" i="3"/>
  <c r="CN254" i="3"/>
  <c r="CO254" i="3"/>
  <c r="CP254" i="3"/>
  <c r="CQ254" i="3"/>
  <c r="CR254" i="3"/>
  <c r="CT254" i="3"/>
  <c r="CU254" i="3"/>
  <c r="CV254" i="3"/>
  <c r="CW254" i="3"/>
  <c r="A255" i="3"/>
  <c r="C255" i="3"/>
  <c r="E255" i="3"/>
  <c r="G255" i="3"/>
  <c r="H255" i="3"/>
  <c r="I255" i="3"/>
  <c r="J255" i="3"/>
  <c r="L255" i="3"/>
  <c r="M255" i="3"/>
  <c r="N255" i="3"/>
  <c r="O255" i="3"/>
  <c r="P255" i="3"/>
  <c r="Q255" i="3"/>
  <c r="R255" i="3"/>
  <c r="S255" i="3"/>
  <c r="U255" i="3"/>
  <c r="V255" i="3"/>
  <c r="W255" i="3"/>
  <c r="AA255" i="3" s="1"/>
  <c r="X255" i="3"/>
  <c r="AB255" i="3"/>
  <c r="AC255" i="3"/>
  <c r="AD255" i="3"/>
  <c r="AE255" i="3"/>
  <c r="AG255" i="3"/>
  <c r="AM255" i="3"/>
  <c r="AS255" i="3"/>
  <c r="AV255" i="3"/>
  <c r="AX255" i="3"/>
  <c r="AZ255" i="3"/>
  <c r="BB255" i="3"/>
  <c r="BC255" i="3"/>
  <c r="BD255" i="3"/>
  <c r="BF255" i="3"/>
  <c r="BX255" i="3"/>
  <c r="BZ255" i="3"/>
  <c r="CA255" i="3"/>
  <c r="CC255" i="3"/>
  <c r="CD255" i="3"/>
  <c r="CE255" i="3"/>
  <c r="CF255" i="3"/>
  <c r="CG255" i="3"/>
  <c r="CJ255" i="3"/>
  <c r="CK255" i="3"/>
  <c r="CM255" i="3"/>
  <c r="CN255" i="3"/>
  <c r="CO255" i="3"/>
  <c r="CP255" i="3"/>
  <c r="CQ255" i="3"/>
  <c r="CR255" i="3"/>
  <c r="CT255" i="3"/>
  <c r="CU255" i="3"/>
  <c r="CV255" i="3"/>
  <c r="A256" i="3"/>
  <c r="C256" i="3"/>
  <c r="J256" i="3"/>
  <c r="L256" i="3"/>
  <c r="N256" i="3"/>
  <c r="V256" i="3"/>
  <c r="X256" i="3"/>
  <c r="AB256" i="3"/>
  <c r="AC256" i="3"/>
  <c r="AD256" i="3"/>
  <c r="AE256" i="3"/>
  <c r="AG256" i="3"/>
  <c r="AO256" i="3"/>
  <c r="AS256" i="3"/>
  <c r="AZ256" i="3"/>
  <c r="BB256" i="3"/>
  <c r="CE256" i="3"/>
  <c r="CJ256" i="3"/>
  <c r="CK256" i="3"/>
  <c r="CM256" i="3"/>
  <c r="CO256" i="3"/>
  <c r="CP256" i="3"/>
  <c r="CQ256" i="3"/>
  <c r="CR256" i="3"/>
  <c r="CT256" i="3"/>
  <c r="CU256" i="3"/>
  <c r="CV256" i="3"/>
  <c r="A257" i="3"/>
  <c r="C257" i="3"/>
  <c r="E257" i="3"/>
  <c r="G257" i="3"/>
  <c r="H257" i="3"/>
  <c r="I257" i="3"/>
  <c r="J257" i="3"/>
  <c r="K257" i="3"/>
  <c r="L257" i="3"/>
  <c r="M257" i="3"/>
  <c r="P257" i="3"/>
  <c r="Q257" i="3"/>
  <c r="R257" i="3"/>
  <c r="S257" i="3"/>
  <c r="U257" i="3"/>
  <c r="V257" i="3"/>
  <c r="W257" i="3"/>
  <c r="AA257" i="3" s="1"/>
  <c r="X257" i="3"/>
  <c r="AB257" i="3"/>
  <c r="AC257" i="3"/>
  <c r="AD257" i="3"/>
  <c r="AE257" i="3"/>
  <c r="AG257" i="3"/>
  <c r="AM257" i="3"/>
  <c r="AO257" i="3"/>
  <c r="AS257" i="3"/>
  <c r="AV257" i="3"/>
  <c r="AX257" i="3"/>
  <c r="BC257" i="3"/>
  <c r="BD257" i="3"/>
  <c r="BF257" i="3"/>
  <c r="BX257" i="3"/>
  <c r="BZ257" i="3"/>
  <c r="CA257" i="3"/>
  <c r="CW257" i="3" s="1"/>
  <c r="CC257" i="3"/>
  <c r="CD257" i="3"/>
  <c r="CE257" i="3"/>
  <c r="CF257" i="3"/>
  <c r="CG257" i="3"/>
  <c r="CJ257" i="3"/>
  <c r="CK257" i="3"/>
  <c r="CL257" i="3"/>
  <c r="CM257" i="3"/>
  <c r="CN257" i="3"/>
  <c r="CO257" i="3"/>
  <c r="CQ257" i="3"/>
  <c r="CT257" i="3"/>
  <c r="CU257" i="3"/>
  <c r="CV257" i="3"/>
  <c r="A258" i="3"/>
  <c r="N258" i="3" s="1"/>
  <c r="C258" i="3"/>
  <c r="E258" i="3"/>
  <c r="G258" i="3"/>
  <c r="H258" i="3"/>
  <c r="I258" i="3"/>
  <c r="J258" i="3"/>
  <c r="K258" i="3"/>
  <c r="M258" i="3"/>
  <c r="X258" i="3"/>
  <c r="AE258" i="3"/>
  <c r="AM258" i="3"/>
  <c r="AO258" i="3"/>
  <c r="AV258" i="3"/>
  <c r="AZ258" i="3"/>
  <c r="BB258" i="3"/>
  <c r="BD258" i="3"/>
  <c r="BF258" i="3"/>
  <c r="CC258" i="3"/>
  <c r="CG258" i="3"/>
  <c r="CK258" i="3"/>
  <c r="CN258" i="3"/>
  <c r="CU258" i="3"/>
  <c r="A259" i="3"/>
  <c r="C259" i="3"/>
  <c r="E259" i="3"/>
  <c r="G259" i="3"/>
  <c r="H259" i="3"/>
  <c r="I259" i="3"/>
  <c r="J259" i="3"/>
  <c r="K259" i="3"/>
  <c r="L259" i="3"/>
  <c r="M259" i="3"/>
  <c r="N259" i="3"/>
  <c r="O259" i="3"/>
  <c r="P259" i="3"/>
  <c r="Q259" i="3"/>
  <c r="R259" i="3"/>
  <c r="U259" i="3"/>
  <c r="V259" i="3"/>
  <c r="W259" i="3"/>
  <c r="AA259" i="3" s="1"/>
  <c r="X259" i="3"/>
  <c r="AB259" i="3"/>
  <c r="AC259" i="3"/>
  <c r="AD259" i="3"/>
  <c r="AE259" i="3"/>
  <c r="AG259" i="3"/>
  <c r="AM259" i="3"/>
  <c r="AO259" i="3"/>
  <c r="AS259" i="3"/>
  <c r="AV259" i="3"/>
  <c r="AX259" i="3"/>
  <c r="AZ259" i="3"/>
  <c r="BB259" i="3"/>
  <c r="BC259" i="3"/>
  <c r="BD259" i="3"/>
  <c r="BX259" i="3"/>
  <c r="BZ259" i="3"/>
  <c r="CA259" i="3"/>
  <c r="CB259" i="3"/>
  <c r="CC259" i="3"/>
  <c r="CD259" i="3"/>
  <c r="CE259" i="3"/>
  <c r="CF259" i="3"/>
  <c r="CG259" i="3"/>
  <c r="CJ259" i="3"/>
  <c r="CK259" i="3"/>
  <c r="CL259" i="3"/>
  <c r="CM259" i="3"/>
  <c r="CN259" i="3"/>
  <c r="CO259" i="3"/>
  <c r="CP259" i="3"/>
  <c r="CQ259" i="3"/>
  <c r="CR259" i="3"/>
  <c r="CT259" i="3"/>
  <c r="CV259" i="3"/>
  <c r="CW259" i="3"/>
  <c r="A260" i="3"/>
  <c r="C260" i="3"/>
  <c r="E260" i="3"/>
  <c r="G260" i="3"/>
  <c r="H260" i="3"/>
  <c r="J260" i="3"/>
  <c r="K260" i="3"/>
  <c r="L260" i="3"/>
  <c r="M260" i="3"/>
  <c r="N260" i="3"/>
  <c r="O260" i="3"/>
  <c r="P260" i="3"/>
  <c r="Q260" i="3"/>
  <c r="R260" i="3"/>
  <c r="S260" i="3"/>
  <c r="U260" i="3"/>
  <c r="W260" i="3"/>
  <c r="X260" i="3"/>
  <c r="AA260" i="3"/>
  <c r="AB260" i="3"/>
  <c r="AC260" i="3"/>
  <c r="AD260" i="3"/>
  <c r="AE260" i="3"/>
  <c r="AG260" i="3"/>
  <c r="AO260" i="3"/>
  <c r="AS260" i="3"/>
  <c r="AV260" i="3"/>
  <c r="AX260" i="3"/>
  <c r="AZ260" i="3"/>
  <c r="BB260" i="3"/>
  <c r="BC260" i="3"/>
  <c r="BD260" i="3"/>
  <c r="BF260" i="3"/>
  <c r="BX260" i="3"/>
  <c r="CA260" i="3"/>
  <c r="CW260" i="3" s="1"/>
  <c r="CB260" i="3"/>
  <c r="CC260" i="3"/>
  <c r="CD260" i="3"/>
  <c r="CE260" i="3"/>
  <c r="CF260" i="3"/>
  <c r="CG260" i="3"/>
  <c r="CJ260" i="3"/>
  <c r="CK260" i="3"/>
  <c r="CM260" i="3"/>
  <c r="CN260" i="3"/>
  <c r="CO260" i="3"/>
  <c r="CP260" i="3"/>
  <c r="CQ260" i="3"/>
  <c r="CR260" i="3"/>
  <c r="CT260" i="3"/>
  <c r="CU260" i="3"/>
  <c r="CV260" i="3"/>
  <c r="A261" i="3"/>
  <c r="C261" i="3"/>
  <c r="E261" i="3"/>
  <c r="G261" i="3"/>
  <c r="H261" i="3"/>
  <c r="I261" i="3"/>
  <c r="J261" i="3"/>
  <c r="K261" i="3"/>
  <c r="M261" i="3"/>
  <c r="O261" i="3"/>
  <c r="P261" i="3"/>
  <c r="Q261" i="3"/>
  <c r="R261" i="3"/>
  <c r="S261" i="3"/>
  <c r="V261" i="3"/>
  <c r="AB261" i="3"/>
  <c r="AC261" i="3"/>
  <c r="AD261" i="3"/>
  <c r="AE261" i="3"/>
  <c r="AG261" i="3"/>
  <c r="AM261" i="3"/>
  <c r="AO261" i="3"/>
  <c r="AS261" i="3"/>
  <c r="AV261" i="3"/>
  <c r="BB261" i="3"/>
  <c r="BC261" i="3"/>
  <c r="BD261" i="3"/>
  <c r="BF261" i="3"/>
  <c r="BX261" i="3"/>
  <c r="BZ261" i="3"/>
  <c r="CA261" i="3"/>
  <c r="CB261" i="3" s="1"/>
  <c r="CD261" i="3"/>
  <c r="CE261" i="3"/>
  <c r="CG261" i="3"/>
  <c r="CJ261" i="3"/>
  <c r="CK261" i="3"/>
  <c r="CL261" i="3"/>
  <c r="CM261" i="3"/>
  <c r="CN261" i="3"/>
  <c r="CO261" i="3"/>
  <c r="CP261" i="3"/>
  <c r="CT261" i="3"/>
  <c r="CU261" i="3"/>
  <c r="CV261" i="3"/>
  <c r="CW261" i="3"/>
  <c r="A262" i="3"/>
  <c r="AE262" i="3" s="1"/>
  <c r="J262" i="3"/>
  <c r="L262" i="3"/>
  <c r="N262" i="3"/>
  <c r="R262" i="3"/>
  <c r="AD262" i="3"/>
  <c r="AM262" i="3"/>
  <c r="CQ262" i="3"/>
  <c r="A263" i="3"/>
  <c r="C263" i="3"/>
  <c r="E263" i="3"/>
  <c r="I263" i="3"/>
  <c r="J263" i="3"/>
  <c r="K263" i="3"/>
  <c r="L263" i="3"/>
  <c r="M263" i="3"/>
  <c r="N263" i="3"/>
  <c r="O263" i="3"/>
  <c r="P263" i="3"/>
  <c r="Q263" i="3"/>
  <c r="R263" i="3"/>
  <c r="S263" i="3"/>
  <c r="V263" i="3"/>
  <c r="W263" i="3"/>
  <c r="AA263" i="3" s="1"/>
  <c r="X263" i="3"/>
  <c r="AB263" i="3"/>
  <c r="AC263" i="3"/>
  <c r="AE263" i="3"/>
  <c r="AG263" i="3"/>
  <c r="AO263" i="3"/>
  <c r="AS263" i="3"/>
  <c r="AV263" i="3"/>
  <c r="AX263" i="3"/>
  <c r="AZ263" i="3"/>
  <c r="BB263" i="3"/>
  <c r="BC263" i="3"/>
  <c r="BD263" i="3"/>
  <c r="BF263" i="3"/>
  <c r="BX263" i="3"/>
  <c r="BZ263" i="3"/>
  <c r="CA263" i="3"/>
  <c r="CC263" i="3"/>
  <c r="CE263" i="3"/>
  <c r="CG263" i="3"/>
  <c r="CJ263" i="3"/>
  <c r="CK263" i="3"/>
  <c r="CL263" i="3"/>
  <c r="CN263" i="3"/>
  <c r="CO263" i="3"/>
  <c r="CP263" i="3"/>
  <c r="CQ263" i="3"/>
  <c r="CR263" i="3"/>
  <c r="CT263" i="3"/>
  <c r="CU263" i="3"/>
  <c r="CV263" i="3"/>
  <c r="A264" i="3"/>
  <c r="C264" i="3" s="1"/>
  <c r="E264" i="3"/>
  <c r="G264" i="3"/>
  <c r="K264" i="3"/>
  <c r="L264" i="3"/>
  <c r="M264" i="3"/>
  <c r="N264" i="3"/>
  <c r="O264" i="3"/>
  <c r="Q264" i="3"/>
  <c r="R264" i="3"/>
  <c r="S264" i="3"/>
  <c r="V264" i="3"/>
  <c r="W264" i="3"/>
  <c r="AA264" i="3" s="1"/>
  <c r="X264" i="3"/>
  <c r="AB264" i="3"/>
  <c r="AC264" i="3"/>
  <c r="AD264" i="3"/>
  <c r="AO264" i="3"/>
  <c r="AX264" i="3"/>
  <c r="AZ264" i="3"/>
  <c r="BB264" i="3"/>
  <c r="BC264" i="3"/>
  <c r="BF264" i="3"/>
  <c r="BX264" i="3"/>
  <c r="BZ264" i="3"/>
  <c r="CA264" i="3"/>
  <c r="CW264" i="3" s="1"/>
  <c r="CB264" i="3"/>
  <c r="CD264" i="3"/>
  <c r="CE264" i="3"/>
  <c r="CF264" i="3"/>
  <c r="CG264" i="3"/>
  <c r="CK264" i="3"/>
  <c r="CM264" i="3"/>
  <c r="CN264" i="3"/>
  <c r="CO264" i="3"/>
  <c r="CR264" i="3"/>
  <c r="CU264" i="3"/>
  <c r="A265" i="3"/>
  <c r="C265" i="3"/>
  <c r="E265" i="3"/>
  <c r="G265" i="3"/>
  <c r="H265" i="3"/>
  <c r="I265" i="3"/>
  <c r="L265" i="3"/>
  <c r="M265" i="3"/>
  <c r="O265" i="3"/>
  <c r="P265" i="3"/>
  <c r="Q265" i="3"/>
  <c r="R265" i="3"/>
  <c r="S265" i="3"/>
  <c r="U265" i="3"/>
  <c r="W265" i="3"/>
  <c r="AA265" i="3" s="1"/>
  <c r="AD265" i="3"/>
  <c r="AE265" i="3"/>
  <c r="AG265" i="3"/>
  <c r="AM265" i="3"/>
  <c r="AS265" i="3"/>
  <c r="AV265" i="3"/>
  <c r="AX265" i="3"/>
  <c r="BC265" i="3"/>
  <c r="BD265" i="3"/>
  <c r="BF265" i="3"/>
  <c r="BX265" i="3"/>
  <c r="BZ265" i="3"/>
  <c r="CA265" i="3"/>
  <c r="CW265" i="3" s="1"/>
  <c r="CB265" i="3"/>
  <c r="CD265" i="3"/>
  <c r="CF265" i="3"/>
  <c r="CG265" i="3"/>
  <c r="CN265" i="3"/>
  <c r="CO265" i="3"/>
  <c r="CP265" i="3"/>
  <c r="CR265" i="3"/>
  <c r="CT265" i="3"/>
  <c r="CU265" i="3"/>
  <c r="A266" i="3"/>
  <c r="C266" i="3" s="1"/>
  <c r="E266" i="3"/>
  <c r="G266" i="3"/>
  <c r="H266" i="3"/>
  <c r="K266" i="3"/>
  <c r="L266" i="3"/>
  <c r="N266" i="3"/>
  <c r="O266" i="3"/>
  <c r="P266" i="3"/>
  <c r="V266" i="3"/>
  <c r="W266" i="3"/>
  <c r="X266" i="3"/>
  <c r="AA266" i="3"/>
  <c r="AB266" i="3"/>
  <c r="AD266" i="3"/>
  <c r="AE266" i="3"/>
  <c r="AG266" i="3"/>
  <c r="AM266" i="3"/>
  <c r="AZ266" i="3"/>
  <c r="BC266" i="3"/>
  <c r="BD266" i="3"/>
  <c r="BF266" i="3"/>
  <c r="BZ266" i="3"/>
  <c r="CA266" i="3"/>
  <c r="CE266" i="3"/>
  <c r="CF266" i="3"/>
  <c r="CG266" i="3"/>
  <c r="CJ266" i="3"/>
  <c r="CL266" i="3"/>
  <c r="CM266" i="3"/>
  <c r="CO266" i="3"/>
  <c r="CQ266" i="3"/>
  <c r="CT266" i="3"/>
  <c r="CU266" i="3"/>
  <c r="CV266" i="3"/>
  <c r="A267" i="3"/>
  <c r="AE267" i="3" s="1"/>
  <c r="H267" i="3"/>
  <c r="M267" i="3"/>
  <c r="N267" i="3"/>
  <c r="V267" i="3"/>
  <c r="X267" i="3"/>
  <c r="AB267" i="3"/>
  <c r="AC267" i="3"/>
  <c r="AD267" i="3"/>
  <c r="AG267" i="3"/>
  <c r="AS267" i="3"/>
  <c r="CN267" i="3"/>
  <c r="CO267" i="3"/>
  <c r="CR267" i="3"/>
  <c r="CT267" i="3"/>
  <c r="A268" i="3"/>
  <c r="E268" i="3" s="1"/>
  <c r="G268" i="3"/>
  <c r="J268" i="3"/>
  <c r="L268" i="3"/>
  <c r="M268" i="3"/>
  <c r="N268" i="3"/>
  <c r="O268" i="3"/>
  <c r="P268" i="3"/>
  <c r="R268" i="3"/>
  <c r="S268" i="3"/>
  <c r="U268" i="3"/>
  <c r="V268" i="3"/>
  <c r="W268" i="3"/>
  <c r="X268" i="3"/>
  <c r="AA268" i="3"/>
  <c r="AB268" i="3"/>
  <c r="AC268" i="3"/>
  <c r="AE268" i="3"/>
  <c r="AO268" i="3"/>
  <c r="AZ268" i="3"/>
  <c r="BB268" i="3"/>
  <c r="BD268" i="3"/>
  <c r="BF268" i="3"/>
  <c r="BX268" i="3"/>
  <c r="BZ268" i="3"/>
  <c r="CA268" i="3"/>
  <c r="CB268" i="3"/>
  <c r="CC268" i="3"/>
  <c r="CD268" i="3"/>
  <c r="CE268" i="3"/>
  <c r="CF268" i="3"/>
  <c r="CG268" i="3"/>
  <c r="CL268" i="3"/>
  <c r="CM268" i="3"/>
  <c r="CN268" i="3"/>
  <c r="CO268" i="3"/>
  <c r="CQ268" i="3"/>
  <c r="CW268" i="3"/>
  <c r="A269" i="3"/>
  <c r="C269" i="3"/>
  <c r="E269" i="3"/>
  <c r="J269" i="3"/>
  <c r="K269" i="3"/>
  <c r="L269" i="3"/>
  <c r="O269" i="3"/>
  <c r="P269" i="3"/>
  <c r="Q269" i="3"/>
  <c r="R269" i="3"/>
  <c r="U269" i="3"/>
  <c r="V269" i="3"/>
  <c r="W269" i="3"/>
  <c r="AA269" i="3" s="1"/>
  <c r="AE269" i="3"/>
  <c r="AG269" i="3"/>
  <c r="AM269" i="3"/>
  <c r="AO269" i="3"/>
  <c r="AS269" i="3"/>
  <c r="AV269" i="3"/>
  <c r="AZ269" i="3"/>
  <c r="BZ269" i="3"/>
  <c r="CA269" i="3"/>
  <c r="CB269" i="3"/>
  <c r="CC269" i="3"/>
  <c r="CD269" i="3"/>
  <c r="CF269" i="3"/>
  <c r="CG269" i="3"/>
  <c r="CN269" i="3"/>
  <c r="CO269" i="3"/>
  <c r="CQ269" i="3"/>
  <c r="CR269" i="3"/>
  <c r="CV269" i="3"/>
  <c r="CW269" i="3"/>
  <c r="A270" i="3"/>
  <c r="G270" i="3" s="1"/>
  <c r="L270" i="3"/>
  <c r="N270" i="3"/>
  <c r="P270" i="3"/>
  <c r="AC270" i="3"/>
  <c r="AD270" i="3"/>
  <c r="AE270" i="3"/>
  <c r="AG270" i="3"/>
  <c r="AM270" i="3"/>
  <c r="AO270" i="3"/>
  <c r="AS270" i="3"/>
  <c r="BB270" i="3"/>
  <c r="CJ270" i="3"/>
  <c r="CK270" i="3"/>
  <c r="CO270" i="3"/>
  <c r="CP270" i="3"/>
  <c r="CQ270" i="3"/>
  <c r="CT270" i="3"/>
  <c r="CU270" i="3"/>
  <c r="A271" i="3"/>
  <c r="C271" i="3"/>
  <c r="J271" i="3"/>
  <c r="Q271" i="3"/>
  <c r="S271" i="3"/>
  <c r="U271" i="3"/>
  <c r="AD271" i="3"/>
  <c r="AE271" i="3"/>
  <c r="AG271" i="3"/>
  <c r="AM271" i="3"/>
  <c r="AV271" i="3"/>
  <c r="AX271" i="3"/>
  <c r="AZ271" i="3"/>
  <c r="BZ271" i="3"/>
  <c r="CG271" i="3"/>
  <c r="CK271" i="3"/>
  <c r="CL271" i="3"/>
  <c r="CR271" i="3"/>
  <c r="CT271" i="3"/>
  <c r="CU271" i="3"/>
  <c r="CV271" i="3"/>
  <c r="A272" i="3"/>
  <c r="G272" i="3" s="1"/>
  <c r="E272" i="3"/>
  <c r="I272" i="3"/>
  <c r="J272" i="3"/>
  <c r="K272" i="3"/>
  <c r="M272" i="3"/>
  <c r="N272" i="3"/>
  <c r="O272" i="3"/>
  <c r="P272" i="3"/>
  <c r="R272" i="3"/>
  <c r="S272" i="3"/>
  <c r="U272" i="3"/>
  <c r="V272" i="3"/>
  <c r="X272" i="3"/>
  <c r="AC272" i="3"/>
  <c r="AD272" i="3"/>
  <c r="AE272" i="3"/>
  <c r="AM272" i="3"/>
  <c r="AO272" i="3"/>
  <c r="AS272" i="3"/>
  <c r="AX272" i="3"/>
  <c r="BB272" i="3"/>
  <c r="BC272" i="3"/>
  <c r="BD272" i="3"/>
  <c r="BX272" i="3"/>
  <c r="BZ272" i="3"/>
  <c r="CA272" i="3"/>
  <c r="CW272" i="3" s="1"/>
  <c r="CB272" i="3"/>
  <c r="CC272" i="3"/>
  <c r="CE272" i="3"/>
  <c r="CG272" i="3"/>
  <c r="CJ272" i="3"/>
  <c r="CL272" i="3"/>
  <c r="CM272" i="3"/>
  <c r="CN272" i="3"/>
  <c r="CO272" i="3"/>
  <c r="CP272" i="3"/>
  <c r="CQ272" i="3"/>
  <c r="CR272" i="3"/>
  <c r="CV272" i="3"/>
  <c r="A273" i="3"/>
  <c r="CA273" i="3" s="1"/>
  <c r="H273" i="3"/>
  <c r="L273" i="3"/>
  <c r="P273" i="3"/>
  <c r="Q273" i="3"/>
  <c r="V273" i="3"/>
  <c r="W273" i="3"/>
  <c r="AA273" i="3" s="1"/>
  <c r="AG273" i="3"/>
  <c r="AM273" i="3"/>
  <c r="AO273" i="3"/>
  <c r="AS273" i="3"/>
  <c r="AV273" i="3"/>
  <c r="BC273" i="3"/>
  <c r="CC273" i="3"/>
  <c r="CD273" i="3"/>
  <c r="CV273" i="3"/>
  <c r="A274" i="3"/>
  <c r="C274" i="3"/>
  <c r="E274" i="3"/>
  <c r="G274" i="3"/>
  <c r="H274" i="3"/>
  <c r="J274" i="3"/>
  <c r="K274" i="3"/>
  <c r="N274" i="3"/>
  <c r="O274" i="3"/>
  <c r="P274" i="3"/>
  <c r="Q274" i="3"/>
  <c r="S274" i="3"/>
  <c r="U274" i="3"/>
  <c r="V274" i="3"/>
  <c r="W274" i="3"/>
  <c r="AA274" i="3" s="1"/>
  <c r="X274" i="3"/>
  <c r="AB274" i="3"/>
  <c r="AC274" i="3"/>
  <c r="AD274" i="3"/>
  <c r="AE274" i="3"/>
  <c r="AM274" i="3"/>
  <c r="AO274" i="3"/>
  <c r="AS274" i="3"/>
  <c r="AV274" i="3"/>
  <c r="AZ274" i="3"/>
  <c r="BC274" i="3"/>
  <c r="BD274" i="3"/>
  <c r="BX274" i="3"/>
  <c r="BZ274" i="3"/>
  <c r="CA274" i="3"/>
  <c r="CB274" i="3"/>
  <c r="CC274" i="3"/>
  <c r="CD274" i="3"/>
  <c r="CE274" i="3"/>
  <c r="CF274" i="3"/>
  <c r="CG274" i="3"/>
  <c r="CK274" i="3"/>
  <c r="CL274" i="3"/>
  <c r="CM274" i="3"/>
  <c r="CN274" i="3"/>
  <c r="CO274" i="3"/>
  <c r="CP274" i="3"/>
  <c r="CR274" i="3"/>
  <c r="CT274" i="3"/>
  <c r="CW274" i="3"/>
  <c r="A275" i="3"/>
  <c r="C275" i="3"/>
  <c r="E275" i="3"/>
  <c r="G275" i="3"/>
  <c r="L275" i="3"/>
  <c r="M275" i="3"/>
  <c r="N275" i="3"/>
  <c r="O275" i="3"/>
  <c r="P275" i="3"/>
  <c r="Q275" i="3"/>
  <c r="R275" i="3"/>
  <c r="V275" i="3"/>
  <c r="W275" i="3"/>
  <c r="AA275" i="3"/>
  <c r="AC275" i="3"/>
  <c r="AD275" i="3"/>
  <c r="AE275" i="3"/>
  <c r="AG275" i="3"/>
  <c r="AM275" i="3"/>
  <c r="AS275" i="3"/>
  <c r="AV275" i="3"/>
  <c r="BC275" i="3"/>
  <c r="BD275" i="3"/>
  <c r="BF275" i="3"/>
  <c r="BX275" i="3"/>
  <c r="BZ275" i="3"/>
  <c r="CE275" i="3"/>
  <c r="CF275" i="3"/>
  <c r="CJ275" i="3"/>
  <c r="CK275" i="3"/>
  <c r="CM275" i="3"/>
  <c r="CN275" i="3"/>
  <c r="CO275" i="3"/>
  <c r="CP275" i="3"/>
  <c r="CQ275" i="3"/>
  <c r="CR275" i="3"/>
  <c r="CT275" i="3"/>
  <c r="A276" i="3"/>
  <c r="H276" i="3" s="1"/>
  <c r="C276" i="3"/>
  <c r="I276" i="3"/>
  <c r="J276" i="3"/>
  <c r="L276" i="3"/>
  <c r="O276" i="3"/>
  <c r="P276" i="3"/>
  <c r="Q276" i="3"/>
  <c r="R276" i="3"/>
  <c r="S276" i="3"/>
  <c r="U276" i="3"/>
  <c r="V276" i="3"/>
  <c r="W276" i="3"/>
  <c r="X276" i="3"/>
  <c r="AA276" i="3"/>
  <c r="AB276" i="3"/>
  <c r="AO276" i="3"/>
  <c r="AS276" i="3"/>
  <c r="AX276" i="3"/>
  <c r="AZ276" i="3"/>
  <c r="BD276" i="3"/>
  <c r="BX276" i="3"/>
  <c r="BZ276" i="3"/>
  <c r="CA276" i="3"/>
  <c r="CW276" i="3" s="1"/>
  <c r="CB276" i="3"/>
  <c r="CC276" i="3"/>
  <c r="CD276" i="3"/>
  <c r="CE276" i="3"/>
  <c r="CF276" i="3"/>
  <c r="CG276" i="3"/>
  <c r="CK276" i="3"/>
  <c r="CM276" i="3"/>
  <c r="CR276" i="3"/>
  <c r="CT276" i="3"/>
  <c r="CU276" i="3"/>
  <c r="A277" i="3"/>
  <c r="C277" i="3"/>
  <c r="E277" i="3"/>
  <c r="J277" i="3"/>
  <c r="K277" i="3"/>
  <c r="M277" i="3"/>
  <c r="N277" i="3"/>
  <c r="Q277" i="3"/>
  <c r="R277" i="3"/>
  <c r="S277" i="3"/>
  <c r="U277" i="3"/>
  <c r="AC277" i="3"/>
  <c r="AE277" i="3"/>
  <c r="AG277" i="3"/>
  <c r="AM277" i="3"/>
  <c r="AO277" i="3"/>
  <c r="AS277" i="3"/>
  <c r="AX277" i="3"/>
  <c r="BB277" i="3"/>
  <c r="BZ277" i="3"/>
  <c r="CA277" i="3"/>
  <c r="CB277" i="3"/>
  <c r="CC277" i="3"/>
  <c r="CD277" i="3"/>
  <c r="CK277" i="3"/>
  <c r="CM277" i="3"/>
  <c r="CN277" i="3"/>
  <c r="CQ277" i="3"/>
  <c r="CR277" i="3"/>
  <c r="CT277" i="3"/>
  <c r="CU277" i="3"/>
  <c r="CW277" i="3"/>
  <c r="A278" i="3"/>
  <c r="G278" i="3"/>
  <c r="K278" i="3"/>
  <c r="AE278" i="3"/>
  <c r="AG278" i="3"/>
  <c r="AM278" i="3"/>
  <c r="AO278" i="3"/>
  <c r="AS278" i="3"/>
  <c r="AZ278" i="3"/>
  <c r="CF278" i="3"/>
  <c r="CJ278" i="3"/>
  <c r="CK278" i="3"/>
  <c r="CO278" i="3"/>
  <c r="CP278" i="3"/>
  <c r="CQ278" i="3"/>
  <c r="CT278" i="3"/>
  <c r="CU278" i="3"/>
  <c r="A279" i="3"/>
  <c r="C279" i="3"/>
  <c r="AE279" i="3"/>
  <c r="AG279" i="3"/>
  <c r="BD279" i="3"/>
  <c r="CA279" i="3"/>
  <c r="CF279" i="3"/>
  <c r="CK279" i="3"/>
  <c r="CL279" i="3"/>
  <c r="CQ279" i="3"/>
  <c r="CR279" i="3"/>
  <c r="A280" i="3"/>
  <c r="C280" i="3" s="1"/>
  <c r="E280" i="3"/>
  <c r="H280" i="3"/>
  <c r="I280" i="3"/>
  <c r="J280" i="3"/>
  <c r="K280" i="3"/>
  <c r="L280" i="3"/>
  <c r="M280" i="3"/>
  <c r="O280" i="3"/>
  <c r="P280" i="3"/>
  <c r="Q280" i="3"/>
  <c r="S280" i="3"/>
  <c r="U280" i="3"/>
  <c r="W280" i="3"/>
  <c r="AA280" i="3" s="1"/>
  <c r="X280" i="3"/>
  <c r="AC280" i="3"/>
  <c r="AD280" i="3"/>
  <c r="AM280" i="3"/>
  <c r="AS280" i="3"/>
  <c r="AV280" i="3"/>
  <c r="AX280" i="3"/>
  <c r="AZ280" i="3"/>
  <c r="BB280" i="3"/>
  <c r="BD280" i="3"/>
  <c r="BF280" i="3"/>
  <c r="CA280" i="3"/>
  <c r="CC280" i="3"/>
  <c r="CD280" i="3"/>
  <c r="CE280" i="3"/>
  <c r="CF280" i="3"/>
  <c r="CG280" i="3"/>
  <c r="CL280" i="3"/>
  <c r="CM280" i="3"/>
  <c r="CN280" i="3"/>
  <c r="CP280" i="3"/>
  <c r="CR280" i="3"/>
  <c r="CT280" i="3"/>
  <c r="CU280" i="3"/>
  <c r="A281" i="3"/>
  <c r="E281" i="3" s="1"/>
  <c r="CE281" i="3"/>
  <c r="CN281" i="3"/>
  <c r="CV281" i="3"/>
  <c r="A282" i="3"/>
  <c r="E282" i="3"/>
  <c r="AC282" i="3"/>
  <c r="AM282" i="3"/>
  <c r="BB282" i="3"/>
  <c r="BC282" i="3"/>
  <c r="BX282" i="3"/>
  <c r="CF282" i="3"/>
  <c r="CL282" i="3"/>
  <c r="CN282" i="3"/>
  <c r="CO282" i="3"/>
  <c r="A283" i="3"/>
  <c r="C283" i="3"/>
  <c r="E283" i="3"/>
  <c r="H283" i="3"/>
  <c r="I283" i="3"/>
  <c r="J283" i="3"/>
  <c r="K283" i="3"/>
  <c r="L283" i="3"/>
  <c r="M283" i="3"/>
  <c r="N283" i="3"/>
  <c r="O283" i="3"/>
  <c r="P283" i="3"/>
  <c r="Q283" i="3"/>
  <c r="R283" i="3"/>
  <c r="S283" i="3"/>
  <c r="U283" i="3"/>
  <c r="X283" i="3"/>
  <c r="AB283" i="3"/>
  <c r="AC283" i="3"/>
  <c r="AE283" i="3"/>
  <c r="AG283" i="3"/>
  <c r="AM283" i="3"/>
  <c r="AO283" i="3"/>
  <c r="AS283" i="3"/>
  <c r="AV283" i="3"/>
  <c r="AX283" i="3"/>
  <c r="AZ283" i="3"/>
  <c r="BB283" i="3"/>
  <c r="BC283" i="3"/>
  <c r="BD283" i="3"/>
  <c r="BF283" i="3"/>
  <c r="BX283" i="3"/>
  <c r="BZ283" i="3"/>
  <c r="CA283" i="3"/>
  <c r="CD283" i="3"/>
  <c r="CE283" i="3"/>
  <c r="CG283" i="3"/>
  <c r="CJ283" i="3"/>
  <c r="CK283" i="3"/>
  <c r="CL283" i="3"/>
  <c r="CM283" i="3"/>
  <c r="CN283" i="3"/>
  <c r="CO283" i="3"/>
  <c r="CP283" i="3"/>
  <c r="CQ283" i="3"/>
  <c r="CR283" i="3"/>
  <c r="CT283" i="3"/>
  <c r="CU283" i="3"/>
  <c r="CV283" i="3"/>
  <c r="A284" i="3"/>
  <c r="C284" i="3"/>
  <c r="G284" i="3"/>
  <c r="J284" i="3"/>
  <c r="L284" i="3"/>
  <c r="M284" i="3"/>
  <c r="N284" i="3"/>
  <c r="O284" i="3"/>
  <c r="Q284" i="3"/>
  <c r="R284" i="3"/>
  <c r="S284" i="3"/>
  <c r="U284" i="3"/>
  <c r="V284" i="3"/>
  <c r="AB284" i="3"/>
  <c r="AC284" i="3"/>
  <c r="AE284" i="3"/>
  <c r="AM284" i="3"/>
  <c r="AS284" i="3"/>
  <c r="AV284" i="3"/>
  <c r="AX284" i="3"/>
  <c r="BB284" i="3"/>
  <c r="BC284" i="3"/>
  <c r="BD284" i="3"/>
  <c r="BX284" i="3"/>
  <c r="BZ284" i="3"/>
  <c r="CA284" i="3"/>
  <c r="CB284" i="3" s="1"/>
  <c r="CC284" i="3"/>
  <c r="CD284" i="3"/>
  <c r="CE284" i="3"/>
  <c r="CM284" i="3"/>
  <c r="CO284" i="3"/>
  <c r="CP284" i="3"/>
  <c r="CQ284" i="3"/>
  <c r="CR284" i="3"/>
  <c r="CT284" i="3"/>
  <c r="CV284" i="3"/>
  <c r="CW284" i="3"/>
  <c r="A285" i="3"/>
  <c r="C285" i="3"/>
  <c r="E285" i="3"/>
  <c r="G285" i="3"/>
  <c r="H285" i="3"/>
  <c r="I285" i="3"/>
  <c r="J285" i="3"/>
  <c r="M285" i="3"/>
  <c r="N285" i="3"/>
  <c r="O285" i="3"/>
  <c r="P285" i="3"/>
  <c r="R285" i="3"/>
  <c r="S285" i="3"/>
  <c r="U285" i="3"/>
  <c r="V285" i="3"/>
  <c r="W285" i="3"/>
  <c r="AA285" i="3" s="1"/>
  <c r="X285" i="3"/>
  <c r="AB285" i="3"/>
  <c r="AC285" i="3"/>
  <c r="AD285" i="3"/>
  <c r="AE285" i="3"/>
  <c r="AG285" i="3"/>
  <c r="AM285" i="3"/>
  <c r="AS285" i="3"/>
  <c r="AX285" i="3"/>
  <c r="AZ285" i="3"/>
  <c r="BB285" i="3"/>
  <c r="BC285" i="3"/>
  <c r="BD285" i="3"/>
  <c r="BX285" i="3"/>
  <c r="BZ285" i="3"/>
  <c r="CA285" i="3"/>
  <c r="CW285" i="3" s="1"/>
  <c r="CB285" i="3"/>
  <c r="CC285" i="3"/>
  <c r="CD285" i="3"/>
  <c r="CE285" i="3"/>
  <c r="CF285" i="3"/>
  <c r="CG285" i="3"/>
  <c r="CJ285" i="3"/>
  <c r="CK285" i="3"/>
  <c r="CM285" i="3"/>
  <c r="CN285" i="3"/>
  <c r="CP285" i="3"/>
  <c r="CQ285" i="3"/>
  <c r="CR285" i="3"/>
  <c r="CT285" i="3"/>
  <c r="CU285" i="3"/>
  <c r="CV285" i="3"/>
  <c r="A286" i="3"/>
  <c r="U286" i="3" s="1"/>
  <c r="H286" i="3"/>
  <c r="I286" i="3"/>
  <c r="J286" i="3"/>
  <c r="K286" i="3"/>
  <c r="N286" i="3"/>
  <c r="O286" i="3"/>
  <c r="R286" i="3"/>
  <c r="S286" i="3"/>
  <c r="W286" i="3"/>
  <c r="AA286" i="3" s="1"/>
  <c r="AD286" i="3"/>
  <c r="AG286" i="3"/>
  <c r="AX286" i="3"/>
  <c r="AZ286" i="3"/>
  <c r="BB286" i="3"/>
  <c r="BF286" i="3"/>
  <c r="BZ286" i="3"/>
  <c r="CA286" i="3"/>
  <c r="CW286" i="3" s="1"/>
  <c r="CB286" i="3"/>
  <c r="CC286" i="3"/>
  <c r="CD286" i="3"/>
  <c r="CE286" i="3"/>
  <c r="CG286" i="3"/>
  <c r="CL286" i="3"/>
  <c r="CV286" i="3"/>
  <c r="A287" i="3"/>
  <c r="E287" i="3"/>
  <c r="G287" i="3"/>
  <c r="H287" i="3"/>
  <c r="I287" i="3"/>
  <c r="J287" i="3"/>
  <c r="L287" i="3"/>
  <c r="M287" i="3"/>
  <c r="N287" i="3"/>
  <c r="P287" i="3"/>
  <c r="Q287" i="3"/>
  <c r="R287" i="3"/>
  <c r="S287" i="3"/>
  <c r="U287" i="3"/>
  <c r="V287" i="3"/>
  <c r="X287" i="3"/>
  <c r="AB287" i="3"/>
  <c r="AC287" i="3"/>
  <c r="AD287" i="3"/>
  <c r="AG287" i="3"/>
  <c r="AM287" i="3"/>
  <c r="AO287" i="3"/>
  <c r="AS287" i="3"/>
  <c r="AX287" i="3"/>
  <c r="BB287" i="3"/>
  <c r="BC287" i="3"/>
  <c r="BD287" i="3"/>
  <c r="BF287" i="3"/>
  <c r="BX287" i="3"/>
  <c r="BZ287" i="3"/>
  <c r="CA287" i="3"/>
  <c r="CB287" i="3" s="1"/>
  <c r="CC287" i="3"/>
  <c r="CD287" i="3"/>
  <c r="CE287" i="3"/>
  <c r="CF287" i="3"/>
  <c r="CG287" i="3"/>
  <c r="CJ287" i="3"/>
  <c r="CK287" i="3"/>
  <c r="CM287" i="3"/>
  <c r="CN287" i="3"/>
  <c r="CO287" i="3"/>
  <c r="CR287" i="3"/>
  <c r="CT287" i="3"/>
  <c r="CU287" i="3"/>
  <c r="CV287" i="3"/>
  <c r="A288" i="3"/>
  <c r="C288" i="3"/>
  <c r="G288" i="3"/>
  <c r="H288" i="3"/>
  <c r="I288" i="3"/>
  <c r="J288" i="3"/>
  <c r="R288" i="3"/>
  <c r="AC288" i="3"/>
  <c r="AE288" i="3"/>
  <c r="AO288" i="3"/>
  <c r="AS288" i="3"/>
  <c r="AV288" i="3"/>
  <c r="AX288" i="3"/>
  <c r="AZ288" i="3"/>
  <c r="BB288" i="3"/>
  <c r="BD288" i="3"/>
  <c r="CP288" i="3"/>
  <c r="CQ288" i="3"/>
  <c r="CU288" i="3"/>
  <c r="CV288" i="3"/>
  <c r="A289" i="3"/>
  <c r="AE289" i="3" s="1"/>
  <c r="K289" i="3"/>
  <c r="L289" i="3"/>
  <c r="M289" i="3"/>
  <c r="N289" i="3"/>
  <c r="Q289" i="3"/>
  <c r="V289" i="3"/>
  <c r="X289" i="3"/>
  <c r="AX289" i="3"/>
  <c r="AZ289" i="3"/>
  <c r="CG289" i="3"/>
  <c r="CM289" i="3"/>
  <c r="CU289" i="3"/>
  <c r="CV289" i="3"/>
  <c r="A290" i="3"/>
  <c r="E290" i="3" s="1"/>
  <c r="C290" i="3"/>
  <c r="CP290" i="3"/>
  <c r="A291" i="3"/>
  <c r="C291" i="3"/>
  <c r="E291" i="3"/>
  <c r="G291" i="3"/>
  <c r="H291" i="3"/>
  <c r="I291" i="3"/>
  <c r="J291" i="3"/>
  <c r="K291" i="3"/>
  <c r="L291" i="3"/>
  <c r="M291" i="3"/>
  <c r="O291" i="3"/>
  <c r="Q291" i="3"/>
  <c r="R291" i="3"/>
  <c r="S291" i="3"/>
  <c r="U291" i="3"/>
  <c r="V291" i="3"/>
  <c r="W291" i="3"/>
  <c r="AA291" i="3" s="1"/>
  <c r="X291" i="3"/>
  <c r="AB291" i="3"/>
  <c r="AC291" i="3"/>
  <c r="AD291" i="3"/>
  <c r="AE291" i="3"/>
  <c r="AG291" i="3"/>
  <c r="AM291" i="3"/>
  <c r="AO291" i="3"/>
  <c r="AS291" i="3"/>
  <c r="AV291" i="3"/>
  <c r="AZ291" i="3"/>
  <c r="BB291" i="3"/>
  <c r="BD291" i="3"/>
  <c r="BF291" i="3"/>
  <c r="BX291" i="3"/>
  <c r="BZ291" i="3"/>
  <c r="CA291" i="3"/>
  <c r="CW291" i="3" s="1"/>
  <c r="CC291" i="3"/>
  <c r="CD291" i="3"/>
  <c r="CE291" i="3"/>
  <c r="CF291" i="3"/>
  <c r="CG291" i="3"/>
  <c r="CJ291" i="3"/>
  <c r="CK291" i="3"/>
  <c r="CL291" i="3"/>
  <c r="CM291" i="3"/>
  <c r="CN291" i="3"/>
  <c r="CP291" i="3"/>
  <c r="CQ291" i="3"/>
  <c r="CR291" i="3"/>
  <c r="CU291" i="3"/>
  <c r="CV291" i="3"/>
  <c r="A292" i="3"/>
  <c r="N292" i="3" s="1"/>
  <c r="C292" i="3"/>
  <c r="E292" i="3"/>
  <c r="G292" i="3"/>
  <c r="H292" i="3"/>
  <c r="I292" i="3"/>
  <c r="J292" i="3"/>
  <c r="K292" i="3"/>
  <c r="M292" i="3"/>
  <c r="U292" i="3"/>
  <c r="AB292" i="3"/>
  <c r="AD292" i="3"/>
  <c r="AE292" i="3"/>
  <c r="AG292" i="3"/>
  <c r="AM292" i="3"/>
  <c r="AO292" i="3"/>
  <c r="AS292" i="3"/>
  <c r="AV292" i="3"/>
  <c r="AZ292" i="3"/>
  <c r="BC292" i="3"/>
  <c r="BD292" i="3"/>
  <c r="CC292" i="3"/>
  <c r="CF292" i="3"/>
  <c r="CL292" i="3"/>
  <c r="CN292" i="3"/>
  <c r="CO292" i="3"/>
  <c r="CP292" i="3"/>
  <c r="CT292" i="3"/>
  <c r="CU292" i="3"/>
  <c r="CV292" i="3"/>
  <c r="A293" i="3"/>
  <c r="G293" i="3" s="1"/>
  <c r="E293" i="3"/>
  <c r="H293" i="3"/>
  <c r="I293" i="3"/>
  <c r="J293" i="3"/>
  <c r="K293" i="3"/>
  <c r="L293" i="3"/>
  <c r="M293" i="3"/>
  <c r="N293" i="3"/>
  <c r="O293" i="3"/>
  <c r="P293" i="3"/>
  <c r="Q293" i="3"/>
  <c r="S293" i="3"/>
  <c r="U293" i="3"/>
  <c r="W293" i="3"/>
  <c r="AA293" i="3" s="1"/>
  <c r="X293" i="3"/>
  <c r="AB293" i="3"/>
  <c r="AD293" i="3"/>
  <c r="AE293" i="3"/>
  <c r="AG293" i="3"/>
  <c r="AO293" i="3"/>
  <c r="AS293" i="3"/>
  <c r="AV293" i="3"/>
  <c r="AX293" i="3"/>
  <c r="AZ293" i="3"/>
  <c r="BB293" i="3"/>
  <c r="BC293" i="3"/>
  <c r="BF293" i="3"/>
  <c r="BX293" i="3"/>
  <c r="BZ293" i="3"/>
  <c r="CA293" i="3"/>
  <c r="CC293" i="3"/>
  <c r="CD293" i="3"/>
  <c r="CE293" i="3"/>
  <c r="CG293" i="3"/>
  <c r="CJ293" i="3"/>
  <c r="CK293" i="3"/>
  <c r="CL293" i="3"/>
  <c r="CM293" i="3"/>
  <c r="CO293" i="3"/>
  <c r="CP293" i="3"/>
  <c r="CQ293" i="3"/>
  <c r="CR293" i="3"/>
  <c r="CU293" i="3"/>
  <c r="CV293" i="3"/>
  <c r="A294" i="3"/>
  <c r="AB294" i="3" s="1"/>
  <c r="I294" i="3"/>
  <c r="L294" i="3"/>
  <c r="M294" i="3"/>
  <c r="S294" i="3"/>
  <c r="V294" i="3"/>
  <c r="W294" i="3"/>
  <c r="X294" i="3"/>
  <c r="AA294" i="3"/>
  <c r="AC294" i="3"/>
  <c r="AD294" i="3"/>
  <c r="CF294" i="3"/>
  <c r="CG294" i="3"/>
  <c r="CK294" i="3"/>
  <c r="CN294" i="3"/>
  <c r="CO294" i="3"/>
  <c r="CP294" i="3"/>
  <c r="CT294" i="3"/>
  <c r="A295" i="3"/>
  <c r="H295" i="3"/>
  <c r="I295" i="3"/>
  <c r="J295" i="3"/>
  <c r="K295" i="3"/>
  <c r="L295" i="3"/>
  <c r="M295" i="3"/>
  <c r="N295" i="3"/>
  <c r="Q295" i="3"/>
  <c r="R295" i="3"/>
  <c r="S295" i="3"/>
  <c r="U295" i="3"/>
  <c r="V295" i="3"/>
  <c r="X295" i="3"/>
  <c r="AB295" i="3"/>
  <c r="AC295" i="3"/>
  <c r="AD295" i="3"/>
  <c r="AO295" i="3"/>
  <c r="AS295" i="3"/>
  <c r="AV295" i="3"/>
  <c r="AX295" i="3"/>
  <c r="AZ295" i="3"/>
  <c r="BC295" i="3"/>
  <c r="BF295" i="3"/>
  <c r="BX295" i="3"/>
  <c r="BZ295" i="3"/>
  <c r="CC295" i="3"/>
  <c r="CD295" i="3"/>
  <c r="CE295" i="3"/>
  <c r="CF295" i="3"/>
  <c r="CG295" i="3"/>
  <c r="CJ295" i="3"/>
  <c r="CK295" i="3"/>
  <c r="CO295" i="3"/>
  <c r="CP295" i="3"/>
  <c r="CQ295" i="3"/>
  <c r="CT295" i="3"/>
  <c r="CU295" i="3"/>
  <c r="A296" i="3"/>
  <c r="C296" i="3"/>
  <c r="E296" i="3"/>
  <c r="G296" i="3"/>
  <c r="H296" i="3"/>
  <c r="I296" i="3"/>
  <c r="J296" i="3"/>
  <c r="K296" i="3"/>
  <c r="L296" i="3"/>
  <c r="M296" i="3"/>
  <c r="N296" i="3"/>
  <c r="O296" i="3"/>
  <c r="P296" i="3"/>
  <c r="Q296" i="3"/>
  <c r="R296" i="3"/>
  <c r="S296" i="3"/>
  <c r="U296" i="3"/>
  <c r="V296" i="3"/>
  <c r="W296" i="3"/>
  <c r="AA296" i="3" s="1"/>
  <c r="X296" i="3"/>
  <c r="AB296" i="3"/>
  <c r="AC296" i="3"/>
  <c r="AD296" i="3"/>
  <c r="AE296" i="3"/>
  <c r="AG296" i="3"/>
  <c r="AM296" i="3"/>
  <c r="AO296" i="3"/>
  <c r="AS296" i="3"/>
  <c r="AV296" i="3"/>
  <c r="AX296" i="3"/>
  <c r="AZ296" i="3"/>
  <c r="BB296" i="3"/>
  <c r="BC296" i="3"/>
  <c r="BD296" i="3"/>
  <c r="BF296" i="3"/>
  <c r="BX296" i="3"/>
  <c r="BZ296" i="3"/>
  <c r="CA296" i="3"/>
  <c r="CB296" i="3" s="1"/>
  <c r="CC296" i="3"/>
  <c r="CD296" i="3"/>
  <c r="CE296" i="3"/>
  <c r="CF296" i="3"/>
  <c r="CG296" i="3"/>
  <c r="CJ296" i="3"/>
  <c r="CK296" i="3"/>
  <c r="CL296" i="3"/>
  <c r="CM296" i="3"/>
  <c r="CN296" i="3"/>
  <c r="CO296" i="3"/>
  <c r="CP296" i="3"/>
  <c r="CQ296" i="3"/>
  <c r="CR296" i="3"/>
  <c r="CT296" i="3"/>
  <c r="CU296" i="3"/>
  <c r="CV296" i="3"/>
  <c r="CW296" i="3"/>
  <c r="A297" i="3"/>
  <c r="R297" i="3" s="1"/>
  <c r="J297" i="3"/>
  <c r="L297" i="3"/>
  <c r="M297" i="3"/>
  <c r="N297" i="3"/>
  <c r="O297" i="3"/>
  <c r="P297" i="3"/>
  <c r="Q297" i="3"/>
  <c r="S297" i="3"/>
  <c r="U297" i="3"/>
  <c r="BD297" i="3"/>
  <c r="BF297" i="3"/>
  <c r="CA297" i="3"/>
  <c r="CW297" i="3" s="1"/>
  <c r="CB297" i="3"/>
  <c r="CJ297" i="3"/>
  <c r="CL297" i="3"/>
  <c r="CM297" i="3"/>
  <c r="CN297" i="3"/>
  <c r="CO297" i="3"/>
  <c r="CP297" i="3"/>
  <c r="A298" i="3"/>
  <c r="E298" i="3"/>
  <c r="R298" i="3"/>
  <c r="S298" i="3"/>
  <c r="X298" i="3"/>
  <c r="AC298" i="3"/>
  <c r="AS298" i="3"/>
  <c r="BD298" i="3"/>
  <c r="BF298" i="3"/>
  <c r="BX298" i="3"/>
  <c r="BZ298" i="3"/>
  <c r="CC298" i="3"/>
  <c r="CO298" i="3"/>
  <c r="A299" i="3"/>
  <c r="BC299" i="3" s="1"/>
  <c r="K299" i="3"/>
  <c r="L299" i="3"/>
  <c r="N299" i="3"/>
  <c r="O299" i="3"/>
  <c r="P299" i="3"/>
  <c r="Q299" i="3"/>
  <c r="BF299" i="3"/>
  <c r="CD299" i="3"/>
  <c r="CJ299" i="3"/>
  <c r="CN299" i="3"/>
  <c r="CT299" i="3"/>
  <c r="CV299" i="3"/>
  <c r="A300" i="3"/>
  <c r="C300" i="3"/>
  <c r="E300" i="3"/>
  <c r="P300" i="3"/>
  <c r="Q300" i="3"/>
  <c r="S300" i="3"/>
  <c r="W300" i="3"/>
  <c r="AA300" i="3" s="1"/>
  <c r="AC300" i="3"/>
  <c r="AE300" i="3"/>
  <c r="AG300" i="3"/>
  <c r="AO300" i="3"/>
  <c r="AV300" i="3"/>
  <c r="AX300" i="3"/>
  <c r="BD300" i="3"/>
  <c r="BX300" i="3"/>
  <c r="BZ300" i="3"/>
  <c r="CA300" i="3"/>
  <c r="CW300" i="3" s="1"/>
  <c r="CB300" i="3"/>
  <c r="CC300" i="3"/>
  <c r="CR300" i="3"/>
  <c r="A11" i="2"/>
  <c r="C11" i="2" s="1"/>
  <c r="F11" i="2"/>
  <c r="G11" i="2"/>
  <c r="H11" i="2"/>
  <c r="I11" i="2"/>
  <c r="K11" i="2"/>
  <c r="Q11" i="2"/>
  <c r="R11" i="2"/>
  <c r="S11" i="2"/>
  <c r="T11" i="2"/>
  <c r="AO11" i="2" s="1"/>
  <c r="U11" i="2"/>
  <c r="V11" i="2"/>
  <c r="W11" i="2"/>
  <c r="X11" i="2"/>
  <c r="Y11" i="2"/>
  <c r="AB11" i="2"/>
  <c r="AC11" i="2"/>
  <c r="AD11" i="2"/>
  <c r="AF11" i="2"/>
  <c r="AH11" i="2"/>
  <c r="AI11" i="2"/>
  <c r="AJ11" i="2"/>
  <c r="AM11" i="2"/>
  <c r="AN11" i="2"/>
  <c r="A12" i="2"/>
  <c r="G12" i="2" s="1"/>
  <c r="C12" i="2"/>
  <c r="E12" i="2"/>
  <c r="H12" i="2"/>
  <c r="I12" i="2"/>
  <c r="K12" i="2"/>
  <c r="M12" i="2"/>
  <c r="P12" i="2"/>
  <c r="R12" i="2"/>
  <c r="S12" i="2"/>
  <c r="T12" i="2"/>
  <c r="AO12" i="2" s="1"/>
  <c r="V12" i="2"/>
  <c r="X12" i="2"/>
  <c r="Y12" i="2"/>
  <c r="AG12" i="2"/>
  <c r="A13" i="2"/>
  <c r="C13" i="2"/>
  <c r="E13" i="2"/>
  <c r="F13" i="2"/>
  <c r="I13" i="2"/>
  <c r="K13" i="2"/>
  <c r="M13" i="2"/>
  <c r="P13" i="2"/>
  <c r="Q13" i="2"/>
  <c r="T13" i="2"/>
  <c r="AO13" i="2" s="1"/>
  <c r="U13" i="2"/>
  <c r="AB13" i="2"/>
  <c r="AC13" i="2"/>
  <c r="AD13" i="2"/>
  <c r="AE13" i="2"/>
  <c r="AF13" i="2"/>
  <c r="AI13" i="2"/>
  <c r="AN13" i="2"/>
  <c r="A14" i="2"/>
  <c r="E14" i="2" s="1"/>
  <c r="F14" i="2"/>
  <c r="H14" i="2"/>
  <c r="K14" i="2"/>
  <c r="M14" i="2"/>
  <c r="Q14" i="2"/>
  <c r="U14" i="2"/>
  <c r="V14" i="2"/>
  <c r="W14" i="2"/>
  <c r="Y14" i="2"/>
  <c r="AB14" i="2"/>
  <c r="AD14" i="2"/>
  <c r="AE14" i="2"/>
  <c r="AG14" i="2"/>
  <c r="AH14" i="2"/>
  <c r="AN14" i="2"/>
  <c r="A15" i="2"/>
  <c r="U15" i="2" s="1"/>
  <c r="C15" i="2"/>
  <c r="E15" i="2"/>
  <c r="F15" i="2"/>
  <c r="G15" i="2"/>
  <c r="H15" i="2"/>
  <c r="I15" i="2"/>
  <c r="K15" i="2"/>
  <c r="M15" i="2"/>
  <c r="P15" i="2"/>
  <c r="Q15" i="2"/>
  <c r="R15" i="2"/>
  <c r="S15" i="2"/>
  <c r="T15" i="2"/>
  <c r="V15" i="2"/>
  <c r="W15" i="2"/>
  <c r="X15" i="2"/>
  <c r="Y15" i="2"/>
  <c r="AB15" i="2"/>
  <c r="AC15" i="2"/>
  <c r="AD15" i="2"/>
  <c r="AE15" i="2"/>
  <c r="AF15" i="2"/>
  <c r="AG15" i="2"/>
  <c r="AH15" i="2"/>
  <c r="AI15" i="2"/>
  <c r="AJ15" i="2"/>
  <c r="AL15" i="2"/>
  <c r="AM15" i="2"/>
  <c r="AN15" i="2"/>
  <c r="AO15" i="2"/>
  <c r="A16" i="2"/>
  <c r="F16" i="2"/>
  <c r="G16" i="2"/>
  <c r="H16" i="2"/>
  <c r="I16" i="2"/>
  <c r="K16" i="2"/>
  <c r="P16" i="2"/>
  <c r="Q16" i="2"/>
  <c r="R16" i="2"/>
  <c r="S16" i="2"/>
  <c r="T16" i="2"/>
  <c r="AO16" i="2" s="1"/>
  <c r="V16" i="2"/>
  <c r="X16" i="2"/>
  <c r="Y16" i="2"/>
  <c r="AB16" i="2"/>
  <c r="AC16" i="2"/>
  <c r="AD16" i="2"/>
  <c r="AG16" i="2"/>
  <c r="AH16" i="2"/>
  <c r="AI16" i="2"/>
  <c r="AJ16" i="2"/>
  <c r="AL16" i="2"/>
  <c r="AM16" i="2"/>
  <c r="AN16" i="2"/>
  <c r="A17" i="2"/>
  <c r="A18" i="2"/>
  <c r="E18" i="2"/>
  <c r="F18" i="2"/>
  <c r="G18" i="2"/>
  <c r="H18" i="2"/>
  <c r="I18" i="2"/>
  <c r="K18" i="2"/>
  <c r="M18" i="2"/>
  <c r="P18" i="2"/>
  <c r="Q18" i="2"/>
  <c r="R18" i="2"/>
  <c r="S18" i="2"/>
  <c r="U18" i="2"/>
  <c r="W18" i="2"/>
  <c r="X18" i="2"/>
  <c r="AB18" i="2"/>
  <c r="AC18" i="2"/>
  <c r="AD18" i="2"/>
  <c r="AF18" i="2"/>
  <c r="AG18" i="2"/>
  <c r="AH18" i="2"/>
  <c r="AI18" i="2"/>
  <c r="AJ18" i="2"/>
  <c r="AL18" i="2"/>
  <c r="AM18" i="2"/>
  <c r="AN18" i="2"/>
  <c r="A19" i="2"/>
  <c r="P19" i="2" s="1"/>
  <c r="F19" i="2"/>
  <c r="M19" i="2"/>
  <c r="AC19" i="2"/>
  <c r="A20" i="2"/>
  <c r="U20" i="2" s="1"/>
  <c r="C20" i="2"/>
  <c r="E20" i="2"/>
  <c r="F20" i="2"/>
  <c r="G20" i="2"/>
  <c r="H20" i="2"/>
  <c r="I20" i="2"/>
  <c r="K20" i="2"/>
  <c r="M20" i="2"/>
  <c r="P20" i="2"/>
  <c r="Q20" i="2"/>
  <c r="R20" i="2"/>
  <c r="S20" i="2"/>
  <c r="T20" i="2"/>
  <c r="W20" i="2"/>
  <c r="X20" i="2"/>
  <c r="Y20" i="2"/>
  <c r="AB20" i="2"/>
  <c r="AC20" i="2"/>
  <c r="AD20" i="2"/>
  <c r="AE20" i="2"/>
  <c r="AF20" i="2"/>
  <c r="AG20" i="2"/>
  <c r="AH20" i="2"/>
  <c r="AI20" i="2"/>
  <c r="AJ20" i="2"/>
  <c r="AL20" i="2"/>
  <c r="AM20" i="2"/>
  <c r="AN20" i="2"/>
  <c r="AO20" i="2"/>
  <c r="A21" i="2"/>
  <c r="R21" i="2" s="1"/>
  <c r="Y21" i="2"/>
  <c r="AB21" i="2"/>
  <c r="A22" i="2"/>
  <c r="K22" i="2" s="1"/>
  <c r="E22" i="2"/>
  <c r="F22" i="2"/>
  <c r="G22" i="2"/>
  <c r="H22" i="2"/>
  <c r="I22" i="2"/>
  <c r="M22" i="2"/>
  <c r="P22" i="2"/>
  <c r="R22" i="2"/>
  <c r="S22" i="2"/>
  <c r="T22" i="2"/>
  <c r="AO22" i="2" s="1"/>
  <c r="V22" i="2"/>
  <c r="X22" i="2"/>
  <c r="Y22" i="2"/>
  <c r="AB22" i="2"/>
  <c r="AD22" i="2"/>
  <c r="AE22" i="2"/>
  <c r="AF22" i="2"/>
  <c r="AH22" i="2"/>
  <c r="AI22" i="2"/>
  <c r="AJ22" i="2"/>
  <c r="AL22" i="2"/>
  <c r="AM22" i="2"/>
  <c r="A23" i="2"/>
  <c r="X23" i="2" s="1"/>
  <c r="E23" i="2"/>
  <c r="I23" i="2"/>
  <c r="R23" i="2"/>
  <c r="AD23" i="2"/>
  <c r="A24" i="2"/>
  <c r="E24" i="2" s="1"/>
  <c r="G24" i="2"/>
  <c r="H24" i="2"/>
  <c r="M24" i="2"/>
  <c r="P24" i="2"/>
  <c r="Q24" i="2"/>
  <c r="R24" i="2"/>
  <c r="V24" i="2"/>
  <c r="W24" i="2"/>
  <c r="AC24" i="2"/>
  <c r="AE24" i="2"/>
  <c r="AF24" i="2"/>
  <c r="AL24" i="2"/>
  <c r="AM24" i="2"/>
  <c r="A25" i="2"/>
  <c r="C25" i="2"/>
  <c r="F25" i="2"/>
  <c r="Q25" i="2"/>
  <c r="R25" i="2"/>
  <c r="S25" i="2"/>
  <c r="T25" i="2"/>
  <c r="AO25" i="2" s="1"/>
  <c r="W25" i="2"/>
  <c r="X25" i="2"/>
  <c r="AE25" i="2"/>
  <c r="AI25" i="2"/>
  <c r="AJ25" i="2"/>
  <c r="AL25" i="2"/>
  <c r="A26" i="2"/>
  <c r="C26" i="2" s="1"/>
  <c r="F26" i="2"/>
  <c r="G26" i="2"/>
  <c r="H26" i="2"/>
  <c r="I26" i="2"/>
  <c r="K26" i="2"/>
  <c r="P26" i="2"/>
  <c r="R26" i="2"/>
  <c r="U26" i="2"/>
  <c r="V26" i="2"/>
  <c r="W26" i="2"/>
  <c r="X26" i="2"/>
  <c r="AB26" i="2"/>
  <c r="AC26" i="2"/>
  <c r="AD26" i="2"/>
  <c r="AF26" i="2"/>
  <c r="AG26" i="2"/>
  <c r="AH26" i="2"/>
  <c r="AI26" i="2"/>
  <c r="AL26" i="2"/>
  <c r="AM26" i="2"/>
  <c r="AN26" i="2"/>
  <c r="A27" i="2"/>
  <c r="H27" i="2"/>
  <c r="S27" i="2"/>
  <c r="U27" i="2"/>
  <c r="AD27" i="2"/>
  <c r="AF27" i="2"/>
  <c r="AG27" i="2"/>
  <c r="AH27" i="2"/>
  <c r="AI27" i="2"/>
  <c r="A28" i="2"/>
  <c r="C28" i="2" s="1"/>
  <c r="E28" i="2"/>
  <c r="H28" i="2"/>
  <c r="M28" i="2"/>
  <c r="S28" i="2"/>
  <c r="AG28" i="2"/>
  <c r="AH28" i="2"/>
  <c r="AI28" i="2"/>
  <c r="AJ28" i="2"/>
  <c r="AL28" i="2"/>
  <c r="AM28" i="2"/>
  <c r="AN28" i="2"/>
  <c r="A29" i="2"/>
  <c r="C29" i="2"/>
  <c r="E29" i="2"/>
  <c r="F29" i="2"/>
  <c r="G29" i="2"/>
  <c r="H29" i="2"/>
  <c r="K29" i="2"/>
  <c r="M29" i="2"/>
  <c r="P29" i="2"/>
  <c r="Q29" i="2"/>
  <c r="R29" i="2"/>
  <c r="S29" i="2"/>
  <c r="T29" i="2"/>
  <c r="AO29" i="2" s="1"/>
  <c r="U29" i="2"/>
  <c r="V29" i="2"/>
  <c r="W29" i="2"/>
  <c r="X29" i="2"/>
  <c r="Y29" i="2"/>
  <c r="AB29" i="2"/>
  <c r="AC29" i="2"/>
  <c r="AD29" i="2"/>
  <c r="AE29" i="2"/>
  <c r="AF29" i="2"/>
  <c r="AG29" i="2"/>
  <c r="AH29" i="2"/>
  <c r="AJ29" i="2"/>
  <c r="AL29" i="2"/>
  <c r="AM29" i="2"/>
  <c r="AN29" i="2"/>
  <c r="A30" i="2"/>
  <c r="G30" i="2"/>
  <c r="H30" i="2"/>
  <c r="I30" i="2"/>
  <c r="K30" i="2"/>
  <c r="M30" i="2"/>
  <c r="P30" i="2"/>
  <c r="R30" i="2"/>
  <c r="S30" i="2"/>
  <c r="T30" i="2"/>
  <c r="AO30" i="2" s="1"/>
  <c r="V30" i="2"/>
  <c r="W30" i="2"/>
  <c r="AC30" i="2"/>
  <c r="AD30" i="2"/>
  <c r="AF30" i="2"/>
  <c r="AG30" i="2"/>
  <c r="AL30" i="2"/>
  <c r="AM30" i="2"/>
  <c r="AN30" i="2"/>
  <c r="A31" i="2"/>
  <c r="C31" i="2" s="1"/>
  <c r="F31" i="2"/>
  <c r="G31" i="2"/>
  <c r="H31" i="2"/>
  <c r="I31" i="2"/>
  <c r="K31" i="2"/>
  <c r="M31" i="2"/>
  <c r="S31" i="2"/>
  <c r="U31" i="2"/>
  <c r="V31" i="2"/>
  <c r="W31" i="2"/>
  <c r="X31" i="2"/>
  <c r="AB31" i="2"/>
  <c r="AD31" i="2"/>
  <c r="AH31" i="2"/>
  <c r="AI31" i="2"/>
  <c r="AJ31" i="2"/>
  <c r="AL31" i="2"/>
  <c r="AM31" i="2"/>
  <c r="AN31" i="2"/>
  <c r="A32" i="2"/>
  <c r="C32" i="2"/>
  <c r="H32" i="2"/>
  <c r="I32" i="2"/>
  <c r="K32" i="2"/>
  <c r="M32" i="2"/>
  <c r="R32" i="2"/>
  <c r="T32" i="2"/>
  <c r="AO32" i="2" s="1"/>
  <c r="U32" i="2"/>
  <c r="V32" i="2"/>
  <c r="W32" i="2"/>
  <c r="X32" i="2"/>
  <c r="AC32" i="2"/>
  <c r="AE32" i="2"/>
  <c r="AF32" i="2"/>
  <c r="AG32" i="2"/>
  <c r="AH32" i="2"/>
  <c r="AM32" i="2"/>
  <c r="A33" i="2"/>
  <c r="M33" i="2"/>
  <c r="AH33" i="2"/>
  <c r="AI33" i="2"/>
  <c r="A34" i="2"/>
  <c r="E34" i="2"/>
  <c r="F34" i="2"/>
  <c r="G34" i="2"/>
  <c r="H34" i="2"/>
  <c r="K34" i="2"/>
  <c r="M34" i="2"/>
  <c r="Q34" i="2"/>
  <c r="W34" i="2"/>
  <c r="X34" i="2"/>
  <c r="Y34" i="2"/>
  <c r="AB34" i="2"/>
  <c r="AD34" i="2"/>
  <c r="AE34" i="2"/>
  <c r="AG34" i="2"/>
  <c r="AH34" i="2"/>
  <c r="AJ34" i="2"/>
  <c r="AL34" i="2"/>
  <c r="AM34" i="2"/>
  <c r="A35" i="2"/>
  <c r="C35" i="2"/>
  <c r="F35" i="2"/>
  <c r="G35" i="2"/>
  <c r="K35" i="2"/>
  <c r="M35" i="2"/>
  <c r="R35" i="2"/>
  <c r="V35" i="2"/>
  <c r="W35" i="2"/>
  <c r="X35" i="2"/>
  <c r="Y35" i="2"/>
  <c r="AC35" i="2"/>
  <c r="AD35" i="2"/>
  <c r="AE35" i="2"/>
  <c r="AF35" i="2"/>
  <c r="AG35" i="2"/>
  <c r="AI35" i="2"/>
  <c r="AJ35" i="2"/>
  <c r="AL35" i="2"/>
  <c r="A36" i="2"/>
  <c r="C36" i="2"/>
  <c r="F36" i="2"/>
  <c r="H36" i="2"/>
  <c r="Q36" i="2"/>
  <c r="R36" i="2"/>
  <c r="S36" i="2"/>
  <c r="T36" i="2"/>
  <c r="AO36" i="2" s="1"/>
  <c r="U36" i="2"/>
  <c r="V36" i="2"/>
  <c r="X36" i="2"/>
  <c r="Y36" i="2"/>
  <c r="AB36" i="2"/>
  <c r="AC36" i="2"/>
  <c r="AG36" i="2"/>
  <c r="AH36" i="2"/>
  <c r="AJ36" i="2"/>
  <c r="AL36" i="2"/>
  <c r="AN36" i="2"/>
  <c r="A37" i="2"/>
  <c r="C37" i="2" s="1"/>
  <c r="E37" i="2"/>
  <c r="H37" i="2"/>
  <c r="I37" i="2"/>
  <c r="M37" i="2"/>
  <c r="P37" i="2"/>
  <c r="R37" i="2"/>
  <c r="S37" i="2"/>
  <c r="T37" i="2"/>
  <c r="AO37" i="2" s="1"/>
  <c r="X37" i="2"/>
  <c r="AB37" i="2"/>
  <c r="AC37" i="2"/>
  <c r="AD37" i="2"/>
  <c r="AE37" i="2"/>
  <c r="AG37" i="2"/>
  <c r="AH37" i="2"/>
  <c r="AI37" i="2"/>
  <c r="AJ37" i="2"/>
  <c r="AL37" i="2"/>
  <c r="AM37" i="2"/>
  <c r="A38" i="2"/>
  <c r="E38" i="2"/>
  <c r="F38" i="2"/>
  <c r="G38" i="2"/>
  <c r="H38" i="2"/>
  <c r="Q38" i="2"/>
  <c r="R38" i="2"/>
  <c r="S38" i="2"/>
  <c r="T38" i="2"/>
  <c r="AO38" i="2" s="1"/>
  <c r="U38" i="2"/>
  <c r="W38" i="2"/>
  <c r="X38" i="2"/>
  <c r="AB38" i="2"/>
  <c r="AC38" i="2"/>
  <c r="AD38" i="2"/>
  <c r="AF38" i="2"/>
  <c r="AG38" i="2"/>
  <c r="AH38" i="2"/>
  <c r="AI38" i="2"/>
  <c r="AJ38" i="2"/>
  <c r="A39" i="2"/>
  <c r="C39" i="2" s="1"/>
  <c r="E39" i="2"/>
  <c r="F39" i="2"/>
  <c r="G39" i="2"/>
  <c r="H39" i="2"/>
  <c r="K39" i="2"/>
  <c r="P39" i="2"/>
  <c r="Q39" i="2"/>
  <c r="R39" i="2"/>
  <c r="S39" i="2"/>
  <c r="U39" i="2"/>
  <c r="V39" i="2"/>
  <c r="W39" i="2"/>
  <c r="Y39" i="2"/>
  <c r="AC39" i="2"/>
  <c r="AD39" i="2"/>
  <c r="AE39" i="2"/>
  <c r="AF39" i="2"/>
  <c r="AG39" i="2"/>
  <c r="AJ39" i="2"/>
  <c r="AL39" i="2"/>
  <c r="AM39" i="2"/>
  <c r="AN39" i="2"/>
  <c r="A40" i="2"/>
  <c r="C40" i="2"/>
  <c r="E40" i="2"/>
  <c r="F40" i="2"/>
  <c r="H40" i="2"/>
  <c r="K40" i="2"/>
  <c r="M40" i="2"/>
  <c r="Q40" i="2"/>
  <c r="R40" i="2"/>
  <c r="S40" i="2"/>
  <c r="T40" i="2"/>
  <c r="AO40" i="2" s="1"/>
  <c r="V40" i="2"/>
  <c r="W40" i="2"/>
  <c r="X40" i="2"/>
  <c r="Y40" i="2"/>
  <c r="AB40" i="2"/>
  <c r="AC40" i="2"/>
  <c r="AD40" i="2"/>
  <c r="AE40" i="2"/>
  <c r="AF40" i="2"/>
  <c r="AG40" i="2"/>
  <c r="AH40" i="2"/>
  <c r="AI40" i="2"/>
  <c r="AM40" i="2"/>
  <c r="AN40" i="2"/>
  <c r="A41" i="2"/>
  <c r="A42" i="2"/>
  <c r="I42" i="2" s="1"/>
  <c r="F42" i="2"/>
  <c r="G42" i="2"/>
  <c r="K42" i="2"/>
  <c r="T42" i="2"/>
  <c r="AO42" i="2" s="1"/>
  <c r="W42" i="2"/>
  <c r="X42" i="2"/>
  <c r="Y42" i="2"/>
  <c r="AB42" i="2"/>
  <c r="AC42" i="2"/>
  <c r="AD42" i="2"/>
  <c r="AE42" i="2"/>
  <c r="AF42" i="2"/>
  <c r="AG42" i="2"/>
  <c r="AL42" i="2"/>
  <c r="A43" i="2"/>
  <c r="C43" i="2"/>
  <c r="H43" i="2"/>
  <c r="I43" i="2"/>
  <c r="M43" i="2"/>
  <c r="P43" i="2"/>
  <c r="S43" i="2"/>
  <c r="T43" i="2"/>
  <c r="AO43" i="2" s="1"/>
  <c r="U43" i="2"/>
  <c r="W43" i="2"/>
  <c r="X43" i="2"/>
  <c r="AD43" i="2"/>
  <c r="AE43" i="2"/>
  <c r="AF43" i="2"/>
  <c r="AH43" i="2"/>
  <c r="AJ43" i="2"/>
  <c r="AM43" i="2"/>
  <c r="AN43" i="2"/>
  <c r="A44" i="2"/>
  <c r="C44" i="2"/>
  <c r="F44" i="2"/>
  <c r="H44" i="2"/>
  <c r="K44" i="2"/>
  <c r="Q44" i="2"/>
  <c r="T44" i="2"/>
  <c r="AO44" i="2" s="1"/>
  <c r="V44" i="2"/>
  <c r="W44" i="2"/>
  <c r="Y44" i="2"/>
  <c r="AB44" i="2"/>
  <c r="AD44" i="2"/>
  <c r="AE44" i="2"/>
  <c r="AF44" i="2"/>
  <c r="AG44" i="2"/>
  <c r="AJ44" i="2"/>
  <c r="AL44" i="2"/>
  <c r="AM44" i="2"/>
  <c r="AN44" i="2"/>
  <c r="A45" i="2"/>
  <c r="C45" i="2" s="1"/>
  <c r="E45" i="2"/>
  <c r="I45" i="2"/>
  <c r="Q45" i="2"/>
  <c r="R45" i="2"/>
  <c r="T45" i="2"/>
  <c r="AO45" i="2" s="1"/>
  <c r="W45" i="2"/>
  <c r="X45" i="2"/>
  <c r="Y45" i="2"/>
  <c r="AB45" i="2"/>
  <c r="AC45" i="2"/>
  <c r="AD45" i="2"/>
  <c r="AE45" i="2"/>
  <c r="AF45" i="2"/>
  <c r="AG45" i="2"/>
  <c r="AH45" i="2"/>
  <c r="AN45" i="2"/>
  <c r="A46" i="2"/>
  <c r="C46" i="2"/>
  <c r="A47" i="2"/>
  <c r="C47" i="2" s="1"/>
  <c r="M47" i="2"/>
  <c r="P47" i="2"/>
  <c r="AD47" i="2"/>
  <c r="AJ47" i="2"/>
  <c r="A48" i="2"/>
  <c r="H48" i="2" s="1"/>
  <c r="T48" i="2"/>
  <c r="AO48" i="2" s="1"/>
  <c r="A49" i="2"/>
  <c r="K49" i="2" s="1"/>
  <c r="C49" i="2"/>
  <c r="E49" i="2"/>
  <c r="F49" i="2"/>
  <c r="G49" i="2"/>
  <c r="H49" i="2"/>
  <c r="M49" i="2"/>
  <c r="Q49" i="2"/>
  <c r="R49" i="2"/>
  <c r="S49" i="2"/>
  <c r="U49" i="2"/>
  <c r="V49" i="2"/>
  <c r="W49" i="2"/>
  <c r="X49" i="2"/>
  <c r="Y49" i="2"/>
  <c r="AB49" i="2"/>
  <c r="AD49" i="2"/>
  <c r="AE49" i="2"/>
  <c r="AF49" i="2"/>
  <c r="AG49" i="2"/>
  <c r="AH49" i="2"/>
  <c r="AJ49" i="2"/>
  <c r="AL49" i="2"/>
  <c r="AM49" i="2"/>
  <c r="AN49" i="2"/>
  <c r="A50" i="2"/>
  <c r="C50" i="2"/>
  <c r="F50" i="2"/>
  <c r="G50" i="2"/>
  <c r="H50" i="2"/>
  <c r="I50" i="2"/>
  <c r="K50" i="2"/>
  <c r="M50" i="2"/>
  <c r="P50" i="2"/>
  <c r="Q50" i="2"/>
  <c r="S50" i="2"/>
  <c r="T50" i="2"/>
  <c r="AO50" i="2" s="1"/>
  <c r="V50" i="2"/>
  <c r="W50" i="2"/>
  <c r="X50" i="2"/>
  <c r="Y50" i="2"/>
  <c r="AB50" i="2"/>
  <c r="AC50" i="2"/>
  <c r="AE50" i="2"/>
  <c r="AG50" i="2"/>
  <c r="AH50" i="2"/>
  <c r="AI50" i="2"/>
  <c r="AJ50" i="2"/>
  <c r="AL50" i="2"/>
  <c r="AM50" i="2"/>
  <c r="AN50" i="2"/>
  <c r="A51" i="2"/>
  <c r="C51" i="2" s="1"/>
  <c r="G51" i="2"/>
  <c r="K51" i="2"/>
  <c r="U51" i="2"/>
  <c r="Y51" i="2"/>
  <c r="AC51" i="2"/>
  <c r="AD51" i="2"/>
  <c r="AH51" i="2"/>
  <c r="AJ51" i="2"/>
  <c r="AM51" i="2"/>
  <c r="AN51" i="2"/>
  <c r="A52" i="2"/>
  <c r="F52" i="2" s="1"/>
  <c r="G52" i="2"/>
  <c r="H52" i="2"/>
  <c r="I52" i="2"/>
  <c r="K52" i="2"/>
  <c r="M52" i="2"/>
  <c r="R52" i="2"/>
  <c r="S52" i="2"/>
  <c r="T52" i="2"/>
  <c r="U52" i="2"/>
  <c r="V52" i="2"/>
  <c r="W52" i="2"/>
  <c r="Y52" i="2"/>
  <c r="AB52" i="2"/>
  <c r="AC52" i="2"/>
  <c r="AD52" i="2"/>
  <c r="AF52" i="2"/>
  <c r="AH52" i="2"/>
  <c r="AI52" i="2"/>
  <c r="AL52" i="2"/>
  <c r="AM52" i="2"/>
  <c r="AO52" i="2"/>
  <c r="A53" i="2"/>
  <c r="C53" i="2" s="1"/>
  <c r="F53" i="2"/>
  <c r="P53" i="2"/>
  <c r="T53" i="2"/>
  <c r="AO53" i="2" s="1"/>
  <c r="V53" i="2"/>
  <c r="AF53" i="2"/>
  <c r="AG53" i="2"/>
  <c r="AH53" i="2"/>
  <c r="AJ53" i="2"/>
  <c r="AL53" i="2"/>
  <c r="AM53" i="2"/>
  <c r="AN53" i="2"/>
  <c r="A54" i="2"/>
  <c r="C54" i="2"/>
  <c r="E54" i="2"/>
  <c r="F54" i="2"/>
  <c r="G54" i="2"/>
  <c r="H54" i="2"/>
  <c r="K54" i="2"/>
  <c r="M54" i="2"/>
  <c r="P54" i="2"/>
  <c r="Q54" i="2"/>
  <c r="R54" i="2"/>
  <c r="S54" i="2"/>
  <c r="T54" i="2"/>
  <c r="AO54" i="2" s="1"/>
  <c r="U54" i="2"/>
  <c r="V54" i="2"/>
  <c r="W54" i="2"/>
  <c r="X54" i="2"/>
  <c r="Y54" i="2"/>
  <c r="AB54" i="2"/>
  <c r="AC54" i="2"/>
  <c r="AD54" i="2"/>
  <c r="AE54" i="2"/>
  <c r="AF54" i="2"/>
  <c r="AG54" i="2"/>
  <c r="AH54" i="2"/>
  <c r="AJ54" i="2"/>
  <c r="AL54" i="2"/>
  <c r="AM54" i="2"/>
  <c r="AN54" i="2"/>
  <c r="A55" i="2"/>
  <c r="K55" i="2" s="1"/>
  <c r="C55" i="2"/>
  <c r="I55" i="2"/>
  <c r="M55" i="2"/>
  <c r="R55" i="2"/>
  <c r="S55" i="2"/>
  <c r="T55" i="2"/>
  <c r="AO55" i="2" s="1"/>
  <c r="W55" i="2"/>
  <c r="X55" i="2"/>
  <c r="Y55" i="2"/>
  <c r="AB55" i="2"/>
  <c r="AG55" i="2"/>
  <c r="AH55" i="2"/>
  <c r="AI55" i="2"/>
  <c r="AJ55" i="2"/>
  <c r="A56" i="2"/>
  <c r="F56" i="2"/>
  <c r="G56" i="2"/>
  <c r="M56" i="2"/>
  <c r="P56" i="2"/>
  <c r="Q56" i="2"/>
  <c r="R56" i="2"/>
  <c r="S56" i="2"/>
  <c r="T56" i="2"/>
  <c r="AO56" i="2" s="1"/>
  <c r="W56" i="2"/>
  <c r="X56" i="2"/>
  <c r="AD56" i="2"/>
  <c r="AG56" i="2"/>
  <c r="AI56" i="2"/>
  <c r="AL56" i="2"/>
  <c r="AN56" i="2"/>
  <c r="A57" i="2"/>
  <c r="C57" i="2"/>
  <c r="M57" i="2"/>
  <c r="T57" i="2"/>
  <c r="AO57" i="2" s="1"/>
  <c r="U57" i="2"/>
  <c r="AD57" i="2"/>
  <c r="AE57" i="2"/>
  <c r="AF57" i="2"/>
  <c r="AH57" i="2"/>
  <c r="AI57" i="2"/>
  <c r="AJ57" i="2"/>
  <c r="AL57" i="2"/>
  <c r="AM57" i="2"/>
  <c r="A58" i="2"/>
  <c r="C58" i="2" s="1"/>
  <c r="E58" i="2"/>
  <c r="F58" i="2"/>
  <c r="G58" i="2"/>
  <c r="H58" i="2"/>
  <c r="I58" i="2"/>
  <c r="Q58" i="2"/>
  <c r="R58" i="2"/>
  <c r="S58" i="2"/>
  <c r="T58" i="2"/>
  <c r="AO58" i="2" s="1"/>
  <c r="U58" i="2"/>
  <c r="V58" i="2"/>
  <c r="W58" i="2"/>
  <c r="X58" i="2"/>
  <c r="AB58" i="2"/>
  <c r="AD58" i="2"/>
  <c r="AE58" i="2"/>
  <c r="AF58" i="2"/>
  <c r="AG58" i="2"/>
  <c r="AI58" i="2"/>
  <c r="AJ58" i="2"/>
  <c r="AL58" i="2"/>
  <c r="AN58" i="2"/>
  <c r="A59" i="2"/>
  <c r="A60" i="2"/>
  <c r="AJ60" i="2"/>
  <c r="AN60" i="2"/>
  <c r="A61" i="2"/>
  <c r="A62" i="2"/>
  <c r="V62" i="2" s="1"/>
  <c r="C62" i="2"/>
  <c r="E62" i="2"/>
  <c r="G62" i="2"/>
  <c r="R62" i="2"/>
  <c r="T62" i="2"/>
  <c r="AO62" i="2" s="1"/>
  <c r="U62" i="2"/>
  <c r="X62" i="2"/>
  <c r="AF62" i="2"/>
  <c r="AI62" i="2"/>
  <c r="AL62" i="2"/>
  <c r="A63" i="2"/>
  <c r="H63" i="2" s="1"/>
  <c r="P63" i="2"/>
  <c r="A64" i="2"/>
  <c r="C64" i="2"/>
  <c r="F64" i="2"/>
  <c r="G64" i="2"/>
  <c r="I64" i="2"/>
  <c r="K64" i="2"/>
  <c r="M64" i="2"/>
  <c r="P64" i="2"/>
  <c r="Q64" i="2"/>
  <c r="S64" i="2"/>
  <c r="U64" i="2"/>
  <c r="V64" i="2"/>
  <c r="X64" i="2"/>
  <c r="Y64" i="2"/>
  <c r="AB64" i="2"/>
  <c r="AC64" i="2"/>
  <c r="AD64" i="2"/>
  <c r="AF64" i="2"/>
  <c r="AH64" i="2"/>
  <c r="AI64" i="2"/>
  <c r="AJ64" i="2"/>
  <c r="AM64" i="2"/>
  <c r="AN64" i="2"/>
  <c r="A65" i="2"/>
  <c r="C65" i="2"/>
  <c r="H65" i="2"/>
  <c r="I65" i="2"/>
  <c r="K65" i="2"/>
  <c r="M65" i="2"/>
  <c r="R65" i="2"/>
  <c r="V65" i="2"/>
  <c r="AC65" i="2"/>
  <c r="AD65" i="2"/>
  <c r="AN65" i="2"/>
  <c r="A66" i="2"/>
  <c r="C66" i="2" s="1"/>
  <c r="W66" i="2"/>
  <c r="AD66" i="2"/>
  <c r="AN66" i="2"/>
  <c r="A67" i="2"/>
  <c r="C67" i="2"/>
  <c r="E67" i="2"/>
  <c r="F67" i="2"/>
  <c r="G67" i="2"/>
  <c r="H67" i="2"/>
  <c r="I67" i="2"/>
  <c r="K67" i="2"/>
  <c r="M67" i="2"/>
  <c r="P67" i="2"/>
  <c r="Q67" i="2"/>
  <c r="R67" i="2"/>
  <c r="S67" i="2"/>
  <c r="T67" i="2"/>
  <c r="U67" i="2"/>
  <c r="V67" i="2"/>
  <c r="W67" i="2"/>
  <c r="X67" i="2"/>
  <c r="Y67" i="2"/>
  <c r="AB67" i="2"/>
  <c r="AC67" i="2"/>
  <c r="AD67" i="2"/>
  <c r="AE67" i="2"/>
  <c r="AF67" i="2"/>
  <c r="AG67" i="2"/>
  <c r="AH67" i="2"/>
  <c r="AI67" i="2"/>
  <c r="AJ67" i="2"/>
  <c r="AL67" i="2"/>
  <c r="AM67" i="2"/>
  <c r="AN67" i="2"/>
  <c r="AO67" i="2"/>
  <c r="A68" i="2"/>
  <c r="C68" i="2" s="1"/>
  <c r="F68" i="2"/>
  <c r="G68" i="2"/>
  <c r="H68" i="2"/>
  <c r="I68" i="2"/>
  <c r="K68" i="2"/>
  <c r="P68" i="2"/>
  <c r="R68" i="2"/>
  <c r="T68" i="2"/>
  <c r="AO68" i="2" s="1"/>
  <c r="V68" i="2"/>
  <c r="W68" i="2"/>
  <c r="X68" i="2"/>
  <c r="AB68" i="2"/>
  <c r="AC68" i="2"/>
  <c r="AD68" i="2"/>
  <c r="AF68" i="2"/>
  <c r="AH68" i="2"/>
  <c r="AI68" i="2"/>
  <c r="AJ68" i="2"/>
  <c r="AM68" i="2"/>
  <c r="A69" i="2"/>
  <c r="Q69" i="2" s="1"/>
  <c r="C69" i="2"/>
  <c r="H69" i="2"/>
  <c r="M69" i="2"/>
  <c r="R69" i="2"/>
  <c r="S69" i="2"/>
  <c r="T69" i="2"/>
  <c r="V69" i="2"/>
  <c r="AD69" i="2"/>
  <c r="AG69" i="2"/>
  <c r="AN69" i="2"/>
  <c r="AO69" i="2"/>
  <c r="A70" i="2"/>
  <c r="C70" i="2"/>
  <c r="E70" i="2"/>
  <c r="F70" i="2"/>
  <c r="I70" i="2"/>
  <c r="K70" i="2"/>
  <c r="M70" i="2"/>
  <c r="Q70" i="2"/>
  <c r="R70" i="2"/>
  <c r="S70" i="2"/>
  <c r="T70" i="2"/>
  <c r="U70" i="2"/>
  <c r="V70" i="2"/>
  <c r="W70" i="2"/>
  <c r="Y70" i="2"/>
  <c r="AB70" i="2"/>
  <c r="AC70" i="2"/>
  <c r="AD70" i="2"/>
  <c r="AE70" i="2"/>
  <c r="AF70" i="2"/>
  <c r="AH70" i="2"/>
  <c r="AI70" i="2"/>
  <c r="AL70" i="2"/>
  <c r="AM70" i="2"/>
  <c r="AO70" i="2"/>
  <c r="A71" i="2"/>
  <c r="C71" i="2"/>
  <c r="E71" i="2"/>
  <c r="G71" i="2"/>
  <c r="H71" i="2"/>
  <c r="P71" i="2"/>
  <c r="V71" i="2"/>
  <c r="AD71" i="2"/>
  <c r="AE71" i="2"/>
  <c r="AG71" i="2"/>
  <c r="AH71" i="2"/>
  <c r="AJ71" i="2"/>
  <c r="AM71" i="2"/>
  <c r="A72" i="2"/>
  <c r="AM72" i="2"/>
  <c r="AN72" i="2"/>
  <c r="A73" i="2"/>
  <c r="K73" i="2" s="1"/>
  <c r="C73" i="2"/>
  <c r="R73" i="2"/>
  <c r="V73" i="2"/>
  <c r="AB73" i="2"/>
  <c r="AD73" i="2"/>
  <c r="AE73" i="2"/>
  <c r="AG73" i="2"/>
  <c r="AH73" i="2"/>
  <c r="AI73" i="2"/>
  <c r="A74" i="2"/>
  <c r="C74" i="2"/>
  <c r="F74" i="2"/>
  <c r="G74" i="2"/>
  <c r="I74" i="2"/>
  <c r="K74" i="2"/>
  <c r="M74" i="2"/>
  <c r="P74" i="2"/>
  <c r="Q74" i="2"/>
  <c r="R74" i="2"/>
  <c r="S74" i="2"/>
  <c r="T74" i="2"/>
  <c r="AO74" i="2" s="1"/>
  <c r="U74" i="2"/>
  <c r="V74" i="2"/>
  <c r="W74" i="2"/>
  <c r="X74" i="2"/>
  <c r="Y74" i="2"/>
  <c r="AB74" i="2"/>
  <c r="AC74" i="2"/>
  <c r="AD74" i="2"/>
  <c r="AF74" i="2"/>
  <c r="AG74" i="2"/>
  <c r="AH74" i="2"/>
  <c r="AJ74" i="2"/>
  <c r="AL74" i="2"/>
  <c r="AM74" i="2"/>
  <c r="AN74" i="2"/>
  <c r="A75" i="2"/>
  <c r="G75" i="2" s="1"/>
  <c r="C75" i="2"/>
  <c r="E75" i="2"/>
  <c r="F75" i="2"/>
  <c r="H75" i="2"/>
  <c r="I75" i="2"/>
  <c r="M75" i="2"/>
  <c r="P75" i="2"/>
  <c r="R75" i="2"/>
  <c r="W75" i="2"/>
  <c r="X75" i="2"/>
  <c r="Y75" i="2"/>
  <c r="AB75" i="2"/>
  <c r="AD75" i="2"/>
  <c r="AE75" i="2"/>
  <c r="AF75" i="2"/>
  <c r="AJ75" i="2"/>
  <c r="AL75" i="2"/>
  <c r="AM75" i="2"/>
  <c r="A76" i="2"/>
  <c r="C76" i="2"/>
  <c r="E76" i="2"/>
  <c r="H76" i="2"/>
  <c r="I76" i="2"/>
  <c r="K76" i="2"/>
  <c r="M76" i="2"/>
  <c r="P76" i="2"/>
  <c r="R76" i="2"/>
  <c r="S76" i="2"/>
  <c r="T76" i="2"/>
  <c r="AO76" i="2" s="1"/>
  <c r="U76" i="2"/>
  <c r="V76" i="2"/>
  <c r="W76" i="2"/>
  <c r="X76" i="2"/>
  <c r="Y76" i="2"/>
  <c r="AB76" i="2"/>
  <c r="AC76" i="2"/>
  <c r="AD76" i="2"/>
  <c r="AE76" i="2"/>
  <c r="AF76" i="2"/>
  <c r="AI76" i="2"/>
  <c r="AJ76" i="2"/>
  <c r="AL76" i="2"/>
  <c r="AM76" i="2"/>
  <c r="AN76" i="2"/>
  <c r="A77" i="2"/>
  <c r="C77" i="2"/>
  <c r="E77" i="2"/>
  <c r="F77" i="2"/>
  <c r="G77" i="2"/>
  <c r="H77" i="2"/>
  <c r="I77" i="2"/>
  <c r="M77" i="2"/>
  <c r="P77" i="2"/>
  <c r="Q77" i="2"/>
  <c r="R77" i="2"/>
  <c r="T77" i="2"/>
  <c r="AO77" i="2" s="1"/>
  <c r="V77" i="2"/>
  <c r="X77" i="2"/>
  <c r="Y77" i="2"/>
  <c r="AB77" i="2"/>
  <c r="AD77" i="2"/>
  <c r="AE77" i="2"/>
  <c r="AF77" i="2"/>
  <c r="AG77" i="2"/>
  <c r="AH77" i="2"/>
  <c r="AI77" i="2"/>
  <c r="AJ77" i="2"/>
  <c r="AL77" i="2"/>
  <c r="AM77" i="2"/>
  <c r="AN77" i="2"/>
  <c r="A78" i="2"/>
  <c r="C78" i="2"/>
  <c r="E78" i="2"/>
  <c r="F78" i="2"/>
  <c r="G78" i="2"/>
  <c r="H78" i="2"/>
  <c r="I78" i="2"/>
  <c r="K78" i="2"/>
  <c r="M78" i="2"/>
  <c r="P78" i="2"/>
  <c r="Q78" i="2"/>
  <c r="R78" i="2"/>
  <c r="S78" i="2"/>
  <c r="T78" i="2"/>
  <c r="U78" i="2"/>
  <c r="V78" i="2"/>
  <c r="W78" i="2"/>
  <c r="X78" i="2"/>
  <c r="Y78" i="2"/>
  <c r="AB78" i="2"/>
  <c r="AC78" i="2"/>
  <c r="AD78" i="2"/>
  <c r="AE78" i="2"/>
  <c r="AF78" i="2"/>
  <c r="AG78" i="2"/>
  <c r="AH78" i="2"/>
  <c r="AI78" i="2"/>
  <c r="AJ78" i="2"/>
  <c r="AL78" i="2"/>
  <c r="AM78" i="2"/>
  <c r="AN78" i="2"/>
  <c r="AO78" i="2"/>
  <c r="A79" i="2"/>
  <c r="F79" i="2"/>
  <c r="G79" i="2"/>
  <c r="H79" i="2"/>
  <c r="I79" i="2"/>
  <c r="P79" i="2"/>
  <c r="AN79" i="2"/>
  <c r="A80" i="2"/>
  <c r="W80" i="2" s="1"/>
  <c r="C80" i="2"/>
  <c r="E80" i="2"/>
  <c r="F80" i="2"/>
  <c r="G80" i="2"/>
  <c r="H80" i="2"/>
  <c r="I80" i="2"/>
  <c r="K80" i="2"/>
  <c r="M80" i="2"/>
  <c r="P80" i="2"/>
  <c r="Q80" i="2"/>
  <c r="R80" i="2"/>
  <c r="S80" i="2"/>
  <c r="T80" i="2"/>
  <c r="U80" i="2"/>
  <c r="V80" i="2"/>
  <c r="X80" i="2"/>
  <c r="Y80" i="2"/>
  <c r="AB80" i="2"/>
  <c r="AC80" i="2"/>
  <c r="AD80" i="2"/>
  <c r="AE80" i="2"/>
  <c r="AF80" i="2"/>
  <c r="AG80" i="2"/>
  <c r="AH80" i="2"/>
  <c r="AI80" i="2"/>
  <c r="AJ80" i="2"/>
  <c r="AL80" i="2"/>
  <c r="AM80" i="2"/>
  <c r="AN80" i="2"/>
  <c r="AO80" i="2"/>
  <c r="A81" i="2"/>
  <c r="K81" i="2" s="1"/>
  <c r="C81" i="2"/>
  <c r="E81" i="2"/>
  <c r="F81" i="2"/>
  <c r="M81" i="2"/>
  <c r="P81" i="2"/>
  <c r="S81" i="2"/>
  <c r="T81" i="2"/>
  <c r="AO81" i="2" s="1"/>
  <c r="U81" i="2"/>
  <c r="V81" i="2"/>
  <c r="Y81" i="2"/>
  <c r="AB81" i="2"/>
  <c r="AC81" i="2"/>
  <c r="AD81" i="2"/>
  <c r="AE81" i="2"/>
  <c r="AF81" i="2"/>
  <c r="AJ81" i="2"/>
  <c r="AL81" i="2"/>
  <c r="AM81" i="2"/>
  <c r="A82" i="2"/>
  <c r="C82" i="2"/>
  <c r="E82" i="2"/>
  <c r="G82" i="2"/>
  <c r="I82" i="2"/>
  <c r="K82" i="2"/>
  <c r="P82" i="2"/>
  <c r="Q82" i="2"/>
  <c r="R82" i="2"/>
  <c r="T82" i="2"/>
  <c r="AO82" i="2" s="1"/>
  <c r="U82" i="2"/>
  <c r="V82" i="2"/>
  <c r="W82" i="2"/>
  <c r="X82" i="2"/>
  <c r="Y82" i="2"/>
  <c r="AB82" i="2"/>
  <c r="AD82" i="2"/>
  <c r="AE82" i="2"/>
  <c r="AF82" i="2"/>
  <c r="AG82" i="2"/>
  <c r="AH82" i="2"/>
  <c r="AJ82" i="2"/>
  <c r="AM82" i="2"/>
  <c r="AN82" i="2"/>
  <c r="A83" i="2"/>
  <c r="C83" i="2"/>
  <c r="E83" i="2"/>
  <c r="F83" i="2"/>
  <c r="G83" i="2"/>
  <c r="H83" i="2"/>
  <c r="I83" i="2"/>
  <c r="K83" i="2"/>
  <c r="M83" i="2"/>
  <c r="P83" i="2"/>
  <c r="Q83" i="2"/>
  <c r="R83" i="2"/>
  <c r="S83" i="2"/>
  <c r="T83" i="2"/>
  <c r="AO83" i="2" s="1"/>
  <c r="U83" i="2"/>
  <c r="V83" i="2"/>
  <c r="W83" i="2"/>
  <c r="X83" i="2"/>
  <c r="Y83" i="2"/>
  <c r="AB83" i="2"/>
  <c r="AC83" i="2"/>
  <c r="AD83" i="2"/>
  <c r="AE83" i="2"/>
  <c r="AF83" i="2"/>
  <c r="AG83" i="2"/>
  <c r="AH83" i="2"/>
  <c r="AI83" i="2"/>
  <c r="AJ83" i="2"/>
  <c r="AL83" i="2"/>
  <c r="AM83" i="2"/>
  <c r="AN83" i="2"/>
  <c r="A84" i="2"/>
  <c r="C84" i="2"/>
  <c r="F84" i="2"/>
  <c r="K84" i="2"/>
  <c r="Q84" i="2"/>
  <c r="R84" i="2"/>
  <c r="S84" i="2"/>
  <c r="T84" i="2"/>
  <c r="AO84" i="2" s="1"/>
  <c r="U84" i="2"/>
  <c r="V84" i="2"/>
  <c r="W84" i="2"/>
  <c r="Y84" i="2"/>
  <c r="AB84" i="2"/>
  <c r="AC84" i="2"/>
  <c r="AD84" i="2"/>
  <c r="AE84" i="2"/>
  <c r="AG84" i="2"/>
  <c r="AH84" i="2"/>
  <c r="AI84" i="2"/>
  <c r="AJ84" i="2"/>
  <c r="AM84" i="2"/>
  <c r="A85" i="2"/>
  <c r="C85" i="2"/>
  <c r="E85" i="2"/>
  <c r="F85" i="2"/>
  <c r="G85" i="2"/>
  <c r="H85" i="2"/>
  <c r="K85" i="2"/>
  <c r="M85" i="2"/>
  <c r="P85" i="2"/>
  <c r="Q85" i="2"/>
  <c r="R85" i="2"/>
  <c r="T85" i="2"/>
  <c r="AO85" i="2" s="1"/>
  <c r="U85" i="2"/>
  <c r="V85" i="2"/>
  <c r="X85" i="2"/>
  <c r="Y85" i="2"/>
  <c r="AB85" i="2"/>
  <c r="AC85" i="2"/>
  <c r="AD85" i="2"/>
  <c r="AE85" i="2"/>
  <c r="AF85" i="2"/>
  <c r="AG85" i="2"/>
  <c r="AH85" i="2"/>
  <c r="AI85" i="2"/>
  <c r="AL85" i="2"/>
  <c r="AM85" i="2"/>
  <c r="AN85" i="2"/>
  <c r="A86" i="2"/>
  <c r="E86" i="2"/>
  <c r="F86" i="2"/>
  <c r="H86" i="2"/>
  <c r="I86" i="2"/>
  <c r="K86" i="2"/>
  <c r="M86" i="2"/>
  <c r="P86" i="2"/>
  <c r="R86" i="2"/>
  <c r="AB86" i="2"/>
  <c r="AF86" i="2"/>
  <c r="AH86" i="2"/>
  <c r="AJ86" i="2"/>
  <c r="AL86" i="2"/>
  <c r="AM86" i="2"/>
  <c r="AN86" i="2"/>
  <c r="A87" i="2"/>
  <c r="C87" i="2" s="1"/>
  <c r="AB87" i="2"/>
  <c r="AC87" i="2"/>
  <c r="AG87" i="2"/>
  <c r="AJ87" i="2"/>
  <c r="AL87" i="2"/>
  <c r="AN87" i="2"/>
  <c r="A88" i="2"/>
  <c r="C88" i="2"/>
  <c r="E88" i="2"/>
  <c r="F88" i="2"/>
  <c r="G88" i="2"/>
  <c r="H88" i="2"/>
  <c r="I88" i="2"/>
  <c r="K88" i="2"/>
  <c r="M88" i="2"/>
  <c r="P88" i="2"/>
  <c r="Q88" i="2"/>
  <c r="R88" i="2"/>
  <c r="S88" i="2"/>
  <c r="T88" i="2"/>
  <c r="U88" i="2"/>
  <c r="V88" i="2"/>
  <c r="W88" i="2"/>
  <c r="X88" i="2"/>
  <c r="Y88" i="2"/>
  <c r="AB88" i="2"/>
  <c r="AC88" i="2"/>
  <c r="AD88" i="2"/>
  <c r="AE88" i="2"/>
  <c r="AF88" i="2"/>
  <c r="AG88" i="2"/>
  <c r="AH88" i="2"/>
  <c r="AI88" i="2"/>
  <c r="AJ88" i="2"/>
  <c r="AL88" i="2"/>
  <c r="AM88" i="2"/>
  <c r="AN88" i="2"/>
  <c r="AO88" i="2"/>
  <c r="A89" i="2"/>
  <c r="C89" i="2"/>
  <c r="F89" i="2"/>
  <c r="G89" i="2"/>
  <c r="H89" i="2"/>
  <c r="K89" i="2"/>
  <c r="Q89" i="2"/>
  <c r="S89" i="2"/>
  <c r="T89" i="2"/>
  <c r="AO89" i="2" s="1"/>
  <c r="U89" i="2"/>
  <c r="X89" i="2"/>
  <c r="Y89" i="2"/>
  <c r="AB89" i="2"/>
  <c r="AE89" i="2"/>
  <c r="AG89" i="2"/>
  <c r="AH89" i="2"/>
  <c r="AI89" i="2"/>
  <c r="AJ89" i="2"/>
  <c r="AM89" i="2"/>
  <c r="A90" i="2"/>
  <c r="C90" i="2"/>
  <c r="H90" i="2"/>
  <c r="K90" i="2"/>
  <c r="Q90" i="2"/>
  <c r="R90" i="2"/>
  <c r="T90" i="2"/>
  <c r="AO90" i="2" s="1"/>
  <c r="V90" i="2"/>
  <c r="AC90" i="2"/>
  <c r="AG90" i="2"/>
  <c r="A91" i="2"/>
  <c r="P91" i="2" s="1"/>
  <c r="H91" i="2"/>
  <c r="I91" i="2"/>
  <c r="K91" i="2"/>
  <c r="Q91" i="2"/>
  <c r="S91" i="2"/>
  <c r="W91" i="2"/>
  <c r="AC91" i="2"/>
  <c r="AD91" i="2"/>
  <c r="AH91" i="2"/>
  <c r="AI91" i="2"/>
  <c r="AJ91" i="2"/>
  <c r="AN91" i="2"/>
  <c r="A92" i="2"/>
  <c r="C92" i="2" s="1"/>
  <c r="W92" i="2"/>
  <c r="X92" i="2"/>
  <c r="AF92" i="2"/>
  <c r="AI92" i="2"/>
  <c r="AJ92" i="2"/>
  <c r="AL92" i="2"/>
  <c r="AM92" i="2"/>
  <c r="AN92" i="2"/>
  <c r="A93" i="2"/>
  <c r="C93" i="2"/>
  <c r="E93" i="2"/>
  <c r="F93" i="2"/>
  <c r="G93" i="2"/>
  <c r="H93" i="2"/>
  <c r="I93" i="2"/>
  <c r="K93" i="2"/>
  <c r="M93" i="2"/>
  <c r="P93" i="2"/>
  <c r="Q93" i="2"/>
  <c r="R93" i="2"/>
  <c r="S93" i="2"/>
  <c r="T93" i="2"/>
  <c r="U93" i="2"/>
  <c r="V93" i="2"/>
  <c r="W93" i="2"/>
  <c r="X93" i="2"/>
  <c r="Y93" i="2"/>
  <c r="AB93" i="2"/>
  <c r="AC93" i="2"/>
  <c r="AD93" i="2"/>
  <c r="AE93" i="2"/>
  <c r="AF93" i="2"/>
  <c r="AG93" i="2"/>
  <c r="AH93" i="2"/>
  <c r="AI93" i="2"/>
  <c r="AJ93" i="2"/>
  <c r="AL93" i="2"/>
  <c r="AM93" i="2"/>
  <c r="AN93" i="2"/>
  <c r="AO93" i="2"/>
  <c r="A94" i="2"/>
  <c r="F94" i="2" s="1"/>
  <c r="H94" i="2"/>
  <c r="A95" i="2"/>
  <c r="G95" i="2" s="1"/>
  <c r="Q95" i="2"/>
  <c r="X95" i="2"/>
  <c r="AD95" i="2"/>
  <c r="AE95" i="2"/>
  <c r="AF95" i="2"/>
  <c r="A96" i="2"/>
  <c r="C96" i="2"/>
  <c r="I96" i="2"/>
  <c r="S96" i="2"/>
  <c r="T96" i="2"/>
  <c r="AO96" i="2" s="1"/>
  <c r="V96" i="2"/>
  <c r="W96" i="2"/>
  <c r="Y96" i="2"/>
  <c r="AB96" i="2"/>
  <c r="AC96" i="2"/>
  <c r="AD96" i="2"/>
  <c r="AE96" i="2"/>
  <c r="AF96" i="2"/>
  <c r="AH96" i="2"/>
  <c r="AJ96" i="2"/>
  <c r="AL96" i="2"/>
  <c r="AN96" i="2"/>
  <c r="A97" i="2"/>
  <c r="C97" i="2" s="1"/>
  <c r="E97" i="2"/>
  <c r="F97" i="2"/>
  <c r="G97" i="2"/>
  <c r="H97" i="2"/>
  <c r="I97" i="2"/>
  <c r="K97" i="2"/>
  <c r="P97" i="2"/>
  <c r="Q97" i="2"/>
  <c r="R97" i="2"/>
  <c r="T97" i="2"/>
  <c r="AO97" i="2" s="1"/>
  <c r="U97" i="2"/>
  <c r="V97" i="2"/>
  <c r="X97" i="2"/>
  <c r="AB97" i="2"/>
  <c r="AC97" i="2"/>
  <c r="AD97" i="2"/>
  <c r="AE97" i="2"/>
  <c r="AF97" i="2"/>
  <c r="AG97" i="2"/>
  <c r="AI97" i="2"/>
  <c r="AJ97" i="2"/>
  <c r="AL97" i="2"/>
  <c r="AM97" i="2"/>
  <c r="AN97" i="2"/>
  <c r="A98" i="2"/>
  <c r="C98" i="2"/>
  <c r="E98" i="2"/>
  <c r="F98" i="2"/>
  <c r="G98" i="2"/>
  <c r="H98" i="2"/>
  <c r="I98" i="2"/>
  <c r="K98" i="2"/>
  <c r="M98" i="2"/>
  <c r="P98" i="2"/>
  <c r="Q98" i="2"/>
  <c r="R98" i="2"/>
  <c r="S98" i="2"/>
  <c r="T98" i="2"/>
  <c r="U98" i="2"/>
  <c r="V98" i="2"/>
  <c r="W98" i="2"/>
  <c r="X98" i="2"/>
  <c r="Y98" i="2"/>
  <c r="AB98" i="2"/>
  <c r="AC98" i="2"/>
  <c r="AD98" i="2"/>
  <c r="AE98" i="2"/>
  <c r="AF98" i="2"/>
  <c r="AG98" i="2"/>
  <c r="AH98" i="2"/>
  <c r="AI98" i="2"/>
  <c r="AJ98" i="2"/>
  <c r="AL98" i="2"/>
  <c r="AM98" i="2"/>
  <c r="AN98" i="2"/>
  <c r="AO98" i="2"/>
  <c r="A99" i="2"/>
  <c r="Q99" i="2"/>
  <c r="T99" i="2"/>
  <c r="AO99" i="2" s="1"/>
  <c r="W99" i="2"/>
  <c r="X99" i="2"/>
  <c r="AB99" i="2"/>
  <c r="AC99" i="2"/>
  <c r="AD99" i="2"/>
  <c r="AE99" i="2"/>
  <c r="AF99" i="2"/>
  <c r="AG99" i="2"/>
  <c r="AH99" i="2"/>
  <c r="AJ99" i="2"/>
  <c r="A100" i="2"/>
  <c r="F100" i="2" s="1"/>
  <c r="A101" i="2"/>
  <c r="C101" i="2"/>
  <c r="E101" i="2"/>
  <c r="F101" i="2"/>
  <c r="H101" i="2"/>
  <c r="I101" i="2"/>
  <c r="K101" i="2"/>
  <c r="M101" i="2"/>
  <c r="P101" i="2"/>
  <c r="Q101" i="2"/>
  <c r="S101" i="2"/>
  <c r="V101" i="2"/>
  <c r="W101" i="2"/>
  <c r="AC101" i="2"/>
  <c r="AD101" i="2"/>
  <c r="AE101" i="2"/>
  <c r="AF101" i="2"/>
  <c r="AH101" i="2"/>
  <c r="AI101" i="2"/>
  <c r="AJ101" i="2"/>
  <c r="AL101" i="2"/>
  <c r="AM101" i="2"/>
  <c r="AN101" i="2"/>
  <c r="A102" i="2"/>
  <c r="C102" i="2" s="1"/>
  <c r="U102" i="2"/>
  <c r="X102" i="2"/>
  <c r="AD102" i="2"/>
  <c r="AF102" i="2"/>
  <c r="AH102" i="2"/>
  <c r="AI102" i="2"/>
  <c r="AJ102" i="2"/>
  <c r="A103" i="2"/>
  <c r="C103" i="2"/>
  <c r="E103" i="2"/>
  <c r="F103" i="2"/>
  <c r="G103" i="2"/>
  <c r="H103" i="2"/>
  <c r="I103" i="2"/>
  <c r="K103" i="2"/>
  <c r="M103" i="2"/>
  <c r="P103" i="2"/>
  <c r="Q103" i="2"/>
  <c r="R103" i="2"/>
  <c r="S103" i="2"/>
  <c r="T103" i="2"/>
  <c r="AO103" i="2" s="1"/>
  <c r="U103" i="2"/>
  <c r="V103" i="2"/>
  <c r="W103" i="2"/>
  <c r="X103" i="2"/>
  <c r="Y103" i="2"/>
  <c r="AB103" i="2"/>
  <c r="AC103" i="2"/>
  <c r="AD103" i="2"/>
  <c r="AE103" i="2"/>
  <c r="AF103" i="2"/>
  <c r="AG103" i="2"/>
  <c r="AH103" i="2"/>
  <c r="AI103" i="2"/>
  <c r="AJ103" i="2"/>
  <c r="AL103" i="2"/>
  <c r="AM103" i="2"/>
  <c r="AN103" i="2"/>
  <c r="A104" i="2"/>
  <c r="C104" i="2"/>
  <c r="E104" i="2"/>
  <c r="F104" i="2"/>
  <c r="G104" i="2"/>
  <c r="H104" i="2"/>
  <c r="I104" i="2"/>
  <c r="K104" i="2"/>
  <c r="P104" i="2"/>
  <c r="Q104" i="2"/>
  <c r="R104" i="2"/>
  <c r="S104" i="2"/>
  <c r="T104" i="2"/>
  <c r="U104" i="2"/>
  <c r="V104" i="2"/>
  <c r="W104" i="2"/>
  <c r="X104" i="2"/>
  <c r="Y104" i="2"/>
  <c r="AB104" i="2"/>
  <c r="AC104" i="2"/>
  <c r="AD104" i="2"/>
  <c r="AE104" i="2"/>
  <c r="AF104" i="2"/>
  <c r="AG104" i="2"/>
  <c r="AH104" i="2"/>
  <c r="AI104" i="2"/>
  <c r="AJ104" i="2"/>
  <c r="AM104" i="2"/>
  <c r="AN104" i="2"/>
  <c r="AO104" i="2"/>
  <c r="A105" i="2"/>
  <c r="C105" i="2" s="1"/>
  <c r="U105" i="2"/>
  <c r="AG105" i="2"/>
  <c r="AH105" i="2"/>
  <c r="AM105" i="2"/>
  <c r="A106" i="2"/>
  <c r="F106" i="2" s="1"/>
  <c r="C106" i="2"/>
  <c r="E106" i="2"/>
  <c r="H106" i="2"/>
  <c r="I106" i="2"/>
  <c r="M106" i="2"/>
  <c r="Q106" i="2"/>
  <c r="R106" i="2"/>
  <c r="T106" i="2"/>
  <c r="U106" i="2"/>
  <c r="V106" i="2"/>
  <c r="W106" i="2"/>
  <c r="X106" i="2"/>
  <c r="Y106" i="2"/>
  <c r="AB106" i="2"/>
  <c r="AF106" i="2"/>
  <c r="AI106" i="2"/>
  <c r="AJ106" i="2"/>
  <c r="AL106" i="2"/>
  <c r="AO106" i="2"/>
  <c r="A107" i="2"/>
  <c r="C107" i="2"/>
  <c r="E107" i="2"/>
  <c r="F107" i="2"/>
  <c r="G107" i="2"/>
  <c r="H107" i="2"/>
  <c r="I107" i="2"/>
  <c r="K107" i="2"/>
  <c r="M107" i="2"/>
  <c r="Q107" i="2"/>
  <c r="R107" i="2"/>
  <c r="T107" i="2"/>
  <c r="U107" i="2"/>
  <c r="V107" i="2"/>
  <c r="W107" i="2"/>
  <c r="X107" i="2"/>
  <c r="Y107" i="2"/>
  <c r="AC107" i="2"/>
  <c r="AD107" i="2"/>
  <c r="AE107" i="2"/>
  <c r="AF107" i="2"/>
  <c r="AG107" i="2"/>
  <c r="AH107" i="2"/>
  <c r="AI107" i="2"/>
  <c r="AJ107" i="2"/>
  <c r="AL107" i="2"/>
  <c r="AM107" i="2"/>
  <c r="AO107" i="2"/>
  <c r="A108" i="2"/>
  <c r="C108" i="2"/>
  <c r="E108" i="2"/>
  <c r="F108" i="2"/>
  <c r="G108" i="2"/>
  <c r="H108" i="2"/>
  <c r="I108" i="2"/>
  <c r="K108" i="2"/>
  <c r="M108" i="2"/>
  <c r="P108" i="2"/>
  <c r="Q108" i="2"/>
  <c r="R108" i="2"/>
  <c r="S108" i="2"/>
  <c r="T108" i="2"/>
  <c r="AO108" i="2" s="1"/>
  <c r="U108" i="2"/>
  <c r="V108" i="2"/>
  <c r="W108" i="2"/>
  <c r="X108" i="2"/>
  <c r="Y108" i="2"/>
  <c r="AB108" i="2"/>
  <c r="AC108" i="2"/>
  <c r="AD108" i="2"/>
  <c r="AE108" i="2"/>
  <c r="AF108" i="2"/>
  <c r="AG108" i="2"/>
  <c r="AH108" i="2"/>
  <c r="AI108" i="2"/>
  <c r="AJ108" i="2"/>
  <c r="AL108" i="2"/>
  <c r="AM108" i="2"/>
  <c r="AN108" i="2"/>
  <c r="A109" i="2"/>
  <c r="C109" i="2"/>
  <c r="E109" i="2"/>
  <c r="F109" i="2"/>
  <c r="G109" i="2"/>
  <c r="H109" i="2"/>
  <c r="K109" i="2"/>
  <c r="P109" i="2"/>
  <c r="Q109" i="2"/>
  <c r="R109" i="2"/>
  <c r="S109" i="2"/>
  <c r="T109" i="2"/>
  <c r="U109" i="2"/>
  <c r="V109" i="2"/>
  <c r="W109" i="2"/>
  <c r="X109" i="2"/>
  <c r="Y109" i="2"/>
  <c r="AB109" i="2"/>
  <c r="AC109" i="2"/>
  <c r="AD109" i="2"/>
  <c r="AE109" i="2"/>
  <c r="AF109" i="2"/>
  <c r="AG109" i="2"/>
  <c r="AH109" i="2"/>
  <c r="AI109" i="2"/>
  <c r="AM109" i="2"/>
  <c r="AN109" i="2"/>
  <c r="AO109" i="2"/>
  <c r="A110" i="2"/>
  <c r="M110" i="2" s="1"/>
  <c r="C110" i="2"/>
  <c r="E110" i="2"/>
  <c r="H110" i="2"/>
  <c r="P110" i="2"/>
  <c r="R110" i="2"/>
  <c r="T110" i="2"/>
  <c r="AO110" i="2" s="1"/>
  <c r="U110" i="2"/>
  <c r="V110" i="2"/>
  <c r="AB110" i="2"/>
  <c r="AC110" i="2"/>
  <c r="AD110" i="2"/>
  <c r="AE110" i="2"/>
  <c r="AF110" i="2"/>
  <c r="AG110" i="2"/>
  <c r="AH110" i="2"/>
  <c r="A111" i="2"/>
  <c r="C111" i="2" s="1"/>
  <c r="K111" i="2"/>
  <c r="M111" i="2"/>
  <c r="R111" i="2"/>
  <c r="S111" i="2"/>
  <c r="U111" i="2"/>
  <c r="V111" i="2"/>
  <c r="W111" i="2"/>
  <c r="X111" i="2"/>
  <c r="Y111" i="2"/>
  <c r="AD111" i="2"/>
  <c r="AI111" i="2"/>
  <c r="AL111" i="2"/>
  <c r="A112" i="2"/>
  <c r="C112" i="2"/>
  <c r="E112" i="2"/>
  <c r="F112" i="2"/>
  <c r="G112" i="2"/>
  <c r="H112" i="2"/>
  <c r="I112" i="2"/>
  <c r="K112" i="2"/>
  <c r="M112" i="2"/>
  <c r="P112" i="2"/>
  <c r="Q112" i="2"/>
  <c r="R112" i="2"/>
  <c r="T112" i="2"/>
  <c r="U112" i="2"/>
  <c r="X112" i="2"/>
  <c r="Y112" i="2"/>
  <c r="AB112" i="2"/>
  <c r="AC112" i="2"/>
  <c r="AD112" i="2"/>
  <c r="AE112" i="2"/>
  <c r="AF112" i="2"/>
  <c r="AG112" i="2"/>
  <c r="AH112" i="2"/>
  <c r="AI112" i="2"/>
  <c r="AJ112" i="2"/>
  <c r="AL112" i="2"/>
  <c r="AM112" i="2"/>
  <c r="AN112" i="2"/>
  <c r="AO112" i="2"/>
  <c r="A113" i="2"/>
  <c r="C113" i="2"/>
  <c r="E113" i="2"/>
  <c r="F113" i="2"/>
  <c r="G113" i="2"/>
  <c r="H113" i="2"/>
  <c r="I113" i="2"/>
  <c r="K113" i="2"/>
  <c r="M113" i="2"/>
  <c r="P113" i="2"/>
  <c r="Q113" i="2"/>
  <c r="R113" i="2"/>
  <c r="S113" i="2"/>
  <c r="T113" i="2"/>
  <c r="AO113" i="2" s="1"/>
  <c r="U113" i="2"/>
  <c r="V113" i="2"/>
  <c r="W113" i="2"/>
  <c r="X113" i="2"/>
  <c r="Y113" i="2"/>
  <c r="AB113" i="2"/>
  <c r="AC113" i="2"/>
  <c r="AD113" i="2"/>
  <c r="AE113" i="2"/>
  <c r="AF113" i="2"/>
  <c r="AG113" i="2"/>
  <c r="AH113" i="2"/>
  <c r="AI113" i="2"/>
  <c r="AJ113" i="2"/>
  <c r="AL113" i="2"/>
  <c r="AM113" i="2"/>
  <c r="AN113" i="2"/>
  <c r="A114" i="2"/>
  <c r="C114" i="2"/>
  <c r="E114" i="2"/>
  <c r="F114" i="2"/>
  <c r="G114" i="2"/>
  <c r="H114" i="2"/>
  <c r="I114" i="2"/>
  <c r="K114" i="2"/>
  <c r="P114" i="2"/>
  <c r="Q114" i="2"/>
  <c r="V114" i="2"/>
  <c r="Y114" i="2"/>
  <c r="AB114" i="2"/>
  <c r="AD114" i="2"/>
  <c r="AF114" i="2"/>
  <c r="AG114" i="2"/>
  <c r="AH114" i="2"/>
  <c r="AI114" i="2"/>
  <c r="AJ114" i="2"/>
  <c r="AM114" i="2"/>
  <c r="AN114" i="2"/>
  <c r="A115" i="2"/>
  <c r="Q115" i="2" s="1"/>
  <c r="C115" i="2"/>
  <c r="F115" i="2"/>
  <c r="K115" i="2"/>
  <c r="R115" i="2"/>
  <c r="U115" i="2"/>
  <c r="V115" i="2"/>
  <c r="X115" i="2"/>
  <c r="Y115" i="2"/>
  <c r="AB115" i="2"/>
  <c r="AC115" i="2"/>
  <c r="AD115" i="2"/>
  <c r="AE115" i="2"/>
  <c r="AG115" i="2"/>
  <c r="AH115" i="2"/>
  <c r="AJ115" i="2"/>
  <c r="A116" i="2"/>
  <c r="I116" i="2" s="1"/>
  <c r="C116" i="2"/>
  <c r="E116" i="2"/>
  <c r="F116" i="2"/>
  <c r="K116" i="2"/>
  <c r="M116" i="2"/>
  <c r="P116" i="2"/>
  <c r="Q116" i="2"/>
  <c r="R116" i="2"/>
  <c r="T116" i="2"/>
  <c r="AO116" i="2" s="1"/>
  <c r="U116" i="2"/>
  <c r="V116" i="2"/>
  <c r="X116" i="2"/>
  <c r="Y116" i="2"/>
  <c r="AB116" i="2"/>
  <c r="AC116" i="2"/>
  <c r="AF116" i="2"/>
  <c r="AH116" i="2"/>
  <c r="AI116" i="2"/>
  <c r="AJ116" i="2"/>
  <c r="AM116" i="2"/>
  <c r="A117" i="2"/>
  <c r="G117" i="2" s="1"/>
  <c r="E117" i="2"/>
  <c r="F117" i="2"/>
  <c r="H117" i="2"/>
  <c r="K117" i="2"/>
  <c r="P117" i="2"/>
  <c r="Q117" i="2"/>
  <c r="R117" i="2"/>
  <c r="T117" i="2"/>
  <c r="AO117" i="2" s="1"/>
  <c r="W117" i="2"/>
  <c r="AC117" i="2"/>
  <c r="AD117" i="2"/>
  <c r="AG117" i="2"/>
  <c r="AM117" i="2"/>
  <c r="A118" i="2"/>
  <c r="C118" i="2"/>
  <c r="E118" i="2"/>
  <c r="F118" i="2"/>
  <c r="G118" i="2"/>
  <c r="H118" i="2"/>
  <c r="I118" i="2"/>
  <c r="K118" i="2"/>
  <c r="M118" i="2"/>
  <c r="P118" i="2"/>
  <c r="Q118" i="2"/>
  <c r="R118" i="2"/>
  <c r="S118" i="2"/>
  <c r="T118" i="2"/>
  <c r="AO118" i="2" s="1"/>
  <c r="U118" i="2"/>
  <c r="V118" i="2"/>
  <c r="W118" i="2"/>
  <c r="X118" i="2"/>
  <c r="Y118" i="2"/>
  <c r="AB118" i="2"/>
  <c r="AC118" i="2"/>
  <c r="AD118" i="2"/>
  <c r="AE118" i="2"/>
  <c r="AF118" i="2"/>
  <c r="AG118" i="2"/>
  <c r="AH118" i="2"/>
  <c r="AI118" i="2"/>
  <c r="AJ118" i="2"/>
  <c r="AL118" i="2"/>
  <c r="AM118" i="2"/>
  <c r="AN118" i="2"/>
  <c r="A119" i="2"/>
  <c r="C119" i="2"/>
  <c r="E119" i="2"/>
  <c r="F119" i="2"/>
  <c r="H119" i="2"/>
  <c r="I119" i="2"/>
  <c r="K119" i="2"/>
  <c r="P119" i="2"/>
  <c r="Q119" i="2"/>
  <c r="R119" i="2"/>
  <c r="S119" i="2"/>
  <c r="T119" i="2"/>
  <c r="AO119" i="2" s="1"/>
  <c r="U119" i="2"/>
  <c r="X119" i="2"/>
  <c r="Y119" i="2"/>
  <c r="AD119" i="2"/>
  <c r="AE119" i="2"/>
  <c r="AF119" i="2"/>
  <c r="AG119" i="2"/>
  <c r="AH119" i="2"/>
  <c r="AJ119" i="2"/>
  <c r="AM119" i="2"/>
  <c r="AN119" i="2"/>
  <c r="A120" i="2"/>
  <c r="C120" i="2"/>
  <c r="E120" i="2"/>
  <c r="F120" i="2"/>
  <c r="G120" i="2"/>
  <c r="H120" i="2"/>
  <c r="I120" i="2"/>
  <c r="Q120" i="2"/>
  <c r="U120" i="2"/>
  <c r="V120" i="2"/>
  <c r="AB120" i="2"/>
  <c r="AC120" i="2"/>
  <c r="AD120" i="2"/>
  <c r="AE120" i="2"/>
  <c r="AF120" i="2"/>
  <c r="AG120" i="2"/>
  <c r="AH120" i="2"/>
  <c r="AI120" i="2"/>
  <c r="AJ120" i="2"/>
  <c r="AL120" i="2"/>
  <c r="AN120" i="2"/>
  <c r="A121" i="2"/>
  <c r="C121" i="2" s="1"/>
  <c r="F121" i="2"/>
  <c r="H121" i="2"/>
  <c r="I121" i="2"/>
  <c r="M121" i="2"/>
  <c r="P121" i="2"/>
  <c r="Q121" i="2"/>
  <c r="R121" i="2"/>
  <c r="S121" i="2"/>
  <c r="T121" i="2"/>
  <c r="AO121" i="2" s="1"/>
  <c r="U121" i="2"/>
  <c r="V121" i="2"/>
  <c r="W121" i="2"/>
  <c r="X121" i="2"/>
  <c r="AB121" i="2"/>
  <c r="AC121" i="2"/>
  <c r="AD121" i="2"/>
  <c r="AE121" i="2"/>
  <c r="AF121" i="2"/>
  <c r="AH121" i="2"/>
  <c r="AL121" i="2"/>
  <c r="AN121" i="2"/>
  <c r="A122" i="2"/>
  <c r="Q122" i="2"/>
  <c r="R122" i="2"/>
  <c r="U122" i="2"/>
  <c r="V122" i="2"/>
  <c r="W122" i="2"/>
  <c r="AJ122" i="2"/>
  <c r="AN122" i="2"/>
  <c r="A123" i="2"/>
  <c r="C123" i="2"/>
  <c r="E123" i="2"/>
  <c r="F123" i="2"/>
  <c r="G123" i="2"/>
  <c r="H123" i="2"/>
  <c r="I123" i="2"/>
  <c r="K123" i="2"/>
  <c r="M123" i="2"/>
  <c r="P123" i="2"/>
  <c r="Q123" i="2"/>
  <c r="R123" i="2"/>
  <c r="S123" i="2"/>
  <c r="T123" i="2"/>
  <c r="AO123" i="2" s="1"/>
  <c r="U123" i="2"/>
  <c r="V123" i="2"/>
  <c r="W123" i="2"/>
  <c r="X123" i="2"/>
  <c r="Y123" i="2"/>
  <c r="AB123" i="2"/>
  <c r="AC123" i="2"/>
  <c r="AD123" i="2"/>
  <c r="AE123" i="2"/>
  <c r="AF123" i="2"/>
  <c r="AG123" i="2"/>
  <c r="AH123" i="2"/>
  <c r="AI123" i="2"/>
  <c r="AJ123" i="2"/>
  <c r="AL123" i="2"/>
  <c r="AM123" i="2"/>
  <c r="AN123" i="2"/>
  <c r="A124" i="2"/>
  <c r="F124" i="2" s="1"/>
  <c r="C124" i="2"/>
  <c r="E124" i="2"/>
  <c r="H124" i="2"/>
  <c r="I124" i="2"/>
  <c r="K124" i="2"/>
  <c r="P124" i="2"/>
  <c r="Q124" i="2"/>
  <c r="R124" i="2"/>
  <c r="S124" i="2"/>
  <c r="T124" i="2"/>
  <c r="U124" i="2"/>
  <c r="V124" i="2"/>
  <c r="W124" i="2"/>
  <c r="AB124" i="2"/>
  <c r="AE124" i="2"/>
  <c r="AG124" i="2"/>
  <c r="AI124" i="2"/>
  <c r="AJ124" i="2"/>
  <c r="AN124" i="2"/>
  <c r="AO124" i="2"/>
  <c r="A125" i="2"/>
  <c r="K125" i="2"/>
  <c r="Q125" i="2"/>
  <c r="AE125" i="2"/>
  <c r="AF125" i="2"/>
  <c r="AG125" i="2"/>
  <c r="AH125" i="2"/>
  <c r="A126" i="2"/>
  <c r="C126" i="2"/>
  <c r="E126" i="2"/>
  <c r="H126" i="2"/>
  <c r="I126" i="2"/>
  <c r="K126" i="2"/>
  <c r="M126" i="2"/>
  <c r="P126" i="2"/>
  <c r="Q126" i="2"/>
  <c r="R126" i="2"/>
  <c r="S126" i="2"/>
  <c r="T126" i="2"/>
  <c r="AO126" i="2" s="1"/>
  <c r="U126" i="2"/>
  <c r="V126" i="2"/>
  <c r="W126" i="2"/>
  <c r="X126" i="2"/>
  <c r="Y126" i="2"/>
  <c r="AB126" i="2"/>
  <c r="AD126" i="2"/>
  <c r="AE126" i="2"/>
  <c r="AF126" i="2"/>
  <c r="AI126" i="2"/>
  <c r="AJ126" i="2"/>
  <c r="AL126" i="2"/>
  <c r="AM126" i="2"/>
  <c r="AN126" i="2"/>
  <c r="A127" i="2"/>
  <c r="F127" i="2" s="1"/>
  <c r="C127" i="2"/>
  <c r="E127" i="2"/>
  <c r="G127" i="2"/>
  <c r="H127" i="2"/>
  <c r="I127" i="2"/>
  <c r="K127" i="2"/>
  <c r="M127" i="2"/>
  <c r="P127" i="2"/>
  <c r="R127" i="2"/>
  <c r="T127" i="2"/>
  <c r="V127" i="2"/>
  <c r="X127" i="2"/>
  <c r="Y127" i="2"/>
  <c r="AB127" i="2"/>
  <c r="AE127" i="2"/>
  <c r="AG127" i="2"/>
  <c r="AH127" i="2"/>
  <c r="AI127" i="2"/>
  <c r="AL127" i="2"/>
  <c r="AM127" i="2"/>
  <c r="AN127" i="2"/>
  <c r="AO127" i="2"/>
  <c r="A128" i="2"/>
  <c r="C128" i="2"/>
  <c r="E128" i="2"/>
  <c r="F128" i="2"/>
  <c r="G128" i="2"/>
  <c r="H128" i="2"/>
  <c r="I128" i="2"/>
  <c r="K128" i="2"/>
  <c r="M128" i="2"/>
  <c r="P128" i="2"/>
  <c r="Q128" i="2"/>
  <c r="R128" i="2"/>
  <c r="S128" i="2"/>
  <c r="T128" i="2"/>
  <c r="AO128" i="2" s="1"/>
  <c r="U128" i="2"/>
  <c r="V128" i="2"/>
  <c r="W128" i="2"/>
  <c r="X128" i="2"/>
  <c r="Y128" i="2"/>
  <c r="AB128" i="2"/>
  <c r="AC128" i="2"/>
  <c r="AD128" i="2"/>
  <c r="AE128" i="2"/>
  <c r="AF128" i="2"/>
  <c r="AG128" i="2"/>
  <c r="AH128" i="2"/>
  <c r="AI128" i="2"/>
  <c r="AJ128" i="2"/>
  <c r="AL128" i="2"/>
  <c r="AM128" i="2"/>
  <c r="AN128" i="2"/>
  <c r="A129" i="2"/>
  <c r="F129" i="2" s="1"/>
  <c r="C129" i="2"/>
  <c r="E129" i="2"/>
  <c r="G129" i="2"/>
  <c r="H129" i="2"/>
  <c r="I129" i="2"/>
  <c r="K129" i="2"/>
  <c r="Q129" i="2"/>
  <c r="S129" i="2"/>
  <c r="T129" i="2"/>
  <c r="AO129" i="2" s="1"/>
  <c r="U129" i="2"/>
  <c r="W129" i="2"/>
  <c r="X129" i="2"/>
  <c r="Y129" i="2"/>
  <c r="AB129" i="2"/>
  <c r="AE129" i="2"/>
  <c r="AG129" i="2"/>
  <c r="AH129" i="2"/>
  <c r="AI129" i="2"/>
  <c r="AM129" i="2"/>
  <c r="AN129" i="2"/>
  <c r="A130" i="2"/>
  <c r="W130" i="2" s="1"/>
  <c r="C130" i="2"/>
  <c r="E130" i="2"/>
  <c r="F130" i="2"/>
  <c r="G130" i="2"/>
  <c r="H130" i="2"/>
  <c r="I130" i="2"/>
  <c r="K130" i="2"/>
  <c r="M130" i="2"/>
  <c r="P130" i="2"/>
  <c r="Q130" i="2"/>
  <c r="R130" i="2"/>
  <c r="S130" i="2"/>
  <c r="T130" i="2"/>
  <c r="AO130" i="2" s="1"/>
  <c r="U130" i="2"/>
  <c r="V130" i="2"/>
  <c r="X130" i="2"/>
  <c r="Y130" i="2"/>
  <c r="AB130" i="2"/>
  <c r="AC130" i="2"/>
  <c r="AD130" i="2"/>
  <c r="AE130" i="2"/>
  <c r="AF130" i="2"/>
  <c r="AG130" i="2"/>
  <c r="AH130" i="2"/>
  <c r="AI130" i="2"/>
  <c r="AJ130" i="2"/>
  <c r="AL130" i="2"/>
  <c r="AM130" i="2"/>
  <c r="AN130" i="2"/>
  <c r="A131" i="2"/>
  <c r="C131" i="2"/>
  <c r="E131" i="2"/>
  <c r="F131" i="2"/>
  <c r="H131" i="2"/>
  <c r="I131" i="2"/>
  <c r="K131" i="2"/>
  <c r="M131" i="2"/>
  <c r="R131" i="2"/>
  <c r="S131" i="2"/>
  <c r="T131" i="2"/>
  <c r="AO131" i="2" s="1"/>
  <c r="U131" i="2"/>
  <c r="V131" i="2"/>
  <c r="W131" i="2"/>
  <c r="Y131" i="2"/>
  <c r="AB131" i="2"/>
  <c r="AC131" i="2"/>
  <c r="AD131" i="2"/>
  <c r="AE131" i="2"/>
  <c r="AF131" i="2"/>
  <c r="AH131" i="2"/>
  <c r="AI131" i="2"/>
  <c r="AJ131" i="2"/>
  <c r="AL131" i="2"/>
  <c r="AM131" i="2"/>
  <c r="AN131" i="2"/>
  <c r="A132" i="2"/>
  <c r="C132" i="2"/>
  <c r="E132" i="2"/>
  <c r="F132" i="2"/>
  <c r="G132" i="2"/>
  <c r="H132" i="2"/>
  <c r="I132" i="2"/>
  <c r="K132" i="2"/>
  <c r="M132" i="2"/>
  <c r="P132" i="2"/>
  <c r="Q132" i="2"/>
  <c r="R132" i="2"/>
  <c r="T132" i="2"/>
  <c r="AO132" i="2" s="1"/>
  <c r="U132" i="2"/>
  <c r="V132" i="2"/>
  <c r="W132" i="2"/>
  <c r="X132" i="2"/>
  <c r="Y132" i="2"/>
  <c r="AB132" i="2"/>
  <c r="AD132" i="2"/>
  <c r="AE132" i="2"/>
  <c r="AF132" i="2"/>
  <c r="AG132" i="2"/>
  <c r="AH132" i="2"/>
  <c r="AI132" i="2"/>
  <c r="AJ132" i="2"/>
  <c r="AL132" i="2"/>
  <c r="AM132" i="2"/>
  <c r="AN132" i="2"/>
  <c r="A133" i="2"/>
  <c r="C133" i="2"/>
  <c r="E133" i="2"/>
  <c r="F133" i="2"/>
  <c r="G133" i="2"/>
  <c r="H133" i="2"/>
  <c r="I133" i="2"/>
  <c r="K133" i="2"/>
  <c r="M133" i="2"/>
  <c r="P133" i="2"/>
  <c r="Q133" i="2"/>
  <c r="R133" i="2"/>
  <c r="S133" i="2"/>
  <c r="T133" i="2"/>
  <c r="U133" i="2"/>
  <c r="V133" i="2"/>
  <c r="W133" i="2"/>
  <c r="X133" i="2"/>
  <c r="Y133" i="2"/>
  <c r="AB133" i="2"/>
  <c r="AC133" i="2"/>
  <c r="AD133" i="2"/>
  <c r="AE133" i="2"/>
  <c r="AF133" i="2"/>
  <c r="AG133" i="2"/>
  <c r="AH133" i="2"/>
  <c r="AI133" i="2"/>
  <c r="AJ133" i="2"/>
  <c r="AL133" i="2"/>
  <c r="AM133" i="2"/>
  <c r="AN133" i="2"/>
  <c r="AO133" i="2"/>
  <c r="A134" i="2"/>
  <c r="F134" i="2" s="1"/>
  <c r="R134" i="2"/>
  <c r="S134" i="2"/>
  <c r="Y134" i="2"/>
  <c r="AB134" i="2"/>
  <c r="AD134" i="2"/>
  <c r="AF134" i="2"/>
  <c r="AG134" i="2"/>
  <c r="AH134" i="2"/>
  <c r="AI134" i="2"/>
  <c r="AJ134" i="2"/>
  <c r="AN134" i="2"/>
  <c r="A135" i="2"/>
  <c r="C135" i="2"/>
  <c r="E135" i="2"/>
  <c r="F135" i="2"/>
  <c r="G135" i="2"/>
  <c r="M135" i="2"/>
  <c r="R135" i="2"/>
  <c r="S135" i="2"/>
  <c r="T135" i="2"/>
  <c r="AO135" i="2" s="1"/>
  <c r="V135" i="2"/>
  <c r="X135" i="2"/>
  <c r="Y135" i="2"/>
  <c r="AB135" i="2"/>
  <c r="AD135" i="2"/>
  <c r="AE135" i="2"/>
  <c r="AF135" i="2"/>
  <c r="AG135" i="2"/>
  <c r="AH135" i="2"/>
  <c r="AI135" i="2"/>
  <c r="AL135" i="2"/>
  <c r="AM135" i="2"/>
  <c r="A136" i="2"/>
  <c r="C136" i="2"/>
  <c r="E136" i="2"/>
  <c r="F136" i="2"/>
  <c r="H136" i="2"/>
  <c r="I136" i="2"/>
  <c r="K136" i="2"/>
  <c r="M136" i="2"/>
  <c r="P136" i="2"/>
  <c r="Q136" i="2"/>
  <c r="R136" i="2"/>
  <c r="S136" i="2"/>
  <c r="T136" i="2"/>
  <c r="AO136" i="2" s="1"/>
  <c r="U136" i="2"/>
  <c r="V136" i="2"/>
  <c r="X136" i="2"/>
  <c r="Y136" i="2"/>
  <c r="AB136" i="2"/>
  <c r="AC136" i="2"/>
  <c r="AD136" i="2"/>
  <c r="AE136" i="2"/>
  <c r="AF136" i="2"/>
  <c r="AH136" i="2"/>
  <c r="AI136" i="2"/>
  <c r="AJ136" i="2"/>
  <c r="AL136" i="2"/>
  <c r="AM136" i="2"/>
  <c r="AN136" i="2"/>
  <c r="A137" i="2"/>
  <c r="C137" i="2"/>
  <c r="E137" i="2"/>
  <c r="F137" i="2"/>
  <c r="G137" i="2"/>
  <c r="I137" i="2"/>
  <c r="K137" i="2"/>
  <c r="M137" i="2"/>
  <c r="P137" i="2"/>
  <c r="Q137" i="2"/>
  <c r="R137" i="2"/>
  <c r="U137" i="2"/>
  <c r="V137" i="2"/>
  <c r="W137" i="2"/>
  <c r="X137" i="2"/>
  <c r="Y137" i="2"/>
  <c r="AB137" i="2"/>
  <c r="AC137" i="2"/>
  <c r="AD137" i="2"/>
  <c r="AE137" i="2"/>
  <c r="AF137" i="2"/>
  <c r="AG137" i="2"/>
  <c r="AH137" i="2"/>
  <c r="AJ137" i="2"/>
  <c r="AL137" i="2"/>
  <c r="AM137" i="2"/>
  <c r="AN137" i="2"/>
  <c r="A138" i="2"/>
  <c r="C138" i="2"/>
  <c r="E138" i="2"/>
  <c r="F138" i="2"/>
  <c r="G138" i="2"/>
  <c r="H138" i="2"/>
  <c r="I138" i="2"/>
  <c r="K138" i="2"/>
  <c r="M138" i="2"/>
  <c r="P138" i="2"/>
  <c r="Q138" i="2"/>
  <c r="R138" i="2"/>
  <c r="S138" i="2"/>
  <c r="T138" i="2"/>
  <c r="U138" i="2"/>
  <c r="V138" i="2"/>
  <c r="W138" i="2"/>
  <c r="X138" i="2"/>
  <c r="Y138" i="2"/>
  <c r="AB138" i="2"/>
  <c r="AC138" i="2"/>
  <c r="AD138" i="2"/>
  <c r="AE138" i="2"/>
  <c r="AF138" i="2"/>
  <c r="AG138" i="2"/>
  <c r="AH138" i="2"/>
  <c r="AI138" i="2"/>
  <c r="AJ138" i="2"/>
  <c r="AL138" i="2"/>
  <c r="AM138" i="2"/>
  <c r="AN138" i="2"/>
  <c r="AO138" i="2"/>
  <c r="A139" i="2"/>
  <c r="C139" i="2"/>
  <c r="F139" i="2"/>
  <c r="G139" i="2"/>
  <c r="H139" i="2"/>
  <c r="I139" i="2"/>
  <c r="K139" i="2"/>
  <c r="P139" i="2"/>
  <c r="Q139" i="2"/>
  <c r="R139" i="2"/>
  <c r="T139" i="2"/>
  <c r="U139" i="2"/>
  <c r="V139" i="2"/>
  <c r="W139" i="2"/>
  <c r="X139" i="2"/>
  <c r="Y139" i="2"/>
  <c r="AB139" i="2"/>
  <c r="AC139" i="2"/>
  <c r="AD139" i="2"/>
  <c r="AE139" i="2"/>
  <c r="AG139" i="2"/>
  <c r="AH139" i="2"/>
  <c r="AI139" i="2"/>
  <c r="AJ139" i="2"/>
  <c r="AM139" i="2"/>
  <c r="AN139" i="2"/>
  <c r="AO139" i="2"/>
  <c r="A140" i="2"/>
  <c r="C140" i="2"/>
  <c r="M140" i="2"/>
  <c r="AF140" i="2"/>
  <c r="AH140" i="2"/>
  <c r="A141" i="2"/>
  <c r="Q141" i="2"/>
  <c r="R141" i="2"/>
  <c r="S141" i="2"/>
  <c r="V141" i="2"/>
  <c r="A142" i="2"/>
  <c r="M142" i="2" s="1"/>
  <c r="K142" i="2"/>
  <c r="X142" i="2"/>
  <c r="Y142" i="2"/>
  <c r="AE142" i="2"/>
  <c r="A143" i="2"/>
  <c r="C143" i="2"/>
  <c r="E143" i="2"/>
  <c r="F143" i="2"/>
  <c r="G143" i="2"/>
  <c r="H143" i="2"/>
  <c r="I143" i="2"/>
  <c r="K143" i="2"/>
  <c r="M143" i="2"/>
  <c r="P143" i="2"/>
  <c r="Q143" i="2"/>
  <c r="R143" i="2"/>
  <c r="S143" i="2"/>
  <c r="T143" i="2"/>
  <c r="U143" i="2"/>
  <c r="V143" i="2"/>
  <c r="W143" i="2"/>
  <c r="X143" i="2"/>
  <c r="Y143" i="2"/>
  <c r="AB143" i="2"/>
  <c r="AC143" i="2"/>
  <c r="AD143" i="2"/>
  <c r="AE143" i="2"/>
  <c r="AF143" i="2"/>
  <c r="AG143" i="2"/>
  <c r="AH143" i="2"/>
  <c r="AI143" i="2"/>
  <c r="AJ143" i="2"/>
  <c r="AL143" i="2"/>
  <c r="AM143" i="2"/>
  <c r="AN143" i="2"/>
  <c r="AO143" i="2"/>
  <c r="A144" i="2"/>
  <c r="AI144" i="2" s="1"/>
  <c r="Y144" i="2"/>
  <c r="AB144" i="2"/>
  <c r="AJ144" i="2"/>
  <c r="A145" i="2"/>
  <c r="E145" i="2" s="1"/>
  <c r="A146" i="2"/>
  <c r="Y146" i="2" s="1"/>
  <c r="E146" i="2"/>
  <c r="I146" i="2"/>
  <c r="K146" i="2"/>
  <c r="S146" i="2"/>
  <c r="U146" i="2"/>
  <c r="V146" i="2"/>
  <c r="W146" i="2"/>
  <c r="AN146" i="2"/>
  <c r="A147" i="2"/>
  <c r="C147" i="2"/>
  <c r="E147" i="2"/>
  <c r="F147" i="2"/>
  <c r="G147" i="2"/>
  <c r="H147" i="2"/>
  <c r="I147" i="2"/>
  <c r="K147" i="2"/>
  <c r="M147" i="2"/>
  <c r="P147" i="2"/>
  <c r="Q147" i="2"/>
  <c r="R147" i="2"/>
  <c r="T147" i="2"/>
  <c r="X147" i="2"/>
  <c r="AB147" i="2"/>
  <c r="AC147" i="2"/>
  <c r="AD147" i="2"/>
  <c r="AE147" i="2"/>
  <c r="AF147" i="2"/>
  <c r="AG147" i="2"/>
  <c r="AH147" i="2"/>
  <c r="AI147" i="2"/>
  <c r="AJ147" i="2"/>
  <c r="AL147" i="2"/>
  <c r="AM147" i="2"/>
  <c r="AN147" i="2"/>
  <c r="AO147" i="2"/>
  <c r="A148" i="2"/>
  <c r="C148" i="2"/>
  <c r="E148" i="2"/>
  <c r="F148" i="2"/>
  <c r="G148" i="2"/>
  <c r="H148" i="2"/>
  <c r="I148" i="2"/>
  <c r="K148" i="2"/>
  <c r="M148" i="2"/>
  <c r="P148" i="2"/>
  <c r="Q148" i="2"/>
  <c r="R148" i="2"/>
  <c r="S148" i="2"/>
  <c r="T148" i="2"/>
  <c r="AO148" i="2" s="1"/>
  <c r="U148" i="2"/>
  <c r="V148" i="2"/>
  <c r="W148" i="2"/>
  <c r="X148" i="2"/>
  <c r="Y148" i="2"/>
  <c r="AB148" i="2"/>
  <c r="AC148" i="2"/>
  <c r="AD148" i="2"/>
  <c r="AE148" i="2"/>
  <c r="AF148" i="2"/>
  <c r="AG148" i="2"/>
  <c r="AH148" i="2"/>
  <c r="AI148" i="2"/>
  <c r="AJ148" i="2"/>
  <c r="AL148" i="2"/>
  <c r="AM148" i="2"/>
  <c r="AN148" i="2"/>
  <c r="A149" i="2"/>
  <c r="G149" i="2" s="1"/>
  <c r="C149" i="2"/>
  <c r="H149" i="2"/>
  <c r="S149" i="2"/>
  <c r="AC149" i="2"/>
  <c r="A150" i="2"/>
  <c r="C150" i="2"/>
  <c r="S150" i="2"/>
  <c r="U150" i="2"/>
  <c r="AB150" i="2"/>
  <c r="AC150" i="2"/>
  <c r="AD150" i="2"/>
  <c r="AE150" i="2"/>
  <c r="A151" i="2"/>
  <c r="H151" i="2" s="1"/>
  <c r="C151" i="2"/>
  <c r="E151" i="2"/>
  <c r="F151" i="2"/>
  <c r="I151" i="2"/>
  <c r="K151" i="2"/>
  <c r="M151" i="2"/>
  <c r="P151" i="2"/>
  <c r="Q151" i="2"/>
  <c r="R151" i="2"/>
  <c r="T151" i="2"/>
  <c r="AO151" i="2" s="1"/>
  <c r="U151" i="2"/>
  <c r="V151" i="2"/>
  <c r="W151" i="2"/>
  <c r="X151" i="2"/>
  <c r="AB151" i="2"/>
  <c r="AE151" i="2"/>
  <c r="AF151" i="2"/>
  <c r="AG151" i="2"/>
  <c r="AH151" i="2"/>
  <c r="AI151" i="2"/>
  <c r="AL151" i="2"/>
  <c r="AM151" i="2"/>
  <c r="AN151" i="2"/>
  <c r="A152" i="2"/>
  <c r="C152" i="2"/>
  <c r="E152" i="2"/>
  <c r="F152" i="2"/>
  <c r="G152" i="2"/>
  <c r="H152" i="2"/>
  <c r="I152" i="2"/>
  <c r="K152" i="2"/>
  <c r="M152" i="2"/>
  <c r="P152" i="2"/>
  <c r="Q152" i="2"/>
  <c r="R152" i="2"/>
  <c r="S152" i="2"/>
  <c r="T152" i="2"/>
  <c r="AO152" i="2" s="1"/>
  <c r="U152" i="2"/>
  <c r="V152" i="2"/>
  <c r="W152" i="2"/>
  <c r="X152" i="2"/>
  <c r="Y152" i="2"/>
  <c r="AB152" i="2"/>
  <c r="AC152" i="2"/>
  <c r="AD152" i="2"/>
  <c r="AE152" i="2"/>
  <c r="AF152" i="2"/>
  <c r="AG152" i="2"/>
  <c r="AH152" i="2"/>
  <c r="AI152" i="2"/>
  <c r="AJ152" i="2"/>
  <c r="AL152" i="2"/>
  <c r="AM152" i="2"/>
  <c r="AN152" i="2"/>
  <c r="A153" i="2"/>
  <c r="C153" i="2" s="1"/>
  <c r="S153" i="2"/>
  <c r="T153" i="2"/>
  <c r="AO153" i="2" s="1"/>
  <c r="AC153" i="2"/>
  <c r="AE153" i="2"/>
  <c r="AI153" i="2"/>
  <c r="AJ153" i="2"/>
  <c r="AM153" i="2"/>
  <c r="AN153" i="2"/>
  <c r="A154" i="2"/>
  <c r="F154" i="2" s="1"/>
  <c r="U154" i="2"/>
  <c r="X154" i="2"/>
  <c r="AC154" i="2"/>
  <c r="AD154" i="2"/>
  <c r="AF154" i="2"/>
  <c r="AG154" i="2"/>
  <c r="AI154" i="2"/>
  <c r="AJ154" i="2"/>
  <c r="A155" i="2"/>
  <c r="AM155" i="2" s="1"/>
  <c r="T155" i="2"/>
  <c r="V155" i="2"/>
  <c r="Y155" i="2"/>
  <c r="AB155" i="2"/>
  <c r="AN155" i="2"/>
  <c r="AO155" i="2"/>
  <c r="A156" i="2"/>
  <c r="V156" i="2"/>
  <c r="W156" i="2"/>
  <c r="AC156" i="2"/>
  <c r="AF156" i="2"/>
  <c r="AJ156" i="2"/>
  <c r="AL156" i="2"/>
  <c r="AN156" i="2"/>
  <c r="A157" i="2"/>
  <c r="C157" i="2"/>
  <c r="E157" i="2"/>
  <c r="F157" i="2"/>
  <c r="G157" i="2"/>
  <c r="H157" i="2"/>
  <c r="I157" i="2"/>
  <c r="K157" i="2"/>
  <c r="M157" i="2"/>
  <c r="P157" i="2"/>
  <c r="Q157" i="2"/>
  <c r="R157" i="2"/>
  <c r="S157" i="2"/>
  <c r="T157" i="2"/>
  <c r="AO157" i="2" s="1"/>
  <c r="U157" i="2"/>
  <c r="V157" i="2"/>
  <c r="W157" i="2"/>
  <c r="X157" i="2"/>
  <c r="Y157" i="2"/>
  <c r="AB157" i="2"/>
  <c r="AC157" i="2"/>
  <c r="AD157" i="2"/>
  <c r="AE157" i="2"/>
  <c r="AF157" i="2"/>
  <c r="AG157" i="2"/>
  <c r="AH157" i="2"/>
  <c r="AI157" i="2"/>
  <c r="AJ157" i="2"/>
  <c r="AL157" i="2"/>
  <c r="AM157" i="2"/>
  <c r="AN157" i="2"/>
  <c r="A158" i="2"/>
  <c r="C158" i="2"/>
  <c r="E158" i="2"/>
  <c r="F158" i="2"/>
  <c r="G158" i="2"/>
  <c r="H158" i="2"/>
  <c r="I158" i="2"/>
  <c r="K158" i="2"/>
  <c r="P158" i="2"/>
  <c r="Q158" i="2"/>
  <c r="R158" i="2"/>
  <c r="S158" i="2"/>
  <c r="T158" i="2"/>
  <c r="AO158" i="2" s="1"/>
  <c r="U158" i="2"/>
  <c r="V158" i="2"/>
  <c r="W158" i="2"/>
  <c r="X158" i="2"/>
  <c r="Y158" i="2"/>
  <c r="AB158" i="2"/>
  <c r="AC158" i="2"/>
  <c r="AD158" i="2"/>
  <c r="AE158" i="2"/>
  <c r="AF158" i="2"/>
  <c r="AG158" i="2"/>
  <c r="AH158" i="2"/>
  <c r="AI158" i="2"/>
  <c r="AJ158" i="2"/>
  <c r="AM158" i="2"/>
  <c r="AN158" i="2"/>
  <c r="A159" i="2"/>
  <c r="C159" i="2" s="1"/>
  <c r="P159" i="2"/>
  <c r="T159" i="2"/>
  <c r="AO159" i="2" s="1"/>
  <c r="X159" i="2"/>
  <c r="Y159" i="2"/>
  <c r="AF159" i="2"/>
  <c r="AG159" i="2"/>
  <c r="AH159" i="2"/>
  <c r="AI159" i="2"/>
  <c r="AL159" i="2"/>
  <c r="AM159" i="2"/>
  <c r="A160" i="2"/>
  <c r="P160" i="2"/>
  <c r="S160" i="2"/>
  <c r="W160" i="2"/>
  <c r="Y160" i="2"/>
  <c r="AB160" i="2"/>
  <c r="AD160" i="2"/>
  <c r="AE160" i="2"/>
  <c r="AF160" i="2"/>
  <c r="AH160" i="2"/>
  <c r="AI160" i="2"/>
  <c r="AJ160" i="2"/>
  <c r="AL160" i="2"/>
  <c r="AM160" i="2"/>
  <c r="A161" i="2"/>
  <c r="C161" i="2" s="1"/>
  <c r="E161" i="2"/>
  <c r="F161" i="2"/>
  <c r="G161" i="2"/>
  <c r="H161" i="2"/>
  <c r="I161" i="2"/>
  <c r="K161" i="2"/>
  <c r="M161" i="2"/>
  <c r="Q161" i="2"/>
  <c r="R161" i="2"/>
  <c r="T161" i="2"/>
  <c r="AO161" i="2" s="1"/>
  <c r="U161" i="2"/>
  <c r="V161" i="2"/>
  <c r="W161" i="2"/>
  <c r="X161" i="2"/>
  <c r="Y161" i="2"/>
  <c r="AB161" i="2"/>
  <c r="AC161" i="2"/>
  <c r="AD161" i="2"/>
  <c r="AE161" i="2"/>
  <c r="AG161" i="2"/>
  <c r="AH161" i="2"/>
  <c r="AI161" i="2"/>
  <c r="AJ161" i="2"/>
  <c r="AL161" i="2"/>
  <c r="AM161" i="2"/>
  <c r="A162" i="2"/>
  <c r="C162" i="2"/>
  <c r="E162" i="2"/>
  <c r="F162" i="2"/>
  <c r="G162" i="2"/>
  <c r="H162" i="2"/>
  <c r="I162" i="2"/>
  <c r="K162" i="2"/>
  <c r="M162" i="2"/>
  <c r="P162" i="2"/>
  <c r="Q162" i="2"/>
  <c r="R162" i="2"/>
  <c r="S162" i="2"/>
  <c r="T162" i="2"/>
  <c r="AO162" i="2" s="1"/>
  <c r="U162" i="2"/>
  <c r="V162" i="2"/>
  <c r="W162" i="2"/>
  <c r="X162" i="2"/>
  <c r="Y162" i="2"/>
  <c r="AB162" i="2"/>
  <c r="AC162" i="2"/>
  <c r="AD162" i="2"/>
  <c r="AE162" i="2"/>
  <c r="AF162" i="2"/>
  <c r="AG162" i="2"/>
  <c r="AH162" i="2"/>
  <c r="AI162" i="2"/>
  <c r="AJ162" i="2"/>
  <c r="AL162" i="2"/>
  <c r="AM162" i="2"/>
  <c r="AN162" i="2"/>
  <c r="A163" i="2"/>
  <c r="C163" i="2"/>
  <c r="E163" i="2"/>
  <c r="F163" i="2"/>
  <c r="G163" i="2"/>
  <c r="H163" i="2"/>
  <c r="K163" i="2"/>
  <c r="P163" i="2"/>
  <c r="Q163" i="2"/>
  <c r="R163" i="2"/>
  <c r="S163" i="2"/>
  <c r="T163" i="2"/>
  <c r="AO163" i="2" s="1"/>
  <c r="U163" i="2"/>
  <c r="V163" i="2"/>
  <c r="W163" i="2"/>
  <c r="X163" i="2"/>
  <c r="Y163" i="2"/>
  <c r="AB163" i="2"/>
  <c r="AC163" i="2"/>
  <c r="AD163" i="2"/>
  <c r="AE163" i="2"/>
  <c r="AF163" i="2"/>
  <c r="AG163" i="2"/>
  <c r="AH163" i="2"/>
  <c r="AI163" i="2"/>
  <c r="AM163" i="2"/>
  <c r="AN163" i="2"/>
  <c r="A164" i="2"/>
  <c r="M164" i="2" s="1"/>
  <c r="Q164" i="2"/>
  <c r="A165" i="2"/>
  <c r="F165" i="2"/>
  <c r="K165" i="2"/>
  <c r="M165" i="2"/>
  <c r="S165" i="2"/>
  <c r="T165" i="2"/>
  <c r="AO165" i="2" s="1"/>
  <c r="U165" i="2"/>
  <c r="V165" i="2"/>
  <c r="AL165" i="2"/>
  <c r="AM165" i="2"/>
  <c r="A166" i="2"/>
  <c r="C166" i="2"/>
  <c r="E166" i="2"/>
  <c r="F166" i="2"/>
  <c r="G166" i="2"/>
  <c r="H166" i="2"/>
  <c r="I166" i="2"/>
  <c r="K166" i="2"/>
  <c r="M166" i="2"/>
  <c r="P166" i="2"/>
  <c r="Q166" i="2"/>
  <c r="R166" i="2"/>
  <c r="T166" i="2"/>
  <c r="X166" i="2"/>
  <c r="Y166" i="2"/>
  <c r="AB166" i="2"/>
  <c r="AC166" i="2"/>
  <c r="AD166" i="2"/>
  <c r="AE166" i="2"/>
  <c r="AF166" i="2"/>
  <c r="AG166" i="2"/>
  <c r="AH166" i="2"/>
  <c r="AI166" i="2"/>
  <c r="AJ166" i="2"/>
  <c r="AL166" i="2"/>
  <c r="AM166" i="2"/>
  <c r="AN166" i="2"/>
  <c r="AO166" i="2"/>
  <c r="A167" i="2"/>
  <c r="C167" i="2"/>
  <c r="E167" i="2"/>
  <c r="F167" i="2"/>
  <c r="G167" i="2"/>
  <c r="H167" i="2"/>
  <c r="I167" i="2"/>
  <c r="K167" i="2"/>
  <c r="M167" i="2"/>
  <c r="P167" i="2"/>
  <c r="Q167" i="2"/>
  <c r="R167" i="2"/>
  <c r="S167" i="2"/>
  <c r="T167" i="2"/>
  <c r="AO167" i="2" s="1"/>
  <c r="U167" i="2"/>
  <c r="V167" i="2"/>
  <c r="W167" i="2"/>
  <c r="X167" i="2"/>
  <c r="Y167" i="2"/>
  <c r="AB167" i="2"/>
  <c r="AC167" i="2"/>
  <c r="AD167" i="2"/>
  <c r="AE167" i="2"/>
  <c r="AF167" i="2"/>
  <c r="AG167" i="2"/>
  <c r="AH167" i="2"/>
  <c r="AI167" i="2"/>
  <c r="AJ167" i="2"/>
  <c r="AL167" i="2"/>
  <c r="AM167" i="2"/>
  <c r="AN167" i="2"/>
  <c r="A168" i="2"/>
  <c r="C168" i="2"/>
  <c r="H168" i="2"/>
  <c r="I168" i="2"/>
  <c r="K168" i="2"/>
  <c r="P168" i="2"/>
  <c r="R168" i="2"/>
  <c r="V168" i="2"/>
  <c r="AG168" i="2"/>
  <c r="AH168" i="2"/>
  <c r="A169" i="2"/>
  <c r="H169" i="2"/>
  <c r="K169" i="2"/>
  <c r="M169" i="2"/>
  <c r="P169" i="2"/>
  <c r="R169" i="2"/>
  <c r="S169" i="2"/>
  <c r="AG169" i="2"/>
  <c r="AJ169" i="2"/>
  <c r="AN169" i="2"/>
  <c r="A170" i="2"/>
  <c r="C170" i="2"/>
  <c r="E170" i="2"/>
  <c r="F170" i="2"/>
  <c r="H170" i="2"/>
  <c r="I170" i="2"/>
  <c r="K170" i="2"/>
  <c r="M170" i="2"/>
  <c r="P170" i="2"/>
  <c r="Q170" i="2"/>
  <c r="R170" i="2"/>
  <c r="T170" i="2"/>
  <c r="U170" i="2"/>
  <c r="X170" i="2"/>
  <c r="Y170" i="2"/>
  <c r="AB170" i="2"/>
  <c r="AC170" i="2"/>
  <c r="AD170" i="2"/>
  <c r="AE170" i="2"/>
  <c r="AF170" i="2"/>
  <c r="AH170" i="2"/>
  <c r="AI170" i="2"/>
  <c r="AJ170" i="2"/>
  <c r="AL170" i="2"/>
  <c r="AM170" i="2"/>
  <c r="AN170" i="2"/>
  <c r="AO170" i="2"/>
  <c r="A171" i="2"/>
  <c r="V171" i="2"/>
  <c r="AG171" i="2"/>
  <c r="AM171" i="2"/>
  <c r="A172" i="2"/>
  <c r="C172" i="2"/>
  <c r="E172" i="2"/>
  <c r="F172" i="2"/>
  <c r="G172" i="2"/>
  <c r="H172" i="2"/>
  <c r="I172" i="2"/>
  <c r="K172" i="2"/>
  <c r="M172" i="2"/>
  <c r="P172" i="2"/>
  <c r="Q172" i="2"/>
  <c r="R172" i="2"/>
  <c r="S172" i="2"/>
  <c r="T172" i="2"/>
  <c r="U172" i="2"/>
  <c r="V172" i="2"/>
  <c r="W172" i="2"/>
  <c r="X172" i="2"/>
  <c r="Y172" i="2"/>
  <c r="AB172" i="2"/>
  <c r="AC172" i="2"/>
  <c r="AD172" i="2"/>
  <c r="AE172" i="2"/>
  <c r="AF172" i="2"/>
  <c r="AG172" i="2"/>
  <c r="AH172" i="2"/>
  <c r="AI172" i="2"/>
  <c r="AJ172" i="2"/>
  <c r="AL172" i="2"/>
  <c r="AM172" i="2"/>
  <c r="AN172" i="2"/>
  <c r="AO172" i="2"/>
  <c r="A173" i="2"/>
  <c r="E173" i="2"/>
  <c r="H173" i="2"/>
  <c r="I173" i="2"/>
  <c r="K173" i="2"/>
  <c r="P173" i="2"/>
  <c r="Q173" i="2"/>
  <c r="AF173" i="2"/>
  <c r="AG173" i="2"/>
  <c r="AN173" i="2"/>
  <c r="A174" i="2"/>
  <c r="S174" i="2" s="1"/>
  <c r="E174" i="2"/>
  <c r="F174" i="2"/>
  <c r="G174" i="2"/>
  <c r="H174" i="2"/>
  <c r="P174" i="2"/>
  <c r="Q174" i="2"/>
  <c r="R174" i="2"/>
  <c r="AE174" i="2"/>
  <c r="AG174" i="2"/>
  <c r="AJ174" i="2"/>
  <c r="AL174" i="2"/>
  <c r="AN174" i="2"/>
  <c r="A175" i="2"/>
  <c r="C175" i="2" s="1"/>
  <c r="E175" i="2"/>
  <c r="F175" i="2"/>
  <c r="H175" i="2"/>
  <c r="M175" i="2"/>
  <c r="P175" i="2"/>
  <c r="R175" i="2"/>
  <c r="S175" i="2"/>
  <c r="U175" i="2"/>
  <c r="V175" i="2"/>
  <c r="W175" i="2"/>
  <c r="X175" i="2"/>
  <c r="AB175" i="2"/>
  <c r="AC175" i="2"/>
  <c r="AD175" i="2"/>
  <c r="AE175" i="2"/>
  <c r="AF175" i="2"/>
  <c r="AH175" i="2"/>
  <c r="AI175" i="2"/>
  <c r="AN175" i="2"/>
  <c r="A176" i="2"/>
  <c r="C176" i="2"/>
  <c r="E176" i="2"/>
  <c r="H176" i="2"/>
  <c r="V176" i="2"/>
  <c r="W176" i="2"/>
  <c r="AF176" i="2"/>
  <c r="AG176" i="2"/>
  <c r="AJ176" i="2"/>
  <c r="AM176" i="2"/>
  <c r="A177" i="2"/>
  <c r="C177" i="2"/>
  <c r="E177" i="2"/>
  <c r="F177" i="2"/>
  <c r="G177" i="2"/>
  <c r="H177" i="2"/>
  <c r="I177" i="2"/>
  <c r="K177" i="2"/>
  <c r="M177" i="2"/>
  <c r="P177" i="2"/>
  <c r="Q177" i="2"/>
  <c r="R177" i="2"/>
  <c r="S177" i="2"/>
  <c r="T177" i="2"/>
  <c r="AO177" i="2" s="1"/>
  <c r="U177" i="2"/>
  <c r="V177" i="2"/>
  <c r="W177" i="2"/>
  <c r="X177" i="2"/>
  <c r="Y177" i="2"/>
  <c r="AB177" i="2"/>
  <c r="AC177" i="2"/>
  <c r="AD177" i="2"/>
  <c r="AE177" i="2"/>
  <c r="AF177" i="2"/>
  <c r="AG177" i="2"/>
  <c r="AH177" i="2"/>
  <c r="AI177" i="2"/>
  <c r="AJ177" i="2"/>
  <c r="AL177" i="2"/>
  <c r="AM177" i="2"/>
  <c r="AN177" i="2"/>
  <c r="A178" i="2"/>
  <c r="C178" i="2"/>
  <c r="F178" i="2"/>
  <c r="H178" i="2"/>
  <c r="I178" i="2"/>
  <c r="K178" i="2"/>
  <c r="P178" i="2"/>
  <c r="Q178" i="2"/>
  <c r="R178" i="2"/>
  <c r="S178" i="2"/>
  <c r="T178" i="2"/>
  <c r="AO178" i="2" s="1"/>
  <c r="U178" i="2"/>
  <c r="V178" i="2"/>
  <c r="W178" i="2"/>
  <c r="AB178" i="2"/>
  <c r="AC178" i="2"/>
  <c r="AD178" i="2"/>
  <c r="AE178" i="2"/>
  <c r="AF178" i="2"/>
  <c r="AI178" i="2"/>
  <c r="AJ178" i="2"/>
  <c r="AM178" i="2"/>
  <c r="AN178" i="2"/>
  <c r="A179" i="2"/>
  <c r="F179" i="2" s="1"/>
  <c r="Q179" i="2"/>
  <c r="A180" i="2"/>
  <c r="R180" i="2" s="1"/>
  <c r="C180" i="2"/>
  <c r="E180" i="2"/>
  <c r="H180" i="2"/>
  <c r="K180" i="2"/>
  <c r="M180" i="2"/>
  <c r="P180" i="2"/>
  <c r="Q180" i="2"/>
  <c r="AD180" i="2"/>
  <c r="AF180" i="2"/>
  <c r="AM180" i="2"/>
  <c r="AN180" i="2"/>
  <c r="A181" i="2"/>
  <c r="C181" i="2"/>
  <c r="H181" i="2"/>
  <c r="AE181" i="2"/>
  <c r="AI181" i="2"/>
  <c r="AJ181" i="2"/>
  <c r="AM181" i="2"/>
  <c r="AN181" i="2"/>
  <c r="A182" i="2"/>
  <c r="C182" i="2"/>
  <c r="E182" i="2"/>
  <c r="F182" i="2"/>
  <c r="G182" i="2"/>
  <c r="H182" i="2"/>
  <c r="I182" i="2"/>
  <c r="K182" i="2"/>
  <c r="M182" i="2"/>
  <c r="P182" i="2"/>
  <c r="Q182" i="2"/>
  <c r="R182" i="2"/>
  <c r="S182" i="2"/>
  <c r="T182" i="2"/>
  <c r="U182" i="2"/>
  <c r="V182" i="2"/>
  <c r="W182" i="2"/>
  <c r="X182" i="2"/>
  <c r="Y182" i="2"/>
  <c r="AB182" i="2"/>
  <c r="AC182" i="2"/>
  <c r="AD182" i="2"/>
  <c r="AE182" i="2"/>
  <c r="AF182" i="2"/>
  <c r="AG182" i="2"/>
  <c r="AH182" i="2"/>
  <c r="AI182" i="2"/>
  <c r="AJ182" i="2"/>
  <c r="AL182" i="2"/>
  <c r="AM182" i="2"/>
  <c r="AN182" i="2"/>
  <c r="AO182" i="2"/>
  <c r="A183" i="2"/>
  <c r="C183" i="2"/>
  <c r="E183" i="2"/>
  <c r="F183" i="2"/>
  <c r="G183" i="2"/>
  <c r="H183" i="2"/>
  <c r="I183" i="2"/>
  <c r="Q183" i="2"/>
  <c r="U183" i="2"/>
  <c r="V183" i="2"/>
  <c r="X183" i="2"/>
  <c r="Y183" i="2"/>
  <c r="AB183" i="2"/>
  <c r="AD183" i="2"/>
  <c r="AF183" i="2"/>
  <c r="AG183" i="2"/>
  <c r="AH183" i="2"/>
  <c r="AI183" i="2"/>
  <c r="AJ183" i="2"/>
  <c r="AM183" i="2"/>
  <c r="A184" i="2"/>
  <c r="W184" i="2" s="1"/>
  <c r="C184" i="2"/>
  <c r="E184" i="2"/>
  <c r="F184" i="2"/>
  <c r="G184" i="2"/>
  <c r="H184" i="2"/>
  <c r="I184" i="2"/>
  <c r="K184" i="2"/>
  <c r="M184" i="2"/>
  <c r="P184" i="2"/>
  <c r="Q184" i="2"/>
  <c r="R184" i="2"/>
  <c r="S184" i="2"/>
  <c r="T184" i="2"/>
  <c r="U184" i="2"/>
  <c r="V184" i="2"/>
  <c r="X184" i="2"/>
  <c r="Y184" i="2"/>
  <c r="AB184" i="2"/>
  <c r="AC184" i="2"/>
  <c r="AD184" i="2"/>
  <c r="AE184" i="2"/>
  <c r="AF184" i="2"/>
  <c r="AG184" i="2"/>
  <c r="AH184" i="2"/>
  <c r="AI184" i="2"/>
  <c r="AJ184" i="2"/>
  <c r="AL184" i="2"/>
  <c r="AM184" i="2"/>
  <c r="AN184" i="2"/>
  <c r="AO184" i="2"/>
  <c r="A185" i="2"/>
  <c r="C185" i="2"/>
  <c r="E185" i="2"/>
  <c r="F185" i="2"/>
  <c r="H185" i="2"/>
  <c r="I185" i="2"/>
  <c r="K185" i="2"/>
  <c r="R185" i="2"/>
  <c r="S185" i="2"/>
  <c r="T185" i="2"/>
  <c r="AO185" i="2" s="1"/>
  <c r="U185" i="2"/>
  <c r="V185" i="2"/>
  <c r="X185" i="2"/>
  <c r="Y185" i="2"/>
  <c r="AC185" i="2"/>
  <c r="AD185" i="2"/>
  <c r="AE185" i="2"/>
  <c r="AF185" i="2"/>
  <c r="AH185" i="2"/>
  <c r="AI185" i="2"/>
  <c r="AJ185" i="2"/>
  <c r="AL185" i="2"/>
  <c r="AM185" i="2"/>
  <c r="A186" i="2"/>
  <c r="C186" i="2"/>
  <c r="E186" i="2"/>
  <c r="F186" i="2"/>
  <c r="G186" i="2"/>
  <c r="H186" i="2"/>
  <c r="I186" i="2"/>
  <c r="K186" i="2"/>
  <c r="M186" i="2"/>
  <c r="P186" i="2"/>
  <c r="Q186" i="2"/>
  <c r="R186" i="2"/>
  <c r="T186" i="2"/>
  <c r="AO186" i="2" s="1"/>
  <c r="U186" i="2"/>
  <c r="V186" i="2"/>
  <c r="W186" i="2"/>
  <c r="X186" i="2"/>
  <c r="Y186" i="2"/>
  <c r="AB186" i="2"/>
  <c r="AD186" i="2"/>
  <c r="AE186" i="2"/>
  <c r="AF186" i="2"/>
  <c r="AG186" i="2"/>
  <c r="AH186" i="2"/>
  <c r="AI186" i="2"/>
  <c r="AJ186" i="2"/>
  <c r="AL186" i="2"/>
  <c r="AM186" i="2"/>
  <c r="AN186" i="2"/>
  <c r="A187" i="2"/>
  <c r="C187" i="2"/>
  <c r="E187" i="2"/>
  <c r="F187" i="2"/>
  <c r="G187" i="2"/>
  <c r="H187" i="2"/>
  <c r="I187" i="2"/>
  <c r="K187" i="2"/>
  <c r="M187" i="2"/>
  <c r="P187" i="2"/>
  <c r="Q187" i="2"/>
  <c r="R187" i="2"/>
  <c r="S187" i="2"/>
  <c r="T187" i="2"/>
  <c r="AO187" i="2" s="1"/>
  <c r="U187" i="2"/>
  <c r="V187" i="2"/>
  <c r="W187" i="2"/>
  <c r="X187" i="2"/>
  <c r="Y187" i="2"/>
  <c r="AB187" i="2"/>
  <c r="AC187" i="2"/>
  <c r="AD187" i="2"/>
  <c r="AE187" i="2"/>
  <c r="AF187" i="2"/>
  <c r="AG187" i="2"/>
  <c r="AH187" i="2"/>
  <c r="AI187" i="2"/>
  <c r="AJ187" i="2"/>
  <c r="AL187" i="2"/>
  <c r="AM187" i="2"/>
  <c r="AN187" i="2"/>
  <c r="A188" i="2"/>
  <c r="H188" i="2" s="1"/>
  <c r="C188" i="2"/>
  <c r="E188" i="2"/>
  <c r="F188" i="2"/>
  <c r="I188" i="2"/>
  <c r="K188" i="2"/>
  <c r="R188" i="2"/>
  <c r="S188" i="2"/>
  <c r="T188" i="2"/>
  <c r="AO188" i="2" s="1"/>
  <c r="U188" i="2"/>
  <c r="V188" i="2"/>
  <c r="Y188" i="2"/>
  <c r="AD188" i="2"/>
  <c r="AE188" i="2"/>
  <c r="AF188" i="2"/>
  <c r="AG188" i="2"/>
  <c r="AN188" i="2"/>
  <c r="A189" i="2"/>
  <c r="C189" i="2" s="1"/>
  <c r="K189" i="2"/>
  <c r="AB189" i="2"/>
  <c r="AE189" i="2"/>
  <c r="A190" i="2"/>
  <c r="C190" i="2"/>
  <c r="E190" i="2"/>
  <c r="F190" i="2"/>
  <c r="H190" i="2"/>
  <c r="I190" i="2"/>
  <c r="K190" i="2"/>
  <c r="M190" i="2"/>
  <c r="P190" i="2"/>
  <c r="Q190" i="2"/>
  <c r="R190" i="2"/>
  <c r="S190" i="2"/>
  <c r="T190" i="2"/>
  <c r="U190" i="2"/>
  <c r="V190" i="2"/>
  <c r="X190" i="2"/>
  <c r="Y190" i="2"/>
  <c r="AB190" i="2"/>
  <c r="AC190" i="2"/>
  <c r="AD190" i="2"/>
  <c r="AE190" i="2"/>
  <c r="AF190" i="2"/>
  <c r="AH190" i="2"/>
  <c r="AI190" i="2"/>
  <c r="AJ190" i="2"/>
  <c r="AL190" i="2"/>
  <c r="AM190" i="2"/>
  <c r="AN190" i="2"/>
  <c r="AO190" i="2"/>
  <c r="A191" i="2"/>
  <c r="AF191" i="2" s="1"/>
  <c r="X191" i="2"/>
  <c r="AL191" i="2"/>
  <c r="AM191" i="2"/>
  <c r="A192" i="2"/>
  <c r="C192" i="2"/>
  <c r="E192" i="2"/>
  <c r="F192" i="2"/>
  <c r="G192" i="2"/>
  <c r="H192" i="2"/>
  <c r="I192" i="2"/>
  <c r="K192" i="2"/>
  <c r="M192" i="2"/>
  <c r="P192" i="2"/>
  <c r="Q192" i="2"/>
  <c r="R192" i="2"/>
  <c r="S192" i="2"/>
  <c r="T192" i="2"/>
  <c r="U192" i="2"/>
  <c r="V192" i="2"/>
  <c r="W192" i="2"/>
  <c r="X192" i="2"/>
  <c r="Y192" i="2"/>
  <c r="AB192" i="2"/>
  <c r="AC192" i="2"/>
  <c r="AD192" i="2"/>
  <c r="AE192" i="2"/>
  <c r="AF192" i="2"/>
  <c r="AG192" i="2"/>
  <c r="AH192" i="2"/>
  <c r="AI192" i="2"/>
  <c r="AJ192" i="2"/>
  <c r="AL192" i="2"/>
  <c r="AM192" i="2"/>
  <c r="AN192" i="2"/>
  <c r="AO192" i="2"/>
  <c r="A193" i="2"/>
  <c r="Q193" i="2" s="1"/>
  <c r="H193" i="2"/>
  <c r="I193" i="2"/>
  <c r="P193" i="2"/>
  <c r="AD193" i="2"/>
  <c r="A194" i="2"/>
  <c r="AB194" i="2" s="1"/>
  <c r="H194" i="2"/>
  <c r="AI194" i="2"/>
  <c r="AL194" i="2"/>
  <c r="A195" i="2"/>
  <c r="W195" i="2" s="1"/>
  <c r="E195" i="2"/>
  <c r="H195" i="2"/>
  <c r="I195" i="2"/>
  <c r="K195" i="2"/>
  <c r="X195" i="2"/>
  <c r="AB195" i="2"/>
  <c r="AF195" i="2"/>
  <c r="AG195" i="2"/>
  <c r="AH195" i="2"/>
  <c r="AI195" i="2"/>
  <c r="AJ195" i="2"/>
  <c r="AM195" i="2"/>
  <c r="AN195" i="2"/>
  <c r="A196" i="2"/>
  <c r="Y196" i="2" s="1"/>
  <c r="A197" i="2"/>
  <c r="P197" i="2" s="1"/>
  <c r="K197" i="2"/>
  <c r="A198" i="2"/>
  <c r="A199" i="2"/>
  <c r="C199" i="2"/>
  <c r="E199" i="2"/>
  <c r="F199" i="2"/>
  <c r="G199" i="2"/>
  <c r="H199" i="2"/>
  <c r="I199" i="2"/>
  <c r="K199" i="2"/>
  <c r="M199" i="2"/>
  <c r="P199" i="2"/>
  <c r="Q199" i="2"/>
  <c r="T199" i="2"/>
  <c r="AO199" i="2" s="1"/>
  <c r="V199" i="2"/>
  <c r="W199" i="2"/>
  <c r="X199" i="2"/>
  <c r="Y199" i="2"/>
  <c r="AC199" i="2"/>
  <c r="AD199" i="2"/>
  <c r="AE199" i="2"/>
  <c r="AF199" i="2"/>
  <c r="AG199" i="2"/>
  <c r="AH199" i="2"/>
  <c r="AI199" i="2"/>
  <c r="AJ199" i="2"/>
  <c r="AL199" i="2"/>
  <c r="AM199" i="2"/>
  <c r="AN199" i="2"/>
  <c r="A200" i="2"/>
  <c r="C200" i="2" s="1"/>
  <c r="F200" i="2"/>
  <c r="G200" i="2"/>
  <c r="H200" i="2"/>
  <c r="I200" i="2"/>
  <c r="K200" i="2"/>
  <c r="M200" i="2"/>
  <c r="P200" i="2"/>
  <c r="Q200" i="2"/>
  <c r="R200" i="2"/>
  <c r="S200" i="2"/>
  <c r="T200" i="2"/>
  <c r="AO200" i="2" s="1"/>
  <c r="U200" i="2"/>
  <c r="V200" i="2"/>
  <c r="W200" i="2"/>
  <c r="X200" i="2"/>
  <c r="Y200" i="2"/>
  <c r="AB200" i="2"/>
  <c r="AC200" i="2"/>
  <c r="AD200" i="2"/>
  <c r="AG200" i="2"/>
  <c r="AH200" i="2"/>
  <c r="AI200" i="2"/>
  <c r="AJ200" i="2"/>
  <c r="AL200" i="2"/>
  <c r="AM200" i="2"/>
  <c r="AN200" i="2"/>
  <c r="A201" i="2"/>
  <c r="H201" i="2" s="1"/>
  <c r="C201" i="2"/>
  <c r="E201" i="2"/>
  <c r="F201" i="2"/>
  <c r="I201" i="2"/>
  <c r="K201" i="2"/>
  <c r="M201" i="2"/>
  <c r="P201" i="2"/>
  <c r="U201" i="2"/>
  <c r="V201" i="2"/>
  <c r="W201" i="2"/>
  <c r="X201" i="2"/>
  <c r="AB201" i="2"/>
  <c r="AC201" i="2"/>
  <c r="AD201" i="2"/>
  <c r="AE201" i="2"/>
  <c r="AI201" i="2"/>
  <c r="AJ201" i="2"/>
  <c r="AM201" i="2"/>
  <c r="A202" i="2"/>
  <c r="Y202" i="2" s="1"/>
  <c r="E202" i="2"/>
  <c r="F202" i="2"/>
  <c r="G202" i="2"/>
  <c r="H202" i="2"/>
  <c r="I202" i="2"/>
  <c r="K202" i="2"/>
  <c r="M202" i="2"/>
  <c r="P202" i="2"/>
  <c r="Q202" i="2"/>
  <c r="R202" i="2"/>
  <c r="S202" i="2"/>
  <c r="T202" i="2"/>
  <c r="U202" i="2"/>
  <c r="V202" i="2"/>
  <c r="W202" i="2"/>
  <c r="X202" i="2"/>
  <c r="AB202" i="2"/>
  <c r="AC202" i="2"/>
  <c r="AD202" i="2"/>
  <c r="AF202" i="2"/>
  <c r="AG202" i="2"/>
  <c r="AH202" i="2"/>
  <c r="AI202" i="2"/>
  <c r="AJ202" i="2"/>
  <c r="AL202" i="2"/>
  <c r="AM202" i="2"/>
  <c r="AN202" i="2"/>
  <c r="AO202" i="2"/>
  <c r="A203" i="2"/>
  <c r="AB203" i="2" s="1"/>
  <c r="T203" i="2"/>
  <c r="AO203" i="2" s="1"/>
  <c r="U203" i="2"/>
  <c r="AE203" i="2"/>
  <c r="AN203" i="2"/>
  <c r="A204" i="2"/>
  <c r="U204" i="2" s="1"/>
  <c r="C204" i="2"/>
  <c r="E204" i="2"/>
  <c r="F204" i="2"/>
  <c r="G204" i="2"/>
  <c r="H204" i="2"/>
  <c r="I204" i="2"/>
  <c r="K204" i="2"/>
  <c r="M204" i="2"/>
  <c r="P204" i="2"/>
  <c r="Q204" i="2"/>
  <c r="R204" i="2"/>
  <c r="S204" i="2"/>
  <c r="T204" i="2"/>
  <c r="V204" i="2"/>
  <c r="W204" i="2"/>
  <c r="X204" i="2"/>
  <c r="Y204" i="2"/>
  <c r="AB204" i="2"/>
  <c r="AC204" i="2"/>
  <c r="AD204" i="2"/>
  <c r="AE204" i="2"/>
  <c r="AF204" i="2"/>
  <c r="AG204" i="2"/>
  <c r="AH204" i="2"/>
  <c r="AI204" i="2"/>
  <c r="AJ204" i="2"/>
  <c r="AL204" i="2"/>
  <c r="AM204" i="2"/>
  <c r="AN204" i="2"/>
  <c r="AO204" i="2"/>
  <c r="A205" i="2"/>
  <c r="C205" i="2"/>
  <c r="I205" i="2"/>
  <c r="R205" i="2"/>
  <c r="AC205" i="2"/>
  <c r="AG205" i="2"/>
  <c r="AI205" i="2"/>
  <c r="AJ205" i="2"/>
  <c r="AL205" i="2"/>
  <c r="AM205" i="2"/>
  <c r="A206" i="2"/>
  <c r="C206" i="2"/>
  <c r="E206" i="2"/>
  <c r="F206" i="2"/>
  <c r="G206" i="2"/>
  <c r="Y206" i="2"/>
  <c r="AF206" i="2"/>
  <c r="AH206" i="2"/>
  <c r="AJ206" i="2"/>
  <c r="AM206" i="2"/>
  <c r="A207" i="2"/>
  <c r="C207" i="2"/>
  <c r="E207" i="2"/>
  <c r="F207" i="2"/>
  <c r="G207" i="2"/>
  <c r="H207" i="2"/>
  <c r="I207" i="2"/>
  <c r="K207" i="2"/>
  <c r="Q207" i="2"/>
  <c r="R207" i="2"/>
  <c r="S207" i="2"/>
  <c r="T207" i="2"/>
  <c r="AO207" i="2" s="1"/>
  <c r="U207" i="2"/>
  <c r="W207" i="2"/>
  <c r="X207" i="2"/>
  <c r="AB207" i="2"/>
  <c r="AC207" i="2"/>
  <c r="AD207" i="2"/>
  <c r="AE207" i="2"/>
  <c r="AF207" i="2"/>
  <c r="AG207" i="2"/>
  <c r="AH207" i="2"/>
  <c r="AI207" i="2"/>
  <c r="AJ207" i="2"/>
  <c r="AL207" i="2"/>
  <c r="A208" i="2"/>
  <c r="C208" i="2"/>
  <c r="E208" i="2"/>
  <c r="F208" i="2"/>
  <c r="H208" i="2"/>
  <c r="K208" i="2"/>
  <c r="M208" i="2"/>
  <c r="P208" i="2"/>
  <c r="Q208" i="2"/>
  <c r="R208" i="2"/>
  <c r="S208" i="2"/>
  <c r="T208" i="2"/>
  <c r="AO208" i="2" s="1"/>
  <c r="U208" i="2"/>
  <c r="V208" i="2"/>
  <c r="X208" i="2"/>
  <c r="AC208" i="2"/>
  <c r="AD208" i="2"/>
  <c r="AE208" i="2"/>
  <c r="AF208" i="2"/>
  <c r="AG208" i="2"/>
  <c r="AJ208" i="2"/>
  <c r="AL208" i="2"/>
  <c r="AM208" i="2"/>
  <c r="AN208" i="2"/>
  <c r="A209" i="2"/>
  <c r="C209" i="2" s="1"/>
  <c r="F209" i="2"/>
  <c r="H209" i="2"/>
  <c r="I209" i="2"/>
  <c r="R209" i="2"/>
  <c r="T209" i="2"/>
  <c r="AO209" i="2" s="1"/>
  <c r="AE209" i="2"/>
  <c r="AH209" i="2"/>
  <c r="AI209" i="2"/>
  <c r="AN209" i="2"/>
  <c r="A210" i="2"/>
  <c r="C210" i="2"/>
  <c r="H210" i="2"/>
  <c r="I210" i="2"/>
  <c r="K210" i="2"/>
  <c r="M210" i="2"/>
  <c r="P210" i="2"/>
  <c r="W210" i="2"/>
  <c r="AB210" i="2"/>
  <c r="AD210" i="2"/>
  <c r="AF210" i="2"/>
  <c r="AG210" i="2"/>
  <c r="AI210" i="2"/>
  <c r="AJ210" i="2"/>
  <c r="AM210" i="2"/>
  <c r="AN210" i="2"/>
  <c r="A211" i="2"/>
  <c r="C211" i="2"/>
  <c r="U211" i="2"/>
  <c r="Y211" i="2"/>
  <c r="AD211" i="2"/>
  <c r="AE211" i="2"/>
  <c r="AG211" i="2"/>
  <c r="AL211" i="2"/>
  <c r="AM211" i="2"/>
  <c r="AN211" i="2"/>
  <c r="A212" i="2"/>
  <c r="E212" i="2" s="1"/>
  <c r="G212" i="2"/>
  <c r="H212" i="2"/>
  <c r="I212" i="2"/>
  <c r="K212" i="2"/>
  <c r="P212" i="2"/>
  <c r="R212" i="2"/>
  <c r="S212" i="2"/>
  <c r="T212" i="2"/>
  <c r="W212" i="2"/>
  <c r="X212" i="2"/>
  <c r="AB212" i="2"/>
  <c r="AC212" i="2"/>
  <c r="AE212" i="2"/>
  <c r="AF212" i="2"/>
  <c r="AG212" i="2"/>
  <c r="AH212" i="2"/>
  <c r="AI212" i="2"/>
  <c r="AM212" i="2"/>
  <c r="AN212" i="2"/>
  <c r="AO212" i="2"/>
  <c r="A213" i="2"/>
  <c r="Y213" i="2" s="1"/>
  <c r="I213" i="2"/>
  <c r="V213" i="2"/>
  <c r="A214" i="2"/>
  <c r="F214" i="2"/>
  <c r="AD214" i="2"/>
  <c r="A215" i="2"/>
  <c r="G215" i="2" s="1"/>
  <c r="C215" i="2"/>
  <c r="F215" i="2"/>
  <c r="K215" i="2"/>
  <c r="AF215" i="2"/>
  <c r="AJ215" i="2"/>
  <c r="A216" i="2"/>
  <c r="C216" i="2"/>
  <c r="E216" i="2"/>
  <c r="F216" i="2"/>
  <c r="G216" i="2"/>
  <c r="H216" i="2"/>
  <c r="M216" i="2"/>
  <c r="P216" i="2"/>
  <c r="Q216" i="2"/>
  <c r="R216" i="2"/>
  <c r="S216" i="2"/>
  <c r="U216" i="2"/>
  <c r="V216" i="2"/>
  <c r="W216" i="2"/>
  <c r="X216" i="2"/>
  <c r="Y216" i="2"/>
  <c r="AB216" i="2"/>
  <c r="AC216" i="2"/>
  <c r="AD216" i="2"/>
  <c r="AE216" i="2"/>
  <c r="AF216" i="2"/>
  <c r="AG216" i="2"/>
  <c r="AH216" i="2"/>
  <c r="AL216" i="2"/>
  <c r="AM216" i="2"/>
  <c r="AN216" i="2"/>
  <c r="A217" i="2"/>
  <c r="E217" i="2" s="1"/>
  <c r="G217" i="2"/>
  <c r="H217" i="2"/>
  <c r="I217" i="2"/>
  <c r="K217" i="2"/>
  <c r="M217" i="2"/>
  <c r="Q217" i="2"/>
  <c r="R217" i="2"/>
  <c r="S217" i="2"/>
  <c r="T217" i="2"/>
  <c r="X217" i="2"/>
  <c r="Y217" i="2"/>
  <c r="AH217" i="2"/>
  <c r="AI217" i="2"/>
  <c r="AJ217" i="2"/>
  <c r="AM217" i="2"/>
  <c r="AN217" i="2"/>
  <c r="AO217" i="2"/>
  <c r="A218" i="2"/>
  <c r="C218" i="2" s="1"/>
  <c r="G218" i="2"/>
  <c r="H218" i="2"/>
  <c r="I218" i="2"/>
  <c r="M218" i="2"/>
  <c r="Q218" i="2"/>
  <c r="S218" i="2"/>
  <c r="Y218" i="2"/>
  <c r="AB218" i="2"/>
  <c r="AC218" i="2"/>
  <c r="AG218" i="2"/>
  <c r="AH218" i="2"/>
  <c r="AI218" i="2"/>
  <c r="AJ218" i="2"/>
  <c r="AL218" i="2"/>
  <c r="AN218" i="2"/>
  <c r="A219" i="2"/>
  <c r="C219" i="2"/>
  <c r="I219" i="2"/>
  <c r="V219" i="2"/>
  <c r="AB219" i="2"/>
  <c r="AC219" i="2"/>
  <c r="AF219" i="2"/>
  <c r="AG219" i="2"/>
  <c r="AH219" i="2"/>
  <c r="AI219" i="2"/>
  <c r="AM219" i="2"/>
  <c r="A220" i="2"/>
  <c r="AJ220" i="2" s="1"/>
  <c r="K220" i="2"/>
  <c r="W220" i="2"/>
  <c r="AE220" i="2"/>
  <c r="A221" i="2"/>
  <c r="P221" i="2" s="1"/>
  <c r="E221" i="2"/>
  <c r="H221" i="2"/>
  <c r="AH221" i="2"/>
  <c r="A222" i="2"/>
  <c r="H222" i="2" s="1"/>
  <c r="E222" i="2"/>
  <c r="F222" i="2"/>
  <c r="I222" i="2"/>
  <c r="K222" i="2"/>
  <c r="P222" i="2"/>
  <c r="T222" i="2"/>
  <c r="AG222" i="2"/>
  <c r="AL222" i="2"/>
  <c r="AM222" i="2"/>
  <c r="AO222" i="2"/>
  <c r="A223" i="2"/>
  <c r="H223" i="2" s="1"/>
  <c r="C223" i="2"/>
  <c r="G223" i="2"/>
  <c r="I223" i="2"/>
  <c r="K223" i="2"/>
  <c r="V223" i="2"/>
  <c r="AD223" i="2"/>
  <c r="AI223" i="2"/>
  <c r="AL223" i="2"/>
  <c r="AN223" i="2"/>
  <c r="A224" i="2"/>
  <c r="C224" i="2" s="1"/>
  <c r="E224" i="2"/>
  <c r="M224" i="2"/>
  <c r="T224" i="2"/>
  <c r="AO224" i="2" s="1"/>
  <c r="V224" i="2"/>
  <c r="Y224" i="2"/>
  <c r="AH224" i="2"/>
  <c r="A225" i="2"/>
  <c r="C225" i="2"/>
  <c r="F225" i="2"/>
  <c r="G225" i="2"/>
  <c r="I225" i="2"/>
  <c r="K225" i="2"/>
  <c r="M225" i="2"/>
  <c r="P225" i="2"/>
  <c r="Q225" i="2"/>
  <c r="R225" i="2"/>
  <c r="S225" i="2"/>
  <c r="T225" i="2"/>
  <c r="U225" i="2"/>
  <c r="V225" i="2"/>
  <c r="W225" i="2"/>
  <c r="AC225" i="2"/>
  <c r="AD225" i="2"/>
  <c r="AE225" i="2"/>
  <c r="AF225" i="2"/>
  <c r="AG225" i="2"/>
  <c r="AJ225" i="2"/>
  <c r="AL225" i="2"/>
  <c r="AM225" i="2"/>
  <c r="AN225" i="2"/>
  <c r="AO225" i="2"/>
  <c r="A226" i="2"/>
  <c r="F226" i="2"/>
  <c r="G226" i="2"/>
  <c r="M226" i="2"/>
  <c r="Y226" i="2"/>
  <c r="AH226" i="2"/>
  <c r="A227" i="2"/>
  <c r="I227" i="2" s="1"/>
  <c r="F227" i="2"/>
  <c r="H227" i="2"/>
  <c r="P227" i="2"/>
  <c r="AL227" i="2"/>
  <c r="A228" i="2"/>
  <c r="H228" i="2" s="1"/>
  <c r="C228" i="2"/>
  <c r="G228" i="2"/>
  <c r="I228" i="2"/>
  <c r="S228" i="2"/>
  <c r="U228" i="2"/>
  <c r="AC228" i="2"/>
  <c r="AI228" i="2"/>
  <c r="AL228" i="2"/>
  <c r="AN228" i="2"/>
  <c r="A229" i="2"/>
  <c r="I229" i="2" s="1"/>
  <c r="U229" i="2"/>
  <c r="Y229" i="2"/>
  <c r="A230" i="2"/>
  <c r="C230" i="2"/>
  <c r="E230" i="2"/>
  <c r="G230" i="2"/>
  <c r="K230" i="2"/>
  <c r="M230" i="2"/>
  <c r="P230" i="2"/>
  <c r="Q230" i="2"/>
  <c r="R230" i="2"/>
  <c r="S230" i="2"/>
  <c r="T230" i="2"/>
  <c r="U230" i="2"/>
  <c r="V230" i="2"/>
  <c r="W230" i="2"/>
  <c r="AG230" i="2"/>
  <c r="AI230" i="2"/>
  <c r="AJ230" i="2"/>
  <c r="AN230" i="2"/>
  <c r="AO230" i="2"/>
  <c r="A231" i="2"/>
  <c r="C231" i="2"/>
  <c r="E231" i="2"/>
  <c r="F231" i="2"/>
  <c r="G231" i="2"/>
  <c r="H231" i="2"/>
  <c r="I231" i="2"/>
  <c r="M231" i="2"/>
  <c r="P231" i="2"/>
  <c r="Q231" i="2"/>
  <c r="X231" i="2"/>
  <c r="AB231" i="2"/>
  <c r="AC231" i="2"/>
  <c r="AE231" i="2"/>
  <c r="AG231" i="2"/>
  <c r="AH231" i="2"/>
  <c r="AI231" i="2"/>
  <c r="AL231" i="2"/>
  <c r="AM231" i="2"/>
  <c r="AN231" i="2"/>
  <c r="A232" i="2"/>
  <c r="G232" i="2"/>
  <c r="R232" i="2"/>
  <c r="S232" i="2"/>
  <c r="AB232" i="2"/>
  <c r="A233" i="2"/>
  <c r="I233" i="2" s="1"/>
  <c r="C233" i="2"/>
  <c r="E233" i="2"/>
  <c r="G233" i="2"/>
  <c r="H233" i="2"/>
  <c r="K233" i="2"/>
  <c r="M233" i="2"/>
  <c r="P233" i="2"/>
  <c r="Q233" i="2"/>
  <c r="R233" i="2"/>
  <c r="S233" i="2"/>
  <c r="U233" i="2"/>
  <c r="V233" i="2"/>
  <c r="W233" i="2"/>
  <c r="X233" i="2"/>
  <c r="Y233" i="2"/>
  <c r="AC233" i="2"/>
  <c r="AD233" i="2"/>
  <c r="AG233" i="2"/>
  <c r="AH233" i="2"/>
  <c r="AI233" i="2"/>
  <c r="AJ233" i="2"/>
  <c r="AL233" i="2"/>
  <c r="AN233" i="2"/>
  <c r="A234" i="2"/>
  <c r="G234" i="2" s="1"/>
  <c r="C234" i="2"/>
  <c r="F234" i="2"/>
  <c r="H234" i="2"/>
  <c r="I234" i="2"/>
  <c r="P234" i="2"/>
  <c r="Y234" i="2"/>
  <c r="AE234" i="2"/>
  <c r="AH234" i="2"/>
  <c r="AI234" i="2"/>
  <c r="AL234" i="2"/>
  <c r="AN234" i="2"/>
  <c r="A235" i="2"/>
  <c r="C235" i="2"/>
  <c r="F235" i="2"/>
  <c r="M235" i="2"/>
  <c r="Q235" i="2"/>
  <c r="AD235" i="2"/>
  <c r="AG235" i="2"/>
  <c r="AI235" i="2"/>
  <c r="A236" i="2"/>
  <c r="H236" i="2" s="1"/>
  <c r="E236" i="2"/>
  <c r="X236" i="2"/>
  <c r="AH236" i="2"/>
  <c r="A237" i="2"/>
  <c r="C237" i="2" s="1"/>
  <c r="F237" i="2"/>
  <c r="A238" i="2"/>
  <c r="C238" i="2"/>
  <c r="E238" i="2"/>
  <c r="G238" i="2"/>
  <c r="H238" i="2"/>
  <c r="I238" i="2"/>
  <c r="K238" i="2"/>
  <c r="M238" i="2"/>
  <c r="P238" i="2"/>
  <c r="Q238" i="2"/>
  <c r="R238" i="2"/>
  <c r="S238" i="2"/>
  <c r="T238" i="2"/>
  <c r="U238" i="2"/>
  <c r="V238" i="2"/>
  <c r="W238" i="2"/>
  <c r="X238" i="2"/>
  <c r="Y238" i="2"/>
  <c r="AB238" i="2"/>
  <c r="AC238" i="2"/>
  <c r="AD238" i="2"/>
  <c r="AE238" i="2"/>
  <c r="AG238" i="2"/>
  <c r="AH238" i="2"/>
  <c r="AI238" i="2"/>
  <c r="AJ238" i="2"/>
  <c r="AL238" i="2"/>
  <c r="AM238" i="2"/>
  <c r="AN238" i="2"/>
  <c r="AO238" i="2"/>
  <c r="A239" i="2"/>
  <c r="C239" i="2"/>
  <c r="E239" i="2"/>
  <c r="F239" i="2"/>
  <c r="G239" i="2"/>
  <c r="H239" i="2"/>
  <c r="I239" i="2"/>
  <c r="K239" i="2"/>
  <c r="M239" i="2"/>
  <c r="P239" i="2"/>
  <c r="W239" i="2"/>
  <c r="Y239" i="2"/>
  <c r="AB239" i="2"/>
  <c r="AD239" i="2"/>
  <c r="AF239" i="2"/>
  <c r="AG239" i="2"/>
  <c r="AH239" i="2"/>
  <c r="AI239" i="2"/>
  <c r="AJ239" i="2"/>
  <c r="AL239" i="2"/>
  <c r="AM239" i="2"/>
  <c r="AN239" i="2"/>
  <c r="A240" i="2"/>
  <c r="AB240" i="2" s="1"/>
  <c r="C240" i="2"/>
  <c r="E240" i="2"/>
  <c r="F240" i="2"/>
  <c r="G240" i="2"/>
  <c r="H240" i="2"/>
  <c r="I240" i="2"/>
  <c r="K240" i="2"/>
  <c r="M240" i="2"/>
  <c r="P240" i="2"/>
  <c r="Q240" i="2"/>
  <c r="R240" i="2"/>
  <c r="S240" i="2"/>
  <c r="T240" i="2"/>
  <c r="AO240" i="2" s="1"/>
  <c r="U240" i="2"/>
  <c r="V240" i="2"/>
  <c r="W240" i="2"/>
  <c r="X240" i="2"/>
  <c r="Y240" i="2"/>
  <c r="AC240" i="2"/>
  <c r="AD240" i="2"/>
  <c r="AE240" i="2"/>
  <c r="AF240" i="2"/>
  <c r="AG240" i="2"/>
  <c r="AH240" i="2"/>
  <c r="AI240" i="2"/>
  <c r="AJ240" i="2"/>
  <c r="AL240" i="2"/>
  <c r="AM240" i="2"/>
  <c r="AN240" i="2"/>
  <c r="A241" i="2"/>
  <c r="C241" i="2"/>
  <c r="E241" i="2"/>
  <c r="F241" i="2"/>
  <c r="G241" i="2"/>
  <c r="H241" i="2"/>
  <c r="I241" i="2"/>
  <c r="M241" i="2"/>
  <c r="P241" i="2"/>
  <c r="R241" i="2"/>
  <c r="S241" i="2"/>
  <c r="Y241" i="2"/>
  <c r="AB241" i="2"/>
  <c r="AC241" i="2"/>
  <c r="AE241" i="2"/>
  <c r="AF241" i="2"/>
  <c r="AG241" i="2"/>
  <c r="AH241" i="2"/>
  <c r="AI241" i="2"/>
  <c r="AL241" i="2"/>
  <c r="AM241" i="2"/>
  <c r="AN241" i="2"/>
  <c r="A242" i="2"/>
  <c r="C242" i="2" s="1"/>
  <c r="F242" i="2"/>
  <c r="Q242" i="2"/>
  <c r="R242" i="2"/>
  <c r="U242" i="2"/>
  <c r="X242" i="2"/>
  <c r="Y242" i="2"/>
  <c r="AD242" i="2"/>
  <c r="AE242" i="2"/>
  <c r="AG242" i="2"/>
  <c r="A243" i="2"/>
  <c r="K243" i="2" s="1"/>
  <c r="C243" i="2"/>
  <c r="E243" i="2"/>
  <c r="H243" i="2"/>
  <c r="I243" i="2"/>
  <c r="M243" i="2"/>
  <c r="Q243" i="2"/>
  <c r="R243" i="2"/>
  <c r="S243" i="2"/>
  <c r="T243" i="2"/>
  <c r="AO243" i="2" s="1"/>
  <c r="U243" i="2"/>
  <c r="W243" i="2"/>
  <c r="X243" i="2"/>
  <c r="Y243" i="2"/>
  <c r="AG243" i="2"/>
  <c r="AH243" i="2"/>
  <c r="AI243" i="2"/>
  <c r="A244" i="2"/>
  <c r="AL244" i="2" s="1"/>
  <c r="F244" i="2"/>
  <c r="I244" i="2"/>
  <c r="K244" i="2"/>
  <c r="P244" i="2"/>
  <c r="W244" i="2"/>
  <c r="X244" i="2"/>
  <c r="AD244" i="2"/>
  <c r="AE244" i="2"/>
  <c r="AG244" i="2"/>
  <c r="AM244" i="2"/>
  <c r="A245" i="2"/>
  <c r="E245" i="2" s="1"/>
  <c r="C245" i="2"/>
  <c r="I245" i="2"/>
  <c r="K245" i="2"/>
  <c r="R245" i="2"/>
  <c r="S245" i="2"/>
  <c r="T245" i="2"/>
  <c r="AO245" i="2" s="1"/>
  <c r="V245" i="2"/>
  <c r="W245" i="2"/>
  <c r="X245" i="2"/>
  <c r="Y245" i="2"/>
  <c r="AC245" i="2"/>
  <c r="AD245" i="2"/>
  <c r="AH245" i="2"/>
  <c r="A246" i="2"/>
  <c r="Q246" i="2" s="1"/>
  <c r="H246" i="2"/>
  <c r="M246" i="2"/>
  <c r="R246" i="2"/>
  <c r="T246" i="2"/>
  <c r="AO246" i="2" s="1"/>
  <c r="U246" i="2"/>
  <c r="W246" i="2"/>
  <c r="A247" i="2"/>
  <c r="E247" i="2" s="1"/>
  <c r="C247" i="2"/>
  <c r="F247" i="2"/>
  <c r="H247" i="2"/>
  <c r="I247" i="2"/>
  <c r="S247" i="2"/>
  <c r="U247" i="2"/>
  <c r="Y247" i="2"/>
  <c r="AH247" i="2"/>
  <c r="AJ247" i="2"/>
  <c r="AM247" i="2"/>
  <c r="A248" i="2"/>
  <c r="C248" i="2"/>
  <c r="G248" i="2"/>
  <c r="H248" i="2"/>
  <c r="I248" i="2"/>
  <c r="K248" i="2"/>
  <c r="M248" i="2"/>
  <c r="P248" i="2"/>
  <c r="Q248" i="2"/>
  <c r="R248" i="2"/>
  <c r="S248" i="2"/>
  <c r="T248" i="2"/>
  <c r="AO248" i="2" s="1"/>
  <c r="U248" i="2"/>
  <c r="V248" i="2"/>
  <c r="W248" i="2"/>
  <c r="Y248" i="2"/>
  <c r="AB248" i="2"/>
  <c r="AC248" i="2"/>
  <c r="AD248" i="2"/>
  <c r="AE248" i="2"/>
  <c r="AH248" i="2"/>
  <c r="AI248" i="2"/>
  <c r="AJ248" i="2"/>
  <c r="AL248" i="2"/>
  <c r="AM248" i="2"/>
  <c r="AN248" i="2"/>
  <c r="A249" i="2"/>
  <c r="C249" i="2"/>
  <c r="H249" i="2"/>
  <c r="P249" i="2"/>
  <c r="S249" i="2"/>
  <c r="U249" i="2"/>
  <c r="AB249" i="2"/>
  <c r="AC249" i="2"/>
  <c r="AD249" i="2"/>
  <c r="AF249" i="2"/>
  <c r="AH249" i="2"/>
  <c r="AI249" i="2"/>
  <c r="AL249" i="2"/>
  <c r="AM249" i="2"/>
  <c r="A250" i="2"/>
  <c r="C250" i="2"/>
  <c r="F250" i="2"/>
  <c r="G250" i="2"/>
  <c r="H250" i="2"/>
  <c r="I250" i="2"/>
  <c r="Q250" i="2"/>
  <c r="R250" i="2"/>
  <c r="S250" i="2"/>
  <c r="U250" i="2"/>
  <c r="V250" i="2"/>
  <c r="X250" i="2"/>
  <c r="Y250" i="2"/>
  <c r="AC250" i="2"/>
  <c r="AD250" i="2"/>
  <c r="AE250" i="2"/>
  <c r="AG250" i="2"/>
  <c r="AH250" i="2"/>
  <c r="AI250" i="2"/>
  <c r="AJ250" i="2"/>
  <c r="AL250" i="2"/>
  <c r="AM250" i="2"/>
  <c r="A251" i="2"/>
  <c r="G251" i="2" s="1"/>
  <c r="C251" i="2"/>
  <c r="E251" i="2"/>
  <c r="F251" i="2"/>
  <c r="I251" i="2"/>
  <c r="M251" i="2"/>
  <c r="P251" i="2"/>
  <c r="Q251" i="2"/>
  <c r="R251" i="2"/>
  <c r="T251" i="2"/>
  <c r="AO251" i="2" s="1"/>
  <c r="U251" i="2"/>
  <c r="V251" i="2"/>
  <c r="W251" i="2"/>
  <c r="X251" i="2"/>
  <c r="Y251" i="2"/>
  <c r="AB251" i="2"/>
  <c r="AC251" i="2"/>
  <c r="AF251" i="2"/>
  <c r="AG251" i="2"/>
  <c r="AH251" i="2"/>
  <c r="AL251" i="2"/>
  <c r="AN251" i="2"/>
  <c r="A252" i="2"/>
  <c r="G252" i="2" s="1"/>
  <c r="F252" i="2"/>
  <c r="P252" i="2"/>
  <c r="R252" i="2"/>
  <c r="A253" i="2"/>
  <c r="C253" i="2"/>
  <c r="E253" i="2"/>
  <c r="M253" i="2"/>
  <c r="P253" i="2"/>
  <c r="Q253" i="2"/>
  <c r="T253" i="2"/>
  <c r="U253" i="2"/>
  <c r="V253" i="2"/>
  <c r="W253" i="2"/>
  <c r="AC253" i="2"/>
  <c r="AD253" i="2"/>
  <c r="AE253" i="2"/>
  <c r="AG253" i="2"/>
  <c r="AJ253" i="2"/>
  <c r="AO253" i="2"/>
  <c r="A254" i="2"/>
  <c r="R254" i="2" s="1"/>
  <c r="C254" i="2"/>
  <c r="E254" i="2"/>
  <c r="F254" i="2"/>
  <c r="G254" i="2"/>
  <c r="H254" i="2"/>
  <c r="I254" i="2"/>
  <c r="K254" i="2"/>
  <c r="M254" i="2"/>
  <c r="P254" i="2"/>
  <c r="Q254" i="2"/>
  <c r="S254" i="2"/>
  <c r="T254" i="2"/>
  <c r="AO254" i="2" s="1"/>
  <c r="U254" i="2"/>
  <c r="W254" i="2"/>
  <c r="X254" i="2"/>
  <c r="Y254" i="2"/>
  <c r="AB254" i="2"/>
  <c r="AC254" i="2"/>
  <c r="AD254" i="2"/>
  <c r="AE254" i="2"/>
  <c r="AF254" i="2"/>
  <c r="AG254" i="2"/>
  <c r="AH254" i="2"/>
  <c r="AI254" i="2"/>
  <c r="AJ254" i="2"/>
  <c r="AL254" i="2"/>
  <c r="AM254" i="2"/>
  <c r="AN254" i="2"/>
  <c r="A255" i="2"/>
  <c r="S255" i="2" s="1"/>
  <c r="W255" i="2"/>
  <c r="Y255" i="2"/>
  <c r="AG255" i="2"/>
  <c r="AI255" i="2"/>
  <c r="AL255" i="2"/>
  <c r="A256" i="2"/>
  <c r="C256" i="2"/>
  <c r="E256" i="2"/>
  <c r="F256" i="2"/>
  <c r="G256" i="2"/>
  <c r="H256" i="2"/>
  <c r="I256" i="2"/>
  <c r="M256" i="2"/>
  <c r="P256" i="2"/>
  <c r="Q256" i="2"/>
  <c r="R256" i="2"/>
  <c r="S256" i="2"/>
  <c r="T256" i="2"/>
  <c r="AO256" i="2" s="1"/>
  <c r="V256" i="2"/>
  <c r="W256" i="2"/>
  <c r="X256" i="2"/>
  <c r="Y256" i="2"/>
  <c r="AB256" i="2"/>
  <c r="AD256" i="2"/>
  <c r="AE256" i="2"/>
  <c r="AF256" i="2"/>
  <c r="AG256" i="2"/>
  <c r="AH256" i="2"/>
  <c r="AI256" i="2"/>
  <c r="AL256" i="2"/>
  <c r="AM256" i="2"/>
  <c r="AN256" i="2"/>
  <c r="A257" i="2"/>
  <c r="C257" i="2"/>
  <c r="E257" i="2"/>
  <c r="G257" i="2"/>
  <c r="H257" i="2"/>
  <c r="I257" i="2"/>
  <c r="K257" i="2"/>
  <c r="M257" i="2"/>
  <c r="Q257" i="2"/>
  <c r="R257" i="2"/>
  <c r="AB257" i="2"/>
  <c r="AC257" i="2"/>
  <c r="AE257" i="2"/>
  <c r="AF257" i="2"/>
  <c r="AI257" i="2"/>
  <c r="AJ257" i="2"/>
  <c r="AL257" i="2"/>
  <c r="AM257" i="2"/>
  <c r="A258" i="2"/>
  <c r="C258" i="2" s="1"/>
  <c r="Q258" i="2"/>
  <c r="AG258" i="2"/>
  <c r="AI258" i="2"/>
  <c r="A259" i="2"/>
  <c r="F259" i="2"/>
  <c r="H259" i="2"/>
  <c r="K259" i="2"/>
  <c r="W259" i="2"/>
  <c r="Y259" i="2"/>
  <c r="AB259" i="2"/>
  <c r="AG259" i="2"/>
  <c r="A260" i="2"/>
  <c r="C260" i="2" s="1"/>
  <c r="V260" i="2"/>
  <c r="AF260" i="2"/>
  <c r="AG260" i="2"/>
  <c r="AM260" i="2"/>
  <c r="A261" i="2"/>
  <c r="Q261" i="2" s="1"/>
  <c r="E261" i="2"/>
  <c r="H261" i="2"/>
  <c r="I261" i="2"/>
  <c r="P261" i="2"/>
  <c r="S261" i="2"/>
  <c r="T261" i="2"/>
  <c r="AO261" i="2" s="1"/>
  <c r="U261" i="2"/>
  <c r="V261" i="2"/>
  <c r="W261" i="2"/>
  <c r="X261" i="2"/>
  <c r="Y261" i="2"/>
  <c r="AB261" i="2"/>
  <c r="AC261" i="2"/>
  <c r="AD261" i="2"/>
  <c r="AF261" i="2"/>
  <c r="AG261" i="2"/>
  <c r="A262" i="2"/>
  <c r="AI262" i="2" s="1"/>
  <c r="G262" i="2"/>
  <c r="I262" i="2"/>
  <c r="K262" i="2"/>
  <c r="P262" i="2"/>
  <c r="S262" i="2"/>
  <c r="T262" i="2"/>
  <c r="AO262" i="2" s="1"/>
  <c r="W262" i="2"/>
  <c r="X262" i="2"/>
  <c r="AE262" i="2"/>
  <c r="AJ262" i="2"/>
  <c r="AN262" i="2"/>
  <c r="A263" i="2"/>
  <c r="C263" i="2"/>
  <c r="E263" i="2"/>
  <c r="G263" i="2"/>
  <c r="H263" i="2"/>
  <c r="I263" i="2"/>
  <c r="K263" i="2"/>
  <c r="M263" i="2"/>
  <c r="P263" i="2"/>
  <c r="Q263" i="2"/>
  <c r="R263" i="2"/>
  <c r="S263" i="2"/>
  <c r="T263" i="2"/>
  <c r="U263" i="2"/>
  <c r="V263" i="2"/>
  <c r="W263" i="2"/>
  <c r="X263" i="2"/>
  <c r="Y263" i="2"/>
  <c r="AB263" i="2"/>
  <c r="AC263" i="2"/>
  <c r="AD263" i="2"/>
  <c r="AE263" i="2"/>
  <c r="AG263" i="2"/>
  <c r="AH263" i="2"/>
  <c r="AI263" i="2"/>
  <c r="AJ263" i="2"/>
  <c r="AL263" i="2"/>
  <c r="AM263" i="2"/>
  <c r="AN263" i="2"/>
  <c r="AO263" i="2"/>
  <c r="A264" i="2"/>
  <c r="C264" i="2"/>
  <c r="I264" i="2"/>
  <c r="P264" i="2"/>
  <c r="T264" i="2"/>
  <c r="AO264" i="2" s="1"/>
  <c r="U264" i="2"/>
  <c r="W264" i="2"/>
  <c r="Y264" i="2"/>
  <c r="AB264" i="2"/>
  <c r="AE264" i="2"/>
  <c r="AG264" i="2"/>
  <c r="AH264" i="2"/>
  <c r="AJ264" i="2"/>
  <c r="AL264" i="2"/>
  <c r="A265" i="2"/>
  <c r="AB265" i="2" s="1"/>
  <c r="C265" i="2"/>
  <c r="E265" i="2"/>
  <c r="F265" i="2"/>
  <c r="G265" i="2"/>
  <c r="H265" i="2"/>
  <c r="I265" i="2"/>
  <c r="K265" i="2"/>
  <c r="M265" i="2"/>
  <c r="P265" i="2"/>
  <c r="Q265" i="2"/>
  <c r="R265" i="2"/>
  <c r="S265" i="2"/>
  <c r="T265" i="2"/>
  <c r="AO265" i="2" s="1"/>
  <c r="U265" i="2"/>
  <c r="V265" i="2"/>
  <c r="W265" i="2"/>
  <c r="X265" i="2"/>
  <c r="Y265" i="2"/>
  <c r="AC265" i="2"/>
  <c r="AD265" i="2"/>
  <c r="AE265" i="2"/>
  <c r="AF265" i="2"/>
  <c r="AG265" i="2"/>
  <c r="AH265" i="2"/>
  <c r="AI265" i="2"/>
  <c r="AJ265" i="2"/>
  <c r="AL265" i="2"/>
  <c r="AM265" i="2"/>
  <c r="AN265" i="2"/>
  <c r="A266" i="2"/>
  <c r="F266" i="2" s="1"/>
  <c r="C266" i="2"/>
  <c r="E266" i="2"/>
  <c r="H266" i="2"/>
  <c r="I266" i="2"/>
  <c r="P266" i="2"/>
  <c r="U266" i="2"/>
  <c r="Y266" i="2"/>
  <c r="AC266" i="2"/>
  <c r="AF266" i="2"/>
  <c r="AH266" i="2"/>
  <c r="AI266" i="2"/>
  <c r="AM266" i="2"/>
  <c r="AN266" i="2"/>
  <c r="A267" i="2"/>
  <c r="C267" i="2"/>
  <c r="E267" i="2"/>
  <c r="F267" i="2"/>
  <c r="G267" i="2"/>
  <c r="P267" i="2"/>
  <c r="U267" i="2"/>
  <c r="X267" i="2"/>
  <c r="Y267" i="2"/>
  <c r="AE267" i="2"/>
  <c r="AF267" i="2"/>
  <c r="AG267" i="2"/>
  <c r="AH267" i="2"/>
  <c r="AJ267" i="2"/>
  <c r="AL267" i="2"/>
  <c r="AM267" i="2"/>
  <c r="AN267" i="2"/>
  <c r="A268" i="2"/>
  <c r="C268" i="2" s="1"/>
  <c r="E268" i="2"/>
  <c r="I268" i="2"/>
  <c r="K268" i="2"/>
  <c r="M268" i="2"/>
  <c r="Q268" i="2"/>
  <c r="T268" i="2"/>
  <c r="AO268" i="2" s="1"/>
  <c r="U268" i="2"/>
  <c r="W268" i="2"/>
  <c r="X268" i="2"/>
  <c r="Y268" i="2"/>
  <c r="AB268" i="2"/>
  <c r="AC268" i="2"/>
  <c r="AD268" i="2"/>
  <c r="AE268" i="2"/>
  <c r="AG268" i="2"/>
  <c r="AH268" i="2"/>
  <c r="AI268" i="2"/>
  <c r="AM268" i="2"/>
  <c r="A269" i="2"/>
  <c r="K269" i="2" s="1"/>
  <c r="C269" i="2"/>
  <c r="F269" i="2"/>
  <c r="H269" i="2"/>
  <c r="I269" i="2"/>
  <c r="M269" i="2"/>
  <c r="P269" i="2"/>
  <c r="Q269" i="2"/>
  <c r="S269" i="2"/>
  <c r="T269" i="2"/>
  <c r="AO269" i="2" s="1"/>
  <c r="U269" i="2"/>
  <c r="V269" i="2"/>
  <c r="W269" i="2"/>
  <c r="X269" i="2"/>
  <c r="AD269" i="2"/>
  <c r="AE269" i="2"/>
  <c r="AF269" i="2"/>
  <c r="AL269" i="2"/>
  <c r="AM269" i="2"/>
  <c r="AN269" i="2"/>
  <c r="A270" i="2"/>
  <c r="E270" i="2" s="1"/>
  <c r="C270" i="2"/>
  <c r="F270" i="2"/>
  <c r="G270" i="2"/>
  <c r="I270" i="2"/>
  <c r="K270" i="2"/>
  <c r="P270" i="2"/>
  <c r="S270" i="2"/>
  <c r="T270" i="2"/>
  <c r="V270" i="2"/>
  <c r="W270" i="2"/>
  <c r="Y270" i="2"/>
  <c r="AC270" i="2"/>
  <c r="AG270" i="2"/>
  <c r="AI270" i="2"/>
  <c r="AJ270" i="2"/>
  <c r="AN270" i="2"/>
  <c r="AO270" i="2"/>
  <c r="A271" i="2"/>
  <c r="G271" i="2"/>
  <c r="H271" i="2"/>
  <c r="I271" i="2"/>
  <c r="M271" i="2"/>
  <c r="Q271" i="2"/>
  <c r="R271" i="2"/>
  <c r="S271" i="2"/>
  <c r="T271" i="2"/>
  <c r="U271" i="2"/>
  <c r="AB271" i="2"/>
  <c r="AC271" i="2"/>
  <c r="AD271" i="2"/>
  <c r="AE271" i="2"/>
  <c r="AL271" i="2"/>
  <c r="AM271" i="2"/>
  <c r="AN271" i="2"/>
  <c r="AO271" i="2"/>
  <c r="A272" i="2"/>
  <c r="C272" i="2"/>
  <c r="E272" i="2"/>
  <c r="F272" i="2"/>
  <c r="G272" i="2"/>
  <c r="H272" i="2"/>
  <c r="I272" i="2"/>
  <c r="M272" i="2"/>
  <c r="P272" i="2"/>
  <c r="Q272" i="2"/>
  <c r="R272" i="2"/>
  <c r="S272" i="2"/>
  <c r="U272" i="2"/>
  <c r="W272" i="2"/>
  <c r="Y272" i="2"/>
  <c r="AB272" i="2"/>
  <c r="AC272" i="2"/>
  <c r="AD272" i="2"/>
  <c r="AE272" i="2"/>
  <c r="AF272" i="2"/>
  <c r="AG272" i="2"/>
  <c r="AH272" i="2"/>
  <c r="AI272" i="2"/>
  <c r="AJ272" i="2"/>
  <c r="AM272" i="2"/>
  <c r="AN272" i="2"/>
  <c r="A273" i="2"/>
  <c r="R273" i="2" s="1"/>
  <c r="Y273" i="2"/>
  <c r="AC273" i="2"/>
  <c r="A274" i="2"/>
  <c r="H274" i="2" s="1"/>
  <c r="C274" i="2"/>
  <c r="E274" i="2"/>
  <c r="F274" i="2"/>
  <c r="G274" i="2"/>
  <c r="K274" i="2"/>
  <c r="M274" i="2"/>
  <c r="P274" i="2"/>
  <c r="Q274" i="2"/>
  <c r="S274" i="2"/>
  <c r="U274" i="2"/>
  <c r="V274" i="2"/>
  <c r="W274" i="2"/>
  <c r="X274" i="2"/>
  <c r="Y274" i="2"/>
  <c r="AB274" i="2"/>
  <c r="AC274" i="2"/>
  <c r="AD274" i="2"/>
  <c r="AF274" i="2"/>
  <c r="AG274" i="2"/>
  <c r="AH274" i="2"/>
  <c r="AI274" i="2"/>
  <c r="AL274" i="2"/>
  <c r="AN274" i="2"/>
  <c r="A275" i="2"/>
  <c r="F275" i="2" s="1"/>
  <c r="G275" i="2"/>
  <c r="M275" i="2"/>
  <c r="P275" i="2"/>
  <c r="R275" i="2"/>
  <c r="S275" i="2"/>
  <c r="AJ275" i="2"/>
  <c r="AM275" i="2"/>
  <c r="AN275" i="2"/>
  <c r="A276" i="2"/>
  <c r="E276" i="2"/>
  <c r="F276" i="2"/>
  <c r="P276" i="2"/>
  <c r="AD276" i="2"/>
  <c r="A277" i="2"/>
  <c r="E277" i="2" s="1"/>
  <c r="I277" i="2"/>
  <c r="M277" i="2"/>
  <c r="AF277" i="2"/>
  <c r="AH277" i="2"/>
  <c r="AL277" i="2"/>
  <c r="A278" i="2"/>
  <c r="E278" i="2"/>
  <c r="X278" i="2"/>
  <c r="AJ278" i="2"/>
  <c r="A279" i="2"/>
  <c r="R279" i="2" s="1"/>
  <c r="C279" i="2"/>
  <c r="E279" i="2"/>
  <c r="F279" i="2"/>
  <c r="G279" i="2"/>
  <c r="H279" i="2"/>
  <c r="I279" i="2"/>
  <c r="K279" i="2"/>
  <c r="M279" i="2"/>
  <c r="P279" i="2"/>
  <c r="Q279" i="2"/>
  <c r="S279" i="2"/>
  <c r="T279" i="2"/>
  <c r="AO279" i="2" s="1"/>
  <c r="U279" i="2"/>
  <c r="W279" i="2"/>
  <c r="X279" i="2"/>
  <c r="Y279" i="2"/>
  <c r="AB279" i="2"/>
  <c r="AC279" i="2"/>
  <c r="AD279" i="2"/>
  <c r="AE279" i="2"/>
  <c r="AF279" i="2"/>
  <c r="AG279" i="2"/>
  <c r="AH279" i="2"/>
  <c r="AI279" i="2"/>
  <c r="AJ279" i="2"/>
  <c r="AL279" i="2"/>
  <c r="AM279" i="2"/>
  <c r="AN279" i="2"/>
  <c r="A280" i="2"/>
  <c r="C280" i="2"/>
  <c r="E280" i="2"/>
  <c r="F280" i="2"/>
  <c r="H280" i="2"/>
  <c r="I280" i="2"/>
  <c r="K280" i="2"/>
  <c r="M280" i="2"/>
  <c r="P280" i="2"/>
  <c r="R280" i="2"/>
  <c r="X280" i="2"/>
  <c r="Y280" i="2"/>
  <c r="AC280" i="2"/>
  <c r="AD280" i="2"/>
  <c r="AG280" i="2"/>
  <c r="AI280" i="2"/>
  <c r="AJ280" i="2"/>
  <c r="AL280" i="2"/>
  <c r="AM280" i="2"/>
  <c r="AN280" i="2"/>
  <c r="A281" i="2"/>
  <c r="E281" i="2"/>
  <c r="X281" i="2"/>
  <c r="AH281" i="2"/>
  <c r="A282" i="2"/>
  <c r="S282" i="2" s="1"/>
  <c r="E282" i="2"/>
  <c r="Y282" i="2"/>
  <c r="AC282" i="2"/>
  <c r="A283" i="2"/>
  <c r="C283" i="2" s="1"/>
  <c r="E283" i="2"/>
  <c r="G283" i="2"/>
  <c r="H283" i="2"/>
  <c r="I283" i="2"/>
  <c r="K283" i="2"/>
  <c r="P283" i="2"/>
  <c r="Q283" i="2"/>
  <c r="R283" i="2"/>
  <c r="V283" i="2"/>
  <c r="W283" i="2"/>
  <c r="X283" i="2"/>
  <c r="Y283" i="2"/>
  <c r="AD283" i="2"/>
  <c r="AE283" i="2"/>
  <c r="AG283" i="2"/>
  <c r="AH283" i="2"/>
  <c r="AI283" i="2"/>
  <c r="AJ283" i="2"/>
  <c r="AM283" i="2"/>
  <c r="AN283" i="2"/>
  <c r="A284" i="2"/>
  <c r="F284" i="2" s="1"/>
  <c r="C284" i="2"/>
  <c r="I284" i="2"/>
  <c r="K284" i="2"/>
  <c r="Q284" i="2"/>
  <c r="T284" i="2"/>
  <c r="AO284" i="2" s="1"/>
  <c r="U284" i="2"/>
  <c r="V284" i="2"/>
  <c r="W284" i="2"/>
  <c r="X284" i="2"/>
  <c r="Y284" i="2"/>
  <c r="AB284" i="2"/>
  <c r="AC284" i="2"/>
  <c r="AH284" i="2"/>
  <c r="AM284" i="2"/>
  <c r="AN284" i="2"/>
  <c r="A285" i="2"/>
  <c r="C285" i="2"/>
  <c r="F285" i="2"/>
  <c r="G285" i="2"/>
  <c r="H285" i="2"/>
  <c r="I285" i="2"/>
  <c r="K285" i="2"/>
  <c r="M285" i="2"/>
  <c r="P285" i="2"/>
  <c r="Q285" i="2"/>
  <c r="R285" i="2"/>
  <c r="T285" i="2"/>
  <c r="U285" i="2"/>
  <c r="V285" i="2"/>
  <c r="AC285" i="2"/>
  <c r="AD285" i="2"/>
  <c r="AE285" i="2"/>
  <c r="AF285" i="2"/>
  <c r="AH285" i="2"/>
  <c r="AI285" i="2"/>
  <c r="AJ285" i="2"/>
  <c r="AL285" i="2"/>
  <c r="AM285" i="2"/>
  <c r="AN285" i="2"/>
  <c r="AO285" i="2"/>
  <c r="A286" i="2"/>
  <c r="E286" i="2" s="1"/>
  <c r="Q286" i="2"/>
  <c r="AD286" i="2"/>
  <c r="AG286" i="2"/>
  <c r="A287" i="2"/>
  <c r="S287" i="2" s="1"/>
  <c r="C287" i="2"/>
  <c r="F287" i="2"/>
  <c r="U287" i="2"/>
  <c r="Y287" i="2"/>
  <c r="A288" i="2"/>
  <c r="C288" i="2"/>
  <c r="E288" i="2"/>
  <c r="G288" i="2"/>
  <c r="H288" i="2"/>
  <c r="I288" i="2"/>
  <c r="K288" i="2"/>
  <c r="M288" i="2"/>
  <c r="P288" i="2"/>
  <c r="Q288" i="2"/>
  <c r="R288" i="2"/>
  <c r="S288" i="2"/>
  <c r="T288" i="2"/>
  <c r="AO288" i="2" s="1"/>
  <c r="U288" i="2"/>
  <c r="V288" i="2"/>
  <c r="W288" i="2"/>
  <c r="X288" i="2"/>
  <c r="Y288" i="2"/>
  <c r="AB288" i="2"/>
  <c r="AC288" i="2"/>
  <c r="AD288" i="2"/>
  <c r="AE288" i="2"/>
  <c r="AG288" i="2"/>
  <c r="AH288" i="2"/>
  <c r="AI288" i="2"/>
  <c r="AJ288" i="2"/>
  <c r="AL288" i="2"/>
  <c r="AM288" i="2"/>
  <c r="AN288" i="2"/>
  <c r="A289" i="2"/>
  <c r="F289" i="2" s="1"/>
  <c r="E289" i="2"/>
  <c r="A290" i="2"/>
  <c r="AB290" i="2" s="1"/>
  <c r="C290" i="2"/>
  <c r="E290" i="2"/>
  <c r="F290" i="2"/>
  <c r="G290" i="2"/>
  <c r="H290" i="2"/>
  <c r="I290" i="2"/>
  <c r="K290" i="2"/>
  <c r="M290" i="2"/>
  <c r="P290" i="2"/>
  <c r="Q290" i="2"/>
  <c r="R290" i="2"/>
  <c r="S290" i="2"/>
  <c r="T290" i="2"/>
  <c r="AO290" i="2" s="1"/>
  <c r="U290" i="2"/>
  <c r="V290" i="2"/>
  <c r="W290" i="2"/>
  <c r="X290" i="2"/>
  <c r="Y290" i="2"/>
  <c r="AC290" i="2"/>
  <c r="AD290" i="2"/>
  <c r="AE290" i="2"/>
  <c r="AF290" i="2"/>
  <c r="AG290" i="2"/>
  <c r="AH290" i="2"/>
  <c r="AI290" i="2"/>
  <c r="AJ290" i="2"/>
  <c r="AL290" i="2"/>
  <c r="AM290" i="2"/>
  <c r="AN290" i="2"/>
  <c r="A291" i="2"/>
  <c r="E291" i="2"/>
  <c r="F291" i="2"/>
  <c r="I291" i="2"/>
  <c r="T291" i="2"/>
  <c r="AO291" i="2" s="1"/>
  <c r="AM291" i="2"/>
  <c r="A292" i="2"/>
  <c r="C292" i="2"/>
  <c r="E292" i="2"/>
  <c r="F292" i="2"/>
  <c r="G292" i="2"/>
  <c r="H292" i="2"/>
  <c r="I292" i="2"/>
  <c r="K292" i="2"/>
  <c r="M292" i="2"/>
  <c r="P292" i="2"/>
  <c r="W292" i="2"/>
  <c r="Y292" i="2"/>
  <c r="AB292" i="2"/>
  <c r="AD292" i="2"/>
  <c r="AF292" i="2"/>
  <c r="AG292" i="2"/>
  <c r="AH292" i="2"/>
  <c r="AI292" i="2"/>
  <c r="AJ292" i="2"/>
  <c r="AL292" i="2"/>
  <c r="AM292" i="2"/>
  <c r="AN292" i="2"/>
  <c r="A293" i="2"/>
  <c r="C293" i="2"/>
  <c r="E293" i="2"/>
  <c r="G293" i="2"/>
  <c r="H293" i="2"/>
  <c r="I293" i="2"/>
  <c r="K293" i="2"/>
  <c r="M293" i="2"/>
  <c r="Q293" i="2"/>
  <c r="R293" i="2"/>
  <c r="S293" i="2"/>
  <c r="T293" i="2"/>
  <c r="AO293" i="2" s="1"/>
  <c r="U293" i="2"/>
  <c r="V293" i="2"/>
  <c r="W293" i="2"/>
  <c r="X293" i="2"/>
  <c r="Y293" i="2"/>
  <c r="AB293" i="2"/>
  <c r="AC293" i="2"/>
  <c r="AD293" i="2"/>
  <c r="AE293" i="2"/>
  <c r="AG293" i="2"/>
  <c r="AH293" i="2"/>
  <c r="AI293" i="2"/>
  <c r="AJ293" i="2"/>
  <c r="AL293" i="2"/>
  <c r="AM293" i="2"/>
  <c r="A294" i="2"/>
  <c r="E294" i="2" s="1"/>
  <c r="C294" i="2"/>
  <c r="F294" i="2"/>
  <c r="G294" i="2"/>
  <c r="I294" i="2"/>
  <c r="K294" i="2"/>
  <c r="M294" i="2"/>
  <c r="P294" i="2"/>
  <c r="Q294" i="2"/>
  <c r="S294" i="2"/>
  <c r="V294" i="2"/>
  <c r="X294" i="2"/>
  <c r="AF294" i="2"/>
  <c r="AH294" i="2"/>
  <c r="AI294" i="2"/>
  <c r="AL294" i="2"/>
  <c r="AM294" i="2"/>
  <c r="A295" i="2"/>
  <c r="AC295" i="2" s="1"/>
  <c r="A296" i="2"/>
  <c r="C296" i="2"/>
  <c r="E296" i="2"/>
  <c r="F296" i="2"/>
  <c r="G296" i="2"/>
  <c r="H296" i="2"/>
  <c r="I296" i="2"/>
  <c r="M296" i="2"/>
  <c r="P296" i="2"/>
  <c r="Q296" i="2"/>
  <c r="R296" i="2"/>
  <c r="S296" i="2"/>
  <c r="T296" i="2"/>
  <c r="U296" i="2"/>
  <c r="W296" i="2"/>
  <c r="X296" i="2"/>
  <c r="AB296" i="2"/>
  <c r="AC296" i="2"/>
  <c r="AD296" i="2"/>
  <c r="AE296" i="2"/>
  <c r="AF296" i="2"/>
  <c r="AG296" i="2"/>
  <c r="AH296" i="2"/>
  <c r="AI296" i="2"/>
  <c r="AL296" i="2"/>
  <c r="AM296" i="2"/>
  <c r="AN296" i="2"/>
  <c r="AO296" i="2"/>
  <c r="A297" i="2"/>
  <c r="C297" i="2" s="1"/>
  <c r="F297" i="2"/>
  <c r="M297" i="2"/>
  <c r="P297" i="2"/>
  <c r="R297" i="2"/>
  <c r="U297" i="2"/>
  <c r="W297" i="2"/>
  <c r="Y297" i="2"/>
  <c r="AB297" i="2"/>
  <c r="AD297" i="2"/>
  <c r="AH297" i="2"/>
  <c r="A298" i="2"/>
  <c r="C298" i="2"/>
  <c r="G298" i="2"/>
  <c r="H298" i="2"/>
  <c r="I298" i="2"/>
  <c r="K298" i="2"/>
  <c r="M298" i="2"/>
  <c r="P298" i="2"/>
  <c r="Q298" i="2"/>
  <c r="R298" i="2"/>
  <c r="S298" i="2"/>
  <c r="T298" i="2"/>
  <c r="U298" i="2"/>
  <c r="V298" i="2"/>
  <c r="AC298" i="2"/>
  <c r="AD298" i="2"/>
  <c r="AE298" i="2"/>
  <c r="AG298" i="2"/>
  <c r="AI298" i="2"/>
  <c r="AJ298" i="2"/>
  <c r="AL298" i="2"/>
  <c r="AM298" i="2"/>
  <c r="AN298" i="2"/>
  <c r="AO298" i="2"/>
  <c r="A299" i="2"/>
  <c r="F299" i="2" s="1"/>
  <c r="C299" i="2"/>
  <c r="E299" i="2"/>
  <c r="G299" i="2"/>
  <c r="H299" i="2"/>
  <c r="Q299" i="2"/>
  <c r="W299" i="2"/>
  <c r="AB299" i="2"/>
  <c r="AD299" i="2"/>
  <c r="AE299" i="2"/>
  <c r="AG299" i="2"/>
  <c r="AH299" i="2"/>
  <c r="AI299" i="2"/>
  <c r="AL299" i="2"/>
  <c r="A300" i="2"/>
  <c r="H300" i="2" s="1"/>
  <c r="C300" i="2"/>
  <c r="E300" i="2"/>
  <c r="F300" i="2"/>
  <c r="G300" i="2"/>
  <c r="I300" i="2"/>
  <c r="K300" i="2"/>
  <c r="M300" i="2"/>
  <c r="P300" i="2"/>
  <c r="Q300" i="2"/>
  <c r="R300" i="2"/>
  <c r="S300" i="2"/>
  <c r="T300" i="2"/>
  <c r="AO300" i="2" s="1"/>
  <c r="U300" i="2"/>
  <c r="V300" i="2"/>
  <c r="X300" i="2"/>
  <c r="Y300" i="2"/>
  <c r="AC300" i="2"/>
  <c r="AE300" i="2"/>
  <c r="AF300" i="2"/>
  <c r="AG300" i="2"/>
  <c r="AH300" i="2"/>
  <c r="AI300" i="2"/>
  <c r="AL300" i="2"/>
  <c r="AM300" i="2"/>
  <c r="AN300" i="2"/>
  <c r="F11" i="1"/>
  <c r="J11" i="1"/>
  <c r="K11" i="1"/>
  <c r="L11" i="1"/>
  <c r="N11" i="1"/>
  <c r="P11" i="1"/>
  <c r="R11" i="1"/>
  <c r="T11" i="1"/>
  <c r="V11" i="1"/>
  <c r="Y11" i="1"/>
  <c r="AA11" i="1"/>
  <c r="AC11" i="1"/>
  <c r="AE11" i="1"/>
  <c r="AD2" i="1" s="1"/>
  <c r="AH11" i="1"/>
  <c r="AG2" i="1" s="1"/>
  <c r="AJ11" i="1"/>
  <c r="AI2" i="1" s="1"/>
  <c r="AL11" i="1"/>
  <c r="AK2" i="1" s="1"/>
  <c r="AP11" i="1"/>
  <c r="AQ11" i="1"/>
  <c r="AR11" i="1"/>
  <c r="AS11" i="1"/>
  <c r="AR2" i="1" s="1"/>
  <c r="AT11" i="1"/>
  <c r="AU11" i="1"/>
  <c r="AX11" i="1"/>
  <c r="AY11" i="1"/>
  <c r="AZ11" i="1"/>
  <c r="BA11" i="1"/>
  <c r="BB11" i="1"/>
  <c r="BC11" i="1"/>
  <c r="BD11" i="1"/>
  <c r="BE11" i="1"/>
  <c r="BF11" i="1"/>
  <c r="BH11" i="1"/>
  <c r="BI11" i="1"/>
  <c r="BJ11" i="1"/>
  <c r="BK11" i="1"/>
  <c r="F12" i="1"/>
  <c r="J12" i="1"/>
  <c r="K12" i="1"/>
  <c r="L12" i="1"/>
  <c r="N12" i="1"/>
  <c r="P12" i="1"/>
  <c r="R12" i="1"/>
  <c r="T12" i="1"/>
  <c r="V12" i="1"/>
  <c r="Y12" i="1"/>
  <c r="AA12" i="1"/>
  <c r="Z2" i="1" s="1"/>
  <c r="AC12" i="1"/>
  <c r="AE12" i="1"/>
  <c r="AH12" i="1"/>
  <c r="AJ12" i="1"/>
  <c r="AL12" i="1"/>
  <c r="AP12" i="1"/>
  <c r="AQ12" i="1"/>
  <c r="AR12" i="1"/>
  <c r="AS12" i="1"/>
  <c r="AT12" i="1"/>
  <c r="AU12" i="1"/>
  <c r="AX12" i="1"/>
  <c r="AW2" i="1" s="1"/>
  <c r="AY12" i="1"/>
  <c r="AZ12" i="1"/>
  <c r="BA12" i="1"/>
  <c r="BB12" i="1"/>
  <c r="BC12" i="1"/>
  <c r="BD12" i="1"/>
  <c r="BE12" i="1"/>
  <c r="BF12" i="1"/>
  <c r="BH12" i="1"/>
  <c r="BI12" i="1"/>
  <c r="BJ12" i="1"/>
  <c r="BK12" i="1"/>
  <c r="F13" i="1"/>
  <c r="J13" i="1"/>
  <c r="K13" i="1"/>
  <c r="L13" i="1"/>
  <c r="N13" i="1"/>
  <c r="P13" i="1"/>
  <c r="R13" i="1"/>
  <c r="T13" i="1"/>
  <c r="V13" i="1"/>
  <c r="U2" i="1" s="1"/>
  <c r="Y13" i="1"/>
  <c r="AA13" i="1"/>
  <c r="AC13" i="1"/>
  <c r="AE13" i="1"/>
  <c r="AH13" i="1"/>
  <c r="AJ13" i="1"/>
  <c r="AL13" i="1"/>
  <c r="AP13" i="1"/>
  <c r="AQ13" i="1"/>
  <c r="AR13" i="1"/>
  <c r="AS13" i="1"/>
  <c r="AT13" i="1"/>
  <c r="AU13" i="1"/>
  <c r="AX13" i="1"/>
  <c r="AY13" i="1"/>
  <c r="AZ13" i="1"/>
  <c r="BA13" i="1"/>
  <c r="BB13" i="1"/>
  <c r="BC13" i="1"/>
  <c r="BD13" i="1"/>
  <c r="BE13" i="1"/>
  <c r="BF13" i="1"/>
  <c r="BH13" i="1"/>
  <c r="BI13" i="1"/>
  <c r="BJ13" i="1"/>
  <c r="BK13" i="1"/>
  <c r="F14" i="1"/>
  <c r="J14" i="1"/>
  <c r="K14" i="1"/>
  <c r="L14" i="1"/>
  <c r="N14" i="1"/>
  <c r="P14" i="1"/>
  <c r="R14" i="1"/>
  <c r="T14" i="1"/>
  <c r="V14" i="1"/>
  <c r="Y14" i="1"/>
  <c r="AA14" i="1"/>
  <c r="AC14" i="1"/>
  <c r="AB2" i="1" s="1"/>
  <c r="AE14" i="1"/>
  <c r="AH14" i="1"/>
  <c r="AJ14" i="1"/>
  <c r="AL14" i="1"/>
  <c r="AP14" i="1"/>
  <c r="AQ14" i="1"/>
  <c r="AR14" i="1"/>
  <c r="AS14" i="1"/>
  <c r="AT14" i="1"/>
  <c r="AU14" i="1"/>
  <c r="AX14" i="1"/>
  <c r="AY14" i="1"/>
  <c r="AZ14" i="1"/>
  <c r="BA14" i="1"/>
  <c r="BB14" i="1"/>
  <c r="BC14" i="1"/>
  <c r="BD14" i="1"/>
  <c r="BE14" i="1"/>
  <c r="BF14" i="1"/>
  <c r="BH14" i="1"/>
  <c r="BI14" i="1"/>
  <c r="BJ14" i="1"/>
  <c r="BK14" i="1"/>
  <c r="F15" i="1"/>
  <c r="J15" i="1"/>
  <c r="K15" i="1"/>
  <c r="L15" i="1"/>
  <c r="N15" i="1"/>
  <c r="P15" i="1"/>
  <c r="R15" i="1"/>
  <c r="T15" i="1"/>
  <c r="V15" i="1"/>
  <c r="Y15" i="1"/>
  <c r="AA15" i="1"/>
  <c r="AC15" i="1"/>
  <c r="AE15" i="1"/>
  <c r="AH15" i="1"/>
  <c r="AJ15" i="1"/>
  <c r="AL15" i="1"/>
  <c r="AP15" i="1"/>
  <c r="AQ15" i="1"/>
  <c r="AR15" i="1"/>
  <c r="AS15" i="1"/>
  <c r="AT15" i="1"/>
  <c r="AU15" i="1"/>
  <c r="AX15" i="1"/>
  <c r="AY15" i="1"/>
  <c r="AZ15" i="1"/>
  <c r="BA15" i="1"/>
  <c r="BB15" i="1"/>
  <c r="BC15" i="1"/>
  <c r="BD15" i="1"/>
  <c r="BE15" i="1"/>
  <c r="BF15" i="1"/>
  <c r="BH15" i="1"/>
  <c r="BI15" i="1"/>
  <c r="BJ15" i="1"/>
  <c r="BK15" i="1"/>
  <c r="F16" i="1"/>
  <c r="J16" i="1"/>
  <c r="K16" i="1"/>
  <c r="L16" i="1"/>
  <c r="N16" i="1"/>
  <c r="P16" i="1"/>
  <c r="R16" i="1"/>
  <c r="T16" i="1"/>
  <c r="V16" i="1"/>
  <c r="Y16" i="1"/>
  <c r="AA16" i="1"/>
  <c r="AC16" i="1"/>
  <c r="AE16" i="1"/>
  <c r="AH16" i="1"/>
  <c r="AJ16" i="1"/>
  <c r="AL16" i="1"/>
  <c r="AP16" i="1"/>
  <c r="AQ16" i="1"/>
  <c r="AR16" i="1"/>
  <c r="AS16" i="1"/>
  <c r="AT16" i="1"/>
  <c r="AU16" i="1"/>
  <c r="AX16" i="1"/>
  <c r="AY16" i="1"/>
  <c r="AZ16" i="1"/>
  <c r="BA16" i="1"/>
  <c r="BB16" i="1"/>
  <c r="BC16" i="1"/>
  <c r="BD16" i="1"/>
  <c r="BE16" i="1"/>
  <c r="BF16" i="1"/>
  <c r="BH16" i="1"/>
  <c r="BI16" i="1"/>
  <c r="BJ16" i="1"/>
  <c r="BK16" i="1"/>
  <c r="F17" i="1"/>
  <c r="J17" i="1"/>
  <c r="K17" i="1"/>
  <c r="L17" i="1"/>
  <c r="N17" i="1"/>
  <c r="P17" i="1"/>
  <c r="R17" i="1"/>
  <c r="T17" i="1"/>
  <c r="V17" i="1"/>
  <c r="Y17" i="1"/>
  <c r="AA17" i="1"/>
  <c r="AC17" i="1"/>
  <c r="AE17" i="1"/>
  <c r="AH17" i="1"/>
  <c r="AJ17" i="1"/>
  <c r="AL17" i="1"/>
  <c r="AP17" i="1"/>
  <c r="AQ17" i="1"/>
  <c r="AR17" i="1"/>
  <c r="AS17" i="1"/>
  <c r="AT17" i="1"/>
  <c r="AU17" i="1"/>
  <c r="AX17" i="1"/>
  <c r="AY17" i="1"/>
  <c r="AZ17" i="1"/>
  <c r="BA17" i="1"/>
  <c r="BB17" i="1"/>
  <c r="BC17" i="1"/>
  <c r="BD17" i="1"/>
  <c r="BE17" i="1"/>
  <c r="BF17" i="1"/>
  <c r="BH17" i="1"/>
  <c r="BI17" i="1"/>
  <c r="BJ17" i="1"/>
  <c r="BK17" i="1"/>
  <c r="F18" i="1"/>
  <c r="J18" i="1"/>
  <c r="K18" i="1"/>
  <c r="L18" i="1"/>
  <c r="N18" i="1"/>
  <c r="P18" i="1"/>
  <c r="R18" i="1"/>
  <c r="T18" i="1"/>
  <c r="V18" i="1"/>
  <c r="Y18" i="1"/>
  <c r="AA18" i="1"/>
  <c r="AC18" i="1"/>
  <c r="AE18" i="1"/>
  <c r="AH18" i="1"/>
  <c r="AJ18" i="1"/>
  <c r="AL18" i="1"/>
  <c r="AP18" i="1"/>
  <c r="AQ18" i="1"/>
  <c r="AR18" i="1"/>
  <c r="AS18" i="1"/>
  <c r="AT18" i="1"/>
  <c r="AU18" i="1"/>
  <c r="AX18" i="1"/>
  <c r="AY18" i="1"/>
  <c r="AZ18" i="1"/>
  <c r="BA18" i="1"/>
  <c r="BB18" i="1"/>
  <c r="BC18" i="1"/>
  <c r="BD18" i="1"/>
  <c r="BE18" i="1"/>
  <c r="BF18" i="1"/>
  <c r="BH18" i="1"/>
  <c r="BI18" i="1"/>
  <c r="BJ18" i="1"/>
  <c r="BK18" i="1"/>
  <c r="F19" i="1"/>
  <c r="J19" i="1"/>
  <c r="K19" i="1"/>
  <c r="L19" i="1"/>
  <c r="N19" i="1"/>
  <c r="P19" i="1"/>
  <c r="R19" i="1"/>
  <c r="T19" i="1"/>
  <c r="V19" i="1"/>
  <c r="Y19" i="1"/>
  <c r="AA19" i="1"/>
  <c r="AC19" i="1"/>
  <c r="AE19" i="1"/>
  <c r="AH19" i="1"/>
  <c r="AJ19" i="1"/>
  <c r="AL19" i="1"/>
  <c r="AP19" i="1"/>
  <c r="AQ19" i="1"/>
  <c r="AR19" i="1"/>
  <c r="AS19" i="1"/>
  <c r="AT19" i="1"/>
  <c r="AU19" i="1"/>
  <c r="AX19" i="1"/>
  <c r="AY19" i="1"/>
  <c r="AZ19" i="1"/>
  <c r="BA19" i="1"/>
  <c r="BB19" i="1"/>
  <c r="BC19" i="1"/>
  <c r="BD19" i="1"/>
  <c r="BE19" i="1"/>
  <c r="BF19" i="1"/>
  <c r="BH19" i="1"/>
  <c r="BI19" i="1"/>
  <c r="BJ19" i="1"/>
  <c r="BK19" i="1"/>
  <c r="F20" i="1"/>
  <c r="J20" i="1"/>
  <c r="K20" i="1"/>
  <c r="L20" i="1"/>
  <c r="N20" i="1"/>
  <c r="P20" i="1"/>
  <c r="R20" i="1"/>
  <c r="T20" i="1"/>
  <c r="V20" i="1"/>
  <c r="Y20" i="1"/>
  <c r="AA20" i="1"/>
  <c r="AC20" i="1"/>
  <c r="AE20" i="1"/>
  <c r="AH20" i="1"/>
  <c r="AJ20" i="1"/>
  <c r="AL20" i="1"/>
  <c r="AP20" i="1"/>
  <c r="AQ20" i="1"/>
  <c r="AR20" i="1"/>
  <c r="AS20" i="1"/>
  <c r="AT20" i="1"/>
  <c r="AU20" i="1"/>
  <c r="AX20" i="1"/>
  <c r="AY20" i="1"/>
  <c r="AZ20" i="1"/>
  <c r="BA20" i="1"/>
  <c r="BB20" i="1"/>
  <c r="BC20" i="1"/>
  <c r="BD20" i="1"/>
  <c r="BE20" i="1"/>
  <c r="BF20" i="1"/>
  <c r="BH20" i="1"/>
  <c r="BI20" i="1"/>
  <c r="BJ20" i="1"/>
  <c r="BK20" i="1"/>
  <c r="F21" i="1"/>
  <c r="J21" i="1"/>
  <c r="K21" i="1"/>
  <c r="L21" i="1"/>
  <c r="N21" i="1"/>
  <c r="P21" i="1"/>
  <c r="R21" i="1"/>
  <c r="T21" i="1"/>
  <c r="V21" i="1"/>
  <c r="Y21" i="1"/>
  <c r="AA21" i="1"/>
  <c r="AC21" i="1"/>
  <c r="AE21" i="1"/>
  <c r="AH21" i="1"/>
  <c r="AJ21" i="1"/>
  <c r="AL21" i="1"/>
  <c r="AP21" i="1"/>
  <c r="AQ21" i="1"/>
  <c r="AR21" i="1"/>
  <c r="AS21" i="1"/>
  <c r="AT21" i="1"/>
  <c r="AU21" i="1"/>
  <c r="AX21" i="1"/>
  <c r="AY21" i="1"/>
  <c r="AZ21" i="1"/>
  <c r="BA21" i="1"/>
  <c r="BB21" i="1"/>
  <c r="BC21" i="1"/>
  <c r="BD21" i="1"/>
  <c r="BE21" i="1"/>
  <c r="BF21" i="1"/>
  <c r="BH21" i="1"/>
  <c r="BI21" i="1"/>
  <c r="BJ21" i="1"/>
  <c r="BK21" i="1"/>
  <c r="F22" i="1"/>
  <c r="J22" i="1"/>
  <c r="K22" i="1"/>
  <c r="L22" i="1"/>
  <c r="N22" i="1"/>
  <c r="P22" i="1"/>
  <c r="R22" i="1"/>
  <c r="T22" i="1"/>
  <c r="V22" i="1"/>
  <c r="Y22" i="1"/>
  <c r="AA22" i="1"/>
  <c r="AC22" i="1"/>
  <c r="AE22" i="1"/>
  <c r="AH22" i="1"/>
  <c r="AJ22" i="1"/>
  <c r="AL22" i="1"/>
  <c r="AP22" i="1"/>
  <c r="AQ22" i="1"/>
  <c r="AR22" i="1"/>
  <c r="AS22" i="1"/>
  <c r="AT22" i="1"/>
  <c r="AU22" i="1"/>
  <c r="AX22" i="1"/>
  <c r="AY22" i="1"/>
  <c r="AZ22" i="1"/>
  <c r="BA22" i="1"/>
  <c r="BB22" i="1"/>
  <c r="BC22" i="1"/>
  <c r="BD22" i="1"/>
  <c r="BE22" i="1"/>
  <c r="BF22" i="1"/>
  <c r="BH22" i="1"/>
  <c r="BI22" i="1"/>
  <c r="BJ22" i="1"/>
  <c r="BK22" i="1"/>
  <c r="F23" i="1"/>
  <c r="J23" i="1"/>
  <c r="K23" i="1"/>
  <c r="L23" i="1"/>
  <c r="N23" i="1"/>
  <c r="P23" i="1"/>
  <c r="R23" i="1"/>
  <c r="T23" i="1"/>
  <c r="V23" i="1"/>
  <c r="Y23" i="1"/>
  <c r="AA23" i="1"/>
  <c r="AC23" i="1"/>
  <c r="AE23" i="1"/>
  <c r="AH23" i="1"/>
  <c r="AJ23" i="1"/>
  <c r="AL23" i="1"/>
  <c r="AP23" i="1"/>
  <c r="AQ23" i="1"/>
  <c r="AR23" i="1"/>
  <c r="AS23" i="1"/>
  <c r="AT23" i="1"/>
  <c r="AU23" i="1"/>
  <c r="AX23" i="1"/>
  <c r="AY23" i="1"/>
  <c r="AZ23" i="1"/>
  <c r="BA23" i="1"/>
  <c r="BB23" i="1"/>
  <c r="BC23" i="1"/>
  <c r="BD23" i="1"/>
  <c r="BE23" i="1"/>
  <c r="BF23" i="1"/>
  <c r="BH23" i="1"/>
  <c r="BI23" i="1"/>
  <c r="BJ23" i="1"/>
  <c r="BK23" i="1"/>
  <c r="F24" i="1"/>
  <c r="J24" i="1"/>
  <c r="K24" i="1"/>
  <c r="L24" i="1"/>
  <c r="N24" i="1"/>
  <c r="P24" i="1"/>
  <c r="R24" i="1"/>
  <c r="T24" i="1"/>
  <c r="V24" i="1"/>
  <c r="Y24" i="1"/>
  <c r="AA24" i="1"/>
  <c r="AC24" i="1"/>
  <c r="AE24" i="1"/>
  <c r="AH24" i="1"/>
  <c r="AJ24" i="1"/>
  <c r="AL24" i="1"/>
  <c r="AP24" i="1"/>
  <c r="AQ24" i="1"/>
  <c r="AR24" i="1"/>
  <c r="AS24" i="1"/>
  <c r="AT24" i="1"/>
  <c r="AU24" i="1"/>
  <c r="AX24" i="1"/>
  <c r="AY24" i="1"/>
  <c r="AZ24" i="1"/>
  <c r="BA24" i="1"/>
  <c r="BB24" i="1"/>
  <c r="BC24" i="1"/>
  <c r="BD24" i="1"/>
  <c r="BE24" i="1"/>
  <c r="BF24" i="1"/>
  <c r="BH24" i="1"/>
  <c r="BI24" i="1"/>
  <c r="BJ24" i="1"/>
  <c r="BK24" i="1"/>
  <c r="F25" i="1"/>
  <c r="J25" i="1"/>
  <c r="K25" i="1"/>
  <c r="L25" i="1"/>
  <c r="N25" i="1"/>
  <c r="P25" i="1"/>
  <c r="R25" i="1"/>
  <c r="T25" i="1"/>
  <c r="V25" i="1"/>
  <c r="Y25" i="1"/>
  <c r="AA25" i="1"/>
  <c r="AC25" i="1"/>
  <c r="AE25" i="1"/>
  <c r="AH25" i="1"/>
  <c r="AJ25" i="1"/>
  <c r="AL25" i="1"/>
  <c r="AP25" i="1"/>
  <c r="AQ25" i="1"/>
  <c r="AR25" i="1"/>
  <c r="AS25" i="1"/>
  <c r="AT25" i="1"/>
  <c r="AU25" i="1"/>
  <c r="AX25" i="1"/>
  <c r="AY25" i="1"/>
  <c r="AZ25" i="1"/>
  <c r="BA25" i="1"/>
  <c r="BB25" i="1"/>
  <c r="BC25" i="1"/>
  <c r="BD25" i="1"/>
  <c r="BE25" i="1"/>
  <c r="BF25" i="1"/>
  <c r="BH25" i="1"/>
  <c r="BI25" i="1"/>
  <c r="BJ25" i="1"/>
  <c r="BK25" i="1"/>
  <c r="F26" i="1"/>
  <c r="J26" i="1"/>
  <c r="K26" i="1"/>
  <c r="L26" i="1"/>
  <c r="N26" i="1"/>
  <c r="P26" i="1"/>
  <c r="R26" i="1"/>
  <c r="T26" i="1"/>
  <c r="V26" i="1"/>
  <c r="Y26" i="1"/>
  <c r="AA26" i="1"/>
  <c r="AC26" i="1"/>
  <c r="AE26" i="1"/>
  <c r="AH26" i="1"/>
  <c r="AJ26" i="1"/>
  <c r="AL26" i="1"/>
  <c r="AP26" i="1"/>
  <c r="AQ26" i="1"/>
  <c r="AR26" i="1"/>
  <c r="AS26" i="1"/>
  <c r="AT26" i="1"/>
  <c r="AU26" i="1"/>
  <c r="AX26" i="1"/>
  <c r="AY26" i="1"/>
  <c r="AZ26" i="1"/>
  <c r="BA26" i="1"/>
  <c r="BB26" i="1"/>
  <c r="BC26" i="1"/>
  <c r="BD26" i="1"/>
  <c r="BE26" i="1"/>
  <c r="BF26" i="1"/>
  <c r="BH26" i="1"/>
  <c r="BI26" i="1"/>
  <c r="BJ26" i="1"/>
  <c r="BK26" i="1"/>
  <c r="F27" i="1"/>
  <c r="J27" i="1"/>
  <c r="K27" i="1"/>
  <c r="L27" i="1"/>
  <c r="N27" i="1"/>
  <c r="P27" i="1"/>
  <c r="R27" i="1"/>
  <c r="T27" i="1"/>
  <c r="V27" i="1"/>
  <c r="Y27" i="1"/>
  <c r="AA27" i="1"/>
  <c r="AC27" i="1"/>
  <c r="AE27" i="1"/>
  <c r="AH27" i="1"/>
  <c r="AJ27" i="1"/>
  <c r="AL27" i="1"/>
  <c r="AP27" i="1"/>
  <c r="AQ27" i="1"/>
  <c r="AR27" i="1"/>
  <c r="AS27" i="1"/>
  <c r="AT27" i="1"/>
  <c r="AU27" i="1"/>
  <c r="AX27" i="1"/>
  <c r="AY27" i="1"/>
  <c r="AZ27" i="1"/>
  <c r="BA27" i="1"/>
  <c r="BB27" i="1"/>
  <c r="BC27" i="1"/>
  <c r="BD27" i="1"/>
  <c r="BE27" i="1"/>
  <c r="BF27" i="1"/>
  <c r="BH27" i="1"/>
  <c r="BI27" i="1"/>
  <c r="BJ27" i="1"/>
  <c r="BK27" i="1"/>
  <c r="F28" i="1"/>
  <c r="J28" i="1"/>
  <c r="K28" i="1"/>
  <c r="L28" i="1"/>
  <c r="N28" i="1"/>
  <c r="P28" i="1"/>
  <c r="R28" i="1"/>
  <c r="T28" i="1"/>
  <c r="V28" i="1"/>
  <c r="Y28" i="1"/>
  <c r="AA28" i="1"/>
  <c r="AC28" i="1"/>
  <c r="AE28" i="1"/>
  <c r="AH28" i="1"/>
  <c r="AJ28" i="1"/>
  <c r="AL28" i="1"/>
  <c r="AP28" i="1"/>
  <c r="AQ28" i="1"/>
  <c r="AR28" i="1"/>
  <c r="AS28" i="1"/>
  <c r="AT28" i="1"/>
  <c r="AU28" i="1"/>
  <c r="AX28" i="1"/>
  <c r="AY28" i="1"/>
  <c r="AZ28" i="1"/>
  <c r="BA28" i="1"/>
  <c r="BB28" i="1"/>
  <c r="BC28" i="1"/>
  <c r="BD28" i="1"/>
  <c r="BE28" i="1"/>
  <c r="BF28" i="1"/>
  <c r="BH28" i="1"/>
  <c r="BI28" i="1"/>
  <c r="BJ28" i="1"/>
  <c r="BK28" i="1"/>
  <c r="F29" i="1"/>
  <c r="J29" i="1"/>
  <c r="K29" i="1"/>
  <c r="L29" i="1"/>
  <c r="N29" i="1"/>
  <c r="P29" i="1"/>
  <c r="R29" i="1"/>
  <c r="T29" i="1"/>
  <c r="V29" i="1"/>
  <c r="Y29" i="1"/>
  <c r="AA29" i="1"/>
  <c r="AC29" i="1"/>
  <c r="AE29" i="1"/>
  <c r="AH29" i="1"/>
  <c r="AJ29" i="1"/>
  <c r="AL29" i="1"/>
  <c r="AP29" i="1"/>
  <c r="AQ29" i="1"/>
  <c r="AR29" i="1"/>
  <c r="AS29" i="1"/>
  <c r="AT29" i="1"/>
  <c r="AU29" i="1"/>
  <c r="AX29" i="1"/>
  <c r="AY29" i="1"/>
  <c r="AZ29" i="1"/>
  <c r="BA29" i="1"/>
  <c r="BB29" i="1"/>
  <c r="BC29" i="1"/>
  <c r="BD29" i="1"/>
  <c r="BE29" i="1"/>
  <c r="BF29" i="1"/>
  <c r="BH29" i="1"/>
  <c r="BI29" i="1"/>
  <c r="BJ29" i="1"/>
  <c r="BK29" i="1"/>
  <c r="F30" i="1"/>
  <c r="J30" i="1"/>
  <c r="K30" i="1"/>
  <c r="L30" i="1"/>
  <c r="N30" i="1"/>
  <c r="P30" i="1"/>
  <c r="R30" i="1"/>
  <c r="T30" i="1"/>
  <c r="V30" i="1"/>
  <c r="Y30" i="1"/>
  <c r="AA30" i="1"/>
  <c r="AC30" i="1"/>
  <c r="AE30" i="1"/>
  <c r="AH30" i="1"/>
  <c r="AJ30" i="1"/>
  <c r="AL30" i="1"/>
  <c r="AP30" i="1"/>
  <c r="AQ30" i="1"/>
  <c r="AR30" i="1"/>
  <c r="AS30" i="1"/>
  <c r="AT30" i="1"/>
  <c r="AU30" i="1"/>
  <c r="AX30" i="1"/>
  <c r="AY30" i="1"/>
  <c r="AZ30" i="1"/>
  <c r="BA30" i="1"/>
  <c r="BB30" i="1"/>
  <c r="BC30" i="1"/>
  <c r="BD30" i="1"/>
  <c r="BE30" i="1"/>
  <c r="BF30" i="1"/>
  <c r="BH30" i="1"/>
  <c r="BI30" i="1"/>
  <c r="BJ30" i="1"/>
  <c r="BK30" i="1"/>
  <c r="F31" i="1"/>
  <c r="J31" i="1"/>
  <c r="K31" i="1"/>
  <c r="L31" i="1"/>
  <c r="N31" i="1"/>
  <c r="P31" i="1"/>
  <c r="R31" i="1"/>
  <c r="T31" i="1"/>
  <c r="V31" i="1"/>
  <c r="Y31" i="1"/>
  <c r="AA31" i="1"/>
  <c r="AC31" i="1"/>
  <c r="AE31" i="1"/>
  <c r="AH31" i="1"/>
  <c r="AJ31" i="1"/>
  <c r="AL31" i="1"/>
  <c r="AP31" i="1"/>
  <c r="AQ31" i="1"/>
  <c r="AR31" i="1"/>
  <c r="AS31" i="1"/>
  <c r="AT31" i="1"/>
  <c r="AU31" i="1"/>
  <c r="AX31" i="1"/>
  <c r="AY31" i="1"/>
  <c r="AZ31" i="1"/>
  <c r="BA31" i="1"/>
  <c r="BB31" i="1"/>
  <c r="BC31" i="1"/>
  <c r="BD31" i="1"/>
  <c r="BE31" i="1"/>
  <c r="BF31" i="1"/>
  <c r="BH31" i="1"/>
  <c r="BI31" i="1"/>
  <c r="BJ31" i="1"/>
  <c r="BK31" i="1"/>
  <c r="F32" i="1"/>
  <c r="J32" i="1"/>
  <c r="K32" i="1"/>
  <c r="L32" i="1"/>
  <c r="N32" i="1"/>
  <c r="P32" i="1"/>
  <c r="R32" i="1"/>
  <c r="T32" i="1"/>
  <c r="V32" i="1"/>
  <c r="Y32" i="1"/>
  <c r="AA32" i="1"/>
  <c r="AC32" i="1"/>
  <c r="AE32" i="1"/>
  <c r="AH32" i="1"/>
  <c r="AJ32" i="1"/>
  <c r="AL32" i="1"/>
  <c r="AP32" i="1"/>
  <c r="AQ32" i="1"/>
  <c r="AR32" i="1"/>
  <c r="AS32" i="1"/>
  <c r="AT32" i="1"/>
  <c r="AU32" i="1"/>
  <c r="AX32" i="1"/>
  <c r="AY32" i="1"/>
  <c r="AZ32" i="1"/>
  <c r="BA32" i="1"/>
  <c r="BB32" i="1"/>
  <c r="BC32" i="1"/>
  <c r="BD32" i="1"/>
  <c r="BE32" i="1"/>
  <c r="BF32" i="1"/>
  <c r="BH32" i="1"/>
  <c r="BI32" i="1"/>
  <c r="BJ32" i="1"/>
  <c r="BK32" i="1"/>
  <c r="F33" i="1"/>
  <c r="J33" i="1"/>
  <c r="K33" i="1"/>
  <c r="L33" i="1"/>
  <c r="N33" i="1"/>
  <c r="P33" i="1"/>
  <c r="R33" i="1"/>
  <c r="T33" i="1"/>
  <c r="V33" i="1"/>
  <c r="Y33" i="1"/>
  <c r="AA33" i="1"/>
  <c r="AC33" i="1"/>
  <c r="AE33" i="1"/>
  <c r="AH33" i="1"/>
  <c r="AJ33" i="1"/>
  <c r="AL33" i="1"/>
  <c r="AP33" i="1"/>
  <c r="AQ33" i="1"/>
  <c r="AR33" i="1"/>
  <c r="AS33" i="1"/>
  <c r="AT33" i="1"/>
  <c r="AU33" i="1"/>
  <c r="AX33" i="1"/>
  <c r="AY33" i="1"/>
  <c r="AZ33" i="1"/>
  <c r="BA33" i="1"/>
  <c r="BB33" i="1"/>
  <c r="BC33" i="1"/>
  <c r="BD33" i="1"/>
  <c r="BE33" i="1"/>
  <c r="BF33" i="1"/>
  <c r="BH33" i="1"/>
  <c r="BI33" i="1"/>
  <c r="BJ33" i="1"/>
  <c r="BK33" i="1"/>
  <c r="F34" i="1"/>
  <c r="J34" i="1"/>
  <c r="K34" i="1"/>
  <c r="L34" i="1"/>
  <c r="N34" i="1"/>
  <c r="P34" i="1"/>
  <c r="R34" i="1"/>
  <c r="T34" i="1"/>
  <c r="V34" i="1"/>
  <c r="Y34" i="1"/>
  <c r="AA34" i="1"/>
  <c r="AC34" i="1"/>
  <c r="AE34" i="1"/>
  <c r="AH34" i="1"/>
  <c r="AJ34" i="1"/>
  <c r="AL34" i="1"/>
  <c r="AP34" i="1"/>
  <c r="AQ34" i="1"/>
  <c r="AR34" i="1"/>
  <c r="AS34" i="1"/>
  <c r="AT34" i="1"/>
  <c r="AU34" i="1"/>
  <c r="AX34" i="1"/>
  <c r="AY34" i="1"/>
  <c r="AZ34" i="1"/>
  <c r="BA34" i="1"/>
  <c r="BB34" i="1"/>
  <c r="BC34" i="1"/>
  <c r="BD34" i="1"/>
  <c r="BE34" i="1"/>
  <c r="BF34" i="1"/>
  <c r="BH34" i="1"/>
  <c r="BI34" i="1"/>
  <c r="BJ34" i="1"/>
  <c r="BK34" i="1"/>
  <c r="F35" i="1"/>
  <c r="J35" i="1"/>
  <c r="K35" i="1"/>
  <c r="L35" i="1"/>
  <c r="N35" i="1"/>
  <c r="P35" i="1"/>
  <c r="R35" i="1"/>
  <c r="T35" i="1"/>
  <c r="V35" i="1"/>
  <c r="Y35" i="1"/>
  <c r="AA35" i="1"/>
  <c r="AC35" i="1"/>
  <c r="AE35" i="1"/>
  <c r="AH35" i="1"/>
  <c r="AJ35" i="1"/>
  <c r="AL35" i="1"/>
  <c r="AP35" i="1"/>
  <c r="AQ35" i="1"/>
  <c r="AR35" i="1"/>
  <c r="AS35" i="1"/>
  <c r="AT35" i="1"/>
  <c r="AU35" i="1"/>
  <c r="AX35" i="1"/>
  <c r="AY35" i="1"/>
  <c r="AZ35" i="1"/>
  <c r="BA35" i="1"/>
  <c r="BB35" i="1"/>
  <c r="BC35" i="1"/>
  <c r="BD35" i="1"/>
  <c r="BE35" i="1"/>
  <c r="BF35" i="1"/>
  <c r="BH35" i="1"/>
  <c r="BI35" i="1"/>
  <c r="BJ35" i="1"/>
  <c r="BK35" i="1"/>
  <c r="F36" i="1"/>
  <c r="J36" i="1"/>
  <c r="K36" i="1"/>
  <c r="L36" i="1"/>
  <c r="N36" i="1"/>
  <c r="P36" i="1"/>
  <c r="R36" i="1"/>
  <c r="T36" i="1"/>
  <c r="V36" i="1"/>
  <c r="Y36" i="1"/>
  <c r="AA36" i="1"/>
  <c r="AC36" i="1"/>
  <c r="AE36" i="1"/>
  <c r="AH36" i="1"/>
  <c r="AJ36" i="1"/>
  <c r="AL36" i="1"/>
  <c r="AP36" i="1"/>
  <c r="AQ36" i="1"/>
  <c r="AR36" i="1"/>
  <c r="AS36" i="1"/>
  <c r="AT36" i="1"/>
  <c r="AU36" i="1"/>
  <c r="AX36" i="1"/>
  <c r="AY36" i="1"/>
  <c r="AZ36" i="1"/>
  <c r="BA36" i="1"/>
  <c r="BB36" i="1"/>
  <c r="BC36" i="1"/>
  <c r="BD36" i="1"/>
  <c r="BE36" i="1"/>
  <c r="BF36" i="1"/>
  <c r="BH36" i="1"/>
  <c r="BI36" i="1"/>
  <c r="BJ36" i="1"/>
  <c r="BK36" i="1"/>
  <c r="F37" i="1"/>
  <c r="J37" i="1"/>
  <c r="K37" i="1"/>
  <c r="L37" i="1"/>
  <c r="N37" i="1"/>
  <c r="P37" i="1"/>
  <c r="R37" i="1"/>
  <c r="T37" i="1"/>
  <c r="V37" i="1"/>
  <c r="Y37" i="1"/>
  <c r="AA37" i="1"/>
  <c r="AC37" i="1"/>
  <c r="AE37" i="1"/>
  <c r="AH37" i="1"/>
  <c r="AJ37" i="1"/>
  <c r="AL37" i="1"/>
  <c r="AP37" i="1"/>
  <c r="AQ37" i="1"/>
  <c r="AR37" i="1"/>
  <c r="AS37" i="1"/>
  <c r="AT37" i="1"/>
  <c r="AU37" i="1"/>
  <c r="AX37" i="1"/>
  <c r="AY37" i="1"/>
  <c r="AZ37" i="1"/>
  <c r="BA37" i="1"/>
  <c r="BB37" i="1"/>
  <c r="BC37" i="1"/>
  <c r="BD37" i="1"/>
  <c r="BE37" i="1"/>
  <c r="BF37" i="1"/>
  <c r="BH37" i="1"/>
  <c r="BI37" i="1"/>
  <c r="BJ37" i="1"/>
  <c r="BK37" i="1"/>
  <c r="F38" i="1"/>
  <c r="J38" i="1"/>
  <c r="K38" i="1"/>
  <c r="L38" i="1"/>
  <c r="N38" i="1"/>
  <c r="P38" i="1"/>
  <c r="R38" i="1"/>
  <c r="T38" i="1"/>
  <c r="V38" i="1"/>
  <c r="Y38" i="1"/>
  <c r="AA38" i="1"/>
  <c r="AC38" i="1"/>
  <c r="AE38" i="1"/>
  <c r="AH38" i="1"/>
  <c r="AJ38" i="1"/>
  <c r="AL38" i="1"/>
  <c r="AP38" i="1"/>
  <c r="AQ38" i="1"/>
  <c r="AR38" i="1"/>
  <c r="AS38" i="1"/>
  <c r="AT38" i="1"/>
  <c r="AU38" i="1"/>
  <c r="AX38" i="1"/>
  <c r="AY38" i="1"/>
  <c r="AZ38" i="1"/>
  <c r="BA38" i="1"/>
  <c r="BB38" i="1"/>
  <c r="BC38" i="1"/>
  <c r="BD38" i="1"/>
  <c r="BE38" i="1"/>
  <c r="BF38" i="1"/>
  <c r="BH38" i="1"/>
  <c r="BI38" i="1"/>
  <c r="BJ38" i="1"/>
  <c r="BK38" i="1"/>
  <c r="F39" i="1"/>
  <c r="J39" i="1"/>
  <c r="K39" i="1"/>
  <c r="L39" i="1"/>
  <c r="N39" i="1"/>
  <c r="P39" i="1"/>
  <c r="R39" i="1"/>
  <c r="T39" i="1"/>
  <c r="V39" i="1"/>
  <c r="Y39" i="1"/>
  <c r="AA39" i="1"/>
  <c r="AC39" i="1"/>
  <c r="AE39" i="1"/>
  <c r="AH39" i="1"/>
  <c r="AJ39" i="1"/>
  <c r="AL39" i="1"/>
  <c r="AP39" i="1"/>
  <c r="AQ39" i="1"/>
  <c r="AR39" i="1"/>
  <c r="AS39" i="1"/>
  <c r="AT39" i="1"/>
  <c r="AU39" i="1"/>
  <c r="AX39" i="1"/>
  <c r="AY39" i="1"/>
  <c r="AZ39" i="1"/>
  <c r="BA39" i="1"/>
  <c r="BB39" i="1"/>
  <c r="BC39" i="1"/>
  <c r="BD39" i="1"/>
  <c r="BE39" i="1"/>
  <c r="BF39" i="1"/>
  <c r="BH39" i="1"/>
  <c r="BI39" i="1"/>
  <c r="BJ39" i="1"/>
  <c r="BK39" i="1"/>
  <c r="F40" i="1"/>
  <c r="J40" i="1"/>
  <c r="K40" i="1"/>
  <c r="L40" i="1"/>
  <c r="N40" i="1"/>
  <c r="P40" i="1"/>
  <c r="R40" i="1"/>
  <c r="T40" i="1"/>
  <c r="V40" i="1"/>
  <c r="Y40" i="1"/>
  <c r="AA40" i="1"/>
  <c r="AC40" i="1"/>
  <c r="AE40" i="1"/>
  <c r="AH40" i="1"/>
  <c r="AJ40" i="1"/>
  <c r="AL40" i="1"/>
  <c r="AP40" i="1"/>
  <c r="AQ40" i="1"/>
  <c r="AR40" i="1"/>
  <c r="AS40" i="1"/>
  <c r="AT40" i="1"/>
  <c r="AU40" i="1"/>
  <c r="AX40" i="1"/>
  <c r="AY40" i="1"/>
  <c r="AZ40" i="1"/>
  <c r="BA40" i="1"/>
  <c r="BB40" i="1"/>
  <c r="BC40" i="1"/>
  <c r="BD40" i="1"/>
  <c r="BE40" i="1"/>
  <c r="BF40" i="1"/>
  <c r="BH40" i="1"/>
  <c r="BI40" i="1"/>
  <c r="BJ40" i="1"/>
  <c r="BK40" i="1"/>
  <c r="F41" i="1"/>
  <c r="J41" i="1"/>
  <c r="K41" i="1"/>
  <c r="L41" i="1"/>
  <c r="N41" i="1"/>
  <c r="P41" i="1"/>
  <c r="R41" i="1"/>
  <c r="T41" i="1"/>
  <c r="V41" i="1"/>
  <c r="Y41" i="1"/>
  <c r="AA41" i="1"/>
  <c r="AC41" i="1"/>
  <c r="AE41" i="1"/>
  <c r="AH41" i="1"/>
  <c r="AJ41" i="1"/>
  <c r="AL41" i="1"/>
  <c r="AP41" i="1"/>
  <c r="AQ41" i="1"/>
  <c r="AR41" i="1"/>
  <c r="AS41" i="1"/>
  <c r="AT41" i="1"/>
  <c r="AU41" i="1"/>
  <c r="AX41" i="1"/>
  <c r="AY41" i="1"/>
  <c r="AZ41" i="1"/>
  <c r="BA41" i="1"/>
  <c r="BB41" i="1"/>
  <c r="BC41" i="1"/>
  <c r="BD41" i="1"/>
  <c r="BE41" i="1"/>
  <c r="BF41" i="1"/>
  <c r="BH41" i="1"/>
  <c r="BI41" i="1"/>
  <c r="BJ41" i="1"/>
  <c r="BK41" i="1"/>
  <c r="F42" i="1"/>
  <c r="J42" i="1"/>
  <c r="K42" i="1"/>
  <c r="L42" i="1"/>
  <c r="N42" i="1"/>
  <c r="P42" i="1"/>
  <c r="R42" i="1"/>
  <c r="T42" i="1"/>
  <c r="V42" i="1"/>
  <c r="Y42" i="1"/>
  <c r="AA42" i="1"/>
  <c r="AC42" i="1"/>
  <c r="AE42" i="1"/>
  <c r="AH42" i="1"/>
  <c r="AJ42" i="1"/>
  <c r="AL42" i="1"/>
  <c r="AP42" i="1"/>
  <c r="AQ42" i="1"/>
  <c r="AR42" i="1"/>
  <c r="AS42" i="1"/>
  <c r="AT42" i="1"/>
  <c r="AU42" i="1"/>
  <c r="AX42" i="1"/>
  <c r="AY42" i="1"/>
  <c r="AZ42" i="1"/>
  <c r="BA42" i="1"/>
  <c r="BB42" i="1"/>
  <c r="BC42" i="1"/>
  <c r="BD42" i="1"/>
  <c r="BE42" i="1"/>
  <c r="BF42" i="1"/>
  <c r="BH42" i="1"/>
  <c r="BI42" i="1"/>
  <c r="BJ42" i="1"/>
  <c r="BK42" i="1"/>
  <c r="F43" i="1"/>
  <c r="J43" i="1"/>
  <c r="K43" i="1"/>
  <c r="L43" i="1"/>
  <c r="N43" i="1"/>
  <c r="P43" i="1"/>
  <c r="R43" i="1"/>
  <c r="T43" i="1"/>
  <c r="V43" i="1"/>
  <c r="Y43" i="1"/>
  <c r="AA43" i="1"/>
  <c r="AC43" i="1"/>
  <c r="AE43" i="1"/>
  <c r="AH43" i="1"/>
  <c r="AJ43" i="1"/>
  <c r="AL43" i="1"/>
  <c r="AP43" i="1"/>
  <c r="AQ43" i="1"/>
  <c r="AR43" i="1"/>
  <c r="AS43" i="1"/>
  <c r="AT43" i="1"/>
  <c r="AU43" i="1"/>
  <c r="AX43" i="1"/>
  <c r="AY43" i="1"/>
  <c r="AZ43" i="1"/>
  <c r="BA43" i="1"/>
  <c r="BB43" i="1"/>
  <c r="BC43" i="1"/>
  <c r="BD43" i="1"/>
  <c r="BE43" i="1"/>
  <c r="BF43" i="1"/>
  <c r="BH43" i="1"/>
  <c r="BI43" i="1"/>
  <c r="BJ43" i="1"/>
  <c r="BK43" i="1"/>
  <c r="F44" i="1"/>
  <c r="J44" i="1"/>
  <c r="K44" i="1"/>
  <c r="L44" i="1"/>
  <c r="N44" i="1"/>
  <c r="P44" i="1"/>
  <c r="R44" i="1"/>
  <c r="T44" i="1"/>
  <c r="V44" i="1"/>
  <c r="Y44" i="1"/>
  <c r="AA44" i="1"/>
  <c r="AC44" i="1"/>
  <c r="AE44" i="1"/>
  <c r="AH44" i="1"/>
  <c r="AJ44" i="1"/>
  <c r="AL44" i="1"/>
  <c r="AP44" i="1"/>
  <c r="AQ44" i="1"/>
  <c r="AR44" i="1"/>
  <c r="AS44" i="1"/>
  <c r="AT44" i="1"/>
  <c r="AU44" i="1"/>
  <c r="AX44" i="1"/>
  <c r="AY44" i="1"/>
  <c r="AZ44" i="1"/>
  <c r="BA44" i="1"/>
  <c r="BB44" i="1"/>
  <c r="BC44" i="1"/>
  <c r="BD44" i="1"/>
  <c r="BE44" i="1"/>
  <c r="BF44" i="1"/>
  <c r="BH44" i="1"/>
  <c r="BI44" i="1"/>
  <c r="BJ44" i="1"/>
  <c r="BK44" i="1"/>
  <c r="F45" i="1"/>
  <c r="J45" i="1"/>
  <c r="K45" i="1"/>
  <c r="L45" i="1"/>
  <c r="N45" i="1"/>
  <c r="P45" i="1"/>
  <c r="R45" i="1"/>
  <c r="T45" i="1"/>
  <c r="V45" i="1"/>
  <c r="Y45" i="1"/>
  <c r="AA45" i="1"/>
  <c r="AC45" i="1"/>
  <c r="AE45" i="1"/>
  <c r="AH45" i="1"/>
  <c r="AJ45" i="1"/>
  <c r="AL45" i="1"/>
  <c r="AP45" i="1"/>
  <c r="AQ45" i="1"/>
  <c r="AR45" i="1"/>
  <c r="AS45" i="1"/>
  <c r="AT45" i="1"/>
  <c r="AU45" i="1"/>
  <c r="AX45" i="1"/>
  <c r="AY45" i="1"/>
  <c r="AZ45" i="1"/>
  <c r="BA45" i="1"/>
  <c r="BB45" i="1"/>
  <c r="BC45" i="1"/>
  <c r="BD45" i="1"/>
  <c r="BE45" i="1"/>
  <c r="BF45" i="1"/>
  <c r="BH45" i="1"/>
  <c r="BI45" i="1"/>
  <c r="BJ45" i="1"/>
  <c r="BK45" i="1"/>
  <c r="F46" i="1"/>
  <c r="J46" i="1"/>
  <c r="K46" i="1"/>
  <c r="L46" i="1"/>
  <c r="N46" i="1"/>
  <c r="P46" i="1"/>
  <c r="R46" i="1"/>
  <c r="T46" i="1"/>
  <c r="V46" i="1"/>
  <c r="Y46" i="1"/>
  <c r="AA46" i="1"/>
  <c r="AC46" i="1"/>
  <c r="AE46" i="1"/>
  <c r="AH46" i="1"/>
  <c r="AJ46" i="1"/>
  <c r="AL46" i="1"/>
  <c r="AP46" i="1"/>
  <c r="AQ46" i="1"/>
  <c r="AR46" i="1"/>
  <c r="AS46" i="1"/>
  <c r="AT46" i="1"/>
  <c r="AU46" i="1"/>
  <c r="AX46" i="1"/>
  <c r="AY46" i="1"/>
  <c r="AZ46" i="1"/>
  <c r="BA46" i="1"/>
  <c r="BB46" i="1"/>
  <c r="BC46" i="1"/>
  <c r="BD46" i="1"/>
  <c r="BE46" i="1"/>
  <c r="BF46" i="1"/>
  <c r="BH46" i="1"/>
  <c r="BI46" i="1"/>
  <c r="BJ46" i="1"/>
  <c r="BK46" i="1"/>
  <c r="F47" i="1"/>
  <c r="J47" i="1"/>
  <c r="K47" i="1"/>
  <c r="L47" i="1"/>
  <c r="N47" i="1"/>
  <c r="P47" i="1"/>
  <c r="R47" i="1"/>
  <c r="T47" i="1"/>
  <c r="V47" i="1"/>
  <c r="Y47" i="1"/>
  <c r="AA47" i="1"/>
  <c r="AC47" i="1"/>
  <c r="AE47" i="1"/>
  <c r="AH47" i="1"/>
  <c r="AJ47" i="1"/>
  <c r="AL47" i="1"/>
  <c r="AP47" i="1"/>
  <c r="AQ47" i="1"/>
  <c r="AR47" i="1"/>
  <c r="AS47" i="1"/>
  <c r="AT47" i="1"/>
  <c r="AU47" i="1"/>
  <c r="AX47" i="1"/>
  <c r="AY47" i="1"/>
  <c r="AZ47" i="1"/>
  <c r="BA47" i="1"/>
  <c r="BB47" i="1"/>
  <c r="BC47" i="1"/>
  <c r="BD47" i="1"/>
  <c r="BE47" i="1"/>
  <c r="BF47" i="1"/>
  <c r="BH47" i="1"/>
  <c r="BI47" i="1"/>
  <c r="BJ47" i="1"/>
  <c r="BK47" i="1"/>
  <c r="F48" i="1"/>
  <c r="J48" i="1"/>
  <c r="K48" i="1"/>
  <c r="L48" i="1"/>
  <c r="N48" i="1"/>
  <c r="P48" i="1"/>
  <c r="R48" i="1"/>
  <c r="T48" i="1"/>
  <c r="V48" i="1"/>
  <c r="Y48" i="1"/>
  <c r="AA48" i="1"/>
  <c r="AC48" i="1"/>
  <c r="AE48" i="1"/>
  <c r="AH48" i="1"/>
  <c r="AJ48" i="1"/>
  <c r="AL48" i="1"/>
  <c r="AP48" i="1"/>
  <c r="AQ48" i="1"/>
  <c r="AR48" i="1"/>
  <c r="AS48" i="1"/>
  <c r="AT48" i="1"/>
  <c r="AU48" i="1"/>
  <c r="AX48" i="1"/>
  <c r="AY48" i="1"/>
  <c r="AZ48" i="1"/>
  <c r="BA48" i="1"/>
  <c r="BB48" i="1"/>
  <c r="BC48" i="1"/>
  <c r="BD48" i="1"/>
  <c r="BE48" i="1"/>
  <c r="BF48" i="1"/>
  <c r="BH48" i="1"/>
  <c r="BI48" i="1"/>
  <c r="BJ48" i="1"/>
  <c r="BK48" i="1"/>
  <c r="F49" i="1"/>
  <c r="J49" i="1"/>
  <c r="K49" i="1"/>
  <c r="L49" i="1"/>
  <c r="N49" i="1"/>
  <c r="P49" i="1"/>
  <c r="R49" i="1"/>
  <c r="T49" i="1"/>
  <c r="V49" i="1"/>
  <c r="Y49" i="1"/>
  <c r="AA49" i="1"/>
  <c r="AC49" i="1"/>
  <c r="AE49" i="1"/>
  <c r="AH49" i="1"/>
  <c r="AJ49" i="1"/>
  <c r="AL49" i="1"/>
  <c r="AP49" i="1"/>
  <c r="AQ49" i="1"/>
  <c r="AR49" i="1"/>
  <c r="AS49" i="1"/>
  <c r="AT49" i="1"/>
  <c r="AU49" i="1"/>
  <c r="AX49" i="1"/>
  <c r="AY49" i="1"/>
  <c r="AZ49" i="1"/>
  <c r="BA49" i="1"/>
  <c r="BB49" i="1"/>
  <c r="BC49" i="1"/>
  <c r="BD49" i="1"/>
  <c r="BE49" i="1"/>
  <c r="BF49" i="1"/>
  <c r="BH49" i="1"/>
  <c r="BI49" i="1"/>
  <c r="BJ49" i="1"/>
  <c r="BK49" i="1"/>
  <c r="F50" i="1"/>
  <c r="J50" i="1"/>
  <c r="K50" i="1"/>
  <c r="L50" i="1"/>
  <c r="N50" i="1"/>
  <c r="P50" i="1"/>
  <c r="R50" i="1"/>
  <c r="T50" i="1"/>
  <c r="V50" i="1"/>
  <c r="Y50" i="1"/>
  <c r="AA50" i="1"/>
  <c r="AC50" i="1"/>
  <c r="AE50" i="1"/>
  <c r="AH50" i="1"/>
  <c r="AJ50" i="1"/>
  <c r="AL50" i="1"/>
  <c r="AP50" i="1"/>
  <c r="AQ50" i="1"/>
  <c r="AR50" i="1"/>
  <c r="AS50" i="1"/>
  <c r="AT50" i="1"/>
  <c r="AU50" i="1"/>
  <c r="AX50" i="1"/>
  <c r="AY50" i="1"/>
  <c r="AZ50" i="1"/>
  <c r="BA50" i="1"/>
  <c r="BB50" i="1"/>
  <c r="BC50" i="1"/>
  <c r="BD50" i="1"/>
  <c r="BE50" i="1"/>
  <c r="BF50" i="1"/>
  <c r="BH50" i="1"/>
  <c r="BI50" i="1"/>
  <c r="BJ50" i="1"/>
  <c r="BK50" i="1"/>
  <c r="F51" i="1"/>
  <c r="J51" i="1"/>
  <c r="K51" i="1"/>
  <c r="L51" i="1"/>
  <c r="N51" i="1"/>
  <c r="P51" i="1"/>
  <c r="R51" i="1"/>
  <c r="T51" i="1"/>
  <c r="V51" i="1"/>
  <c r="Y51" i="1"/>
  <c r="AA51" i="1"/>
  <c r="AC51" i="1"/>
  <c r="AE51" i="1"/>
  <c r="AH51" i="1"/>
  <c r="AJ51" i="1"/>
  <c r="AL51" i="1"/>
  <c r="AP51" i="1"/>
  <c r="AQ51" i="1"/>
  <c r="AR51" i="1"/>
  <c r="AS51" i="1"/>
  <c r="AT51" i="1"/>
  <c r="AU51" i="1"/>
  <c r="AX51" i="1"/>
  <c r="AY51" i="1"/>
  <c r="AZ51" i="1"/>
  <c r="BA51" i="1"/>
  <c r="BB51" i="1"/>
  <c r="BC51" i="1"/>
  <c r="BD51" i="1"/>
  <c r="BE51" i="1"/>
  <c r="BF51" i="1"/>
  <c r="BH51" i="1"/>
  <c r="BI51" i="1"/>
  <c r="BJ51" i="1"/>
  <c r="BK51" i="1"/>
  <c r="F52" i="1"/>
  <c r="J52" i="1"/>
  <c r="K52" i="1"/>
  <c r="L52" i="1"/>
  <c r="N52" i="1"/>
  <c r="P52" i="1"/>
  <c r="R52" i="1"/>
  <c r="T52" i="1"/>
  <c r="V52" i="1"/>
  <c r="Y52" i="1"/>
  <c r="AA52" i="1"/>
  <c r="AC52" i="1"/>
  <c r="AE52" i="1"/>
  <c r="AH52" i="1"/>
  <c r="AJ52" i="1"/>
  <c r="AL52" i="1"/>
  <c r="AP52" i="1"/>
  <c r="AQ52" i="1"/>
  <c r="AR52" i="1"/>
  <c r="AS52" i="1"/>
  <c r="AT52" i="1"/>
  <c r="AU52" i="1"/>
  <c r="AX52" i="1"/>
  <c r="AY52" i="1"/>
  <c r="AZ52" i="1"/>
  <c r="BA52" i="1"/>
  <c r="BB52" i="1"/>
  <c r="BC52" i="1"/>
  <c r="BD52" i="1"/>
  <c r="BE52" i="1"/>
  <c r="BF52" i="1"/>
  <c r="BH52" i="1"/>
  <c r="BI52" i="1"/>
  <c r="BJ52" i="1"/>
  <c r="BK52" i="1"/>
  <c r="F53" i="1"/>
  <c r="J53" i="1"/>
  <c r="K53" i="1"/>
  <c r="L53" i="1"/>
  <c r="N53" i="1"/>
  <c r="P53" i="1"/>
  <c r="R53" i="1"/>
  <c r="T53" i="1"/>
  <c r="V53" i="1"/>
  <c r="Y53" i="1"/>
  <c r="AA53" i="1"/>
  <c r="AC53" i="1"/>
  <c r="AE53" i="1"/>
  <c r="AH53" i="1"/>
  <c r="AJ53" i="1"/>
  <c r="AL53" i="1"/>
  <c r="AP53" i="1"/>
  <c r="AQ53" i="1"/>
  <c r="AR53" i="1"/>
  <c r="AS53" i="1"/>
  <c r="AT53" i="1"/>
  <c r="AU53" i="1"/>
  <c r="AX53" i="1"/>
  <c r="AY53" i="1"/>
  <c r="AZ53" i="1"/>
  <c r="BA53" i="1"/>
  <c r="BB53" i="1"/>
  <c r="BC53" i="1"/>
  <c r="BD53" i="1"/>
  <c r="BE53" i="1"/>
  <c r="BF53" i="1"/>
  <c r="BH53" i="1"/>
  <c r="BI53" i="1"/>
  <c r="BJ53" i="1"/>
  <c r="BK53" i="1"/>
  <c r="F54" i="1"/>
  <c r="J54" i="1"/>
  <c r="K54" i="1"/>
  <c r="L54" i="1"/>
  <c r="N54" i="1"/>
  <c r="P54" i="1"/>
  <c r="R54" i="1"/>
  <c r="T54" i="1"/>
  <c r="V54" i="1"/>
  <c r="Y54" i="1"/>
  <c r="AA54" i="1"/>
  <c r="AC54" i="1"/>
  <c r="AE54" i="1"/>
  <c r="AH54" i="1"/>
  <c r="AJ54" i="1"/>
  <c r="AL54" i="1"/>
  <c r="AP54" i="1"/>
  <c r="AQ54" i="1"/>
  <c r="AR54" i="1"/>
  <c r="AS54" i="1"/>
  <c r="AT54" i="1"/>
  <c r="AU54" i="1"/>
  <c r="AX54" i="1"/>
  <c r="AY54" i="1"/>
  <c r="AZ54" i="1"/>
  <c r="BA54" i="1"/>
  <c r="BB54" i="1"/>
  <c r="BC54" i="1"/>
  <c r="BD54" i="1"/>
  <c r="BE54" i="1"/>
  <c r="BF54" i="1"/>
  <c r="BH54" i="1"/>
  <c r="BI54" i="1"/>
  <c r="BJ54" i="1"/>
  <c r="BK54" i="1"/>
  <c r="F55" i="1"/>
  <c r="J55" i="1"/>
  <c r="K55" i="1"/>
  <c r="L55" i="1"/>
  <c r="N55" i="1"/>
  <c r="P55" i="1"/>
  <c r="R55" i="1"/>
  <c r="T55" i="1"/>
  <c r="V55" i="1"/>
  <c r="Y55" i="1"/>
  <c r="AA55" i="1"/>
  <c r="AC55" i="1"/>
  <c r="AE55" i="1"/>
  <c r="AH55" i="1"/>
  <c r="AJ55" i="1"/>
  <c r="AL55" i="1"/>
  <c r="AP55" i="1"/>
  <c r="AQ55" i="1"/>
  <c r="AR55" i="1"/>
  <c r="AS55" i="1"/>
  <c r="AT55" i="1"/>
  <c r="AU55" i="1"/>
  <c r="AX55" i="1"/>
  <c r="AY55" i="1"/>
  <c r="AZ55" i="1"/>
  <c r="BA55" i="1"/>
  <c r="BB55" i="1"/>
  <c r="BC55" i="1"/>
  <c r="BD55" i="1"/>
  <c r="BE55" i="1"/>
  <c r="BF55" i="1"/>
  <c r="BH55" i="1"/>
  <c r="BI55" i="1"/>
  <c r="BJ55" i="1"/>
  <c r="BK55" i="1"/>
  <c r="F56" i="1"/>
  <c r="J56" i="1"/>
  <c r="K56" i="1"/>
  <c r="L56" i="1"/>
  <c r="N56" i="1"/>
  <c r="P56" i="1"/>
  <c r="R56" i="1"/>
  <c r="T56" i="1"/>
  <c r="V56" i="1"/>
  <c r="Y56" i="1"/>
  <c r="AA56" i="1"/>
  <c r="AC56" i="1"/>
  <c r="AE56" i="1"/>
  <c r="AH56" i="1"/>
  <c r="AJ56" i="1"/>
  <c r="AL56" i="1"/>
  <c r="AP56" i="1"/>
  <c r="AQ56" i="1"/>
  <c r="AR56" i="1"/>
  <c r="AS56" i="1"/>
  <c r="AT56" i="1"/>
  <c r="AU56" i="1"/>
  <c r="AX56" i="1"/>
  <c r="AY56" i="1"/>
  <c r="AZ56" i="1"/>
  <c r="BA56" i="1"/>
  <c r="BB56" i="1"/>
  <c r="BC56" i="1"/>
  <c r="BD56" i="1"/>
  <c r="BE56" i="1"/>
  <c r="BF56" i="1"/>
  <c r="BH56" i="1"/>
  <c r="BI56" i="1"/>
  <c r="BJ56" i="1"/>
  <c r="BK56" i="1"/>
  <c r="F57" i="1"/>
  <c r="J57" i="1"/>
  <c r="K57" i="1"/>
  <c r="L57" i="1"/>
  <c r="N57" i="1"/>
  <c r="P57" i="1"/>
  <c r="R57" i="1"/>
  <c r="T57" i="1"/>
  <c r="V57" i="1"/>
  <c r="Y57" i="1"/>
  <c r="AA57" i="1"/>
  <c r="AC57" i="1"/>
  <c r="AE57" i="1"/>
  <c r="AH57" i="1"/>
  <c r="AJ57" i="1"/>
  <c r="AL57" i="1"/>
  <c r="AP57" i="1"/>
  <c r="AQ57" i="1"/>
  <c r="AR57" i="1"/>
  <c r="AS57" i="1"/>
  <c r="AT57" i="1"/>
  <c r="AU57" i="1"/>
  <c r="AX57" i="1"/>
  <c r="AY57" i="1"/>
  <c r="AZ57" i="1"/>
  <c r="BA57" i="1"/>
  <c r="BB57" i="1"/>
  <c r="BC57" i="1"/>
  <c r="BD57" i="1"/>
  <c r="BE57" i="1"/>
  <c r="BF57" i="1"/>
  <c r="BH57" i="1"/>
  <c r="BI57" i="1"/>
  <c r="BJ57" i="1"/>
  <c r="BK57" i="1"/>
  <c r="F58" i="1"/>
  <c r="J58" i="1"/>
  <c r="K58" i="1"/>
  <c r="L58" i="1"/>
  <c r="N58" i="1"/>
  <c r="P58" i="1"/>
  <c r="R58" i="1"/>
  <c r="T58" i="1"/>
  <c r="V58" i="1"/>
  <c r="Y58" i="1"/>
  <c r="AA58" i="1"/>
  <c r="AC58" i="1"/>
  <c r="AE58" i="1"/>
  <c r="AH58" i="1"/>
  <c r="AJ58" i="1"/>
  <c r="AL58" i="1"/>
  <c r="AP58" i="1"/>
  <c r="AQ58" i="1"/>
  <c r="AR58" i="1"/>
  <c r="AS58" i="1"/>
  <c r="AT58" i="1"/>
  <c r="AU58" i="1"/>
  <c r="AX58" i="1"/>
  <c r="AY58" i="1"/>
  <c r="AZ58" i="1"/>
  <c r="BA58" i="1"/>
  <c r="BB58" i="1"/>
  <c r="BC58" i="1"/>
  <c r="BD58" i="1"/>
  <c r="BE58" i="1"/>
  <c r="BF58" i="1"/>
  <c r="BH58" i="1"/>
  <c r="BI58" i="1"/>
  <c r="BJ58" i="1"/>
  <c r="BK58" i="1"/>
  <c r="F59" i="1"/>
  <c r="J59" i="1"/>
  <c r="K59" i="1"/>
  <c r="L59" i="1"/>
  <c r="N59" i="1"/>
  <c r="P59" i="1"/>
  <c r="R59" i="1"/>
  <c r="T59" i="1"/>
  <c r="V59" i="1"/>
  <c r="Y59" i="1"/>
  <c r="AA59" i="1"/>
  <c r="AC59" i="1"/>
  <c r="AE59" i="1"/>
  <c r="AH59" i="1"/>
  <c r="AJ59" i="1"/>
  <c r="AL59" i="1"/>
  <c r="AP59" i="1"/>
  <c r="AQ59" i="1"/>
  <c r="AR59" i="1"/>
  <c r="AS59" i="1"/>
  <c r="AT59" i="1"/>
  <c r="AU59" i="1"/>
  <c r="AX59" i="1"/>
  <c r="AY59" i="1"/>
  <c r="AZ59" i="1"/>
  <c r="BA59" i="1"/>
  <c r="BB59" i="1"/>
  <c r="BC59" i="1"/>
  <c r="BD59" i="1"/>
  <c r="BE59" i="1"/>
  <c r="BF59" i="1"/>
  <c r="BH59" i="1"/>
  <c r="BI59" i="1"/>
  <c r="BJ59" i="1"/>
  <c r="BK59" i="1"/>
  <c r="F60" i="1"/>
  <c r="J60" i="1"/>
  <c r="K60" i="1"/>
  <c r="L60" i="1"/>
  <c r="N60" i="1"/>
  <c r="P60" i="1"/>
  <c r="R60" i="1"/>
  <c r="T60" i="1"/>
  <c r="V60" i="1"/>
  <c r="Y60" i="1"/>
  <c r="AA60" i="1"/>
  <c r="AC60" i="1"/>
  <c r="AE60" i="1"/>
  <c r="AH60" i="1"/>
  <c r="AJ60" i="1"/>
  <c r="AL60" i="1"/>
  <c r="AP60" i="1"/>
  <c r="AQ60" i="1"/>
  <c r="AR60" i="1"/>
  <c r="AS60" i="1"/>
  <c r="AT60" i="1"/>
  <c r="AU60" i="1"/>
  <c r="AX60" i="1"/>
  <c r="AY60" i="1"/>
  <c r="AZ60" i="1"/>
  <c r="BA60" i="1"/>
  <c r="BB60" i="1"/>
  <c r="BC60" i="1"/>
  <c r="BD60" i="1"/>
  <c r="BE60" i="1"/>
  <c r="BF60" i="1"/>
  <c r="BH60" i="1"/>
  <c r="BI60" i="1"/>
  <c r="BJ60" i="1"/>
  <c r="BK60" i="1"/>
  <c r="F61" i="1"/>
  <c r="J61" i="1"/>
  <c r="K61" i="1"/>
  <c r="L61" i="1"/>
  <c r="N61" i="1"/>
  <c r="P61" i="1"/>
  <c r="R61" i="1"/>
  <c r="T61" i="1"/>
  <c r="V61" i="1"/>
  <c r="Y61" i="1"/>
  <c r="AA61" i="1"/>
  <c r="AC61" i="1"/>
  <c r="AE61" i="1"/>
  <c r="AH61" i="1"/>
  <c r="AJ61" i="1"/>
  <c r="AL61" i="1"/>
  <c r="AP61" i="1"/>
  <c r="AQ61" i="1"/>
  <c r="AR61" i="1"/>
  <c r="AS61" i="1"/>
  <c r="AT61" i="1"/>
  <c r="AU61" i="1"/>
  <c r="AX61" i="1"/>
  <c r="AY61" i="1"/>
  <c r="AZ61" i="1"/>
  <c r="BA61" i="1"/>
  <c r="BB61" i="1"/>
  <c r="BC61" i="1"/>
  <c r="BD61" i="1"/>
  <c r="BE61" i="1"/>
  <c r="BF61" i="1"/>
  <c r="BH61" i="1"/>
  <c r="BI61" i="1"/>
  <c r="BJ61" i="1"/>
  <c r="BK61" i="1"/>
  <c r="F62" i="1"/>
  <c r="J62" i="1"/>
  <c r="K62" i="1"/>
  <c r="L62" i="1"/>
  <c r="N62" i="1"/>
  <c r="P62" i="1"/>
  <c r="R62" i="1"/>
  <c r="T62" i="1"/>
  <c r="V62" i="1"/>
  <c r="Y62" i="1"/>
  <c r="AA62" i="1"/>
  <c r="AC62" i="1"/>
  <c r="AE62" i="1"/>
  <c r="AH62" i="1"/>
  <c r="AJ62" i="1"/>
  <c r="AL62" i="1"/>
  <c r="AP62" i="1"/>
  <c r="AQ62" i="1"/>
  <c r="AR62" i="1"/>
  <c r="AS62" i="1"/>
  <c r="AT62" i="1"/>
  <c r="AU62" i="1"/>
  <c r="AX62" i="1"/>
  <c r="AY62" i="1"/>
  <c r="AZ62" i="1"/>
  <c r="BA62" i="1"/>
  <c r="BB62" i="1"/>
  <c r="BC62" i="1"/>
  <c r="BD62" i="1"/>
  <c r="BE62" i="1"/>
  <c r="BF62" i="1"/>
  <c r="BH62" i="1"/>
  <c r="BI62" i="1"/>
  <c r="BJ62" i="1"/>
  <c r="BK62" i="1"/>
  <c r="F63" i="1"/>
  <c r="J63" i="1"/>
  <c r="K63" i="1"/>
  <c r="L63" i="1"/>
  <c r="N63" i="1"/>
  <c r="P63" i="1"/>
  <c r="R63" i="1"/>
  <c r="T63" i="1"/>
  <c r="V63" i="1"/>
  <c r="Y63" i="1"/>
  <c r="AA63" i="1"/>
  <c r="AC63" i="1"/>
  <c r="AE63" i="1"/>
  <c r="AH63" i="1"/>
  <c r="AJ63" i="1"/>
  <c r="AL63" i="1"/>
  <c r="AP63" i="1"/>
  <c r="AQ63" i="1"/>
  <c r="AR63" i="1"/>
  <c r="AS63" i="1"/>
  <c r="AT63" i="1"/>
  <c r="AU63" i="1"/>
  <c r="AX63" i="1"/>
  <c r="AY63" i="1"/>
  <c r="AZ63" i="1"/>
  <c r="BA63" i="1"/>
  <c r="BB63" i="1"/>
  <c r="BC63" i="1"/>
  <c r="BD63" i="1"/>
  <c r="BE63" i="1"/>
  <c r="BF63" i="1"/>
  <c r="BH63" i="1"/>
  <c r="BI63" i="1"/>
  <c r="BJ63" i="1"/>
  <c r="BK63" i="1"/>
  <c r="F64" i="1"/>
  <c r="J64" i="1"/>
  <c r="K64" i="1"/>
  <c r="L64" i="1"/>
  <c r="N64" i="1"/>
  <c r="P64" i="1"/>
  <c r="R64" i="1"/>
  <c r="T64" i="1"/>
  <c r="V64" i="1"/>
  <c r="Y64" i="1"/>
  <c r="AA64" i="1"/>
  <c r="AC64" i="1"/>
  <c r="AE64" i="1"/>
  <c r="AH64" i="1"/>
  <c r="AJ64" i="1"/>
  <c r="AL64" i="1"/>
  <c r="AP64" i="1"/>
  <c r="AQ64" i="1"/>
  <c r="AR64" i="1"/>
  <c r="AS64" i="1"/>
  <c r="AT64" i="1"/>
  <c r="AU64" i="1"/>
  <c r="AX64" i="1"/>
  <c r="AY64" i="1"/>
  <c r="AZ64" i="1"/>
  <c r="BA64" i="1"/>
  <c r="BB64" i="1"/>
  <c r="BC64" i="1"/>
  <c r="BD64" i="1"/>
  <c r="BE64" i="1"/>
  <c r="BF64" i="1"/>
  <c r="BH64" i="1"/>
  <c r="BI64" i="1"/>
  <c r="BJ64" i="1"/>
  <c r="BK64" i="1"/>
  <c r="F65" i="1"/>
  <c r="J65" i="1"/>
  <c r="K65" i="1"/>
  <c r="L65" i="1"/>
  <c r="N65" i="1"/>
  <c r="P65" i="1"/>
  <c r="R65" i="1"/>
  <c r="T65" i="1"/>
  <c r="V65" i="1"/>
  <c r="Y65" i="1"/>
  <c r="AA65" i="1"/>
  <c r="AC65" i="1"/>
  <c r="AE65" i="1"/>
  <c r="AH65" i="1"/>
  <c r="AJ65" i="1"/>
  <c r="AL65" i="1"/>
  <c r="AP65" i="1"/>
  <c r="AQ65" i="1"/>
  <c r="AR65" i="1"/>
  <c r="AS65" i="1"/>
  <c r="AT65" i="1"/>
  <c r="AU65" i="1"/>
  <c r="AX65" i="1"/>
  <c r="AY65" i="1"/>
  <c r="AZ65" i="1"/>
  <c r="BA65" i="1"/>
  <c r="BB65" i="1"/>
  <c r="BC65" i="1"/>
  <c r="BD65" i="1"/>
  <c r="BE65" i="1"/>
  <c r="BF65" i="1"/>
  <c r="BH65" i="1"/>
  <c r="BI65" i="1"/>
  <c r="BJ65" i="1"/>
  <c r="BK65" i="1"/>
  <c r="F66" i="1"/>
  <c r="J66" i="1"/>
  <c r="K66" i="1"/>
  <c r="L66" i="1"/>
  <c r="N66" i="1"/>
  <c r="P66" i="1"/>
  <c r="R66" i="1"/>
  <c r="T66" i="1"/>
  <c r="V66" i="1"/>
  <c r="Y66" i="1"/>
  <c r="AA66" i="1"/>
  <c r="AC66" i="1"/>
  <c r="AE66" i="1"/>
  <c r="AH66" i="1"/>
  <c r="AJ66" i="1"/>
  <c r="AL66" i="1"/>
  <c r="AP66" i="1"/>
  <c r="AQ66" i="1"/>
  <c r="AR66" i="1"/>
  <c r="AS66" i="1"/>
  <c r="AT66" i="1"/>
  <c r="AU66" i="1"/>
  <c r="AX66" i="1"/>
  <c r="AY66" i="1"/>
  <c r="AZ66" i="1"/>
  <c r="BA66" i="1"/>
  <c r="BB66" i="1"/>
  <c r="BC66" i="1"/>
  <c r="BD66" i="1"/>
  <c r="BE66" i="1"/>
  <c r="BF66" i="1"/>
  <c r="BH66" i="1"/>
  <c r="BI66" i="1"/>
  <c r="BJ66" i="1"/>
  <c r="BK66" i="1"/>
  <c r="F67" i="1"/>
  <c r="J67" i="1"/>
  <c r="K67" i="1"/>
  <c r="L67" i="1"/>
  <c r="N67" i="1"/>
  <c r="P67" i="1"/>
  <c r="R67" i="1"/>
  <c r="T67" i="1"/>
  <c r="V67" i="1"/>
  <c r="Y67" i="1"/>
  <c r="AA67" i="1"/>
  <c r="AC67" i="1"/>
  <c r="AE67" i="1"/>
  <c r="AH67" i="1"/>
  <c r="AJ67" i="1"/>
  <c r="AL67" i="1"/>
  <c r="AP67" i="1"/>
  <c r="AQ67" i="1"/>
  <c r="AR67" i="1"/>
  <c r="AS67" i="1"/>
  <c r="AT67" i="1"/>
  <c r="AU67" i="1"/>
  <c r="AX67" i="1"/>
  <c r="AY67" i="1"/>
  <c r="AZ67" i="1"/>
  <c r="BA67" i="1"/>
  <c r="BB67" i="1"/>
  <c r="BC67" i="1"/>
  <c r="BD67" i="1"/>
  <c r="BE67" i="1"/>
  <c r="BF67" i="1"/>
  <c r="BH67" i="1"/>
  <c r="BI67" i="1"/>
  <c r="BJ67" i="1"/>
  <c r="BK67" i="1"/>
  <c r="F68" i="1"/>
  <c r="J68" i="1"/>
  <c r="K68" i="1"/>
  <c r="L68" i="1"/>
  <c r="N68" i="1"/>
  <c r="P68" i="1"/>
  <c r="R68" i="1"/>
  <c r="T68" i="1"/>
  <c r="V68" i="1"/>
  <c r="Y68" i="1"/>
  <c r="AA68" i="1"/>
  <c r="AC68" i="1"/>
  <c r="AE68" i="1"/>
  <c r="AH68" i="1"/>
  <c r="AJ68" i="1"/>
  <c r="AL68" i="1"/>
  <c r="AP68" i="1"/>
  <c r="AQ68" i="1"/>
  <c r="AR68" i="1"/>
  <c r="AS68" i="1"/>
  <c r="AT68" i="1"/>
  <c r="AU68" i="1"/>
  <c r="AX68" i="1"/>
  <c r="AY68" i="1"/>
  <c r="AZ68" i="1"/>
  <c r="BA68" i="1"/>
  <c r="BB68" i="1"/>
  <c r="BC68" i="1"/>
  <c r="BD68" i="1"/>
  <c r="BE68" i="1"/>
  <c r="BF68" i="1"/>
  <c r="BH68" i="1"/>
  <c r="BI68" i="1"/>
  <c r="BJ68" i="1"/>
  <c r="BK68" i="1"/>
  <c r="F69" i="1"/>
  <c r="J69" i="1"/>
  <c r="K69" i="1"/>
  <c r="L69" i="1"/>
  <c r="N69" i="1"/>
  <c r="P69" i="1"/>
  <c r="R69" i="1"/>
  <c r="T69" i="1"/>
  <c r="V69" i="1"/>
  <c r="Y69" i="1"/>
  <c r="AA69" i="1"/>
  <c r="AC69" i="1"/>
  <c r="AE69" i="1"/>
  <c r="AH69" i="1"/>
  <c r="AJ69" i="1"/>
  <c r="AL69" i="1"/>
  <c r="AP69" i="1"/>
  <c r="AQ69" i="1"/>
  <c r="AR69" i="1"/>
  <c r="AS69" i="1"/>
  <c r="AT69" i="1"/>
  <c r="AU69" i="1"/>
  <c r="AX69" i="1"/>
  <c r="AY69" i="1"/>
  <c r="AZ69" i="1"/>
  <c r="BA69" i="1"/>
  <c r="BB69" i="1"/>
  <c r="BC69" i="1"/>
  <c r="BD69" i="1"/>
  <c r="BE69" i="1"/>
  <c r="BF69" i="1"/>
  <c r="BH69" i="1"/>
  <c r="BI69" i="1"/>
  <c r="BJ69" i="1"/>
  <c r="BK69" i="1"/>
  <c r="F70" i="1"/>
  <c r="J70" i="1"/>
  <c r="K70" i="1"/>
  <c r="L70" i="1"/>
  <c r="N70" i="1"/>
  <c r="P70" i="1"/>
  <c r="R70" i="1"/>
  <c r="T70" i="1"/>
  <c r="V70" i="1"/>
  <c r="Y70" i="1"/>
  <c r="AA70" i="1"/>
  <c r="AC70" i="1"/>
  <c r="AE70" i="1"/>
  <c r="AH70" i="1"/>
  <c r="AJ70" i="1"/>
  <c r="AL70" i="1"/>
  <c r="AP70" i="1"/>
  <c r="AQ70" i="1"/>
  <c r="AR70" i="1"/>
  <c r="AS70" i="1"/>
  <c r="AT70" i="1"/>
  <c r="AU70" i="1"/>
  <c r="AX70" i="1"/>
  <c r="AY70" i="1"/>
  <c r="AZ70" i="1"/>
  <c r="BA70" i="1"/>
  <c r="BB70" i="1"/>
  <c r="BC70" i="1"/>
  <c r="BD70" i="1"/>
  <c r="BE70" i="1"/>
  <c r="BF70" i="1"/>
  <c r="BH70" i="1"/>
  <c r="BI70" i="1"/>
  <c r="BJ70" i="1"/>
  <c r="BK70" i="1"/>
  <c r="F71" i="1"/>
  <c r="J71" i="1"/>
  <c r="K71" i="1"/>
  <c r="L71" i="1"/>
  <c r="N71" i="1"/>
  <c r="P71" i="1"/>
  <c r="R71" i="1"/>
  <c r="T71" i="1"/>
  <c r="V71" i="1"/>
  <c r="Y71" i="1"/>
  <c r="AA71" i="1"/>
  <c r="AC71" i="1"/>
  <c r="AE71" i="1"/>
  <c r="AH71" i="1"/>
  <c r="AJ71" i="1"/>
  <c r="AL71" i="1"/>
  <c r="AP71" i="1"/>
  <c r="AQ71" i="1"/>
  <c r="AR71" i="1"/>
  <c r="AS71" i="1"/>
  <c r="AT71" i="1"/>
  <c r="AU71" i="1"/>
  <c r="AX71" i="1"/>
  <c r="AY71" i="1"/>
  <c r="AZ71" i="1"/>
  <c r="BA71" i="1"/>
  <c r="BB71" i="1"/>
  <c r="BC71" i="1"/>
  <c r="BD71" i="1"/>
  <c r="BE71" i="1"/>
  <c r="BF71" i="1"/>
  <c r="BH71" i="1"/>
  <c r="BI71" i="1"/>
  <c r="BJ71" i="1"/>
  <c r="BK71" i="1"/>
  <c r="F72" i="1"/>
  <c r="J72" i="1"/>
  <c r="K72" i="1"/>
  <c r="L72" i="1"/>
  <c r="N72" i="1"/>
  <c r="P72" i="1"/>
  <c r="R72" i="1"/>
  <c r="T72" i="1"/>
  <c r="V72" i="1"/>
  <c r="Y72" i="1"/>
  <c r="AA72" i="1"/>
  <c r="AC72" i="1"/>
  <c r="AE72" i="1"/>
  <c r="AH72" i="1"/>
  <c r="AJ72" i="1"/>
  <c r="AL72" i="1"/>
  <c r="AP72" i="1"/>
  <c r="AQ72" i="1"/>
  <c r="AR72" i="1"/>
  <c r="AS72" i="1"/>
  <c r="AT72" i="1"/>
  <c r="AU72" i="1"/>
  <c r="AX72" i="1"/>
  <c r="AY72" i="1"/>
  <c r="AZ72" i="1"/>
  <c r="BA72" i="1"/>
  <c r="BB72" i="1"/>
  <c r="BC72" i="1"/>
  <c r="BD72" i="1"/>
  <c r="BE72" i="1"/>
  <c r="BF72" i="1"/>
  <c r="BH72" i="1"/>
  <c r="BI72" i="1"/>
  <c r="BJ72" i="1"/>
  <c r="BK72" i="1"/>
  <c r="F73" i="1"/>
  <c r="J73" i="1"/>
  <c r="K73" i="1"/>
  <c r="L73" i="1"/>
  <c r="N73" i="1"/>
  <c r="P73" i="1"/>
  <c r="R73" i="1"/>
  <c r="T73" i="1"/>
  <c r="V73" i="1"/>
  <c r="Y73" i="1"/>
  <c r="AA73" i="1"/>
  <c r="AC73" i="1"/>
  <c r="AE73" i="1"/>
  <c r="AH73" i="1"/>
  <c r="AJ73" i="1"/>
  <c r="AL73" i="1"/>
  <c r="AP73" i="1"/>
  <c r="AQ73" i="1"/>
  <c r="AR73" i="1"/>
  <c r="AS73" i="1"/>
  <c r="AT73" i="1"/>
  <c r="AU73" i="1"/>
  <c r="AX73" i="1"/>
  <c r="AY73" i="1"/>
  <c r="AZ73" i="1"/>
  <c r="BA73" i="1"/>
  <c r="BB73" i="1"/>
  <c r="BC73" i="1"/>
  <c r="BD73" i="1"/>
  <c r="BE73" i="1"/>
  <c r="BF73" i="1"/>
  <c r="BH73" i="1"/>
  <c r="BI73" i="1"/>
  <c r="BJ73" i="1"/>
  <c r="BK73" i="1"/>
  <c r="F74" i="1"/>
  <c r="J74" i="1"/>
  <c r="K74" i="1"/>
  <c r="L74" i="1"/>
  <c r="N74" i="1"/>
  <c r="P74" i="1"/>
  <c r="R74" i="1"/>
  <c r="T74" i="1"/>
  <c r="V74" i="1"/>
  <c r="Y74" i="1"/>
  <c r="AA74" i="1"/>
  <c r="AC74" i="1"/>
  <c r="AE74" i="1"/>
  <c r="AH74" i="1"/>
  <c r="AJ74" i="1"/>
  <c r="AL74" i="1"/>
  <c r="AP74" i="1"/>
  <c r="AQ74" i="1"/>
  <c r="AR74" i="1"/>
  <c r="AS74" i="1"/>
  <c r="AT74" i="1"/>
  <c r="AU74" i="1"/>
  <c r="AX74" i="1"/>
  <c r="AY74" i="1"/>
  <c r="AZ74" i="1"/>
  <c r="BA74" i="1"/>
  <c r="BB74" i="1"/>
  <c r="BC74" i="1"/>
  <c r="BD74" i="1"/>
  <c r="BE74" i="1"/>
  <c r="BF74" i="1"/>
  <c r="BH74" i="1"/>
  <c r="BI74" i="1"/>
  <c r="BJ74" i="1"/>
  <c r="BK74" i="1"/>
  <c r="F75" i="1"/>
  <c r="J75" i="1"/>
  <c r="K75" i="1"/>
  <c r="L75" i="1"/>
  <c r="N75" i="1"/>
  <c r="P75" i="1"/>
  <c r="R75" i="1"/>
  <c r="T75" i="1"/>
  <c r="V75" i="1"/>
  <c r="Y75" i="1"/>
  <c r="AA75" i="1"/>
  <c r="AC75" i="1"/>
  <c r="AE75" i="1"/>
  <c r="AH75" i="1"/>
  <c r="AJ75" i="1"/>
  <c r="AL75" i="1"/>
  <c r="AP75" i="1"/>
  <c r="AQ75" i="1"/>
  <c r="AR75" i="1"/>
  <c r="AS75" i="1"/>
  <c r="AT75" i="1"/>
  <c r="AU75" i="1"/>
  <c r="AX75" i="1"/>
  <c r="AY75" i="1"/>
  <c r="AZ75" i="1"/>
  <c r="BA75" i="1"/>
  <c r="BB75" i="1"/>
  <c r="BC75" i="1"/>
  <c r="BD75" i="1"/>
  <c r="BE75" i="1"/>
  <c r="BF75" i="1"/>
  <c r="BH75" i="1"/>
  <c r="BI75" i="1"/>
  <c r="BJ75" i="1"/>
  <c r="BK75" i="1"/>
  <c r="F76" i="1"/>
  <c r="J76" i="1"/>
  <c r="K76" i="1"/>
  <c r="L76" i="1"/>
  <c r="N76" i="1"/>
  <c r="P76" i="1"/>
  <c r="R76" i="1"/>
  <c r="T76" i="1"/>
  <c r="V76" i="1"/>
  <c r="Y76" i="1"/>
  <c r="AA76" i="1"/>
  <c r="AC76" i="1"/>
  <c r="AE76" i="1"/>
  <c r="AH76" i="1"/>
  <c r="AJ76" i="1"/>
  <c r="AL76" i="1"/>
  <c r="AP76" i="1"/>
  <c r="AQ76" i="1"/>
  <c r="AR76" i="1"/>
  <c r="AS76" i="1"/>
  <c r="AT76" i="1"/>
  <c r="AU76" i="1"/>
  <c r="AX76" i="1"/>
  <c r="AY76" i="1"/>
  <c r="AZ76" i="1"/>
  <c r="BA76" i="1"/>
  <c r="BB76" i="1"/>
  <c r="BC76" i="1"/>
  <c r="BD76" i="1"/>
  <c r="BE76" i="1"/>
  <c r="BF76" i="1"/>
  <c r="BH76" i="1"/>
  <c r="BI76" i="1"/>
  <c r="BJ76" i="1"/>
  <c r="BK76" i="1"/>
  <c r="F77" i="1"/>
  <c r="J77" i="1"/>
  <c r="K77" i="1"/>
  <c r="L77" i="1"/>
  <c r="N77" i="1"/>
  <c r="P77" i="1"/>
  <c r="R77" i="1"/>
  <c r="T77" i="1"/>
  <c r="V77" i="1"/>
  <c r="Y77" i="1"/>
  <c r="AA77" i="1"/>
  <c r="AC77" i="1"/>
  <c r="AE77" i="1"/>
  <c r="AH77" i="1"/>
  <c r="AJ77" i="1"/>
  <c r="AL77" i="1"/>
  <c r="AP77" i="1"/>
  <c r="AQ77" i="1"/>
  <c r="AR77" i="1"/>
  <c r="AS77" i="1"/>
  <c r="AT77" i="1"/>
  <c r="AU77" i="1"/>
  <c r="AX77" i="1"/>
  <c r="AY77" i="1"/>
  <c r="AZ77" i="1"/>
  <c r="BA77" i="1"/>
  <c r="BB77" i="1"/>
  <c r="BC77" i="1"/>
  <c r="BD77" i="1"/>
  <c r="BE77" i="1"/>
  <c r="BF77" i="1"/>
  <c r="BH77" i="1"/>
  <c r="BI77" i="1"/>
  <c r="BJ77" i="1"/>
  <c r="BK77" i="1"/>
  <c r="F78" i="1"/>
  <c r="J78" i="1"/>
  <c r="K78" i="1"/>
  <c r="L78" i="1"/>
  <c r="N78" i="1"/>
  <c r="P78" i="1"/>
  <c r="R78" i="1"/>
  <c r="T78" i="1"/>
  <c r="V78" i="1"/>
  <c r="Y78" i="1"/>
  <c r="AA78" i="1"/>
  <c r="AC78" i="1"/>
  <c r="AE78" i="1"/>
  <c r="AH78" i="1"/>
  <c r="AJ78" i="1"/>
  <c r="AL78" i="1"/>
  <c r="AP78" i="1"/>
  <c r="AQ78" i="1"/>
  <c r="AR78" i="1"/>
  <c r="AS78" i="1"/>
  <c r="AT78" i="1"/>
  <c r="AU78" i="1"/>
  <c r="AX78" i="1"/>
  <c r="AY78" i="1"/>
  <c r="AZ78" i="1"/>
  <c r="BA78" i="1"/>
  <c r="BB78" i="1"/>
  <c r="BC78" i="1"/>
  <c r="BD78" i="1"/>
  <c r="BE78" i="1"/>
  <c r="BF78" i="1"/>
  <c r="BH78" i="1"/>
  <c r="BI78" i="1"/>
  <c r="BJ78" i="1"/>
  <c r="BK78" i="1"/>
  <c r="F79" i="1"/>
  <c r="J79" i="1"/>
  <c r="K79" i="1"/>
  <c r="L79" i="1"/>
  <c r="N79" i="1"/>
  <c r="P79" i="1"/>
  <c r="R79" i="1"/>
  <c r="T79" i="1"/>
  <c r="V79" i="1"/>
  <c r="Y79" i="1"/>
  <c r="AA79" i="1"/>
  <c r="AC79" i="1"/>
  <c r="AE79" i="1"/>
  <c r="AH79" i="1"/>
  <c r="AJ79" i="1"/>
  <c r="AL79" i="1"/>
  <c r="AP79" i="1"/>
  <c r="AQ79" i="1"/>
  <c r="AR79" i="1"/>
  <c r="AS79" i="1"/>
  <c r="AT79" i="1"/>
  <c r="AU79" i="1"/>
  <c r="AX79" i="1"/>
  <c r="AY79" i="1"/>
  <c r="AZ79" i="1"/>
  <c r="BA79" i="1"/>
  <c r="BB79" i="1"/>
  <c r="BC79" i="1"/>
  <c r="BD79" i="1"/>
  <c r="BE79" i="1"/>
  <c r="BF79" i="1"/>
  <c r="BH79" i="1"/>
  <c r="BI79" i="1"/>
  <c r="BJ79" i="1"/>
  <c r="BK79" i="1"/>
  <c r="F80" i="1"/>
  <c r="J80" i="1"/>
  <c r="K80" i="1"/>
  <c r="L80" i="1"/>
  <c r="N80" i="1"/>
  <c r="P80" i="1"/>
  <c r="R80" i="1"/>
  <c r="T80" i="1"/>
  <c r="V80" i="1"/>
  <c r="Y80" i="1"/>
  <c r="AA80" i="1"/>
  <c r="AC80" i="1"/>
  <c r="AE80" i="1"/>
  <c r="AH80" i="1"/>
  <c r="AJ80" i="1"/>
  <c r="AL80" i="1"/>
  <c r="AP80" i="1"/>
  <c r="AQ80" i="1"/>
  <c r="AR80" i="1"/>
  <c r="AS80" i="1"/>
  <c r="AT80" i="1"/>
  <c r="AU80" i="1"/>
  <c r="AX80" i="1"/>
  <c r="AY80" i="1"/>
  <c r="AZ80" i="1"/>
  <c r="BA80" i="1"/>
  <c r="BB80" i="1"/>
  <c r="BC80" i="1"/>
  <c r="BD80" i="1"/>
  <c r="BE80" i="1"/>
  <c r="BF80" i="1"/>
  <c r="BH80" i="1"/>
  <c r="BI80" i="1"/>
  <c r="BJ80" i="1"/>
  <c r="BK80" i="1"/>
  <c r="F81" i="1"/>
  <c r="J81" i="1"/>
  <c r="K81" i="1"/>
  <c r="L81" i="1"/>
  <c r="N81" i="1"/>
  <c r="P81" i="1"/>
  <c r="R81" i="1"/>
  <c r="T81" i="1"/>
  <c r="V81" i="1"/>
  <c r="Y81" i="1"/>
  <c r="AA81" i="1"/>
  <c r="AC81" i="1"/>
  <c r="AE81" i="1"/>
  <c r="AH81" i="1"/>
  <c r="AJ81" i="1"/>
  <c r="AL81" i="1"/>
  <c r="AP81" i="1"/>
  <c r="AQ81" i="1"/>
  <c r="AR81" i="1"/>
  <c r="AS81" i="1"/>
  <c r="AT81" i="1"/>
  <c r="AU81" i="1"/>
  <c r="AX81" i="1"/>
  <c r="AY81" i="1"/>
  <c r="AZ81" i="1"/>
  <c r="BA81" i="1"/>
  <c r="BB81" i="1"/>
  <c r="BC81" i="1"/>
  <c r="BD81" i="1"/>
  <c r="BE81" i="1"/>
  <c r="BF81" i="1"/>
  <c r="BH81" i="1"/>
  <c r="BI81" i="1"/>
  <c r="BJ81" i="1"/>
  <c r="BK81" i="1"/>
  <c r="F82" i="1"/>
  <c r="J82" i="1"/>
  <c r="K82" i="1"/>
  <c r="L82" i="1"/>
  <c r="N82" i="1"/>
  <c r="P82" i="1"/>
  <c r="R82" i="1"/>
  <c r="T82" i="1"/>
  <c r="V82" i="1"/>
  <c r="Y82" i="1"/>
  <c r="AA82" i="1"/>
  <c r="AC82" i="1"/>
  <c r="AE82" i="1"/>
  <c r="AH82" i="1"/>
  <c r="AJ82" i="1"/>
  <c r="AL82" i="1"/>
  <c r="AP82" i="1"/>
  <c r="AQ82" i="1"/>
  <c r="AR82" i="1"/>
  <c r="AS82" i="1"/>
  <c r="AT82" i="1"/>
  <c r="AU82" i="1"/>
  <c r="AX82" i="1"/>
  <c r="AY82" i="1"/>
  <c r="AZ82" i="1"/>
  <c r="BA82" i="1"/>
  <c r="BB82" i="1"/>
  <c r="BC82" i="1"/>
  <c r="BD82" i="1"/>
  <c r="BE82" i="1"/>
  <c r="BF82" i="1"/>
  <c r="BH82" i="1"/>
  <c r="BI82" i="1"/>
  <c r="BJ82" i="1"/>
  <c r="BK82" i="1"/>
  <c r="F83" i="1"/>
  <c r="J83" i="1"/>
  <c r="K83" i="1"/>
  <c r="L83" i="1"/>
  <c r="N83" i="1"/>
  <c r="P83" i="1"/>
  <c r="R83" i="1"/>
  <c r="T83" i="1"/>
  <c r="V83" i="1"/>
  <c r="Y83" i="1"/>
  <c r="AA83" i="1"/>
  <c r="AC83" i="1"/>
  <c r="AE83" i="1"/>
  <c r="AH83" i="1"/>
  <c r="AJ83" i="1"/>
  <c r="AL83" i="1"/>
  <c r="AP83" i="1"/>
  <c r="AQ83" i="1"/>
  <c r="AR83" i="1"/>
  <c r="AS83" i="1"/>
  <c r="AT83" i="1"/>
  <c r="AU83" i="1"/>
  <c r="AX83" i="1"/>
  <c r="AY83" i="1"/>
  <c r="AZ83" i="1"/>
  <c r="BA83" i="1"/>
  <c r="BB83" i="1"/>
  <c r="BC83" i="1"/>
  <c r="BD83" i="1"/>
  <c r="BE83" i="1"/>
  <c r="BF83" i="1"/>
  <c r="BH83" i="1"/>
  <c r="BI83" i="1"/>
  <c r="BJ83" i="1"/>
  <c r="BK83" i="1"/>
  <c r="F84" i="1"/>
  <c r="J84" i="1"/>
  <c r="K84" i="1"/>
  <c r="L84" i="1"/>
  <c r="N84" i="1"/>
  <c r="P84" i="1"/>
  <c r="R84" i="1"/>
  <c r="T84" i="1"/>
  <c r="V84" i="1"/>
  <c r="Y84" i="1"/>
  <c r="AA84" i="1"/>
  <c r="AC84" i="1"/>
  <c r="AE84" i="1"/>
  <c r="AH84" i="1"/>
  <c r="AJ84" i="1"/>
  <c r="AL84" i="1"/>
  <c r="AP84" i="1"/>
  <c r="AQ84" i="1"/>
  <c r="AR84" i="1"/>
  <c r="AS84" i="1"/>
  <c r="AT84" i="1"/>
  <c r="AU84" i="1"/>
  <c r="AX84" i="1"/>
  <c r="AY84" i="1"/>
  <c r="AZ84" i="1"/>
  <c r="BA84" i="1"/>
  <c r="BB84" i="1"/>
  <c r="BC84" i="1"/>
  <c r="BD84" i="1"/>
  <c r="BE84" i="1"/>
  <c r="BF84" i="1"/>
  <c r="BH84" i="1"/>
  <c r="BI84" i="1"/>
  <c r="BJ84" i="1"/>
  <c r="BK84" i="1"/>
  <c r="F85" i="1"/>
  <c r="J85" i="1"/>
  <c r="K85" i="1"/>
  <c r="L85" i="1"/>
  <c r="N85" i="1"/>
  <c r="P85" i="1"/>
  <c r="R85" i="1"/>
  <c r="T85" i="1"/>
  <c r="V85" i="1"/>
  <c r="Y85" i="1"/>
  <c r="AA85" i="1"/>
  <c r="AC85" i="1"/>
  <c r="AE85" i="1"/>
  <c r="AH85" i="1"/>
  <c r="AJ85" i="1"/>
  <c r="AL85" i="1"/>
  <c r="AP85" i="1"/>
  <c r="AQ85" i="1"/>
  <c r="AR85" i="1"/>
  <c r="AS85" i="1"/>
  <c r="AT85" i="1"/>
  <c r="AU85" i="1"/>
  <c r="AX85" i="1"/>
  <c r="AY85" i="1"/>
  <c r="AZ85" i="1"/>
  <c r="BA85" i="1"/>
  <c r="BB85" i="1"/>
  <c r="BC85" i="1"/>
  <c r="BD85" i="1"/>
  <c r="BE85" i="1"/>
  <c r="BF85" i="1"/>
  <c r="BH85" i="1"/>
  <c r="BI85" i="1"/>
  <c r="BJ85" i="1"/>
  <c r="BK85" i="1"/>
  <c r="F86" i="1"/>
  <c r="J86" i="1"/>
  <c r="K86" i="1"/>
  <c r="L86" i="1"/>
  <c r="N86" i="1"/>
  <c r="P86" i="1"/>
  <c r="R86" i="1"/>
  <c r="T86" i="1"/>
  <c r="V86" i="1"/>
  <c r="Y86" i="1"/>
  <c r="AA86" i="1"/>
  <c r="AC86" i="1"/>
  <c r="AE86" i="1"/>
  <c r="AH86" i="1"/>
  <c r="AJ86" i="1"/>
  <c r="AL86" i="1"/>
  <c r="AP86" i="1"/>
  <c r="AQ86" i="1"/>
  <c r="AR86" i="1"/>
  <c r="AS86" i="1"/>
  <c r="AT86" i="1"/>
  <c r="AU86" i="1"/>
  <c r="AX86" i="1"/>
  <c r="AY86" i="1"/>
  <c r="AZ86" i="1"/>
  <c r="BA86" i="1"/>
  <c r="BB86" i="1"/>
  <c r="BC86" i="1"/>
  <c r="BD86" i="1"/>
  <c r="BE86" i="1"/>
  <c r="BF86" i="1"/>
  <c r="BH86" i="1"/>
  <c r="BI86" i="1"/>
  <c r="BJ86" i="1"/>
  <c r="BK86" i="1"/>
  <c r="F87" i="1"/>
  <c r="J87" i="1"/>
  <c r="K87" i="1"/>
  <c r="L87" i="1"/>
  <c r="N87" i="1"/>
  <c r="P87" i="1"/>
  <c r="R87" i="1"/>
  <c r="T87" i="1"/>
  <c r="V87" i="1"/>
  <c r="Y87" i="1"/>
  <c r="AA87" i="1"/>
  <c r="AC87" i="1"/>
  <c r="AE87" i="1"/>
  <c r="AH87" i="1"/>
  <c r="AJ87" i="1"/>
  <c r="AL87" i="1"/>
  <c r="AP87" i="1"/>
  <c r="AQ87" i="1"/>
  <c r="AR87" i="1"/>
  <c r="AS87" i="1"/>
  <c r="AT87" i="1"/>
  <c r="AU87" i="1"/>
  <c r="AX87" i="1"/>
  <c r="AY87" i="1"/>
  <c r="AZ87" i="1"/>
  <c r="BA87" i="1"/>
  <c r="BB87" i="1"/>
  <c r="BC87" i="1"/>
  <c r="BD87" i="1"/>
  <c r="BE87" i="1"/>
  <c r="BF87" i="1"/>
  <c r="BH87" i="1"/>
  <c r="BI87" i="1"/>
  <c r="BJ87" i="1"/>
  <c r="BK87" i="1"/>
  <c r="F88" i="1"/>
  <c r="J88" i="1"/>
  <c r="K88" i="1"/>
  <c r="L88" i="1"/>
  <c r="N88" i="1"/>
  <c r="P88" i="1"/>
  <c r="R88" i="1"/>
  <c r="T88" i="1"/>
  <c r="V88" i="1"/>
  <c r="Y88" i="1"/>
  <c r="AA88" i="1"/>
  <c r="AC88" i="1"/>
  <c r="AE88" i="1"/>
  <c r="AH88" i="1"/>
  <c r="AJ88" i="1"/>
  <c r="AL88" i="1"/>
  <c r="AP88" i="1"/>
  <c r="AQ88" i="1"/>
  <c r="AR88" i="1"/>
  <c r="AS88" i="1"/>
  <c r="AT88" i="1"/>
  <c r="AU88" i="1"/>
  <c r="AX88" i="1"/>
  <c r="AY88" i="1"/>
  <c r="AZ88" i="1"/>
  <c r="BA88" i="1"/>
  <c r="BB88" i="1"/>
  <c r="BC88" i="1"/>
  <c r="BD88" i="1"/>
  <c r="BE88" i="1"/>
  <c r="BF88" i="1"/>
  <c r="BH88" i="1"/>
  <c r="BI88" i="1"/>
  <c r="BJ88" i="1"/>
  <c r="BK88" i="1"/>
  <c r="F89" i="1"/>
  <c r="J89" i="1"/>
  <c r="K89" i="1"/>
  <c r="L89" i="1"/>
  <c r="N89" i="1"/>
  <c r="P89" i="1"/>
  <c r="R89" i="1"/>
  <c r="T89" i="1"/>
  <c r="V89" i="1"/>
  <c r="Y89" i="1"/>
  <c r="AA89" i="1"/>
  <c r="AC89" i="1"/>
  <c r="AE89" i="1"/>
  <c r="AH89" i="1"/>
  <c r="AJ89" i="1"/>
  <c r="AL89" i="1"/>
  <c r="AP89" i="1"/>
  <c r="AQ89" i="1"/>
  <c r="AR89" i="1"/>
  <c r="AS89" i="1"/>
  <c r="AT89" i="1"/>
  <c r="AU89" i="1"/>
  <c r="AX89" i="1"/>
  <c r="AY89" i="1"/>
  <c r="AZ89" i="1"/>
  <c r="BA89" i="1"/>
  <c r="BB89" i="1"/>
  <c r="BC89" i="1"/>
  <c r="BD89" i="1"/>
  <c r="BE89" i="1"/>
  <c r="BF89" i="1"/>
  <c r="BH89" i="1"/>
  <c r="BI89" i="1"/>
  <c r="BJ89" i="1"/>
  <c r="BK89" i="1"/>
  <c r="F90" i="1"/>
  <c r="J90" i="1"/>
  <c r="K90" i="1"/>
  <c r="L90" i="1"/>
  <c r="N90" i="1"/>
  <c r="P90" i="1"/>
  <c r="R90" i="1"/>
  <c r="T90" i="1"/>
  <c r="V90" i="1"/>
  <c r="Y90" i="1"/>
  <c r="AA90" i="1"/>
  <c r="AC90" i="1"/>
  <c r="AE90" i="1"/>
  <c r="AH90" i="1"/>
  <c r="AJ90" i="1"/>
  <c r="AL90" i="1"/>
  <c r="AP90" i="1"/>
  <c r="AQ90" i="1"/>
  <c r="AR90" i="1"/>
  <c r="AS90" i="1"/>
  <c r="AT90" i="1"/>
  <c r="AU90" i="1"/>
  <c r="AX90" i="1"/>
  <c r="AY90" i="1"/>
  <c r="AZ90" i="1"/>
  <c r="BA90" i="1"/>
  <c r="BB90" i="1"/>
  <c r="BC90" i="1"/>
  <c r="BD90" i="1"/>
  <c r="BE90" i="1"/>
  <c r="BF90" i="1"/>
  <c r="BH90" i="1"/>
  <c r="BI90" i="1"/>
  <c r="BJ90" i="1"/>
  <c r="BK90" i="1"/>
  <c r="F91" i="1"/>
  <c r="J91" i="1"/>
  <c r="K91" i="1"/>
  <c r="L91" i="1"/>
  <c r="N91" i="1"/>
  <c r="P91" i="1"/>
  <c r="R91" i="1"/>
  <c r="T91" i="1"/>
  <c r="V91" i="1"/>
  <c r="Y91" i="1"/>
  <c r="AA91" i="1"/>
  <c r="AC91" i="1"/>
  <c r="AE91" i="1"/>
  <c r="AH91" i="1"/>
  <c r="AJ91" i="1"/>
  <c r="AL91" i="1"/>
  <c r="AP91" i="1"/>
  <c r="AQ91" i="1"/>
  <c r="AR91" i="1"/>
  <c r="AS91" i="1"/>
  <c r="AT91" i="1"/>
  <c r="AU91" i="1"/>
  <c r="AX91" i="1"/>
  <c r="AY91" i="1"/>
  <c r="AZ91" i="1"/>
  <c r="BA91" i="1"/>
  <c r="BB91" i="1"/>
  <c r="BC91" i="1"/>
  <c r="BD91" i="1"/>
  <c r="BE91" i="1"/>
  <c r="BF91" i="1"/>
  <c r="BH91" i="1"/>
  <c r="BI91" i="1"/>
  <c r="BJ91" i="1"/>
  <c r="BK91" i="1"/>
  <c r="F92" i="1"/>
  <c r="J92" i="1"/>
  <c r="K92" i="1"/>
  <c r="L92" i="1"/>
  <c r="N92" i="1"/>
  <c r="P92" i="1"/>
  <c r="R92" i="1"/>
  <c r="T92" i="1"/>
  <c r="V92" i="1"/>
  <c r="Y92" i="1"/>
  <c r="AA92" i="1"/>
  <c r="AC92" i="1"/>
  <c r="AE92" i="1"/>
  <c r="AH92" i="1"/>
  <c r="AJ92" i="1"/>
  <c r="AL92" i="1"/>
  <c r="AP92" i="1"/>
  <c r="AQ92" i="1"/>
  <c r="AR92" i="1"/>
  <c r="AS92" i="1"/>
  <c r="AT92" i="1"/>
  <c r="AU92" i="1"/>
  <c r="AX92" i="1"/>
  <c r="AY92" i="1"/>
  <c r="AZ92" i="1"/>
  <c r="BA92" i="1"/>
  <c r="BB92" i="1"/>
  <c r="BC92" i="1"/>
  <c r="BD92" i="1"/>
  <c r="BE92" i="1"/>
  <c r="BF92" i="1"/>
  <c r="BH92" i="1"/>
  <c r="BI92" i="1"/>
  <c r="BJ92" i="1"/>
  <c r="BK92" i="1"/>
  <c r="F93" i="1"/>
  <c r="J93" i="1"/>
  <c r="K93" i="1"/>
  <c r="L93" i="1"/>
  <c r="N93" i="1"/>
  <c r="P93" i="1"/>
  <c r="R93" i="1"/>
  <c r="T93" i="1"/>
  <c r="V93" i="1"/>
  <c r="Y93" i="1"/>
  <c r="AA93" i="1"/>
  <c r="AC93" i="1"/>
  <c r="AE93" i="1"/>
  <c r="AH93" i="1"/>
  <c r="AJ93" i="1"/>
  <c r="AL93" i="1"/>
  <c r="AP93" i="1"/>
  <c r="AQ93" i="1"/>
  <c r="AR93" i="1"/>
  <c r="AS93" i="1"/>
  <c r="AT93" i="1"/>
  <c r="AU93" i="1"/>
  <c r="AX93" i="1"/>
  <c r="AY93" i="1"/>
  <c r="AZ93" i="1"/>
  <c r="BA93" i="1"/>
  <c r="BB93" i="1"/>
  <c r="BC93" i="1"/>
  <c r="BD93" i="1"/>
  <c r="BE93" i="1"/>
  <c r="BF93" i="1"/>
  <c r="BH93" i="1"/>
  <c r="BI93" i="1"/>
  <c r="BJ93" i="1"/>
  <c r="BK93" i="1"/>
  <c r="F94" i="1"/>
  <c r="J94" i="1"/>
  <c r="K94" i="1"/>
  <c r="L94" i="1"/>
  <c r="N94" i="1"/>
  <c r="P94" i="1"/>
  <c r="R94" i="1"/>
  <c r="T94" i="1"/>
  <c r="V94" i="1"/>
  <c r="Y94" i="1"/>
  <c r="AA94" i="1"/>
  <c r="AC94" i="1"/>
  <c r="AE94" i="1"/>
  <c r="AH94" i="1"/>
  <c r="AJ94" i="1"/>
  <c r="AL94" i="1"/>
  <c r="AP94" i="1"/>
  <c r="AQ94" i="1"/>
  <c r="AR94" i="1"/>
  <c r="AS94" i="1"/>
  <c r="AT94" i="1"/>
  <c r="AU94" i="1"/>
  <c r="AX94" i="1"/>
  <c r="AY94" i="1"/>
  <c r="AZ94" i="1"/>
  <c r="BA94" i="1"/>
  <c r="BB94" i="1"/>
  <c r="BC94" i="1"/>
  <c r="BD94" i="1"/>
  <c r="BE94" i="1"/>
  <c r="BF94" i="1"/>
  <c r="BH94" i="1"/>
  <c r="BI94" i="1"/>
  <c r="BJ94" i="1"/>
  <c r="BK94" i="1"/>
  <c r="F95" i="1"/>
  <c r="J95" i="1"/>
  <c r="K95" i="1"/>
  <c r="L95" i="1"/>
  <c r="N95" i="1"/>
  <c r="P95" i="1"/>
  <c r="R95" i="1"/>
  <c r="T95" i="1"/>
  <c r="V95" i="1"/>
  <c r="Y95" i="1"/>
  <c r="AA95" i="1"/>
  <c r="AC95" i="1"/>
  <c r="AE95" i="1"/>
  <c r="AH95" i="1"/>
  <c r="AJ95" i="1"/>
  <c r="AL95" i="1"/>
  <c r="AP95" i="1"/>
  <c r="AQ95" i="1"/>
  <c r="AR95" i="1"/>
  <c r="AS95" i="1"/>
  <c r="AT95" i="1"/>
  <c r="AU95" i="1"/>
  <c r="AX95" i="1"/>
  <c r="AY95" i="1"/>
  <c r="AZ95" i="1"/>
  <c r="BA95" i="1"/>
  <c r="BB95" i="1"/>
  <c r="BC95" i="1"/>
  <c r="BD95" i="1"/>
  <c r="BE95" i="1"/>
  <c r="BF95" i="1"/>
  <c r="BH95" i="1"/>
  <c r="BI95" i="1"/>
  <c r="BJ95" i="1"/>
  <c r="BK95" i="1"/>
  <c r="F96" i="1"/>
  <c r="J96" i="1"/>
  <c r="K96" i="1"/>
  <c r="L96" i="1"/>
  <c r="N96" i="1"/>
  <c r="P96" i="1"/>
  <c r="R96" i="1"/>
  <c r="T96" i="1"/>
  <c r="V96" i="1"/>
  <c r="Y96" i="1"/>
  <c r="AA96" i="1"/>
  <c r="AC96" i="1"/>
  <c r="AE96" i="1"/>
  <c r="AH96" i="1"/>
  <c r="AJ96" i="1"/>
  <c r="AL96" i="1"/>
  <c r="AP96" i="1"/>
  <c r="AQ96" i="1"/>
  <c r="AR96" i="1"/>
  <c r="AS96" i="1"/>
  <c r="AT96" i="1"/>
  <c r="AU96" i="1"/>
  <c r="AX96" i="1"/>
  <c r="AY96" i="1"/>
  <c r="AZ96" i="1"/>
  <c r="BA96" i="1"/>
  <c r="BB96" i="1"/>
  <c r="BC96" i="1"/>
  <c r="BD96" i="1"/>
  <c r="BE96" i="1"/>
  <c r="BF96" i="1"/>
  <c r="BH96" i="1"/>
  <c r="BI96" i="1"/>
  <c r="BJ96" i="1"/>
  <c r="BK96" i="1"/>
  <c r="F97" i="1"/>
  <c r="J97" i="1"/>
  <c r="K97" i="1"/>
  <c r="L97" i="1"/>
  <c r="N97" i="1"/>
  <c r="P97" i="1"/>
  <c r="R97" i="1"/>
  <c r="T97" i="1"/>
  <c r="V97" i="1"/>
  <c r="Y97" i="1"/>
  <c r="AA97" i="1"/>
  <c r="AC97" i="1"/>
  <c r="AE97" i="1"/>
  <c r="AH97" i="1"/>
  <c r="AJ97" i="1"/>
  <c r="AL97" i="1"/>
  <c r="AP97" i="1"/>
  <c r="AQ97" i="1"/>
  <c r="AR97" i="1"/>
  <c r="AS97" i="1"/>
  <c r="AT97" i="1"/>
  <c r="AU97" i="1"/>
  <c r="AX97" i="1"/>
  <c r="AY97" i="1"/>
  <c r="AZ97" i="1"/>
  <c r="BA97" i="1"/>
  <c r="BB97" i="1"/>
  <c r="BC97" i="1"/>
  <c r="BD97" i="1"/>
  <c r="BE97" i="1"/>
  <c r="BF97" i="1"/>
  <c r="BH97" i="1"/>
  <c r="BI97" i="1"/>
  <c r="BJ97" i="1"/>
  <c r="BK97" i="1"/>
  <c r="F98" i="1"/>
  <c r="J98" i="1"/>
  <c r="K98" i="1"/>
  <c r="L98" i="1"/>
  <c r="N98" i="1"/>
  <c r="P98" i="1"/>
  <c r="R98" i="1"/>
  <c r="T98" i="1"/>
  <c r="V98" i="1"/>
  <c r="Y98" i="1"/>
  <c r="AA98" i="1"/>
  <c r="AC98" i="1"/>
  <c r="AE98" i="1"/>
  <c r="AH98" i="1"/>
  <c r="AJ98" i="1"/>
  <c r="AL98" i="1"/>
  <c r="AP98" i="1"/>
  <c r="AQ98" i="1"/>
  <c r="AR98" i="1"/>
  <c r="AS98" i="1"/>
  <c r="AT98" i="1"/>
  <c r="AU98" i="1"/>
  <c r="AX98" i="1"/>
  <c r="AY98" i="1"/>
  <c r="AZ98" i="1"/>
  <c r="BA98" i="1"/>
  <c r="BB98" i="1"/>
  <c r="BC98" i="1"/>
  <c r="BD98" i="1"/>
  <c r="BE98" i="1"/>
  <c r="BF98" i="1"/>
  <c r="BH98" i="1"/>
  <c r="BI98" i="1"/>
  <c r="BJ98" i="1"/>
  <c r="BK98" i="1"/>
  <c r="F99" i="1"/>
  <c r="J99" i="1"/>
  <c r="K99" i="1"/>
  <c r="L99" i="1"/>
  <c r="N99" i="1"/>
  <c r="P99" i="1"/>
  <c r="R99" i="1"/>
  <c r="T99" i="1"/>
  <c r="V99" i="1"/>
  <c r="Y99" i="1"/>
  <c r="AA99" i="1"/>
  <c r="AC99" i="1"/>
  <c r="AE99" i="1"/>
  <c r="AH99" i="1"/>
  <c r="AJ99" i="1"/>
  <c r="AL99" i="1"/>
  <c r="AP99" i="1"/>
  <c r="AQ99" i="1"/>
  <c r="AR99" i="1"/>
  <c r="AS99" i="1"/>
  <c r="AT99" i="1"/>
  <c r="AU99" i="1"/>
  <c r="AX99" i="1"/>
  <c r="AY99" i="1"/>
  <c r="AZ99" i="1"/>
  <c r="BA99" i="1"/>
  <c r="BB99" i="1"/>
  <c r="BC99" i="1"/>
  <c r="BD99" i="1"/>
  <c r="BE99" i="1"/>
  <c r="BF99" i="1"/>
  <c r="BH99" i="1"/>
  <c r="BI99" i="1"/>
  <c r="BJ99" i="1"/>
  <c r="BK99" i="1"/>
  <c r="F100" i="1"/>
  <c r="J100" i="1"/>
  <c r="K100" i="1"/>
  <c r="L100" i="1"/>
  <c r="N100" i="1"/>
  <c r="P100" i="1"/>
  <c r="R100" i="1"/>
  <c r="T100" i="1"/>
  <c r="V100" i="1"/>
  <c r="Y100" i="1"/>
  <c r="AA100" i="1"/>
  <c r="AC100" i="1"/>
  <c r="AE100" i="1"/>
  <c r="AH100" i="1"/>
  <c r="AJ100" i="1"/>
  <c r="AL100" i="1"/>
  <c r="AP100" i="1"/>
  <c r="AQ100" i="1"/>
  <c r="AR100" i="1"/>
  <c r="AS100" i="1"/>
  <c r="AT100" i="1"/>
  <c r="AU100" i="1"/>
  <c r="AX100" i="1"/>
  <c r="AY100" i="1"/>
  <c r="AZ100" i="1"/>
  <c r="BA100" i="1"/>
  <c r="BB100" i="1"/>
  <c r="BC100" i="1"/>
  <c r="BD100" i="1"/>
  <c r="BE100" i="1"/>
  <c r="BF100" i="1"/>
  <c r="BH100" i="1"/>
  <c r="BI100" i="1"/>
  <c r="BJ100" i="1"/>
  <c r="BK100" i="1"/>
  <c r="F101" i="1"/>
  <c r="J101" i="1"/>
  <c r="K101" i="1"/>
  <c r="L101" i="1"/>
  <c r="N101" i="1"/>
  <c r="P101" i="1"/>
  <c r="R101" i="1"/>
  <c r="T101" i="1"/>
  <c r="V101" i="1"/>
  <c r="Y101" i="1"/>
  <c r="AA101" i="1"/>
  <c r="AC101" i="1"/>
  <c r="AE101" i="1"/>
  <c r="AH101" i="1"/>
  <c r="AJ101" i="1"/>
  <c r="AL101" i="1"/>
  <c r="AP101" i="1"/>
  <c r="AQ101" i="1"/>
  <c r="AR101" i="1"/>
  <c r="AS101" i="1"/>
  <c r="AT101" i="1"/>
  <c r="AU101" i="1"/>
  <c r="AX101" i="1"/>
  <c r="AY101" i="1"/>
  <c r="AZ101" i="1"/>
  <c r="BA101" i="1"/>
  <c r="BB101" i="1"/>
  <c r="BC101" i="1"/>
  <c r="BD101" i="1"/>
  <c r="BE101" i="1"/>
  <c r="BF101" i="1"/>
  <c r="BH101" i="1"/>
  <c r="BI101" i="1"/>
  <c r="BJ101" i="1"/>
  <c r="BK101" i="1"/>
  <c r="F102" i="1"/>
  <c r="J102" i="1"/>
  <c r="K102" i="1"/>
  <c r="L102" i="1"/>
  <c r="N102" i="1"/>
  <c r="P102" i="1"/>
  <c r="R102" i="1"/>
  <c r="T102" i="1"/>
  <c r="V102" i="1"/>
  <c r="Y102" i="1"/>
  <c r="AA102" i="1"/>
  <c r="AC102" i="1"/>
  <c r="AE102" i="1"/>
  <c r="AH102" i="1"/>
  <c r="AJ102" i="1"/>
  <c r="AL102" i="1"/>
  <c r="AP102" i="1"/>
  <c r="AQ102" i="1"/>
  <c r="AR102" i="1"/>
  <c r="AS102" i="1"/>
  <c r="AT102" i="1"/>
  <c r="AU102" i="1"/>
  <c r="AX102" i="1"/>
  <c r="AY102" i="1"/>
  <c r="AZ102" i="1"/>
  <c r="BA102" i="1"/>
  <c r="BB102" i="1"/>
  <c r="BC102" i="1"/>
  <c r="BD102" i="1"/>
  <c r="BE102" i="1"/>
  <c r="BF102" i="1"/>
  <c r="BH102" i="1"/>
  <c r="BI102" i="1"/>
  <c r="BJ102" i="1"/>
  <c r="BK102" i="1"/>
  <c r="F103" i="1"/>
  <c r="J103" i="1"/>
  <c r="K103" i="1"/>
  <c r="L103" i="1"/>
  <c r="N103" i="1"/>
  <c r="P103" i="1"/>
  <c r="R103" i="1"/>
  <c r="T103" i="1"/>
  <c r="V103" i="1"/>
  <c r="Y103" i="1"/>
  <c r="AA103" i="1"/>
  <c r="AC103" i="1"/>
  <c r="AE103" i="1"/>
  <c r="AH103" i="1"/>
  <c r="AJ103" i="1"/>
  <c r="AL103" i="1"/>
  <c r="AP103" i="1"/>
  <c r="AQ103" i="1"/>
  <c r="AR103" i="1"/>
  <c r="AS103" i="1"/>
  <c r="AT103" i="1"/>
  <c r="AU103" i="1"/>
  <c r="AX103" i="1"/>
  <c r="AY103" i="1"/>
  <c r="AZ103" i="1"/>
  <c r="BA103" i="1"/>
  <c r="BB103" i="1"/>
  <c r="BC103" i="1"/>
  <c r="BD103" i="1"/>
  <c r="BE103" i="1"/>
  <c r="BF103" i="1"/>
  <c r="BH103" i="1"/>
  <c r="BI103" i="1"/>
  <c r="BJ103" i="1"/>
  <c r="BK103" i="1"/>
  <c r="F104" i="1"/>
  <c r="J104" i="1"/>
  <c r="K104" i="1"/>
  <c r="L104" i="1"/>
  <c r="N104" i="1"/>
  <c r="P104" i="1"/>
  <c r="R104" i="1"/>
  <c r="T104" i="1"/>
  <c r="V104" i="1"/>
  <c r="Y104" i="1"/>
  <c r="AA104" i="1"/>
  <c r="AC104" i="1"/>
  <c r="AE104" i="1"/>
  <c r="AH104" i="1"/>
  <c r="AJ104" i="1"/>
  <c r="AL104" i="1"/>
  <c r="AP104" i="1"/>
  <c r="AQ104" i="1"/>
  <c r="AR104" i="1"/>
  <c r="AS104" i="1"/>
  <c r="AT104" i="1"/>
  <c r="AU104" i="1"/>
  <c r="AX104" i="1"/>
  <c r="AY104" i="1"/>
  <c r="AZ104" i="1"/>
  <c r="BA104" i="1"/>
  <c r="BB104" i="1"/>
  <c r="BC104" i="1"/>
  <c r="BD104" i="1"/>
  <c r="BE104" i="1"/>
  <c r="BF104" i="1"/>
  <c r="BH104" i="1"/>
  <c r="BI104" i="1"/>
  <c r="BJ104" i="1"/>
  <c r="BK104" i="1"/>
  <c r="F105" i="1"/>
  <c r="J105" i="1"/>
  <c r="K105" i="1"/>
  <c r="L105" i="1"/>
  <c r="N105" i="1"/>
  <c r="P105" i="1"/>
  <c r="R105" i="1"/>
  <c r="T105" i="1"/>
  <c r="V105" i="1"/>
  <c r="Y105" i="1"/>
  <c r="AA105" i="1"/>
  <c r="AC105" i="1"/>
  <c r="AE105" i="1"/>
  <c r="AH105" i="1"/>
  <c r="AJ105" i="1"/>
  <c r="AL105" i="1"/>
  <c r="AP105" i="1"/>
  <c r="AQ105" i="1"/>
  <c r="AR105" i="1"/>
  <c r="AS105" i="1"/>
  <c r="AT105" i="1"/>
  <c r="AU105" i="1"/>
  <c r="AX105" i="1"/>
  <c r="AY105" i="1"/>
  <c r="AZ105" i="1"/>
  <c r="BA105" i="1"/>
  <c r="BB105" i="1"/>
  <c r="BC105" i="1"/>
  <c r="BD105" i="1"/>
  <c r="BE105" i="1"/>
  <c r="BF105" i="1"/>
  <c r="BH105" i="1"/>
  <c r="BI105" i="1"/>
  <c r="BJ105" i="1"/>
  <c r="BK105" i="1"/>
  <c r="F106" i="1"/>
  <c r="J106" i="1"/>
  <c r="K106" i="1"/>
  <c r="L106" i="1"/>
  <c r="N106" i="1"/>
  <c r="P106" i="1"/>
  <c r="R106" i="1"/>
  <c r="T106" i="1"/>
  <c r="V106" i="1"/>
  <c r="Y106" i="1"/>
  <c r="AA106" i="1"/>
  <c r="AC106" i="1"/>
  <c r="AE106" i="1"/>
  <c r="AH106" i="1"/>
  <c r="AJ106" i="1"/>
  <c r="AL106" i="1"/>
  <c r="AP106" i="1"/>
  <c r="AQ106" i="1"/>
  <c r="AR106" i="1"/>
  <c r="AS106" i="1"/>
  <c r="AT106" i="1"/>
  <c r="AU106" i="1"/>
  <c r="AX106" i="1"/>
  <c r="AY106" i="1"/>
  <c r="AZ106" i="1"/>
  <c r="BA106" i="1"/>
  <c r="BB106" i="1"/>
  <c r="BC106" i="1"/>
  <c r="BD106" i="1"/>
  <c r="BE106" i="1"/>
  <c r="BF106" i="1"/>
  <c r="BH106" i="1"/>
  <c r="BI106" i="1"/>
  <c r="BJ106" i="1"/>
  <c r="BK106" i="1"/>
  <c r="F107" i="1"/>
  <c r="J107" i="1"/>
  <c r="K107" i="1"/>
  <c r="L107" i="1"/>
  <c r="N107" i="1"/>
  <c r="P107" i="1"/>
  <c r="R107" i="1"/>
  <c r="T107" i="1"/>
  <c r="V107" i="1"/>
  <c r="Y107" i="1"/>
  <c r="AA107" i="1"/>
  <c r="AC107" i="1"/>
  <c r="AE107" i="1"/>
  <c r="AH107" i="1"/>
  <c r="AJ107" i="1"/>
  <c r="AL107" i="1"/>
  <c r="AP107" i="1"/>
  <c r="AQ107" i="1"/>
  <c r="AR107" i="1"/>
  <c r="AS107" i="1"/>
  <c r="AT107" i="1"/>
  <c r="AU107" i="1"/>
  <c r="AX107" i="1"/>
  <c r="AY107" i="1"/>
  <c r="AZ107" i="1"/>
  <c r="BA107" i="1"/>
  <c r="BB107" i="1"/>
  <c r="BC107" i="1"/>
  <c r="BD107" i="1"/>
  <c r="BE107" i="1"/>
  <c r="BF107" i="1"/>
  <c r="BH107" i="1"/>
  <c r="BI107" i="1"/>
  <c r="BJ107" i="1"/>
  <c r="BK107" i="1"/>
  <c r="F108" i="1"/>
  <c r="J108" i="1"/>
  <c r="K108" i="1"/>
  <c r="L108" i="1"/>
  <c r="N108" i="1"/>
  <c r="P108" i="1"/>
  <c r="R108" i="1"/>
  <c r="T108" i="1"/>
  <c r="V108" i="1"/>
  <c r="Y108" i="1"/>
  <c r="AA108" i="1"/>
  <c r="AC108" i="1"/>
  <c r="AE108" i="1"/>
  <c r="AH108" i="1"/>
  <c r="AJ108" i="1"/>
  <c r="AL108" i="1"/>
  <c r="AP108" i="1"/>
  <c r="AQ108" i="1"/>
  <c r="AR108" i="1"/>
  <c r="AS108" i="1"/>
  <c r="AT108" i="1"/>
  <c r="AU108" i="1"/>
  <c r="AX108" i="1"/>
  <c r="AY108" i="1"/>
  <c r="AZ108" i="1"/>
  <c r="BA108" i="1"/>
  <c r="BB108" i="1"/>
  <c r="BC108" i="1"/>
  <c r="BD108" i="1"/>
  <c r="BE108" i="1"/>
  <c r="BF108" i="1"/>
  <c r="BH108" i="1"/>
  <c r="BI108" i="1"/>
  <c r="BJ108" i="1"/>
  <c r="BK108" i="1"/>
  <c r="F109" i="1"/>
  <c r="J109" i="1"/>
  <c r="K109" i="1"/>
  <c r="L109" i="1"/>
  <c r="N109" i="1"/>
  <c r="P109" i="1"/>
  <c r="R109" i="1"/>
  <c r="T109" i="1"/>
  <c r="V109" i="1"/>
  <c r="Y109" i="1"/>
  <c r="AA109" i="1"/>
  <c r="AC109" i="1"/>
  <c r="AE109" i="1"/>
  <c r="AH109" i="1"/>
  <c r="AJ109" i="1"/>
  <c r="AL109" i="1"/>
  <c r="AP109" i="1"/>
  <c r="AQ109" i="1"/>
  <c r="AR109" i="1"/>
  <c r="AS109" i="1"/>
  <c r="AT109" i="1"/>
  <c r="AU109" i="1"/>
  <c r="AX109" i="1"/>
  <c r="AY109" i="1"/>
  <c r="AZ109" i="1"/>
  <c r="BA109" i="1"/>
  <c r="BB109" i="1"/>
  <c r="BC109" i="1"/>
  <c r="BD109" i="1"/>
  <c r="BE109" i="1"/>
  <c r="BF109" i="1"/>
  <c r="BH109" i="1"/>
  <c r="BI109" i="1"/>
  <c r="BJ109" i="1"/>
  <c r="BK109" i="1"/>
  <c r="F110" i="1"/>
  <c r="J110" i="1"/>
  <c r="K110" i="1"/>
  <c r="L110" i="1"/>
  <c r="N110" i="1"/>
  <c r="P110" i="1"/>
  <c r="R110" i="1"/>
  <c r="T110" i="1"/>
  <c r="V110" i="1"/>
  <c r="Y110" i="1"/>
  <c r="AA110" i="1"/>
  <c r="AC110" i="1"/>
  <c r="AE110" i="1"/>
  <c r="AH110" i="1"/>
  <c r="AJ110" i="1"/>
  <c r="AL110" i="1"/>
  <c r="AP110" i="1"/>
  <c r="AQ110" i="1"/>
  <c r="AR110" i="1"/>
  <c r="AS110" i="1"/>
  <c r="AT110" i="1"/>
  <c r="AU110" i="1"/>
  <c r="AX110" i="1"/>
  <c r="AY110" i="1"/>
  <c r="AZ110" i="1"/>
  <c r="BA110" i="1"/>
  <c r="BB110" i="1"/>
  <c r="BC110" i="1"/>
  <c r="BD110" i="1"/>
  <c r="BE110" i="1"/>
  <c r="BF110" i="1"/>
  <c r="BH110" i="1"/>
  <c r="BI110" i="1"/>
  <c r="BJ110" i="1"/>
  <c r="BK110" i="1"/>
  <c r="F111" i="1"/>
  <c r="J111" i="1"/>
  <c r="K111" i="1"/>
  <c r="L111" i="1"/>
  <c r="N111" i="1"/>
  <c r="P111" i="1"/>
  <c r="R111" i="1"/>
  <c r="T111" i="1"/>
  <c r="V111" i="1"/>
  <c r="Y111" i="1"/>
  <c r="AA111" i="1"/>
  <c r="AC111" i="1"/>
  <c r="AE111" i="1"/>
  <c r="AH111" i="1"/>
  <c r="AJ111" i="1"/>
  <c r="AL111" i="1"/>
  <c r="AP111" i="1"/>
  <c r="AQ111" i="1"/>
  <c r="AR111" i="1"/>
  <c r="AS111" i="1"/>
  <c r="AT111" i="1"/>
  <c r="AU111" i="1"/>
  <c r="AX111" i="1"/>
  <c r="AY111" i="1"/>
  <c r="AZ111" i="1"/>
  <c r="BA111" i="1"/>
  <c r="BB111" i="1"/>
  <c r="BC111" i="1"/>
  <c r="BD111" i="1"/>
  <c r="BE111" i="1"/>
  <c r="BF111" i="1"/>
  <c r="BH111" i="1"/>
  <c r="BI111" i="1"/>
  <c r="BJ111" i="1"/>
  <c r="BK111" i="1"/>
  <c r="F112" i="1"/>
  <c r="J112" i="1"/>
  <c r="K112" i="1"/>
  <c r="L112" i="1"/>
  <c r="N112" i="1"/>
  <c r="P112" i="1"/>
  <c r="R112" i="1"/>
  <c r="T112" i="1"/>
  <c r="V112" i="1"/>
  <c r="Y112" i="1"/>
  <c r="AA112" i="1"/>
  <c r="AC112" i="1"/>
  <c r="AE112" i="1"/>
  <c r="AH112" i="1"/>
  <c r="AJ112" i="1"/>
  <c r="AL112" i="1"/>
  <c r="AP112" i="1"/>
  <c r="AQ112" i="1"/>
  <c r="AR112" i="1"/>
  <c r="AS112" i="1"/>
  <c r="AT112" i="1"/>
  <c r="AU112" i="1"/>
  <c r="AX112" i="1"/>
  <c r="AY112" i="1"/>
  <c r="AZ112" i="1"/>
  <c r="BA112" i="1"/>
  <c r="BB112" i="1"/>
  <c r="BC112" i="1"/>
  <c r="BD112" i="1"/>
  <c r="BE112" i="1"/>
  <c r="BF112" i="1"/>
  <c r="BH112" i="1"/>
  <c r="BI112" i="1"/>
  <c r="BJ112" i="1"/>
  <c r="BK112" i="1"/>
  <c r="F113" i="1"/>
  <c r="J113" i="1"/>
  <c r="K113" i="1"/>
  <c r="L113" i="1"/>
  <c r="N113" i="1"/>
  <c r="P113" i="1"/>
  <c r="R113" i="1"/>
  <c r="T113" i="1"/>
  <c r="V113" i="1"/>
  <c r="Y113" i="1"/>
  <c r="AA113" i="1"/>
  <c r="AC113" i="1"/>
  <c r="AE113" i="1"/>
  <c r="AH113" i="1"/>
  <c r="AJ113" i="1"/>
  <c r="AL113" i="1"/>
  <c r="AP113" i="1"/>
  <c r="AQ113" i="1"/>
  <c r="AR113" i="1"/>
  <c r="AS113" i="1"/>
  <c r="AT113" i="1"/>
  <c r="AU113" i="1"/>
  <c r="AX113" i="1"/>
  <c r="AY113" i="1"/>
  <c r="AZ113" i="1"/>
  <c r="BA113" i="1"/>
  <c r="BB113" i="1"/>
  <c r="BC113" i="1"/>
  <c r="BD113" i="1"/>
  <c r="BE113" i="1"/>
  <c r="BF113" i="1"/>
  <c r="BH113" i="1"/>
  <c r="BI113" i="1"/>
  <c r="BJ113" i="1"/>
  <c r="BK113" i="1"/>
  <c r="F114" i="1"/>
  <c r="J114" i="1"/>
  <c r="K114" i="1"/>
  <c r="L114" i="1"/>
  <c r="N114" i="1"/>
  <c r="P114" i="1"/>
  <c r="R114" i="1"/>
  <c r="T114" i="1"/>
  <c r="V114" i="1"/>
  <c r="Y114" i="1"/>
  <c r="AA114" i="1"/>
  <c r="AC114" i="1"/>
  <c r="AE114" i="1"/>
  <c r="AH114" i="1"/>
  <c r="AJ114" i="1"/>
  <c r="AL114" i="1"/>
  <c r="AP114" i="1"/>
  <c r="AQ114" i="1"/>
  <c r="AR114" i="1"/>
  <c r="AS114" i="1"/>
  <c r="AT114" i="1"/>
  <c r="AU114" i="1"/>
  <c r="AX114" i="1"/>
  <c r="AY114" i="1"/>
  <c r="AZ114" i="1"/>
  <c r="BA114" i="1"/>
  <c r="BB114" i="1"/>
  <c r="BC114" i="1"/>
  <c r="BD114" i="1"/>
  <c r="BE114" i="1"/>
  <c r="BF114" i="1"/>
  <c r="BH114" i="1"/>
  <c r="BI114" i="1"/>
  <c r="BJ114" i="1"/>
  <c r="BK114" i="1"/>
  <c r="F115" i="1"/>
  <c r="J115" i="1"/>
  <c r="K115" i="1"/>
  <c r="L115" i="1"/>
  <c r="N115" i="1"/>
  <c r="P115" i="1"/>
  <c r="R115" i="1"/>
  <c r="T115" i="1"/>
  <c r="V115" i="1"/>
  <c r="Y115" i="1"/>
  <c r="AA115" i="1"/>
  <c r="AC115" i="1"/>
  <c r="AE115" i="1"/>
  <c r="AH115" i="1"/>
  <c r="AJ115" i="1"/>
  <c r="AL115" i="1"/>
  <c r="AP115" i="1"/>
  <c r="AQ115" i="1"/>
  <c r="AR115" i="1"/>
  <c r="AS115" i="1"/>
  <c r="AT115" i="1"/>
  <c r="AU115" i="1"/>
  <c r="AX115" i="1"/>
  <c r="AY115" i="1"/>
  <c r="AZ115" i="1"/>
  <c r="BA115" i="1"/>
  <c r="BB115" i="1"/>
  <c r="BC115" i="1"/>
  <c r="BD115" i="1"/>
  <c r="BE115" i="1"/>
  <c r="BF115" i="1"/>
  <c r="BH115" i="1"/>
  <c r="BI115" i="1"/>
  <c r="BJ115" i="1"/>
  <c r="BK115" i="1"/>
  <c r="F116" i="1"/>
  <c r="J116" i="1"/>
  <c r="K116" i="1"/>
  <c r="L116" i="1"/>
  <c r="N116" i="1"/>
  <c r="P116" i="1"/>
  <c r="R116" i="1"/>
  <c r="T116" i="1"/>
  <c r="V116" i="1"/>
  <c r="Y116" i="1"/>
  <c r="AA116" i="1"/>
  <c r="AC116" i="1"/>
  <c r="AE116" i="1"/>
  <c r="AH116" i="1"/>
  <c r="AJ116" i="1"/>
  <c r="AL116" i="1"/>
  <c r="AP116" i="1"/>
  <c r="AQ116" i="1"/>
  <c r="AR116" i="1"/>
  <c r="AS116" i="1"/>
  <c r="AT116" i="1"/>
  <c r="AU116" i="1"/>
  <c r="AX116" i="1"/>
  <c r="AY116" i="1"/>
  <c r="AZ116" i="1"/>
  <c r="BA116" i="1"/>
  <c r="BB116" i="1"/>
  <c r="BC116" i="1"/>
  <c r="BD116" i="1"/>
  <c r="BE116" i="1"/>
  <c r="BF116" i="1"/>
  <c r="BH116" i="1"/>
  <c r="BI116" i="1"/>
  <c r="BJ116" i="1"/>
  <c r="BK116" i="1"/>
  <c r="F117" i="1"/>
  <c r="J117" i="1"/>
  <c r="K117" i="1"/>
  <c r="L117" i="1"/>
  <c r="N117" i="1"/>
  <c r="P117" i="1"/>
  <c r="R117" i="1"/>
  <c r="T117" i="1"/>
  <c r="V117" i="1"/>
  <c r="Y117" i="1"/>
  <c r="AA117" i="1"/>
  <c r="AC117" i="1"/>
  <c r="AE117" i="1"/>
  <c r="AH117" i="1"/>
  <c r="AJ117" i="1"/>
  <c r="AL117" i="1"/>
  <c r="AP117" i="1"/>
  <c r="AQ117" i="1"/>
  <c r="AR117" i="1"/>
  <c r="AS117" i="1"/>
  <c r="AT117" i="1"/>
  <c r="AU117" i="1"/>
  <c r="AX117" i="1"/>
  <c r="AY117" i="1"/>
  <c r="AZ117" i="1"/>
  <c r="BA117" i="1"/>
  <c r="BB117" i="1"/>
  <c r="BC117" i="1"/>
  <c r="BD117" i="1"/>
  <c r="BE117" i="1"/>
  <c r="BF117" i="1"/>
  <c r="BH117" i="1"/>
  <c r="BI117" i="1"/>
  <c r="BJ117" i="1"/>
  <c r="BK117" i="1"/>
  <c r="F118" i="1"/>
  <c r="J118" i="1"/>
  <c r="K118" i="1"/>
  <c r="L118" i="1"/>
  <c r="N118" i="1"/>
  <c r="P118" i="1"/>
  <c r="R118" i="1"/>
  <c r="T118" i="1"/>
  <c r="V118" i="1"/>
  <c r="Y118" i="1"/>
  <c r="AA118" i="1"/>
  <c r="AC118" i="1"/>
  <c r="AE118" i="1"/>
  <c r="AH118" i="1"/>
  <c r="AJ118" i="1"/>
  <c r="AL118" i="1"/>
  <c r="AP118" i="1"/>
  <c r="AQ118" i="1"/>
  <c r="AR118" i="1"/>
  <c r="AS118" i="1"/>
  <c r="AT118" i="1"/>
  <c r="AU118" i="1"/>
  <c r="AX118" i="1"/>
  <c r="AY118" i="1"/>
  <c r="AZ118" i="1"/>
  <c r="BA118" i="1"/>
  <c r="BB118" i="1"/>
  <c r="BC118" i="1"/>
  <c r="BD118" i="1"/>
  <c r="BE118" i="1"/>
  <c r="BF118" i="1"/>
  <c r="BH118" i="1"/>
  <c r="BI118" i="1"/>
  <c r="BJ118" i="1"/>
  <c r="BK118" i="1"/>
  <c r="F119" i="1"/>
  <c r="J119" i="1"/>
  <c r="K119" i="1"/>
  <c r="L119" i="1"/>
  <c r="N119" i="1"/>
  <c r="P119" i="1"/>
  <c r="R119" i="1"/>
  <c r="T119" i="1"/>
  <c r="V119" i="1"/>
  <c r="Y119" i="1"/>
  <c r="AA119" i="1"/>
  <c r="AC119" i="1"/>
  <c r="AE119" i="1"/>
  <c r="AH119" i="1"/>
  <c r="AJ119" i="1"/>
  <c r="AL119" i="1"/>
  <c r="AP119" i="1"/>
  <c r="AQ119" i="1"/>
  <c r="AR119" i="1"/>
  <c r="AS119" i="1"/>
  <c r="AT119" i="1"/>
  <c r="AU119" i="1"/>
  <c r="AX119" i="1"/>
  <c r="AY119" i="1"/>
  <c r="AZ119" i="1"/>
  <c r="BA119" i="1"/>
  <c r="BB119" i="1"/>
  <c r="BC119" i="1"/>
  <c r="BD119" i="1"/>
  <c r="BE119" i="1"/>
  <c r="BF119" i="1"/>
  <c r="BH119" i="1"/>
  <c r="BI119" i="1"/>
  <c r="BJ119" i="1"/>
  <c r="BK119" i="1"/>
  <c r="F120" i="1"/>
  <c r="J120" i="1"/>
  <c r="K120" i="1"/>
  <c r="L120" i="1"/>
  <c r="N120" i="1"/>
  <c r="P120" i="1"/>
  <c r="R120" i="1"/>
  <c r="T120" i="1"/>
  <c r="V120" i="1"/>
  <c r="Y120" i="1"/>
  <c r="AA120" i="1"/>
  <c r="AC120" i="1"/>
  <c r="AE120" i="1"/>
  <c r="AH120" i="1"/>
  <c r="AJ120" i="1"/>
  <c r="AL120" i="1"/>
  <c r="AP120" i="1"/>
  <c r="AQ120" i="1"/>
  <c r="AR120" i="1"/>
  <c r="AS120" i="1"/>
  <c r="AT120" i="1"/>
  <c r="AU120" i="1"/>
  <c r="AX120" i="1"/>
  <c r="AY120" i="1"/>
  <c r="AZ120" i="1"/>
  <c r="BA120" i="1"/>
  <c r="BB120" i="1"/>
  <c r="BC120" i="1"/>
  <c r="BD120" i="1"/>
  <c r="BE120" i="1"/>
  <c r="BF120" i="1"/>
  <c r="BH120" i="1"/>
  <c r="BI120" i="1"/>
  <c r="BJ120" i="1"/>
  <c r="BK120" i="1"/>
  <c r="F121" i="1"/>
  <c r="J121" i="1"/>
  <c r="K121" i="1"/>
  <c r="L121" i="1"/>
  <c r="N121" i="1"/>
  <c r="P121" i="1"/>
  <c r="R121" i="1"/>
  <c r="T121" i="1"/>
  <c r="V121" i="1"/>
  <c r="Y121" i="1"/>
  <c r="AA121" i="1"/>
  <c r="AC121" i="1"/>
  <c r="AE121" i="1"/>
  <c r="AH121" i="1"/>
  <c r="AJ121" i="1"/>
  <c r="AL121" i="1"/>
  <c r="AP121" i="1"/>
  <c r="AQ121" i="1"/>
  <c r="AR121" i="1"/>
  <c r="AS121" i="1"/>
  <c r="AT121" i="1"/>
  <c r="AU121" i="1"/>
  <c r="AX121" i="1"/>
  <c r="AY121" i="1"/>
  <c r="AZ121" i="1"/>
  <c r="BA121" i="1"/>
  <c r="BB121" i="1"/>
  <c r="BC121" i="1"/>
  <c r="BD121" i="1"/>
  <c r="BE121" i="1"/>
  <c r="BF121" i="1"/>
  <c r="BH121" i="1"/>
  <c r="BI121" i="1"/>
  <c r="BJ121" i="1"/>
  <c r="BK121" i="1"/>
  <c r="F122" i="1"/>
  <c r="J122" i="1"/>
  <c r="K122" i="1"/>
  <c r="L122" i="1"/>
  <c r="N122" i="1"/>
  <c r="P122" i="1"/>
  <c r="R122" i="1"/>
  <c r="T122" i="1"/>
  <c r="V122" i="1"/>
  <c r="Y122" i="1"/>
  <c r="AA122" i="1"/>
  <c r="AC122" i="1"/>
  <c r="AE122" i="1"/>
  <c r="AH122" i="1"/>
  <c r="AJ122" i="1"/>
  <c r="AL122" i="1"/>
  <c r="AP122" i="1"/>
  <c r="AQ122" i="1"/>
  <c r="AR122" i="1"/>
  <c r="AS122" i="1"/>
  <c r="AT122" i="1"/>
  <c r="AU122" i="1"/>
  <c r="AX122" i="1"/>
  <c r="AY122" i="1"/>
  <c r="AZ122" i="1"/>
  <c r="BA122" i="1"/>
  <c r="BB122" i="1"/>
  <c r="BC122" i="1"/>
  <c r="BD122" i="1"/>
  <c r="BE122" i="1"/>
  <c r="BF122" i="1"/>
  <c r="BH122" i="1"/>
  <c r="BI122" i="1"/>
  <c r="BJ122" i="1"/>
  <c r="BK122" i="1"/>
  <c r="F123" i="1"/>
  <c r="J123" i="1"/>
  <c r="K123" i="1"/>
  <c r="L123" i="1"/>
  <c r="N123" i="1"/>
  <c r="P123" i="1"/>
  <c r="R123" i="1"/>
  <c r="T123" i="1"/>
  <c r="V123" i="1"/>
  <c r="Y123" i="1"/>
  <c r="AA123" i="1"/>
  <c r="AC123" i="1"/>
  <c r="AE123" i="1"/>
  <c r="AH123" i="1"/>
  <c r="AJ123" i="1"/>
  <c r="AL123" i="1"/>
  <c r="AP123" i="1"/>
  <c r="AQ123" i="1"/>
  <c r="AR123" i="1"/>
  <c r="AS123" i="1"/>
  <c r="AT123" i="1"/>
  <c r="AU123" i="1"/>
  <c r="AX123" i="1"/>
  <c r="AY123" i="1"/>
  <c r="AZ123" i="1"/>
  <c r="BA123" i="1"/>
  <c r="BB123" i="1"/>
  <c r="BC123" i="1"/>
  <c r="BD123" i="1"/>
  <c r="BE123" i="1"/>
  <c r="BF123" i="1"/>
  <c r="BH123" i="1"/>
  <c r="BI123" i="1"/>
  <c r="BJ123" i="1"/>
  <c r="BK123" i="1"/>
  <c r="F124" i="1"/>
  <c r="J124" i="1"/>
  <c r="K124" i="1"/>
  <c r="L124" i="1"/>
  <c r="N124" i="1"/>
  <c r="P124" i="1"/>
  <c r="R124" i="1"/>
  <c r="T124" i="1"/>
  <c r="V124" i="1"/>
  <c r="Y124" i="1"/>
  <c r="AA124" i="1"/>
  <c r="AC124" i="1"/>
  <c r="AE124" i="1"/>
  <c r="AH124" i="1"/>
  <c r="AJ124" i="1"/>
  <c r="AL124" i="1"/>
  <c r="AP124" i="1"/>
  <c r="AQ124" i="1"/>
  <c r="AR124" i="1"/>
  <c r="AS124" i="1"/>
  <c r="AT124" i="1"/>
  <c r="AU124" i="1"/>
  <c r="AX124" i="1"/>
  <c r="AY124" i="1"/>
  <c r="AZ124" i="1"/>
  <c r="BA124" i="1"/>
  <c r="BB124" i="1"/>
  <c r="BC124" i="1"/>
  <c r="BD124" i="1"/>
  <c r="BE124" i="1"/>
  <c r="BF124" i="1"/>
  <c r="BH124" i="1"/>
  <c r="BI124" i="1"/>
  <c r="BJ124" i="1"/>
  <c r="BK124" i="1"/>
  <c r="F125" i="1"/>
  <c r="J125" i="1"/>
  <c r="K125" i="1"/>
  <c r="L125" i="1"/>
  <c r="N125" i="1"/>
  <c r="P125" i="1"/>
  <c r="R125" i="1"/>
  <c r="T125" i="1"/>
  <c r="V125" i="1"/>
  <c r="Y125" i="1"/>
  <c r="AA125" i="1"/>
  <c r="AC125" i="1"/>
  <c r="AE125" i="1"/>
  <c r="AH125" i="1"/>
  <c r="AJ125" i="1"/>
  <c r="AL125" i="1"/>
  <c r="AP125" i="1"/>
  <c r="AQ125" i="1"/>
  <c r="AR125" i="1"/>
  <c r="AS125" i="1"/>
  <c r="AT125" i="1"/>
  <c r="AU125" i="1"/>
  <c r="AX125" i="1"/>
  <c r="AY125" i="1"/>
  <c r="AZ125" i="1"/>
  <c r="BA125" i="1"/>
  <c r="BB125" i="1"/>
  <c r="BC125" i="1"/>
  <c r="BD125" i="1"/>
  <c r="BE125" i="1"/>
  <c r="BF125" i="1"/>
  <c r="BH125" i="1"/>
  <c r="BI125" i="1"/>
  <c r="BJ125" i="1"/>
  <c r="BK125" i="1"/>
  <c r="F126" i="1"/>
  <c r="J126" i="1"/>
  <c r="K126" i="1"/>
  <c r="L126" i="1"/>
  <c r="N126" i="1"/>
  <c r="P126" i="1"/>
  <c r="R126" i="1"/>
  <c r="T126" i="1"/>
  <c r="V126" i="1"/>
  <c r="Y126" i="1"/>
  <c r="AA126" i="1"/>
  <c r="AC126" i="1"/>
  <c r="AE126" i="1"/>
  <c r="AH126" i="1"/>
  <c r="AJ126" i="1"/>
  <c r="AL126" i="1"/>
  <c r="AP126" i="1"/>
  <c r="AQ126" i="1"/>
  <c r="AR126" i="1"/>
  <c r="AS126" i="1"/>
  <c r="AT126" i="1"/>
  <c r="AU126" i="1"/>
  <c r="AX126" i="1"/>
  <c r="AY126" i="1"/>
  <c r="AZ126" i="1"/>
  <c r="BA126" i="1"/>
  <c r="BB126" i="1"/>
  <c r="BC126" i="1"/>
  <c r="BD126" i="1"/>
  <c r="BE126" i="1"/>
  <c r="BF126" i="1"/>
  <c r="BH126" i="1"/>
  <c r="BI126" i="1"/>
  <c r="BJ126" i="1"/>
  <c r="BK126" i="1"/>
  <c r="F127" i="1"/>
  <c r="J127" i="1"/>
  <c r="K127" i="1"/>
  <c r="L127" i="1"/>
  <c r="N127" i="1"/>
  <c r="P127" i="1"/>
  <c r="R127" i="1"/>
  <c r="T127" i="1"/>
  <c r="V127" i="1"/>
  <c r="Y127" i="1"/>
  <c r="AA127" i="1"/>
  <c r="AC127" i="1"/>
  <c r="AE127" i="1"/>
  <c r="AH127" i="1"/>
  <c r="AJ127" i="1"/>
  <c r="AL127" i="1"/>
  <c r="AP127" i="1"/>
  <c r="AQ127" i="1"/>
  <c r="AR127" i="1"/>
  <c r="AS127" i="1"/>
  <c r="AT127" i="1"/>
  <c r="AU127" i="1"/>
  <c r="AX127" i="1"/>
  <c r="AY127" i="1"/>
  <c r="AZ127" i="1"/>
  <c r="BA127" i="1"/>
  <c r="BB127" i="1"/>
  <c r="BC127" i="1"/>
  <c r="BD127" i="1"/>
  <c r="BE127" i="1"/>
  <c r="BF127" i="1"/>
  <c r="BH127" i="1"/>
  <c r="BI127" i="1"/>
  <c r="BJ127" i="1"/>
  <c r="BK127" i="1"/>
  <c r="F128" i="1"/>
  <c r="J128" i="1"/>
  <c r="K128" i="1"/>
  <c r="L128" i="1"/>
  <c r="N128" i="1"/>
  <c r="P128" i="1"/>
  <c r="R128" i="1"/>
  <c r="T128" i="1"/>
  <c r="V128" i="1"/>
  <c r="Y128" i="1"/>
  <c r="AA128" i="1"/>
  <c r="AC128" i="1"/>
  <c r="AE128" i="1"/>
  <c r="AH128" i="1"/>
  <c r="AJ128" i="1"/>
  <c r="AL128" i="1"/>
  <c r="AP128" i="1"/>
  <c r="AQ128" i="1"/>
  <c r="AR128" i="1"/>
  <c r="AS128" i="1"/>
  <c r="AT128" i="1"/>
  <c r="AU128" i="1"/>
  <c r="AX128" i="1"/>
  <c r="AY128" i="1"/>
  <c r="AZ128" i="1"/>
  <c r="BA128" i="1"/>
  <c r="BB128" i="1"/>
  <c r="BC128" i="1"/>
  <c r="BD128" i="1"/>
  <c r="BE128" i="1"/>
  <c r="BF128" i="1"/>
  <c r="BH128" i="1"/>
  <c r="BI128" i="1"/>
  <c r="BJ128" i="1"/>
  <c r="BK128" i="1"/>
  <c r="F129" i="1"/>
  <c r="J129" i="1"/>
  <c r="K129" i="1"/>
  <c r="L129" i="1"/>
  <c r="N129" i="1"/>
  <c r="P129" i="1"/>
  <c r="R129" i="1"/>
  <c r="T129" i="1"/>
  <c r="V129" i="1"/>
  <c r="Y129" i="1"/>
  <c r="AA129" i="1"/>
  <c r="AC129" i="1"/>
  <c r="AE129" i="1"/>
  <c r="AH129" i="1"/>
  <c r="AJ129" i="1"/>
  <c r="AL129" i="1"/>
  <c r="AP129" i="1"/>
  <c r="AQ129" i="1"/>
  <c r="AR129" i="1"/>
  <c r="AS129" i="1"/>
  <c r="AT129" i="1"/>
  <c r="AU129" i="1"/>
  <c r="AX129" i="1"/>
  <c r="AY129" i="1"/>
  <c r="AZ129" i="1"/>
  <c r="BA129" i="1"/>
  <c r="BB129" i="1"/>
  <c r="BC129" i="1"/>
  <c r="BD129" i="1"/>
  <c r="BE129" i="1"/>
  <c r="BF129" i="1"/>
  <c r="BH129" i="1"/>
  <c r="BI129" i="1"/>
  <c r="BJ129" i="1"/>
  <c r="BK129" i="1"/>
  <c r="F130" i="1"/>
  <c r="J130" i="1"/>
  <c r="K130" i="1"/>
  <c r="L130" i="1"/>
  <c r="N130" i="1"/>
  <c r="P130" i="1"/>
  <c r="R130" i="1"/>
  <c r="T130" i="1"/>
  <c r="V130" i="1"/>
  <c r="Y130" i="1"/>
  <c r="AA130" i="1"/>
  <c r="AC130" i="1"/>
  <c r="AE130" i="1"/>
  <c r="AH130" i="1"/>
  <c r="AJ130" i="1"/>
  <c r="AL130" i="1"/>
  <c r="AP130" i="1"/>
  <c r="AQ130" i="1"/>
  <c r="AR130" i="1"/>
  <c r="AS130" i="1"/>
  <c r="AT130" i="1"/>
  <c r="AU130" i="1"/>
  <c r="AX130" i="1"/>
  <c r="AY130" i="1"/>
  <c r="AZ130" i="1"/>
  <c r="BA130" i="1"/>
  <c r="BB130" i="1"/>
  <c r="BC130" i="1"/>
  <c r="BD130" i="1"/>
  <c r="BE130" i="1"/>
  <c r="BF130" i="1"/>
  <c r="BH130" i="1"/>
  <c r="BI130" i="1"/>
  <c r="BJ130" i="1"/>
  <c r="BK130" i="1"/>
  <c r="F131" i="1"/>
  <c r="J131" i="1"/>
  <c r="K131" i="1"/>
  <c r="L131" i="1"/>
  <c r="N131" i="1"/>
  <c r="P131" i="1"/>
  <c r="R131" i="1"/>
  <c r="T131" i="1"/>
  <c r="V131" i="1"/>
  <c r="Y131" i="1"/>
  <c r="AA131" i="1"/>
  <c r="AC131" i="1"/>
  <c r="AE131" i="1"/>
  <c r="AH131" i="1"/>
  <c r="AJ131" i="1"/>
  <c r="AL131" i="1"/>
  <c r="AP131" i="1"/>
  <c r="AQ131" i="1"/>
  <c r="AR131" i="1"/>
  <c r="AS131" i="1"/>
  <c r="AT131" i="1"/>
  <c r="AU131" i="1"/>
  <c r="AX131" i="1"/>
  <c r="AY131" i="1"/>
  <c r="AZ131" i="1"/>
  <c r="BA131" i="1"/>
  <c r="BB131" i="1"/>
  <c r="BC131" i="1"/>
  <c r="BD131" i="1"/>
  <c r="BE131" i="1"/>
  <c r="BF131" i="1"/>
  <c r="BH131" i="1"/>
  <c r="BI131" i="1"/>
  <c r="BJ131" i="1"/>
  <c r="BK131" i="1"/>
  <c r="F132" i="1"/>
  <c r="J132" i="1"/>
  <c r="K132" i="1"/>
  <c r="L132" i="1"/>
  <c r="N132" i="1"/>
  <c r="P132" i="1"/>
  <c r="R132" i="1"/>
  <c r="T132" i="1"/>
  <c r="V132" i="1"/>
  <c r="Y132" i="1"/>
  <c r="AA132" i="1"/>
  <c r="AC132" i="1"/>
  <c r="AE132" i="1"/>
  <c r="AH132" i="1"/>
  <c r="AJ132" i="1"/>
  <c r="AL132" i="1"/>
  <c r="AP132" i="1"/>
  <c r="AQ132" i="1"/>
  <c r="AR132" i="1"/>
  <c r="AS132" i="1"/>
  <c r="AT132" i="1"/>
  <c r="AU132" i="1"/>
  <c r="AX132" i="1"/>
  <c r="AY132" i="1"/>
  <c r="AZ132" i="1"/>
  <c r="BA132" i="1"/>
  <c r="BB132" i="1"/>
  <c r="BC132" i="1"/>
  <c r="BD132" i="1"/>
  <c r="BE132" i="1"/>
  <c r="BF132" i="1"/>
  <c r="BH132" i="1"/>
  <c r="BI132" i="1"/>
  <c r="BJ132" i="1"/>
  <c r="BK132" i="1"/>
  <c r="F133" i="1"/>
  <c r="J133" i="1"/>
  <c r="K133" i="1"/>
  <c r="L133" i="1"/>
  <c r="N133" i="1"/>
  <c r="P133" i="1"/>
  <c r="R133" i="1"/>
  <c r="T133" i="1"/>
  <c r="V133" i="1"/>
  <c r="Y133" i="1"/>
  <c r="AA133" i="1"/>
  <c r="AC133" i="1"/>
  <c r="AE133" i="1"/>
  <c r="AH133" i="1"/>
  <c r="AJ133" i="1"/>
  <c r="AL133" i="1"/>
  <c r="AP133" i="1"/>
  <c r="AQ133" i="1"/>
  <c r="AR133" i="1"/>
  <c r="AS133" i="1"/>
  <c r="AT133" i="1"/>
  <c r="AU133" i="1"/>
  <c r="AX133" i="1"/>
  <c r="AY133" i="1"/>
  <c r="AZ133" i="1"/>
  <c r="BA133" i="1"/>
  <c r="BB133" i="1"/>
  <c r="BC133" i="1"/>
  <c r="BD133" i="1"/>
  <c r="BE133" i="1"/>
  <c r="BF133" i="1"/>
  <c r="BH133" i="1"/>
  <c r="BI133" i="1"/>
  <c r="BJ133" i="1"/>
  <c r="BK133" i="1"/>
  <c r="F134" i="1"/>
  <c r="J134" i="1"/>
  <c r="K134" i="1"/>
  <c r="L134" i="1"/>
  <c r="N134" i="1"/>
  <c r="P134" i="1"/>
  <c r="R134" i="1"/>
  <c r="T134" i="1"/>
  <c r="V134" i="1"/>
  <c r="Y134" i="1"/>
  <c r="AA134" i="1"/>
  <c r="AC134" i="1"/>
  <c r="AE134" i="1"/>
  <c r="AH134" i="1"/>
  <c r="AJ134" i="1"/>
  <c r="AL134" i="1"/>
  <c r="AP134" i="1"/>
  <c r="AQ134" i="1"/>
  <c r="AR134" i="1"/>
  <c r="AS134" i="1"/>
  <c r="AT134" i="1"/>
  <c r="AU134" i="1"/>
  <c r="AX134" i="1"/>
  <c r="AY134" i="1"/>
  <c r="AZ134" i="1"/>
  <c r="BA134" i="1"/>
  <c r="BB134" i="1"/>
  <c r="BC134" i="1"/>
  <c r="BD134" i="1"/>
  <c r="BE134" i="1"/>
  <c r="BF134" i="1"/>
  <c r="BH134" i="1"/>
  <c r="BI134" i="1"/>
  <c r="BJ134" i="1"/>
  <c r="BK134" i="1"/>
  <c r="F135" i="1"/>
  <c r="J135" i="1"/>
  <c r="K135" i="1"/>
  <c r="L135" i="1"/>
  <c r="N135" i="1"/>
  <c r="P135" i="1"/>
  <c r="R135" i="1"/>
  <c r="T135" i="1"/>
  <c r="V135" i="1"/>
  <c r="Y135" i="1"/>
  <c r="AA135" i="1"/>
  <c r="AC135" i="1"/>
  <c r="AE135" i="1"/>
  <c r="AH135" i="1"/>
  <c r="AJ135" i="1"/>
  <c r="AL135" i="1"/>
  <c r="AP135" i="1"/>
  <c r="AQ135" i="1"/>
  <c r="AR135" i="1"/>
  <c r="AS135" i="1"/>
  <c r="AT135" i="1"/>
  <c r="AU135" i="1"/>
  <c r="AX135" i="1"/>
  <c r="AY135" i="1"/>
  <c r="AZ135" i="1"/>
  <c r="BA135" i="1"/>
  <c r="BB135" i="1"/>
  <c r="BC135" i="1"/>
  <c r="BD135" i="1"/>
  <c r="BE135" i="1"/>
  <c r="BF135" i="1"/>
  <c r="BH135" i="1"/>
  <c r="BI135" i="1"/>
  <c r="BJ135" i="1"/>
  <c r="BK135" i="1"/>
  <c r="F136" i="1"/>
  <c r="J136" i="1"/>
  <c r="K136" i="1"/>
  <c r="L136" i="1"/>
  <c r="N136" i="1"/>
  <c r="P136" i="1"/>
  <c r="R136" i="1"/>
  <c r="T136" i="1"/>
  <c r="V136" i="1"/>
  <c r="Y136" i="1"/>
  <c r="AA136" i="1"/>
  <c r="AC136" i="1"/>
  <c r="AE136" i="1"/>
  <c r="AH136" i="1"/>
  <c r="AJ136" i="1"/>
  <c r="AL136" i="1"/>
  <c r="AP136" i="1"/>
  <c r="AQ136" i="1"/>
  <c r="AR136" i="1"/>
  <c r="AS136" i="1"/>
  <c r="AT136" i="1"/>
  <c r="AU136" i="1"/>
  <c r="AX136" i="1"/>
  <c r="AY136" i="1"/>
  <c r="AZ136" i="1"/>
  <c r="BA136" i="1"/>
  <c r="BB136" i="1"/>
  <c r="BC136" i="1"/>
  <c r="BD136" i="1"/>
  <c r="BE136" i="1"/>
  <c r="BF136" i="1"/>
  <c r="BH136" i="1"/>
  <c r="BI136" i="1"/>
  <c r="BJ136" i="1"/>
  <c r="BK136" i="1"/>
  <c r="F137" i="1"/>
  <c r="J137" i="1"/>
  <c r="K137" i="1"/>
  <c r="L137" i="1"/>
  <c r="N137" i="1"/>
  <c r="P137" i="1"/>
  <c r="R137" i="1"/>
  <c r="T137" i="1"/>
  <c r="V137" i="1"/>
  <c r="Y137" i="1"/>
  <c r="AA137" i="1"/>
  <c r="AC137" i="1"/>
  <c r="AE137" i="1"/>
  <c r="AH137" i="1"/>
  <c r="AJ137" i="1"/>
  <c r="AL137" i="1"/>
  <c r="AP137" i="1"/>
  <c r="AQ137" i="1"/>
  <c r="AR137" i="1"/>
  <c r="AS137" i="1"/>
  <c r="AT137" i="1"/>
  <c r="AU137" i="1"/>
  <c r="AX137" i="1"/>
  <c r="AY137" i="1"/>
  <c r="AZ137" i="1"/>
  <c r="BA137" i="1"/>
  <c r="BB137" i="1"/>
  <c r="BC137" i="1"/>
  <c r="BD137" i="1"/>
  <c r="BE137" i="1"/>
  <c r="BF137" i="1"/>
  <c r="BH137" i="1"/>
  <c r="BI137" i="1"/>
  <c r="BJ137" i="1"/>
  <c r="BK137" i="1"/>
  <c r="F138" i="1"/>
  <c r="J138" i="1"/>
  <c r="K138" i="1"/>
  <c r="L138" i="1"/>
  <c r="N138" i="1"/>
  <c r="P138" i="1"/>
  <c r="R138" i="1"/>
  <c r="T138" i="1"/>
  <c r="V138" i="1"/>
  <c r="Y138" i="1"/>
  <c r="AA138" i="1"/>
  <c r="AC138" i="1"/>
  <c r="AE138" i="1"/>
  <c r="AH138" i="1"/>
  <c r="AJ138" i="1"/>
  <c r="AL138" i="1"/>
  <c r="AP138" i="1"/>
  <c r="AQ138" i="1"/>
  <c r="AR138" i="1"/>
  <c r="AS138" i="1"/>
  <c r="AT138" i="1"/>
  <c r="AU138" i="1"/>
  <c r="AX138" i="1"/>
  <c r="AY138" i="1"/>
  <c r="AZ138" i="1"/>
  <c r="BA138" i="1"/>
  <c r="BB138" i="1"/>
  <c r="BC138" i="1"/>
  <c r="BD138" i="1"/>
  <c r="BE138" i="1"/>
  <c r="BF138" i="1"/>
  <c r="BH138" i="1"/>
  <c r="BI138" i="1"/>
  <c r="BJ138" i="1"/>
  <c r="BK138" i="1"/>
  <c r="F139" i="1"/>
  <c r="J139" i="1"/>
  <c r="K139" i="1"/>
  <c r="L139" i="1"/>
  <c r="N139" i="1"/>
  <c r="P139" i="1"/>
  <c r="R139" i="1"/>
  <c r="T139" i="1"/>
  <c r="V139" i="1"/>
  <c r="Y139" i="1"/>
  <c r="AA139" i="1"/>
  <c r="AC139" i="1"/>
  <c r="AE139" i="1"/>
  <c r="AH139" i="1"/>
  <c r="AJ139" i="1"/>
  <c r="AL139" i="1"/>
  <c r="AP139" i="1"/>
  <c r="AQ139" i="1"/>
  <c r="AR139" i="1"/>
  <c r="AS139" i="1"/>
  <c r="AT139" i="1"/>
  <c r="AU139" i="1"/>
  <c r="AX139" i="1"/>
  <c r="AY139" i="1"/>
  <c r="AZ139" i="1"/>
  <c r="BA139" i="1"/>
  <c r="BB139" i="1"/>
  <c r="BC139" i="1"/>
  <c r="BD139" i="1"/>
  <c r="BE139" i="1"/>
  <c r="BF139" i="1"/>
  <c r="BH139" i="1"/>
  <c r="BI139" i="1"/>
  <c r="BJ139" i="1"/>
  <c r="BK139" i="1"/>
  <c r="F140" i="1"/>
  <c r="J140" i="1"/>
  <c r="K140" i="1"/>
  <c r="L140" i="1"/>
  <c r="N140" i="1"/>
  <c r="P140" i="1"/>
  <c r="R140" i="1"/>
  <c r="T140" i="1"/>
  <c r="V140" i="1"/>
  <c r="Y140" i="1"/>
  <c r="AA140" i="1"/>
  <c r="AC140" i="1"/>
  <c r="AE140" i="1"/>
  <c r="AH140" i="1"/>
  <c r="AJ140" i="1"/>
  <c r="AL140" i="1"/>
  <c r="AP140" i="1"/>
  <c r="AQ140" i="1"/>
  <c r="AR140" i="1"/>
  <c r="AS140" i="1"/>
  <c r="AT140" i="1"/>
  <c r="AU140" i="1"/>
  <c r="AX140" i="1"/>
  <c r="AY140" i="1"/>
  <c r="AZ140" i="1"/>
  <c r="BA140" i="1"/>
  <c r="BB140" i="1"/>
  <c r="BC140" i="1"/>
  <c r="BD140" i="1"/>
  <c r="BE140" i="1"/>
  <c r="BF140" i="1"/>
  <c r="BH140" i="1"/>
  <c r="BI140" i="1"/>
  <c r="BJ140" i="1"/>
  <c r="BK140" i="1"/>
  <c r="F141" i="1"/>
  <c r="J141" i="1"/>
  <c r="K141" i="1"/>
  <c r="L141" i="1"/>
  <c r="N141" i="1"/>
  <c r="P141" i="1"/>
  <c r="R141" i="1"/>
  <c r="T141" i="1"/>
  <c r="V141" i="1"/>
  <c r="Y141" i="1"/>
  <c r="AA141" i="1"/>
  <c r="AC141" i="1"/>
  <c r="AE141" i="1"/>
  <c r="AH141" i="1"/>
  <c r="AJ141" i="1"/>
  <c r="AL141" i="1"/>
  <c r="AP141" i="1"/>
  <c r="AQ141" i="1"/>
  <c r="AR141" i="1"/>
  <c r="AS141" i="1"/>
  <c r="AT141" i="1"/>
  <c r="AU141" i="1"/>
  <c r="AX141" i="1"/>
  <c r="AY141" i="1"/>
  <c r="AZ141" i="1"/>
  <c r="BA141" i="1"/>
  <c r="BB141" i="1"/>
  <c r="BC141" i="1"/>
  <c r="BD141" i="1"/>
  <c r="BE141" i="1"/>
  <c r="BF141" i="1"/>
  <c r="BH141" i="1"/>
  <c r="BI141" i="1"/>
  <c r="BJ141" i="1"/>
  <c r="BK141" i="1"/>
  <c r="F142" i="1"/>
  <c r="J142" i="1"/>
  <c r="K142" i="1"/>
  <c r="L142" i="1"/>
  <c r="N142" i="1"/>
  <c r="P142" i="1"/>
  <c r="R142" i="1"/>
  <c r="T142" i="1"/>
  <c r="V142" i="1"/>
  <c r="Y142" i="1"/>
  <c r="AA142" i="1"/>
  <c r="AC142" i="1"/>
  <c r="AE142" i="1"/>
  <c r="AH142" i="1"/>
  <c r="AJ142" i="1"/>
  <c r="AL142" i="1"/>
  <c r="AP142" i="1"/>
  <c r="AQ142" i="1"/>
  <c r="AR142" i="1"/>
  <c r="AS142" i="1"/>
  <c r="AT142" i="1"/>
  <c r="AU142" i="1"/>
  <c r="AX142" i="1"/>
  <c r="AY142" i="1"/>
  <c r="AZ142" i="1"/>
  <c r="BA142" i="1"/>
  <c r="BB142" i="1"/>
  <c r="BC142" i="1"/>
  <c r="BD142" i="1"/>
  <c r="BE142" i="1"/>
  <c r="BF142" i="1"/>
  <c r="BH142" i="1"/>
  <c r="BI142" i="1"/>
  <c r="BJ142" i="1"/>
  <c r="BK142" i="1"/>
  <c r="F143" i="1"/>
  <c r="J143" i="1"/>
  <c r="K143" i="1"/>
  <c r="L143" i="1"/>
  <c r="N143" i="1"/>
  <c r="P143" i="1"/>
  <c r="R143" i="1"/>
  <c r="T143" i="1"/>
  <c r="V143" i="1"/>
  <c r="Y143" i="1"/>
  <c r="AA143" i="1"/>
  <c r="AC143" i="1"/>
  <c r="AE143" i="1"/>
  <c r="AH143" i="1"/>
  <c r="AJ143" i="1"/>
  <c r="AL143" i="1"/>
  <c r="AP143" i="1"/>
  <c r="AQ143" i="1"/>
  <c r="AR143" i="1"/>
  <c r="AS143" i="1"/>
  <c r="AT143" i="1"/>
  <c r="AU143" i="1"/>
  <c r="AX143" i="1"/>
  <c r="AY143" i="1"/>
  <c r="AZ143" i="1"/>
  <c r="BA143" i="1"/>
  <c r="BB143" i="1"/>
  <c r="BC143" i="1"/>
  <c r="BD143" i="1"/>
  <c r="BE143" i="1"/>
  <c r="BF143" i="1"/>
  <c r="BH143" i="1"/>
  <c r="BI143" i="1"/>
  <c r="BJ143" i="1"/>
  <c r="BK143" i="1"/>
  <c r="F144" i="1"/>
  <c r="J144" i="1"/>
  <c r="K144" i="1"/>
  <c r="L144" i="1"/>
  <c r="N144" i="1"/>
  <c r="P144" i="1"/>
  <c r="R144" i="1"/>
  <c r="T144" i="1"/>
  <c r="V144" i="1"/>
  <c r="Y144" i="1"/>
  <c r="AA144" i="1"/>
  <c r="AC144" i="1"/>
  <c r="AE144" i="1"/>
  <c r="AH144" i="1"/>
  <c r="AJ144" i="1"/>
  <c r="AL144" i="1"/>
  <c r="AP144" i="1"/>
  <c r="AQ144" i="1"/>
  <c r="AR144" i="1"/>
  <c r="AS144" i="1"/>
  <c r="AT144" i="1"/>
  <c r="AU144" i="1"/>
  <c r="AX144" i="1"/>
  <c r="AY144" i="1"/>
  <c r="AZ144" i="1"/>
  <c r="BA144" i="1"/>
  <c r="BB144" i="1"/>
  <c r="BC144" i="1"/>
  <c r="BD144" i="1"/>
  <c r="BE144" i="1"/>
  <c r="BF144" i="1"/>
  <c r="BH144" i="1"/>
  <c r="BI144" i="1"/>
  <c r="BJ144" i="1"/>
  <c r="BK144" i="1"/>
  <c r="F145" i="1"/>
  <c r="J145" i="1"/>
  <c r="K145" i="1"/>
  <c r="L145" i="1"/>
  <c r="N145" i="1"/>
  <c r="P145" i="1"/>
  <c r="R145" i="1"/>
  <c r="T145" i="1"/>
  <c r="V145" i="1"/>
  <c r="Y145" i="1"/>
  <c r="AA145" i="1"/>
  <c r="AC145" i="1"/>
  <c r="AE145" i="1"/>
  <c r="AH145" i="1"/>
  <c r="AJ145" i="1"/>
  <c r="AL145" i="1"/>
  <c r="AP145" i="1"/>
  <c r="AQ145" i="1"/>
  <c r="AR145" i="1"/>
  <c r="AS145" i="1"/>
  <c r="AT145" i="1"/>
  <c r="AU145" i="1"/>
  <c r="AX145" i="1"/>
  <c r="AY145" i="1"/>
  <c r="AZ145" i="1"/>
  <c r="BA145" i="1"/>
  <c r="BB145" i="1"/>
  <c r="BC145" i="1"/>
  <c r="BD145" i="1"/>
  <c r="BE145" i="1"/>
  <c r="BF145" i="1"/>
  <c r="BH145" i="1"/>
  <c r="BI145" i="1"/>
  <c r="BJ145" i="1"/>
  <c r="BK145" i="1"/>
  <c r="F146" i="1"/>
  <c r="J146" i="1"/>
  <c r="K146" i="1"/>
  <c r="L146" i="1"/>
  <c r="N146" i="1"/>
  <c r="P146" i="1"/>
  <c r="R146" i="1"/>
  <c r="T146" i="1"/>
  <c r="V146" i="1"/>
  <c r="Y146" i="1"/>
  <c r="AA146" i="1"/>
  <c r="AC146" i="1"/>
  <c r="AE146" i="1"/>
  <c r="AH146" i="1"/>
  <c r="AJ146" i="1"/>
  <c r="AL146" i="1"/>
  <c r="AP146" i="1"/>
  <c r="AQ146" i="1"/>
  <c r="AR146" i="1"/>
  <c r="AS146" i="1"/>
  <c r="AT146" i="1"/>
  <c r="AU146" i="1"/>
  <c r="AX146" i="1"/>
  <c r="AY146" i="1"/>
  <c r="AZ146" i="1"/>
  <c r="BA146" i="1"/>
  <c r="BB146" i="1"/>
  <c r="BC146" i="1"/>
  <c r="BD146" i="1"/>
  <c r="BE146" i="1"/>
  <c r="BF146" i="1"/>
  <c r="BH146" i="1"/>
  <c r="BI146" i="1"/>
  <c r="BJ146" i="1"/>
  <c r="BK146" i="1"/>
  <c r="F147" i="1"/>
  <c r="J147" i="1"/>
  <c r="K147" i="1"/>
  <c r="L147" i="1"/>
  <c r="N147" i="1"/>
  <c r="P147" i="1"/>
  <c r="R147" i="1"/>
  <c r="T147" i="1"/>
  <c r="V147" i="1"/>
  <c r="Y147" i="1"/>
  <c r="AA147" i="1"/>
  <c r="AC147" i="1"/>
  <c r="AE147" i="1"/>
  <c r="AH147" i="1"/>
  <c r="AJ147" i="1"/>
  <c r="AL147" i="1"/>
  <c r="AP147" i="1"/>
  <c r="AQ147" i="1"/>
  <c r="AR147" i="1"/>
  <c r="AS147" i="1"/>
  <c r="AT147" i="1"/>
  <c r="AU147" i="1"/>
  <c r="AX147" i="1"/>
  <c r="AY147" i="1"/>
  <c r="AZ147" i="1"/>
  <c r="BA147" i="1"/>
  <c r="BB147" i="1"/>
  <c r="BC147" i="1"/>
  <c r="BD147" i="1"/>
  <c r="BE147" i="1"/>
  <c r="BF147" i="1"/>
  <c r="BH147" i="1"/>
  <c r="BI147" i="1"/>
  <c r="BJ147" i="1"/>
  <c r="BK147" i="1"/>
  <c r="F148" i="1"/>
  <c r="J148" i="1"/>
  <c r="K148" i="1"/>
  <c r="L148" i="1"/>
  <c r="N148" i="1"/>
  <c r="P148" i="1"/>
  <c r="R148" i="1"/>
  <c r="T148" i="1"/>
  <c r="V148" i="1"/>
  <c r="Y148" i="1"/>
  <c r="AA148" i="1"/>
  <c r="AC148" i="1"/>
  <c r="AE148" i="1"/>
  <c r="AH148" i="1"/>
  <c r="AJ148" i="1"/>
  <c r="AL148" i="1"/>
  <c r="AP148" i="1"/>
  <c r="AQ148" i="1"/>
  <c r="AR148" i="1"/>
  <c r="AS148" i="1"/>
  <c r="AT148" i="1"/>
  <c r="AU148" i="1"/>
  <c r="AX148" i="1"/>
  <c r="AY148" i="1"/>
  <c r="AZ148" i="1"/>
  <c r="BA148" i="1"/>
  <c r="BB148" i="1"/>
  <c r="BC148" i="1"/>
  <c r="BD148" i="1"/>
  <c r="BE148" i="1"/>
  <c r="BF148" i="1"/>
  <c r="BH148" i="1"/>
  <c r="BI148" i="1"/>
  <c r="BJ148" i="1"/>
  <c r="BK148" i="1"/>
  <c r="F149" i="1"/>
  <c r="J149" i="1"/>
  <c r="K149" i="1"/>
  <c r="L149" i="1"/>
  <c r="N149" i="1"/>
  <c r="P149" i="1"/>
  <c r="R149" i="1"/>
  <c r="T149" i="1"/>
  <c r="V149" i="1"/>
  <c r="Y149" i="1"/>
  <c r="AA149" i="1"/>
  <c r="AC149" i="1"/>
  <c r="AE149" i="1"/>
  <c r="AH149" i="1"/>
  <c r="AJ149" i="1"/>
  <c r="AL149" i="1"/>
  <c r="AP149" i="1"/>
  <c r="AQ149" i="1"/>
  <c r="AR149" i="1"/>
  <c r="AS149" i="1"/>
  <c r="AT149" i="1"/>
  <c r="AU149" i="1"/>
  <c r="AX149" i="1"/>
  <c r="AY149" i="1"/>
  <c r="AZ149" i="1"/>
  <c r="BA149" i="1"/>
  <c r="BB149" i="1"/>
  <c r="BC149" i="1"/>
  <c r="BD149" i="1"/>
  <c r="BE149" i="1"/>
  <c r="BF149" i="1"/>
  <c r="BH149" i="1"/>
  <c r="BI149" i="1"/>
  <c r="BJ149" i="1"/>
  <c r="BK149" i="1"/>
  <c r="F150" i="1"/>
  <c r="J150" i="1"/>
  <c r="K150" i="1"/>
  <c r="L150" i="1"/>
  <c r="N150" i="1"/>
  <c r="P150" i="1"/>
  <c r="R150" i="1"/>
  <c r="T150" i="1"/>
  <c r="V150" i="1"/>
  <c r="Y150" i="1"/>
  <c r="AA150" i="1"/>
  <c r="AC150" i="1"/>
  <c r="AE150" i="1"/>
  <c r="AH150" i="1"/>
  <c r="AJ150" i="1"/>
  <c r="AL150" i="1"/>
  <c r="AP150" i="1"/>
  <c r="AQ150" i="1"/>
  <c r="AR150" i="1"/>
  <c r="AS150" i="1"/>
  <c r="AT150" i="1"/>
  <c r="AU150" i="1"/>
  <c r="AX150" i="1"/>
  <c r="AY150" i="1"/>
  <c r="AZ150" i="1"/>
  <c r="BA150" i="1"/>
  <c r="BB150" i="1"/>
  <c r="BC150" i="1"/>
  <c r="BD150" i="1"/>
  <c r="BE150" i="1"/>
  <c r="BF150" i="1"/>
  <c r="BH150" i="1"/>
  <c r="BI150" i="1"/>
  <c r="BJ150" i="1"/>
  <c r="BK150" i="1"/>
  <c r="F151" i="1"/>
  <c r="J151" i="1"/>
  <c r="K151" i="1"/>
  <c r="L151" i="1"/>
  <c r="N151" i="1"/>
  <c r="P151" i="1"/>
  <c r="R151" i="1"/>
  <c r="T151" i="1"/>
  <c r="V151" i="1"/>
  <c r="Y151" i="1"/>
  <c r="AA151" i="1"/>
  <c r="AC151" i="1"/>
  <c r="AE151" i="1"/>
  <c r="AH151" i="1"/>
  <c r="AJ151" i="1"/>
  <c r="AL151" i="1"/>
  <c r="AP151" i="1"/>
  <c r="AQ151" i="1"/>
  <c r="AR151" i="1"/>
  <c r="AS151" i="1"/>
  <c r="AT151" i="1"/>
  <c r="AU151" i="1"/>
  <c r="AX151" i="1"/>
  <c r="AY151" i="1"/>
  <c r="AZ151" i="1"/>
  <c r="BA151" i="1"/>
  <c r="BB151" i="1"/>
  <c r="BC151" i="1"/>
  <c r="BD151" i="1"/>
  <c r="BE151" i="1"/>
  <c r="BF151" i="1"/>
  <c r="BH151" i="1"/>
  <c r="BI151" i="1"/>
  <c r="BJ151" i="1"/>
  <c r="BK151" i="1"/>
  <c r="F152" i="1"/>
  <c r="J152" i="1"/>
  <c r="K152" i="1"/>
  <c r="L152" i="1"/>
  <c r="N152" i="1"/>
  <c r="P152" i="1"/>
  <c r="R152" i="1"/>
  <c r="T152" i="1"/>
  <c r="V152" i="1"/>
  <c r="Y152" i="1"/>
  <c r="AA152" i="1"/>
  <c r="AC152" i="1"/>
  <c r="AE152" i="1"/>
  <c r="AH152" i="1"/>
  <c r="AJ152" i="1"/>
  <c r="AL152" i="1"/>
  <c r="AP152" i="1"/>
  <c r="AQ152" i="1"/>
  <c r="AR152" i="1"/>
  <c r="AS152" i="1"/>
  <c r="AT152" i="1"/>
  <c r="AU152" i="1"/>
  <c r="AX152" i="1"/>
  <c r="AY152" i="1"/>
  <c r="AZ152" i="1"/>
  <c r="BA152" i="1"/>
  <c r="BB152" i="1"/>
  <c r="BC152" i="1"/>
  <c r="BD152" i="1"/>
  <c r="BE152" i="1"/>
  <c r="BF152" i="1"/>
  <c r="BH152" i="1"/>
  <c r="BI152" i="1"/>
  <c r="BJ152" i="1"/>
  <c r="BK152" i="1"/>
  <c r="F153" i="1"/>
  <c r="J153" i="1"/>
  <c r="K153" i="1"/>
  <c r="L153" i="1"/>
  <c r="N153" i="1"/>
  <c r="P153" i="1"/>
  <c r="R153" i="1"/>
  <c r="T153" i="1"/>
  <c r="V153" i="1"/>
  <c r="Y153" i="1"/>
  <c r="AA153" i="1"/>
  <c r="AC153" i="1"/>
  <c r="AE153" i="1"/>
  <c r="AH153" i="1"/>
  <c r="AJ153" i="1"/>
  <c r="AL153" i="1"/>
  <c r="AP153" i="1"/>
  <c r="AQ153" i="1"/>
  <c r="AR153" i="1"/>
  <c r="AS153" i="1"/>
  <c r="AT153" i="1"/>
  <c r="AU153" i="1"/>
  <c r="AX153" i="1"/>
  <c r="AY153" i="1"/>
  <c r="AZ153" i="1"/>
  <c r="BA153" i="1"/>
  <c r="BB153" i="1"/>
  <c r="BC153" i="1"/>
  <c r="BD153" i="1"/>
  <c r="BE153" i="1"/>
  <c r="BF153" i="1"/>
  <c r="BH153" i="1"/>
  <c r="BI153" i="1"/>
  <c r="BJ153" i="1"/>
  <c r="BK153" i="1"/>
  <c r="F154" i="1"/>
  <c r="J154" i="1"/>
  <c r="K154" i="1"/>
  <c r="L154" i="1"/>
  <c r="N154" i="1"/>
  <c r="P154" i="1"/>
  <c r="R154" i="1"/>
  <c r="T154" i="1"/>
  <c r="V154" i="1"/>
  <c r="Y154" i="1"/>
  <c r="AA154" i="1"/>
  <c r="AC154" i="1"/>
  <c r="AE154" i="1"/>
  <c r="AH154" i="1"/>
  <c r="AJ154" i="1"/>
  <c r="AL154" i="1"/>
  <c r="AP154" i="1"/>
  <c r="AQ154" i="1"/>
  <c r="AR154" i="1"/>
  <c r="AS154" i="1"/>
  <c r="AT154" i="1"/>
  <c r="AU154" i="1"/>
  <c r="AX154" i="1"/>
  <c r="AY154" i="1"/>
  <c r="AZ154" i="1"/>
  <c r="BA154" i="1"/>
  <c r="BB154" i="1"/>
  <c r="BC154" i="1"/>
  <c r="BD154" i="1"/>
  <c r="BE154" i="1"/>
  <c r="BF154" i="1"/>
  <c r="BH154" i="1"/>
  <c r="BI154" i="1"/>
  <c r="BJ154" i="1"/>
  <c r="BK154" i="1"/>
  <c r="F155" i="1"/>
  <c r="J155" i="1"/>
  <c r="K155" i="1"/>
  <c r="L155" i="1"/>
  <c r="N155" i="1"/>
  <c r="P155" i="1"/>
  <c r="R155" i="1"/>
  <c r="T155" i="1"/>
  <c r="V155" i="1"/>
  <c r="Y155" i="1"/>
  <c r="AA155" i="1"/>
  <c r="AC155" i="1"/>
  <c r="AE155" i="1"/>
  <c r="AH155" i="1"/>
  <c r="AJ155" i="1"/>
  <c r="AL155" i="1"/>
  <c r="AP155" i="1"/>
  <c r="AQ155" i="1"/>
  <c r="AR155" i="1"/>
  <c r="AS155" i="1"/>
  <c r="AT155" i="1"/>
  <c r="AU155" i="1"/>
  <c r="AX155" i="1"/>
  <c r="AY155" i="1"/>
  <c r="AZ155" i="1"/>
  <c r="BA155" i="1"/>
  <c r="BB155" i="1"/>
  <c r="BC155" i="1"/>
  <c r="BD155" i="1"/>
  <c r="BE155" i="1"/>
  <c r="BF155" i="1"/>
  <c r="BH155" i="1"/>
  <c r="BI155" i="1"/>
  <c r="BJ155" i="1"/>
  <c r="BK155" i="1"/>
  <c r="F156" i="1"/>
  <c r="J156" i="1"/>
  <c r="K156" i="1"/>
  <c r="L156" i="1"/>
  <c r="N156" i="1"/>
  <c r="P156" i="1"/>
  <c r="R156" i="1"/>
  <c r="T156" i="1"/>
  <c r="V156" i="1"/>
  <c r="Y156" i="1"/>
  <c r="AA156" i="1"/>
  <c r="AC156" i="1"/>
  <c r="AE156" i="1"/>
  <c r="AH156" i="1"/>
  <c r="AJ156" i="1"/>
  <c r="AL156" i="1"/>
  <c r="AP156" i="1"/>
  <c r="AQ156" i="1"/>
  <c r="AR156" i="1"/>
  <c r="AS156" i="1"/>
  <c r="AT156" i="1"/>
  <c r="AU156" i="1"/>
  <c r="AX156" i="1"/>
  <c r="AY156" i="1"/>
  <c r="AZ156" i="1"/>
  <c r="BA156" i="1"/>
  <c r="BB156" i="1"/>
  <c r="BC156" i="1"/>
  <c r="BD156" i="1"/>
  <c r="BE156" i="1"/>
  <c r="BF156" i="1"/>
  <c r="BH156" i="1"/>
  <c r="BI156" i="1"/>
  <c r="BJ156" i="1"/>
  <c r="BK156" i="1"/>
  <c r="F157" i="1"/>
  <c r="J157" i="1"/>
  <c r="K157" i="1"/>
  <c r="L157" i="1"/>
  <c r="N157" i="1"/>
  <c r="P157" i="1"/>
  <c r="R157" i="1"/>
  <c r="T157" i="1"/>
  <c r="V157" i="1"/>
  <c r="Y157" i="1"/>
  <c r="AA157" i="1"/>
  <c r="AC157" i="1"/>
  <c r="AE157" i="1"/>
  <c r="AH157" i="1"/>
  <c r="AJ157" i="1"/>
  <c r="AL157" i="1"/>
  <c r="AP157" i="1"/>
  <c r="AQ157" i="1"/>
  <c r="AR157" i="1"/>
  <c r="AS157" i="1"/>
  <c r="AT157" i="1"/>
  <c r="AU157" i="1"/>
  <c r="AX157" i="1"/>
  <c r="AY157" i="1"/>
  <c r="AZ157" i="1"/>
  <c r="BA157" i="1"/>
  <c r="BB157" i="1"/>
  <c r="BC157" i="1"/>
  <c r="BD157" i="1"/>
  <c r="BE157" i="1"/>
  <c r="BF157" i="1"/>
  <c r="BH157" i="1"/>
  <c r="BI157" i="1"/>
  <c r="BJ157" i="1"/>
  <c r="BK157" i="1"/>
  <c r="F158" i="1"/>
  <c r="J158" i="1"/>
  <c r="K158" i="1"/>
  <c r="L158" i="1"/>
  <c r="N158" i="1"/>
  <c r="P158" i="1"/>
  <c r="R158" i="1"/>
  <c r="T158" i="1"/>
  <c r="V158" i="1"/>
  <c r="Y158" i="1"/>
  <c r="AA158" i="1"/>
  <c r="AC158" i="1"/>
  <c r="AE158" i="1"/>
  <c r="AH158" i="1"/>
  <c r="AJ158" i="1"/>
  <c r="AL158" i="1"/>
  <c r="AP158" i="1"/>
  <c r="AQ158" i="1"/>
  <c r="AR158" i="1"/>
  <c r="AS158" i="1"/>
  <c r="AT158" i="1"/>
  <c r="AU158" i="1"/>
  <c r="AX158" i="1"/>
  <c r="AY158" i="1"/>
  <c r="AZ158" i="1"/>
  <c r="BA158" i="1"/>
  <c r="BB158" i="1"/>
  <c r="BC158" i="1"/>
  <c r="BD158" i="1"/>
  <c r="BE158" i="1"/>
  <c r="BF158" i="1"/>
  <c r="BH158" i="1"/>
  <c r="BI158" i="1"/>
  <c r="BJ158" i="1"/>
  <c r="BK158" i="1"/>
  <c r="F159" i="1"/>
  <c r="J159" i="1"/>
  <c r="K159" i="1"/>
  <c r="L159" i="1"/>
  <c r="N159" i="1"/>
  <c r="P159" i="1"/>
  <c r="R159" i="1"/>
  <c r="T159" i="1"/>
  <c r="V159" i="1"/>
  <c r="Y159" i="1"/>
  <c r="AA159" i="1"/>
  <c r="AC159" i="1"/>
  <c r="AE159" i="1"/>
  <c r="AH159" i="1"/>
  <c r="AJ159" i="1"/>
  <c r="AL159" i="1"/>
  <c r="AP159" i="1"/>
  <c r="AQ159" i="1"/>
  <c r="AR159" i="1"/>
  <c r="AS159" i="1"/>
  <c r="AT159" i="1"/>
  <c r="AU159" i="1"/>
  <c r="AX159" i="1"/>
  <c r="AY159" i="1"/>
  <c r="AZ159" i="1"/>
  <c r="BA159" i="1"/>
  <c r="BB159" i="1"/>
  <c r="BC159" i="1"/>
  <c r="BD159" i="1"/>
  <c r="BE159" i="1"/>
  <c r="BF159" i="1"/>
  <c r="BH159" i="1"/>
  <c r="BI159" i="1"/>
  <c r="BJ159" i="1"/>
  <c r="BK159" i="1"/>
  <c r="F160" i="1"/>
  <c r="J160" i="1"/>
  <c r="K160" i="1"/>
  <c r="L160" i="1"/>
  <c r="N160" i="1"/>
  <c r="P160" i="1"/>
  <c r="R160" i="1"/>
  <c r="T160" i="1"/>
  <c r="V160" i="1"/>
  <c r="Y160" i="1"/>
  <c r="AA160" i="1"/>
  <c r="AC160" i="1"/>
  <c r="AE160" i="1"/>
  <c r="AH160" i="1"/>
  <c r="AJ160" i="1"/>
  <c r="AL160" i="1"/>
  <c r="AP160" i="1"/>
  <c r="AQ160" i="1"/>
  <c r="AR160" i="1"/>
  <c r="AS160" i="1"/>
  <c r="AT160" i="1"/>
  <c r="AU160" i="1"/>
  <c r="AX160" i="1"/>
  <c r="AY160" i="1"/>
  <c r="AZ160" i="1"/>
  <c r="BA160" i="1"/>
  <c r="BB160" i="1"/>
  <c r="BC160" i="1"/>
  <c r="BD160" i="1"/>
  <c r="BE160" i="1"/>
  <c r="BF160" i="1"/>
  <c r="BH160" i="1"/>
  <c r="BI160" i="1"/>
  <c r="BJ160" i="1"/>
  <c r="BK160" i="1"/>
  <c r="F161" i="1"/>
  <c r="J161" i="1"/>
  <c r="K161" i="1"/>
  <c r="L161" i="1"/>
  <c r="N161" i="1"/>
  <c r="P161" i="1"/>
  <c r="R161" i="1"/>
  <c r="T161" i="1"/>
  <c r="V161" i="1"/>
  <c r="Y161" i="1"/>
  <c r="AA161" i="1"/>
  <c r="AC161" i="1"/>
  <c r="AE161" i="1"/>
  <c r="AH161" i="1"/>
  <c r="AJ161" i="1"/>
  <c r="AL161" i="1"/>
  <c r="AP161" i="1"/>
  <c r="AQ161" i="1"/>
  <c r="AR161" i="1"/>
  <c r="AS161" i="1"/>
  <c r="AT161" i="1"/>
  <c r="AU161" i="1"/>
  <c r="AX161" i="1"/>
  <c r="AY161" i="1"/>
  <c r="AZ161" i="1"/>
  <c r="BA161" i="1"/>
  <c r="BB161" i="1"/>
  <c r="BC161" i="1"/>
  <c r="BD161" i="1"/>
  <c r="BE161" i="1"/>
  <c r="BF161" i="1"/>
  <c r="BH161" i="1"/>
  <c r="BI161" i="1"/>
  <c r="BJ161" i="1"/>
  <c r="BK161" i="1"/>
  <c r="F162" i="1"/>
  <c r="J162" i="1"/>
  <c r="K162" i="1"/>
  <c r="L162" i="1"/>
  <c r="N162" i="1"/>
  <c r="P162" i="1"/>
  <c r="R162" i="1"/>
  <c r="T162" i="1"/>
  <c r="V162" i="1"/>
  <c r="Y162" i="1"/>
  <c r="AA162" i="1"/>
  <c r="AC162" i="1"/>
  <c r="AE162" i="1"/>
  <c r="AH162" i="1"/>
  <c r="AJ162" i="1"/>
  <c r="AL162" i="1"/>
  <c r="AP162" i="1"/>
  <c r="AQ162" i="1"/>
  <c r="AR162" i="1"/>
  <c r="AS162" i="1"/>
  <c r="AT162" i="1"/>
  <c r="AU162" i="1"/>
  <c r="AX162" i="1"/>
  <c r="AY162" i="1"/>
  <c r="AZ162" i="1"/>
  <c r="BA162" i="1"/>
  <c r="BB162" i="1"/>
  <c r="BC162" i="1"/>
  <c r="BD162" i="1"/>
  <c r="BE162" i="1"/>
  <c r="BF162" i="1"/>
  <c r="BH162" i="1"/>
  <c r="BI162" i="1"/>
  <c r="BJ162" i="1"/>
  <c r="BK162" i="1"/>
  <c r="F163" i="1"/>
  <c r="J163" i="1"/>
  <c r="K163" i="1"/>
  <c r="L163" i="1"/>
  <c r="N163" i="1"/>
  <c r="P163" i="1"/>
  <c r="R163" i="1"/>
  <c r="T163" i="1"/>
  <c r="V163" i="1"/>
  <c r="Y163" i="1"/>
  <c r="AA163" i="1"/>
  <c r="AC163" i="1"/>
  <c r="AE163" i="1"/>
  <c r="AH163" i="1"/>
  <c r="AJ163" i="1"/>
  <c r="AL163" i="1"/>
  <c r="AP163" i="1"/>
  <c r="AQ163" i="1"/>
  <c r="AR163" i="1"/>
  <c r="AS163" i="1"/>
  <c r="AT163" i="1"/>
  <c r="AU163" i="1"/>
  <c r="AX163" i="1"/>
  <c r="AY163" i="1"/>
  <c r="AZ163" i="1"/>
  <c r="BA163" i="1"/>
  <c r="BB163" i="1"/>
  <c r="BC163" i="1"/>
  <c r="BD163" i="1"/>
  <c r="BE163" i="1"/>
  <c r="BF163" i="1"/>
  <c r="BH163" i="1"/>
  <c r="BI163" i="1"/>
  <c r="BJ163" i="1"/>
  <c r="BK163" i="1"/>
  <c r="F164" i="1"/>
  <c r="J164" i="1"/>
  <c r="K164" i="1"/>
  <c r="L164" i="1"/>
  <c r="N164" i="1"/>
  <c r="P164" i="1"/>
  <c r="R164" i="1"/>
  <c r="T164" i="1"/>
  <c r="V164" i="1"/>
  <c r="Y164" i="1"/>
  <c r="AA164" i="1"/>
  <c r="AC164" i="1"/>
  <c r="AE164" i="1"/>
  <c r="AH164" i="1"/>
  <c r="AJ164" i="1"/>
  <c r="AL164" i="1"/>
  <c r="AP164" i="1"/>
  <c r="AQ164" i="1"/>
  <c r="AR164" i="1"/>
  <c r="AS164" i="1"/>
  <c r="AT164" i="1"/>
  <c r="AU164" i="1"/>
  <c r="AX164" i="1"/>
  <c r="AY164" i="1"/>
  <c r="AZ164" i="1"/>
  <c r="BA164" i="1"/>
  <c r="BB164" i="1"/>
  <c r="BC164" i="1"/>
  <c r="BD164" i="1"/>
  <c r="BE164" i="1"/>
  <c r="BF164" i="1"/>
  <c r="BH164" i="1"/>
  <c r="BI164" i="1"/>
  <c r="BJ164" i="1"/>
  <c r="BK164" i="1"/>
  <c r="F165" i="1"/>
  <c r="J165" i="1"/>
  <c r="K165" i="1"/>
  <c r="L165" i="1"/>
  <c r="N165" i="1"/>
  <c r="P165" i="1"/>
  <c r="R165" i="1"/>
  <c r="T165" i="1"/>
  <c r="V165" i="1"/>
  <c r="Y165" i="1"/>
  <c r="AA165" i="1"/>
  <c r="AC165" i="1"/>
  <c r="AE165" i="1"/>
  <c r="AH165" i="1"/>
  <c r="AJ165" i="1"/>
  <c r="AL165" i="1"/>
  <c r="AP165" i="1"/>
  <c r="AQ165" i="1"/>
  <c r="AR165" i="1"/>
  <c r="AS165" i="1"/>
  <c r="AT165" i="1"/>
  <c r="AU165" i="1"/>
  <c r="AX165" i="1"/>
  <c r="AY165" i="1"/>
  <c r="AZ165" i="1"/>
  <c r="BA165" i="1"/>
  <c r="BB165" i="1"/>
  <c r="BC165" i="1"/>
  <c r="BD165" i="1"/>
  <c r="BE165" i="1"/>
  <c r="BF165" i="1"/>
  <c r="BH165" i="1"/>
  <c r="BI165" i="1"/>
  <c r="BJ165" i="1"/>
  <c r="BK165" i="1"/>
  <c r="F166" i="1"/>
  <c r="J166" i="1"/>
  <c r="K166" i="1"/>
  <c r="L166" i="1"/>
  <c r="N166" i="1"/>
  <c r="P166" i="1"/>
  <c r="R166" i="1"/>
  <c r="T166" i="1"/>
  <c r="V166" i="1"/>
  <c r="Y166" i="1"/>
  <c r="AA166" i="1"/>
  <c r="AC166" i="1"/>
  <c r="AE166" i="1"/>
  <c r="AH166" i="1"/>
  <c r="AJ166" i="1"/>
  <c r="AL166" i="1"/>
  <c r="AP166" i="1"/>
  <c r="AQ166" i="1"/>
  <c r="AR166" i="1"/>
  <c r="AS166" i="1"/>
  <c r="AT166" i="1"/>
  <c r="AU166" i="1"/>
  <c r="AX166" i="1"/>
  <c r="AY166" i="1"/>
  <c r="AZ166" i="1"/>
  <c r="BA166" i="1"/>
  <c r="BB166" i="1"/>
  <c r="BC166" i="1"/>
  <c r="BD166" i="1"/>
  <c r="BE166" i="1"/>
  <c r="BF166" i="1"/>
  <c r="BH166" i="1"/>
  <c r="BI166" i="1"/>
  <c r="BJ166" i="1"/>
  <c r="BK166" i="1"/>
  <c r="F167" i="1"/>
  <c r="J167" i="1"/>
  <c r="K167" i="1"/>
  <c r="L167" i="1"/>
  <c r="N167" i="1"/>
  <c r="P167" i="1"/>
  <c r="R167" i="1"/>
  <c r="T167" i="1"/>
  <c r="V167" i="1"/>
  <c r="Y167" i="1"/>
  <c r="AA167" i="1"/>
  <c r="AC167" i="1"/>
  <c r="AE167" i="1"/>
  <c r="AH167" i="1"/>
  <c r="AJ167" i="1"/>
  <c r="AL167" i="1"/>
  <c r="AP167" i="1"/>
  <c r="AQ167" i="1"/>
  <c r="AR167" i="1"/>
  <c r="AS167" i="1"/>
  <c r="AT167" i="1"/>
  <c r="AU167" i="1"/>
  <c r="AX167" i="1"/>
  <c r="AY167" i="1"/>
  <c r="AZ167" i="1"/>
  <c r="BA167" i="1"/>
  <c r="BB167" i="1"/>
  <c r="BC167" i="1"/>
  <c r="BD167" i="1"/>
  <c r="BE167" i="1"/>
  <c r="BF167" i="1"/>
  <c r="BH167" i="1"/>
  <c r="BI167" i="1"/>
  <c r="BJ167" i="1"/>
  <c r="BK167" i="1"/>
  <c r="F168" i="1"/>
  <c r="J168" i="1"/>
  <c r="K168" i="1"/>
  <c r="L168" i="1"/>
  <c r="N168" i="1"/>
  <c r="P168" i="1"/>
  <c r="R168" i="1"/>
  <c r="T168" i="1"/>
  <c r="V168" i="1"/>
  <c r="Y168" i="1"/>
  <c r="AA168" i="1"/>
  <c r="AC168" i="1"/>
  <c r="AE168" i="1"/>
  <c r="AH168" i="1"/>
  <c r="AJ168" i="1"/>
  <c r="AL168" i="1"/>
  <c r="AP168" i="1"/>
  <c r="AQ168" i="1"/>
  <c r="AR168" i="1"/>
  <c r="AS168" i="1"/>
  <c r="AT168" i="1"/>
  <c r="AU168" i="1"/>
  <c r="AX168" i="1"/>
  <c r="AY168" i="1"/>
  <c r="AZ168" i="1"/>
  <c r="BA168" i="1"/>
  <c r="BB168" i="1"/>
  <c r="BC168" i="1"/>
  <c r="BD168" i="1"/>
  <c r="BE168" i="1"/>
  <c r="BF168" i="1"/>
  <c r="BH168" i="1"/>
  <c r="BI168" i="1"/>
  <c r="BJ168" i="1"/>
  <c r="BK168" i="1"/>
  <c r="F169" i="1"/>
  <c r="J169" i="1"/>
  <c r="K169" i="1"/>
  <c r="L169" i="1"/>
  <c r="N169" i="1"/>
  <c r="P169" i="1"/>
  <c r="R169" i="1"/>
  <c r="T169" i="1"/>
  <c r="V169" i="1"/>
  <c r="Y169" i="1"/>
  <c r="AA169" i="1"/>
  <c r="AC169" i="1"/>
  <c r="AE169" i="1"/>
  <c r="AH169" i="1"/>
  <c r="AJ169" i="1"/>
  <c r="AL169" i="1"/>
  <c r="AP169" i="1"/>
  <c r="AQ169" i="1"/>
  <c r="AR169" i="1"/>
  <c r="AS169" i="1"/>
  <c r="AT169" i="1"/>
  <c r="AU169" i="1"/>
  <c r="AX169" i="1"/>
  <c r="AY169" i="1"/>
  <c r="AZ169" i="1"/>
  <c r="BA169" i="1"/>
  <c r="BB169" i="1"/>
  <c r="BC169" i="1"/>
  <c r="BD169" i="1"/>
  <c r="BE169" i="1"/>
  <c r="BF169" i="1"/>
  <c r="BH169" i="1"/>
  <c r="BI169" i="1"/>
  <c r="BJ169" i="1"/>
  <c r="BK169" i="1"/>
  <c r="F170" i="1"/>
  <c r="J170" i="1"/>
  <c r="K170" i="1"/>
  <c r="L170" i="1"/>
  <c r="N170" i="1"/>
  <c r="P170" i="1"/>
  <c r="R170" i="1"/>
  <c r="T170" i="1"/>
  <c r="V170" i="1"/>
  <c r="Y170" i="1"/>
  <c r="AA170" i="1"/>
  <c r="AC170" i="1"/>
  <c r="AE170" i="1"/>
  <c r="AH170" i="1"/>
  <c r="AJ170" i="1"/>
  <c r="AL170" i="1"/>
  <c r="AP170" i="1"/>
  <c r="AQ170" i="1"/>
  <c r="AR170" i="1"/>
  <c r="AS170" i="1"/>
  <c r="AT170" i="1"/>
  <c r="AU170" i="1"/>
  <c r="AX170" i="1"/>
  <c r="AY170" i="1"/>
  <c r="AZ170" i="1"/>
  <c r="BA170" i="1"/>
  <c r="BB170" i="1"/>
  <c r="BC170" i="1"/>
  <c r="BD170" i="1"/>
  <c r="BE170" i="1"/>
  <c r="BF170" i="1"/>
  <c r="BH170" i="1"/>
  <c r="BI170" i="1"/>
  <c r="BJ170" i="1"/>
  <c r="BK170" i="1"/>
  <c r="F171" i="1"/>
  <c r="J171" i="1"/>
  <c r="K171" i="1"/>
  <c r="L171" i="1"/>
  <c r="N171" i="1"/>
  <c r="P171" i="1"/>
  <c r="R171" i="1"/>
  <c r="T171" i="1"/>
  <c r="V171" i="1"/>
  <c r="Y171" i="1"/>
  <c r="AA171" i="1"/>
  <c r="AC171" i="1"/>
  <c r="AE171" i="1"/>
  <c r="AH171" i="1"/>
  <c r="AJ171" i="1"/>
  <c r="AL171" i="1"/>
  <c r="AP171" i="1"/>
  <c r="AQ171" i="1"/>
  <c r="AR171" i="1"/>
  <c r="AS171" i="1"/>
  <c r="AT171" i="1"/>
  <c r="AU171" i="1"/>
  <c r="AX171" i="1"/>
  <c r="AY171" i="1"/>
  <c r="AZ171" i="1"/>
  <c r="BA171" i="1"/>
  <c r="BB171" i="1"/>
  <c r="BC171" i="1"/>
  <c r="BD171" i="1"/>
  <c r="BE171" i="1"/>
  <c r="BF171" i="1"/>
  <c r="BH171" i="1"/>
  <c r="BI171" i="1"/>
  <c r="BJ171" i="1"/>
  <c r="BK171" i="1"/>
  <c r="F172" i="1"/>
  <c r="J172" i="1"/>
  <c r="K172" i="1"/>
  <c r="L172" i="1"/>
  <c r="N172" i="1"/>
  <c r="P172" i="1"/>
  <c r="R172" i="1"/>
  <c r="T172" i="1"/>
  <c r="V172" i="1"/>
  <c r="Y172" i="1"/>
  <c r="AA172" i="1"/>
  <c r="AC172" i="1"/>
  <c r="AE172" i="1"/>
  <c r="AH172" i="1"/>
  <c r="AJ172" i="1"/>
  <c r="AL172" i="1"/>
  <c r="AP172" i="1"/>
  <c r="AQ172" i="1"/>
  <c r="AR172" i="1"/>
  <c r="AS172" i="1"/>
  <c r="AT172" i="1"/>
  <c r="AU172" i="1"/>
  <c r="AX172" i="1"/>
  <c r="AY172" i="1"/>
  <c r="AZ172" i="1"/>
  <c r="BA172" i="1"/>
  <c r="BB172" i="1"/>
  <c r="BC172" i="1"/>
  <c r="BD172" i="1"/>
  <c r="BE172" i="1"/>
  <c r="BF172" i="1"/>
  <c r="BH172" i="1"/>
  <c r="BI172" i="1"/>
  <c r="BJ172" i="1"/>
  <c r="BK172" i="1"/>
  <c r="F173" i="1"/>
  <c r="J173" i="1"/>
  <c r="K173" i="1"/>
  <c r="L173" i="1"/>
  <c r="N173" i="1"/>
  <c r="P173" i="1"/>
  <c r="R173" i="1"/>
  <c r="T173" i="1"/>
  <c r="V173" i="1"/>
  <c r="Y173" i="1"/>
  <c r="AA173" i="1"/>
  <c r="AC173" i="1"/>
  <c r="AE173" i="1"/>
  <c r="AH173" i="1"/>
  <c r="AJ173" i="1"/>
  <c r="AL173" i="1"/>
  <c r="AP173" i="1"/>
  <c r="AQ173" i="1"/>
  <c r="AR173" i="1"/>
  <c r="AS173" i="1"/>
  <c r="AT173" i="1"/>
  <c r="AU173" i="1"/>
  <c r="AX173" i="1"/>
  <c r="AY173" i="1"/>
  <c r="AZ173" i="1"/>
  <c r="BA173" i="1"/>
  <c r="BB173" i="1"/>
  <c r="BC173" i="1"/>
  <c r="BD173" i="1"/>
  <c r="BE173" i="1"/>
  <c r="BF173" i="1"/>
  <c r="BH173" i="1"/>
  <c r="BI173" i="1"/>
  <c r="BJ173" i="1"/>
  <c r="BK173" i="1"/>
  <c r="F174" i="1"/>
  <c r="J174" i="1"/>
  <c r="K174" i="1"/>
  <c r="L174" i="1"/>
  <c r="N174" i="1"/>
  <c r="P174" i="1"/>
  <c r="R174" i="1"/>
  <c r="T174" i="1"/>
  <c r="V174" i="1"/>
  <c r="Y174" i="1"/>
  <c r="AA174" i="1"/>
  <c r="AC174" i="1"/>
  <c r="AE174" i="1"/>
  <c r="AH174" i="1"/>
  <c r="AJ174" i="1"/>
  <c r="AL174" i="1"/>
  <c r="AP174" i="1"/>
  <c r="AQ174" i="1"/>
  <c r="AR174" i="1"/>
  <c r="AS174" i="1"/>
  <c r="AT174" i="1"/>
  <c r="AU174" i="1"/>
  <c r="AX174" i="1"/>
  <c r="AY174" i="1"/>
  <c r="AZ174" i="1"/>
  <c r="BA174" i="1"/>
  <c r="BB174" i="1"/>
  <c r="BC174" i="1"/>
  <c r="BD174" i="1"/>
  <c r="BE174" i="1"/>
  <c r="BF174" i="1"/>
  <c r="BH174" i="1"/>
  <c r="BI174" i="1"/>
  <c r="BJ174" i="1"/>
  <c r="BK174" i="1"/>
  <c r="F175" i="1"/>
  <c r="J175" i="1"/>
  <c r="K175" i="1"/>
  <c r="L175" i="1"/>
  <c r="N175" i="1"/>
  <c r="P175" i="1"/>
  <c r="R175" i="1"/>
  <c r="T175" i="1"/>
  <c r="V175" i="1"/>
  <c r="Y175" i="1"/>
  <c r="AA175" i="1"/>
  <c r="AC175" i="1"/>
  <c r="AE175" i="1"/>
  <c r="AH175" i="1"/>
  <c r="AJ175" i="1"/>
  <c r="AL175" i="1"/>
  <c r="AP175" i="1"/>
  <c r="AQ175" i="1"/>
  <c r="AR175" i="1"/>
  <c r="AS175" i="1"/>
  <c r="AT175" i="1"/>
  <c r="AU175" i="1"/>
  <c r="AX175" i="1"/>
  <c r="AY175" i="1"/>
  <c r="AZ175" i="1"/>
  <c r="BA175" i="1"/>
  <c r="BB175" i="1"/>
  <c r="BC175" i="1"/>
  <c r="BD175" i="1"/>
  <c r="BE175" i="1"/>
  <c r="BF175" i="1"/>
  <c r="BH175" i="1"/>
  <c r="BI175" i="1"/>
  <c r="BJ175" i="1"/>
  <c r="BK175" i="1"/>
  <c r="F176" i="1"/>
  <c r="J176" i="1"/>
  <c r="K176" i="1"/>
  <c r="L176" i="1"/>
  <c r="N176" i="1"/>
  <c r="P176" i="1"/>
  <c r="R176" i="1"/>
  <c r="T176" i="1"/>
  <c r="V176" i="1"/>
  <c r="Y176" i="1"/>
  <c r="AA176" i="1"/>
  <c r="AC176" i="1"/>
  <c r="AE176" i="1"/>
  <c r="AH176" i="1"/>
  <c r="AJ176" i="1"/>
  <c r="AL176" i="1"/>
  <c r="AP176" i="1"/>
  <c r="AQ176" i="1"/>
  <c r="AR176" i="1"/>
  <c r="AS176" i="1"/>
  <c r="AT176" i="1"/>
  <c r="AU176" i="1"/>
  <c r="AX176" i="1"/>
  <c r="AY176" i="1"/>
  <c r="AZ176" i="1"/>
  <c r="BA176" i="1"/>
  <c r="BB176" i="1"/>
  <c r="BC176" i="1"/>
  <c r="BD176" i="1"/>
  <c r="BE176" i="1"/>
  <c r="BF176" i="1"/>
  <c r="BH176" i="1"/>
  <c r="BI176" i="1"/>
  <c r="BJ176" i="1"/>
  <c r="BK176" i="1"/>
  <c r="F177" i="1"/>
  <c r="J177" i="1"/>
  <c r="K177" i="1"/>
  <c r="L177" i="1"/>
  <c r="N177" i="1"/>
  <c r="P177" i="1"/>
  <c r="R177" i="1"/>
  <c r="T177" i="1"/>
  <c r="V177" i="1"/>
  <c r="Y177" i="1"/>
  <c r="AA177" i="1"/>
  <c r="AC177" i="1"/>
  <c r="AE177" i="1"/>
  <c r="AH177" i="1"/>
  <c r="AJ177" i="1"/>
  <c r="AL177" i="1"/>
  <c r="AP177" i="1"/>
  <c r="AQ177" i="1"/>
  <c r="AR177" i="1"/>
  <c r="AS177" i="1"/>
  <c r="AT177" i="1"/>
  <c r="AU177" i="1"/>
  <c r="AX177" i="1"/>
  <c r="AY177" i="1"/>
  <c r="AZ177" i="1"/>
  <c r="BA177" i="1"/>
  <c r="BB177" i="1"/>
  <c r="BC177" i="1"/>
  <c r="BD177" i="1"/>
  <c r="BE177" i="1"/>
  <c r="BF177" i="1"/>
  <c r="BH177" i="1"/>
  <c r="BI177" i="1"/>
  <c r="BJ177" i="1"/>
  <c r="BK177" i="1"/>
  <c r="F178" i="1"/>
  <c r="J178" i="1"/>
  <c r="K178" i="1"/>
  <c r="L178" i="1"/>
  <c r="N178" i="1"/>
  <c r="P178" i="1"/>
  <c r="R178" i="1"/>
  <c r="T178" i="1"/>
  <c r="V178" i="1"/>
  <c r="Y178" i="1"/>
  <c r="AA178" i="1"/>
  <c r="AC178" i="1"/>
  <c r="AE178" i="1"/>
  <c r="AH178" i="1"/>
  <c r="AJ178" i="1"/>
  <c r="AL178" i="1"/>
  <c r="AP178" i="1"/>
  <c r="AQ178" i="1"/>
  <c r="AR178" i="1"/>
  <c r="AS178" i="1"/>
  <c r="AT178" i="1"/>
  <c r="AU178" i="1"/>
  <c r="AX178" i="1"/>
  <c r="AY178" i="1"/>
  <c r="AZ178" i="1"/>
  <c r="BA178" i="1"/>
  <c r="BB178" i="1"/>
  <c r="BC178" i="1"/>
  <c r="BD178" i="1"/>
  <c r="BE178" i="1"/>
  <c r="BF178" i="1"/>
  <c r="BH178" i="1"/>
  <c r="BI178" i="1"/>
  <c r="BJ178" i="1"/>
  <c r="BK178" i="1"/>
  <c r="F179" i="1"/>
  <c r="J179" i="1"/>
  <c r="K179" i="1"/>
  <c r="L179" i="1"/>
  <c r="N179" i="1"/>
  <c r="P179" i="1"/>
  <c r="R179" i="1"/>
  <c r="T179" i="1"/>
  <c r="V179" i="1"/>
  <c r="Y179" i="1"/>
  <c r="AA179" i="1"/>
  <c r="AC179" i="1"/>
  <c r="AE179" i="1"/>
  <c r="AH179" i="1"/>
  <c r="AJ179" i="1"/>
  <c r="AL179" i="1"/>
  <c r="AP179" i="1"/>
  <c r="AQ179" i="1"/>
  <c r="AR179" i="1"/>
  <c r="AS179" i="1"/>
  <c r="AT179" i="1"/>
  <c r="AU179" i="1"/>
  <c r="AX179" i="1"/>
  <c r="AY179" i="1"/>
  <c r="AZ179" i="1"/>
  <c r="BA179" i="1"/>
  <c r="BB179" i="1"/>
  <c r="BC179" i="1"/>
  <c r="BD179" i="1"/>
  <c r="BE179" i="1"/>
  <c r="BF179" i="1"/>
  <c r="BH179" i="1"/>
  <c r="BI179" i="1"/>
  <c r="BJ179" i="1"/>
  <c r="BK179" i="1"/>
  <c r="F180" i="1"/>
  <c r="J180" i="1"/>
  <c r="K180" i="1"/>
  <c r="L180" i="1"/>
  <c r="N180" i="1"/>
  <c r="P180" i="1"/>
  <c r="R180" i="1"/>
  <c r="T180" i="1"/>
  <c r="V180" i="1"/>
  <c r="Y180" i="1"/>
  <c r="AA180" i="1"/>
  <c r="AC180" i="1"/>
  <c r="AE180" i="1"/>
  <c r="AH180" i="1"/>
  <c r="AJ180" i="1"/>
  <c r="AL180" i="1"/>
  <c r="AP180" i="1"/>
  <c r="AQ180" i="1"/>
  <c r="AR180" i="1"/>
  <c r="AS180" i="1"/>
  <c r="AT180" i="1"/>
  <c r="AU180" i="1"/>
  <c r="AX180" i="1"/>
  <c r="AY180" i="1"/>
  <c r="AZ180" i="1"/>
  <c r="BA180" i="1"/>
  <c r="BB180" i="1"/>
  <c r="BC180" i="1"/>
  <c r="BD180" i="1"/>
  <c r="BE180" i="1"/>
  <c r="BF180" i="1"/>
  <c r="BH180" i="1"/>
  <c r="BI180" i="1"/>
  <c r="BJ180" i="1"/>
  <c r="BK180" i="1"/>
  <c r="F181" i="1"/>
  <c r="J181" i="1"/>
  <c r="K181" i="1"/>
  <c r="L181" i="1"/>
  <c r="N181" i="1"/>
  <c r="P181" i="1"/>
  <c r="R181" i="1"/>
  <c r="T181" i="1"/>
  <c r="V181" i="1"/>
  <c r="Y181" i="1"/>
  <c r="AA181" i="1"/>
  <c r="AC181" i="1"/>
  <c r="AE181" i="1"/>
  <c r="AH181" i="1"/>
  <c r="AJ181" i="1"/>
  <c r="AL181" i="1"/>
  <c r="AP181" i="1"/>
  <c r="AQ181" i="1"/>
  <c r="AR181" i="1"/>
  <c r="AS181" i="1"/>
  <c r="AT181" i="1"/>
  <c r="AU181" i="1"/>
  <c r="AX181" i="1"/>
  <c r="AY181" i="1"/>
  <c r="AZ181" i="1"/>
  <c r="BA181" i="1"/>
  <c r="BB181" i="1"/>
  <c r="BC181" i="1"/>
  <c r="BD181" i="1"/>
  <c r="BE181" i="1"/>
  <c r="BF181" i="1"/>
  <c r="BH181" i="1"/>
  <c r="BI181" i="1"/>
  <c r="BJ181" i="1"/>
  <c r="BK181" i="1"/>
  <c r="F182" i="1"/>
  <c r="J182" i="1"/>
  <c r="K182" i="1"/>
  <c r="L182" i="1"/>
  <c r="N182" i="1"/>
  <c r="P182" i="1"/>
  <c r="R182" i="1"/>
  <c r="T182" i="1"/>
  <c r="V182" i="1"/>
  <c r="Y182" i="1"/>
  <c r="AA182" i="1"/>
  <c r="AC182" i="1"/>
  <c r="AE182" i="1"/>
  <c r="AH182" i="1"/>
  <c r="AJ182" i="1"/>
  <c r="AL182" i="1"/>
  <c r="AP182" i="1"/>
  <c r="AQ182" i="1"/>
  <c r="AR182" i="1"/>
  <c r="AS182" i="1"/>
  <c r="AT182" i="1"/>
  <c r="AU182" i="1"/>
  <c r="AX182" i="1"/>
  <c r="AY182" i="1"/>
  <c r="AZ182" i="1"/>
  <c r="BA182" i="1"/>
  <c r="BB182" i="1"/>
  <c r="BC182" i="1"/>
  <c r="BD182" i="1"/>
  <c r="BE182" i="1"/>
  <c r="BF182" i="1"/>
  <c r="BH182" i="1"/>
  <c r="BI182" i="1"/>
  <c r="BJ182" i="1"/>
  <c r="BK182" i="1"/>
  <c r="F183" i="1"/>
  <c r="J183" i="1"/>
  <c r="K183" i="1"/>
  <c r="L183" i="1"/>
  <c r="N183" i="1"/>
  <c r="P183" i="1"/>
  <c r="R183" i="1"/>
  <c r="T183" i="1"/>
  <c r="V183" i="1"/>
  <c r="Y183" i="1"/>
  <c r="AA183" i="1"/>
  <c r="AC183" i="1"/>
  <c r="AE183" i="1"/>
  <c r="AH183" i="1"/>
  <c r="AJ183" i="1"/>
  <c r="AL183" i="1"/>
  <c r="AP183" i="1"/>
  <c r="AQ183" i="1"/>
  <c r="AR183" i="1"/>
  <c r="AS183" i="1"/>
  <c r="AT183" i="1"/>
  <c r="AU183" i="1"/>
  <c r="AX183" i="1"/>
  <c r="AY183" i="1"/>
  <c r="AZ183" i="1"/>
  <c r="BA183" i="1"/>
  <c r="BB183" i="1"/>
  <c r="BC183" i="1"/>
  <c r="BD183" i="1"/>
  <c r="BE183" i="1"/>
  <c r="BF183" i="1"/>
  <c r="BH183" i="1"/>
  <c r="BI183" i="1"/>
  <c r="BJ183" i="1"/>
  <c r="BK183" i="1"/>
  <c r="F184" i="1"/>
  <c r="J184" i="1"/>
  <c r="K184" i="1"/>
  <c r="L184" i="1"/>
  <c r="N184" i="1"/>
  <c r="P184" i="1"/>
  <c r="R184" i="1"/>
  <c r="T184" i="1"/>
  <c r="V184" i="1"/>
  <c r="Y184" i="1"/>
  <c r="AA184" i="1"/>
  <c r="AC184" i="1"/>
  <c r="AE184" i="1"/>
  <c r="AH184" i="1"/>
  <c r="AJ184" i="1"/>
  <c r="AL184" i="1"/>
  <c r="AP184" i="1"/>
  <c r="AQ184" i="1"/>
  <c r="AR184" i="1"/>
  <c r="AS184" i="1"/>
  <c r="AT184" i="1"/>
  <c r="AU184" i="1"/>
  <c r="AX184" i="1"/>
  <c r="AY184" i="1"/>
  <c r="AZ184" i="1"/>
  <c r="BA184" i="1"/>
  <c r="BB184" i="1"/>
  <c r="BC184" i="1"/>
  <c r="BD184" i="1"/>
  <c r="BE184" i="1"/>
  <c r="BF184" i="1"/>
  <c r="BH184" i="1"/>
  <c r="BI184" i="1"/>
  <c r="BJ184" i="1"/>
  <c r="BK184" i="1"/>
  <c r="F185" i="1"/>
  <c r="J185" i="1"/>
  <c r="K185" i="1"/>
  <c r="L185" i="1"/>
  <c r="N185" i="1"/>
  <c r="P185" i="1"/>
  <c r="R185" i="1"/>
  <c r="T185" i="1"/>
  <c r="V185" i="1"/>
  <c r="Y185" i="1"/>
  <c r="AA185" i="1"/>
  <c r="AC185" i="1"/>
  <c r="AE185" i="1"/>
  <c r="AH185" i="1"/>
  <c r="AJ185" i="1"/>
  <c r="AL185" i="1"/>
  <c r="AP185" i="1"/>
  <c r="AQ185" i="1"/>
  <c r="AR185" i="1"/>
  <c r="AS185" i="1"/>
  <c r="AT185" i="1"/>
  <c r="AU185" i="1"/>
  <c r="AX185" i="1"/>
  <c r="AY185" i="1"/>
  <c r="AZ185" i="1"/>
  <c r="BA185" i="1"/>
  <c r="BB185" i="1"/>
  <c r="BC185" i="1"/>
  <c r="BD185" i="1"/>
  <c r="BE185" i="1"/>
  <c r="BF185" i="1"/>
  <c r="BH185" i="1"/>
  <c r="BI185" i="1"/>
  <c r="BJ185" i="1"/>
  <c r="BK185" i="1"/>
  <c r="F186" i="1"/>
  <c r="J186" i="1"/>
  <c r="K186" i="1"/>
  <c r="L186" i="1"/>
  <c r="N186" i="1"/>
  <c r="P186" i="1"/>
  <c r="R186" i="1"/>
  <c r="T186" i="1"/>
  <c r="V186" i="1"/>
  <c r="Y186" i="1"/>
  <c r="AA186" i="1"/>
  <c r="AC186" i="1"/>
  <c r="AE186" i="1"/>
  <c r="AH186" i="1"/>
  <c r="AJ186" i="1"/>
  <c r="AL186" i="1"/>
  <c r="AP186" i="1"/>
  <c r="AQ186" i="1"/>
  <c r="AR186" i="1"/>
  <c r="AS186" i="1"/>
  <c r="AT186" i="1"/>
  <c r="AU186" i="1"/>
  <c r="AX186" i="1"/>
  <c r="AY186" i="1"/>
  <c r="AZ186" i="1"/>
  <c r="BA186" i="1"/>
  <c r="BB186" i="1"/>
  <c r="BC186" i="1"/>
  <c r="BD186" i="1"/>
  <c r="BE186" i="1"/>
  <c r="BF186" i="1"/>
  <c r="BH186" i="1"/>
  <c r="BI186" i="1"/>
  <c r="BJ186" i="1"/>
  <c r="BK186" i="1"/>
  <c r="F187" i="1"/>
  <c r="J187" i="1"/>
  <c r="K187" i="1"/>
  <c r="L187" i="1"/>
  <c r="N187" i="1"/>
  <c r="P187" i="1"/>
  <c r="R187" i="1"/>
  <c r="T187" i="1"/>
  <c r="V187" i="1"/>
  <c r="Y187" i="1"/>
  <c r="AA187" i="1"/>
  <c r="AC187" i="1"/>
  <c r="AE187" i="1"/>
  <c r="AH187" i="1"/>
  <c r="AJ187" i="1"/>
  <c r="AL187" i="1"/>
  <c r="AP187" i="1"/>
  <c r="AQ187" i="1"/>
  <c r="AR187" i="1"/>
  <c r="AS187" i="1"/>
  <c r="AT187" i="1"/>
  <c r="AU187" i="1"/>
  <c r="AX187" i="1"/>
  <c r="AY187" i="1"/>
  <c r="AZ187" i="1"/>
  <c r="BA187" i="1"/>
  <c r="BB187" i="1"/>
  <c r="BC187" i="1"/>
  <c r="BD187" i="1"/>
  <c r="BE187" i="1"/>
  <c r="BF187" i="1"/>
  <c r="BH187" i="1"/>
  <c r="BI187" i="1"/>
  <c r="BJ187" i="1"/>
  <c r="BK187" i="1"/>
  <c r="F188" i="1"/>
  <c r="J188" i="1"/>
  <c r="K188" i="1"/>
  <c r="L188" i="1"/>
  <c r="N188" i="1"/>
  <c r="P188" i="1"/>
  <c r="R188" i="1"/>
  <c r="T188" i="1"/>
  <c r="V188" i="1"/>
  <c r="Y188" i="1"/>
  <c r="AA188" i="1"/>
  <c r="AC188" i="1"/>
  <c r="AE188" i="1"/>
  <c r="AH188" i="1"/>
  <c r="AJ188" i="1"/>
  <c r="AL188" i="1"/>
  <c r="AP188" i="1"/>
  <c r="AQ188" i="1"/>
  <c r="AR188" i="1"/>
  <c r="AS188" i="1"/>
  <c r="AT188" i="1"/>
  <c r="AU188" i="1"/>
  <c r="AX188" i="1"/>
  <c r="AY188" i="1"/>
  <c r="AZ188" i="1"/>
  <c r="BA188" i="1"/>
  <c r="BB188" i="1"/>
  <c r="BC188" i="1"/>
  <c r="BD188" i="1"/>
  <c r="BE188" i="1"/>
  <c r="BF188" i="1"/>
  <c r="BH188" i="1"/>
  <c r="BI188" i="1"/>
  <c r="BJ188" i="1"/>
  <c r="BK188" i="1"/>
  <c r="F189" i="1"/>
  <c r="J189" i="1"/>
  <c r="K189" i="1"/>
  <c r="L189" i="1"/>
  <c r="N189" i="1"/>
  <c r="P189" i="1"/>
  <c r="R189" i="1"/>
  <c r="T189" i="1"/>
  <c r="V189" i="1"/>
  <c r="Y189" i="1"/>
  <c r="AA189" i="1"/>
  <c r="AC189" i="1"/>
  <c r="AE189" i="1"/>
  <c r="AH189" i="1"/>
  <c r="AJ189" i="1"/>
  <c r="AL189" i="1"/>
  <c r="AP189" i="1"/>
  <c r="AQ189" i="1"/>
  <c r="AR189" i="1"/>
  <c r="AS189" i="1"/>
  <c r="AT189" i="1"/>
  <c r="AU189" i="1"/>
  <c r="AX189" i="1"/>
  <c r="AY189" i="1"/>
  <c r="AZ189" i="1"/>
  <c r="BA189" i="1"/>
  <c r="BB189" i="1"/>
  <c r="BC189" i="1"/>
  <c r="BD189" i="1"/>
  <c r="BE189" i="1"/>
  <c r="BF189" i="1"/>
  <c r="BH189" i="1"/>
  <c r="BI189" i="1"/>
  <c r="BJ189" i="1"/>
  <c r="BK189" i="1"/>
  <c r="F190" i="1"/>
  <c r="J190" i="1"/>
  <c r="K190" i="1"/>
  <c r="L190" i="1"/>
  <c r="N190" i="1"/>
  <c r="P190" i="1"/>
  <c r="R190" i="1"/>
  <c r="T190" i="1"/>
  <c r="V190" i="1"/>
  <c r="Y190" i="1"/>
  <c r="AA190" i="1"/>
  <c r="AC190" i="1"/>
  <c r="AE190" i="1"/>
  <c r="AH190" i="1"/>
  <c r="AJ190" i="1"/>
  <c r="AL190" i="1"/>
  <c r="AP190" i="1"/>
  <c r="AQ190" i="1"/>
  <c r="AR190" i="1"/>
  <c r="AS190" i="1"/>
  <c r="AT190" i="1"/>
  <c r="AU190" i="1"/>
  <c r="AX190" i="1"/>
  <c r="AY190" i="1"/>
  <c r="AZ190" i="1"/>
  <c r="BA190" i="1"/>
  <c r="BB190" i="1"/>
  <c r="BC190" i="1"/>
  <c r="BD190" i="1"/>
  <c r="BE190" i="1"/>
  <c r="BF190" i="1"/>
  <c r="BH190" i="1"/>
  <c r="BI190" i="1"/>
  <c r="BJ190" i="1"/>
  <c r="BK190" i="1"/>
  <c r="F191" i="1"/>
  <c r="J191" i="1"/>
  <c r="K191" i="1"/>
  <c r="L191" i="1"/>
  <c r="N191" i="1"/>
  <c r="P191" i="1"/>
  <c r="R191" i="1"/>
  <c r="T191" i="1"/>
  <c r="V191" i="1"/>
  <c r="Y191" i="1"/>
  <c r="AA191" i="1"/>
  <c r="AC191" i="1"/>
  <c r="AE191" i="1"/>
  <c r="AH191" i="1"/>
  <c r="AJ191" i="1"/>
  <c r="AL191" i="1"/>
  <c r="AP191" i="1"/>
  <c r="AQ191" i="1"/>
  <c r="AR191" i="1"/>
  <c r="AS191" i="1"/>
  <c r="AT191" i="1"/>
  <c r="AU191" i="1"/>
  <c r="AX191" i="1"/>
  <c r="AY191" i="1"/>
  <c r="AZ191" i="1"/>
  <c r="BA191" i="1"/>
  <c r="BB191" i="1"/>
  <c r="BC191" i="1"/>
  <c r="BD191" i="1"/>
  <c r="BE191" i="1"/>
  <c r="BF191" i="1"/>
  <c r="BH191" i="1"/>
  <c r="BI191" i="1"/>
  <c r="BJ191" i="1"/>
  <c r="BK191" i="1"/>
  <c r="F192" i="1"/>
  <c r="J192" i="1"/>
  <c r="K192" i="1"/>
  <c r="L192" i="1"/>
  <c r="N192" i="1"/>
  <c r="P192" i="1"/>
  <c r="R192" i="1"/>
  <c r="T192" i="1"/>
  <c r="V192" i="1"/>
  <c r="Y192" i="1"/>
  <c r="AA192" i="1"/>
  <c r="AC192" i="1"/>
  <c r="AE192" i="1"/>
  <c r="AH192" i="1"/>
  <c r="AJ192" i="1"/>
  <c r="AL192" i="1"/>
  <c r="AP192" i="1"/>
  <c r="AQ192" i="1"/>
  <c r="AR192" i="1"/>
  <c r="AS192" i="1"/>
  <c r="AT192" i="1"/>
  <c r="AU192" i="1"/>
  <c r="AX192" i="1"/>
  <c r="AY192" i="1"/>
  <c r="AZ192" i="1"/>
  <c r="BA192" i="1"/>
  <c r="BB192" i="1"/>
  <c r="BC192" i="1"/>
  <c r="BD192" i="1"/>
  <c r="BE192" i="1"/>
  <c r="BF192" i="1"/>
  <c r="BH192" i="1"/>
  <c r="BI192" i="1"/>
  <c r="BJ192" i="1"/>
  <c r="BK192" i="1"/>
  <c r="F193" i="1"/>
  <c r="J193" i="1"/>
  <c r="K193" i="1"/>
  <c r="L193" i="1"/>
  <c r="N193" i="1"/>
  <c r="P193" i="1"/>
  <c r="R193" i="1"/>
  <c r="T193" i="1"/>
  <c r="V193" i="1"/>
  <c r="Y193" i="1"/>
  <c r="AA193" i="1"/>
  <c r="AC193" i="1"/>
  <c r="AE193" i="1"/>
  <c r="AH193" i="1"/>
  <c r="AJ193" i="1"/>
  <c r="AL193" i="1"/>
  <c r="AP193" i="1"/>
  <c r="AQ193" i="1"/>
  <c r="AR193" i="1"/>
  <c r="AS193" i="1"/>
  <c r="AT193" i="1"/>
  <c r="AU193" i="1"/>
  <c r="AX193" i="1"/>
  <c r="AY193" i="1"/>
  <c r="AZ193" i="1"/>
  <c r="BA193" i="1"/>
  <c r="BB193" i="1"/>
  <c r="BC193" i="1"/>
  <c r="BD193" i="1"/>
  <c r="BE193" i="1"/>
  <c r="BF193" i="1"/>
  <c r="BH193" i="1"/>
  <c r="BI193" i="1"/>
  <c r="BJ193" i="1"/>
  <c r="BK193" i="1"/>
  <c r="F194" i="1"/>
  <c r="J194" i="1"/>
  <c r="K194" i="1"/>
  <c r="L194" i="1"/>
  <c r="N194" i="1"/>
  <c r="P194" i="1"/>
  <c r="R194" i="1"/>
  <c r="T194" i="1"/>
  <c r="V194" i="1"/>
  <c r="Y194" i="1"/>
  <c r="AA194" i="1"/>
  <c r="AC194" i="1"/>
  <c r="AE194" i="1"/>
  <c r="AH194" i="1"/>
  <c r="AJ194" i="1"/>
  <c r="AL194" i="1"/>
  <c r="AP194" i="1"/>
  <c r="AQ194" i="1"/>
  <c r="AR194" i="1"/>
  <c r="AS194" i="1"/>
  <c r="AT194" i="1"/>
  <c r="AU194" i="1"/>
  <c r="AX194" i="1"/>
  <c r="AY194" i="1"/>
  <c r="AZ194" i="1"/>
  <c r="BA194" i="1"/>
  <c r="BB194" i="1"/>
  <c r="BC194" i="1"/>
  <c r="BD194" i="1"/>
  <c r="BE194" i="1"/>
  <c r="BF194" i="1"/>
  <c r="BH194" i="1"/>
  <c r="BI194" i="1"/>
  <c r="BJ194" i="1"/>
  <c r="BK194" i="1"/>
  <c r="F195" i="1"/>
  <c r="J195" i="1"/>
  <c r="K195" i="1"/>
  <c r="L195" i="1"/>
  <c r="N195" i="1"/>
  <c r="P195" i="1"/>
  <c r="R195" i="1"/>
  <c r="T195" i="1"/>
  <c r="V195" i="1"/>
  <c r="Y195" i="1"/>
  <c r="AA195" i="1"/>
  <c r="AC195" i="1"/>
  <c r="AE195" i="1"/>
  <c r="AH195" i="1"/>
  <c r="AJ195" i="1"/>
  <c r="AL195" i="1"/>
  <c r="AP195" i="1"/>
  <c r="AQ195" i="1"/>
  <c r="AR195" i="1"/>
  <c r="AS195" i="1"/>
  <c r="AT195" i="1"/>
  <c r="AU195" i="1"/>
  <c r="AX195" i="1"/>
  <c r="AY195" i="1"/>
  <c r="AZ195" i="1"/>
  <c r="BA195" i="1"/>
  <c r="BB195" i="1"/>
  <c r="BC195" i="1"/>
  <c r="BD195" i="1"/>
  <c r="BE195" i="1"/>
  <c r="BF195" i="1"/>
  <c r="BH195" i="1"/>
  <c r="BI195" i="1"/>
  <c r="BJ195" i="1"/>
  <c r="BK195" i="1"/>
  <c r="F196" i="1"/>
  <c r="J196" i="1"/>
  <c r="K196" i="1"/>
  <c r="L196" i="1"/>
  <c r="N196" i="1"/>
  <c r="P196" i="1"/>
  <c r="R196" i="1"/>
  <c r="T196" i="1"/>
  <c r="V196" i="1"/>
  <c r="Y196" i="1"/>
  <c r="AA196" i="1"/>
  <c r="AC196" i="1"/>
  <c r="AE196" i="1"/>
  <c r="AH196" i="1"/>
  <c r="AJ196" i="1"/>
  <c r="AL196" i="1"/>
  <c r="AP196" i="1"/>
  <c r="AQ196" i="1"/>
  <c r="AR196" i="1"/>
  <c r="AS196" i="1"/>
  <c r="AT196" i="1"/>
  <c r="AU196" i="1"/>
  <c r="AX196" i="1"/>
  <c r="AY196" i="1"/>
  <c r="AZ196" i="1"/>
  <c r="BA196" i="1"/>
  <c r="BB196" i="1"/>
  <c r="BC196" i="1"/>
  <c r="BD196" i="1"/>
  <c r="BE196" i="1"/>
  <c r="BF196" i="1"/>
  <c r="BH196" i="1"/>
  <c r="BI196" i="1"/>
  <c r="BJ196" i="1"/>
  <c r="BK196" i="1"/>
  <c r="F197" i="1"/>
  <c r="J197" i="1"/>
  <c r="K197" i="1"/>
  <c r="L197" i="1"/>
  <c r="N197" i="1"/>
  <c r="P197" i="1"/>
  <c r="R197" i="1"/>
  <c r="T197" i="1"/>
  <c r="V197" i="1"/>
  <c r="Y197" i="1"/>
  <c r="AA197" i="1"/>
  <c r="AC197" i="1"/>
  <c r="AE197" i="1"/>
  <c r="AH197" i="1"/>
  <c r="AJ197" i="1"/>
  <c r="AL197" i="1"/>
  <c r="AP197" i="1"/>
  <c r="AQ197" i="1"/>
  <c r="AR197" i="1"/>
  <c r="AS197" i="1"/>
  <c r="AT197" i="1"/>
  <c r="AU197" i="1"/>
  <c r="AX197" i="1"/>
  <c r="AY197" i="1"/>
  <c r="AZ197" i="1"/>
  <c r="BA197" i="1"/>
  <c r="BB197" i="1"/>
  <c r="BC197" i="1"/>
  <c r="BD197" i="1"/>
  <c r="BE197" i="1"/>
  <c r="BF197" i="1"/>
  <c r="BH197" i="1"/>
  <c r="BI197" i="1"/>
  <c r="BJ197" i="1"/>
  <c r="BK197" i="1"/>
  <c r="F198" i="1"/>
  <c r="J198" i="1"/>
  <c r="K198" i="1"/>
  <c r="L198" i="1"/>
  <c r="N198" i="1"/>
  <c r="P198" i="1"/>
  <c r="R198" i="1"/>
  <c r="T198" i="1"/>
  <c r="V198" i="1"/>
  <c r="Y198" i="1"/>
  <c r="AA198" i="1"/>
  <c r="AC198" i="1"/>
  <c r="AE198" i="1"/>
  <c r="AH198" i="1"/>
  <c r="AJ198" i="1"/>
  <c r="AL198" i="1"/>
  <c r="AP198" i="1"/>
  <c r="AQ198" i="1"/>
  <c r="AR198" i="1"/>
  <c r="AS198" i="1"/>
  <c r="AT198" i="1"/>
  <c r="AU198" i="1"/>
  <c r="AX198" i="1"/>
  <c r="AY198" i="1"/>
  <c r="AZ198" i="1"/>
  <c r="BA198" i="1"/>
  <c r="BB198" i="1"/>
  <c r="BC198" i="1"/>
  <c r="BD198" i="1"/>
  <c r="BE198" i="1"/>
  <c r="BF198" i="1"/>
  <c r="BH198" i="1"/>
  <c r="BI198" i="1"/>
  <c r="BJ198" i="1"/>
  <c r="BK198" i="1"/>
  <c r="F199" i="1"/>
  <c r="J199" i="1"/>
  <c r="K199" i="1"/>
  <c r="L199" i="1"/>
  <c r="N199" i="1"/>
  <c r="P199" i="1"/>
  <c r="R199" i="1"/>
  <c r="T199" i="1"/>
  <c r="V199" i="1"/>
  <c r="Y199" i="1"/>
  <c r="AA199" i="1"/>
  <c r="AC199" i="1"/>
  <c r="AE199" i="1"/>
  <c r="AH199" i="1"/>
  <c r="AJ199" i="1"/>
  <c r="AL199" i="1"/>
  <c r="AP199" i="1"/>
  <c r="AQ199" i="1"/>
  <c r="AR199" i="1"/>
  <c r="AS199" i="1"/>
  <c r="AT199" i="1"/>
  <c r="AU199" i="1"/>
  <c r="AX199" i="1"/>
  <c r="AY199" i="1"/>
  <c r="AZ199" i="1"/>
  <c r="BA199" i="1"/>
  <c r="BB199" i="1"/>
  <c r="BC199" i="1"/>
  <c r="BD199" i="1"/>
  <c r="BE199" i="1"/>
  <c r="BF199" i="1"/>
  <c r="BH199" i="1"/>
  <c r="BI199" i="1"/>
  <c r="BJ199" i="1"/>
  <c r="BK199" i="1"/>
  <c r="F200" i="1"/>
  <c r="J200" i="1"/>
  <c r="K200" i="1"/>
  <c r="L200" i="1"/>
  <c r="N200" i="1"/>
  <c r="P200" i="1"/>
  <c r="R200" i="1"/>
  <c r="T200" i="1"/>
  <c r="V200" i="1"/>
  <c r="Y200" i="1"/>
  <c r="AA200" i="1"/>
  <c r="AC200" i="1"/>
  <c r="AE200" i="1"/>
  <c r="AH200" i="1"/>
  <c r="AJ200" i="1"/>
  <c r="AL200" i="1"/>
  <c r="AP200" i="1"/>
  <c r="AQ200" i="1"/>
  <c r="AR200" i="1"/>
  <c r="AS200" i="1"/>
  <c r="AT200" i="1"/>
  <c r="AU200" i="1"/>
  <c r="AX200" i="1"/>
  <c r="AY200" i="1"/>
  <c r="AZ200" i="1"/>
  <c r="BA200" i="1"/>
  <c r="BB200" i="1"/>
  <c r="BC200" i="1"/>
  <c r="BD200" i="1"/>
  <c r="BE200" i="1"/>
  <c r="BF200" i="1"/>
  <c r="BH200" i="1"/>
  <c r="BI200" i="1"/>
  <c r="BJ200" i="1"/>
  <c r="BK200" i="1"/>
  <c r="F201" i="1"/>
  <c r="J201" i="1"/>
  <c r="K201" i="1"/>
  <c r="L201" i="1"/>
  <c r="N201" i="1"/>
  <c r="P201" i="1"/>
  <c r="R201" i="1"/>
  <c r="T201" i="1"/>
  <c r="V201" i="1"/>
  <c r="Y201" i="1"/>
  <c r="AA201" i="1"/>
  <c r="AC201" i="1"/>
  <c r="AE201" i="1"/>
  <c r="AH201" i="1"/>
  <c r="AJ201" i="1"/>
  <c r="AL201" i="1"/>
  <c r="AP201" i="1"/>
  <c r="AQ201" i="1"/>
  <c r="AR201" i="1"/>
  <c r="AS201" i="1"/>
  <c r="AT201" i="1"/>
  <c r="AU201" i="1"/>
  <c r="AX201" i="1"/>
  <c r="AY201" i="1"/>
  <c r="AZ201" i="1"/>
  <c r="BA201" i="1"/>
  <c r="BB201" i="1"/>
  <c r="BC201" i="1"/>
  <c r="BD201" i="1"/>
  <c r="BE201" i="1"/>
  <c r="BF201" i="1"/>
  <c r="BH201" i="1"/>
  <c r="BI201" i="1"/>
  <c r="BJ201" i="1"/>
  <c r="BK201" i="1"/>
  <c r="F202" i="1"/>
  <c r="J202" i="1"/>
  <c r="K202" i="1"/>
  <c r="L202" i="1"/>
  <c r="N202" i="1"/>
  <c r="P202" i="1"/>
  <c r="R202" i="1"/>
  <c r="T202" i="1"/>
  <c r="V202" i="1"/>
  <c r="Y202" i="1"/>
  <c r="AA202" i="1"/>
  <c r="AC202" i="1"/>
  <c r="AE202" i="1"/>
  <c r="AH202" i="1"/>
  <c r="AJ202" i="1"/>
  <c r="AL202" i="1"/>
  <c r="AP202" i="1"/>
  <c r="AQ202" i="1"/>
  <c r="AR202" i="1"/>
  <c r="AS202" i="1"/>
  <c r="AT202" i="1"/>
  <c r="AU202" i="1"/>
  <c r="AX202" i="1"/>
  <c r="AY202" i="1"/>
  <c r="AZ202" i="1"/>
  <c r="BA202" i="1"/>
  <c r="BB202" i="1"/>
  <c r="BC202" i="1"/>
  <c r="BD202" i="1"/>
  <c r="BE202" i="1"/>
  <c r="BF202" i="1"/>
  <c r="BH202" i="1"/>
  <c r="BI202" i="1"/>
  <c r="BJ202" i="1"/>
  <c r="BK202" i="1"/>
  <c r="F203" i="1"/>
  <c r="J203" i="1"/>
  <c r="K203" i="1"/>
  <c r="L203" i="1"/>
  <c r="N203" i="1"/>
  <c r="P203" i="1"/>
  <c r="R203" i="1"/>
  <c r="T203" i="1"/>
  <c r="V203" i="1"/>
  <c r="Y203" i="1"/>
  <c r="AA203" i="1"/>
  <c r="AC203" i="1"/>
  <c r="AE203" i="1"/>
  <c r="AH203" i="1"/>
  <c r="AJ203" i="1"/>
  <c r="AL203" i="1"/>
  <c r="AP203" i="1"/>
  <c r="AQ203" i="1"/>
  <c r="AR203" i="1"/>
  <c r="AS203" i="1"/>
  <c r="AT203" i="1"/>
  <c r="AU203" i="1"/>
  <c r="AX203" i="1"/>
  <c r="AY203" i="1"/>
  <c r="AZ203" i="1"/>
  <c r="BA203" i="1"/>
  <c r="BB203" i="1"/>
  <c r="BC203" i="1"/>
  <c r="BD203" i="1"/>
  <c r="BE203" i="1"/>
  <c r="BF203" i="1"/>
  <c r="BH203" i="1"/>
  <c r="BI203" i="1"/>
  <c r="BJ203" i="1"/>
  <c r="BK203" i="1"/>
  <c r="F204" i="1"/>
  <c r="J204" i="1"/>
  <c r="K204" i="1"/>
  <c r="L204" i="1"/>
  <c r="N204" i="1"/>
  <c r="P204" i="1"/>
  <c r="R204" i="1"/>
  <c r="T204" i="1"/>
  <c r="V204" i="1"/>
  <c r="Y204" i="1"/>
  <c r="AA204" i="1"/>
  <c r="AC204" i="1"/>
  <c r="AE204" i="1"/>
  <c r="AH204" i="1"/>
  <c r="AJ204" i="1"/>
  <c r="AL204" i="1"/>
  <c r="AP204" i="1"/>
  <c r="AQ204" i="1"/>
  <c r="AR204" i="1"/>
  <c r="AS204" i="1"/>
  <c r="AT204" i="1"/>
  <c r="AU204" i="1"/>
  <c r="AX204" i="1"/>
  <c r="AY204" i="1"/>
  <c r="AZ204" i="1"/>
  <c r="BA204" i="1"/>
  <c r="BB204" i="1"/>
  <c r="BC204" i="1"/>
  <c r="BD204" i="1"/>
  <c r="BE204" i="1"/>
  <c r="BF204" i="1"/>
  <c r="BH204" i="1"/>
  <c r="BI204" i="1"/>
  <c r="BJ204" i="1"/>
  <c r="BK204" i="1"/>
  <c r="F205" i="1"/>
  <c r="J205" i="1"/>
  <c r="K205" i="1"/>
  <c r="L205" i="1"/>
  <c r="N205" i="1"/>
  <c r="P205" i="1"/>
  <c r="R205" i="1"/>
  <c r="T205" i="1"/>
  <c r="V205" i="1"/>
  <c r="Y205" i="1"/>
  <c r="AA205" i="1"/>
  <c r="AC205" i="1"/>
  <c r="AE205" i="1"/>
  <c r="AH205" i="1"/>
  <c r="AJ205" i="1"/>
  <c r="AL205" i="1"/>
  <c r="AP205" i="1"/>
  <c r="AQ205" i="1"/>
  <c r="AR205" i="1"/>
  <c r="AS205" i="1"/>
  <c r="AT205" i="1"/>
  <c r="AU205" i="1"/>
  <c r="AX205" i="1"/>
  <c r="AY205" i="1"/>
  <c r="AZ205" i="1"/>
  <c r="BA205" i="1"/>
  <c r="BB205" i="1"/>
  <c r="BC205" i="1"/>
  <c r="BD205" i="1"/>
  <c r="BE205" i="1"/>
  <c r="BF205" i="1"/>
  <c r="BH205" i="1"/>
  <c r="BI205" i="1"/>
  <c r="BJ205" i="1"/>
  <c r="BK205" i="1"/>
  <c r="F206" i="1"/>
  <c r="J206" i="1"/>
  <c r="K206" i="1"/>
  <c r="L206" i="1"/>
  <c r="N206" i="1"/>
  <c r="P206" i="1"/>
  <c r="R206" i="1"/>
  <c r="T206" i="1"/>
  <c r="V206" i="1"/>
  <c r="Y206" i="1"/>
  <c r="AA206" i="1"/>
  <c r="AC206" i="1"/>
  <c r="AE206" i="1"/>
  <c r="AH206" i="1"/>
  <c r="AJ206" i="1"/>
  <c r="AL206" i="1"/>
  <c r="AP206" i="1"/>
  <c r="AQ206" i="1"/>
  <c r="AR206" i="1"/>
  <c r="AS206" i="1"/>
  <c r="AT206" i="1"/>
  <c r="AU206" i="1"/>
  <c r="AX206" i="1"/>
  <c r="AY206" i="1"/>
  <c r="AZ206" i="1"/>
  <c r="BA206" i="1"/>
  <c r="BB206" i="1"/>
  <c r="BC206" i="1"/>
  <c r="BD206" i="1"/>
  <c r="BE206" i="1"/>
  <c r="BF206" i="1"/>
  <c r="BH206" i="1"/>
  <c r="BI206" i="1"/>
  <c r="BJ206" i="1"/>
  <c r="BK206" i="1"/>
  <c r="F207" i="1"/>
  <c r="J207" i="1"/>
  <c r="K207" i="1"/>
  <c r="L207" i="1"/>
  <c r="N207" i="1"/>
  <c r="P207" i="1"/>
  <c r="R207" i="1"/>
  <c r="T207" i="1"/>
  <c r="V207" i="1"/>
  <c r="Y207" i="1"/>
  <c r="AA207" i="1"/>
  <c r="AC207" i="1"/>
  <c r="AE207" i="1"/>
  <c r="AH207" i="1"/>
  <c r="AJ207" i="1"/>
  <c r="AL207" i="1"/>
  <c r="AP207" i="1"/>
  <c r="AQ207" i="1"/>
  <c r="AR207" i="1"/>
  <c r="AS207" i="1"/>
  <c r="AT207" i="1"/>
  <c r="AU207" i="1"/>
  <c r="AX207" i="1"/>
  <c r="AY207" i="1"/>
  <c r="AZ207" i="1"/>
  <c r="BA207" i="1"/>
  <c r="BB207" i="1"/>
  <c r="BC207" i="1"/>
  <c r="BD207" i="1"/>
  <c r="BE207" i="1"/>
  <c r="BF207" i="1"/>
  <c r="BH207" i="1"/>
  <c r="BI207" i="1"/>
  <c r="BJ207" i="1"/>
  <c r="BK207" i="1"/>
  <c r="F208" i="1"/>
  <c r="J208" i="1"/>
  <c r="K208" i="1"/>
  <c r="L208" i="1"/>
  <c r="N208" i="1"/>
  <c r="P208" i="1"/>
  <c r="R208" i="1"/>
  <c r="T208" i="1"/>
  <c r="V208" i="1"/>
  <c r="Y208" i="1"/>
  <c r="AA208" i="1"/>
  <c r="AC208" i="1"/>
  <c r="AE208" i="1"/>
  <c r="AH208" i="1"/>
  <c r="AJ208" i="1"/>
  <c r="AL208" i="1"/>
  <c r="AP208" i="1"/>
  <c r="AQ208" i="1"/>
  <c r="AR208" i="1"/>
  <c r="AS208" i="1"/>
  <c r="AT208" i="1"/>
  <c r="AU208" i="1"/>
  <c r="AX208" i="1"/>
  <c r="AY208" i="1"/>
  <c r="AZ208" i="1"/>
  <c r="BA208" i="1"/>
  <c r="BB208" i="1"/>
  <c r="BC208" i="1"/>
  <c r="BD208" i="1"/>
  <c r="BE208" i="1"/>
  <c r="BF208" i="1"/>
  <c r="BH208" i="1"/>
  <c r="BI208" i="1"/>
  <c r="BJ208" i="1"/>
  <c r="BK208" i="1"/>
  <c r="F209" i="1"/>
  <c r="J209" i="1"/>
  <c r="K209" i="1"/>
  <c r="L209" i="1"/>
  <c r="N209" i="1"/>
  <c r="P209" i="1"/>
  <c r="R209" i="1"/>
  <c r="T209" i="1"/>
  <c r="V209" i="1"/>
  <c r="Y209" i="1"/>
  <c r="AA209" i="1"/>
  <c r="AC209" i="1"/>
  <c r="AE209" i="1"/>
  <c r="AH209" i="1"/>
  <c r="AJ209" i="1"/>
  <c r="AL209" i="1"/>
  <c r="AP209" i="1"/>
  <c r="AQ209" i="1"/>
  <c r="AR209" i="1"/>
  <c r="AS209" i="1"/>
  <c r="AT209" i="1"/>
  <c r="AU209" i="1"/>
  <c r="AX209" i="1"/>
  <c r="AY209" i="1"/>
  <c r="AZ209" i="1"/>
  <c r="BA209" i="1"/>
  <c r="BB209" i="1"/>
  <c r="BC209" i="1"/>
  <c r="BD209" i="1"/>
  <c r="BE209" i="1"/>
  <c r="BF209" i="1"/>
  <c r="BH209" i="1"/>
  <c r="BI209" i="1"/>
  <c r="BJ209" i="1"/>
  <c r="BK209" i="1"/>
  <c r="F210" i="1"/>
  <c r="J210" i="1"/>
  <c r="K210" i="1"/>
  <c r="L210" i="1"/>
  <c r="N210" i="1"/>
  <c r="P210" i="1"/>
  <c r="R210" i="1"/>
  <c r="T210" i="1"/>
  <c r="V210" i="1"/>
  <c r="Y210" i="1"/>
  <c r="AA210" i="1"/>
  <c r="AC210" i="1"/>
  <c r="AE210" i="1"/>
  <c r="AH210" i="1"/>
  <c r="AJ210" i="1"/>
  <c r="AL210" i="1"/>
  <c r="AP210" i="1"/>
  <c r="AQ210" i="1"/>
  <c r="AR210" i="1"/>
  <c r="AS210" i="1"/>
  <c r="AT210" i="1"/>
  <c r="AU210" i="1"/>
  <c r="AX210" i="1"/>
  <c r="AY210" i="1"/>
  <c r="AZ210" i="1"/>
  <c r="BA210" i="1"/>
  <c r="BB210" i="1"/>
  <c r="BC210" i="1"/>
  <c r="BD210" i="1"/>
  <c r="BE210" i="1"/>
  <c r="BF210" i="1"/>
  <c r="BH210" i="1"/>
  <c r="BI210" i="1"/>
  <c r="BJ210" i="1"/>
  <c r="BK210" i="1"/>
  <c r="F211" i="1"/>
  <c r="J211" i="1"/>
  <c r="K211" i="1"/>
  <c r="L211" i="1"/>
  <c r="N211" i="1"/>
  <c r="P211" i="1"/>
  <c r="R211" i="1"/>
  <c r="T211" i="1"/>
  <c r="V211" i="1"/>
  <c r="Y211" i="1"/>
  <c r="AA211" i="1"/>
  <c r="AC211" i="1"/>
  <c r="AE211" i="1"/>
  <c r="AH211" i="1"/>
  <c r="AJ211" i="1"/>
  <c r="AL211" i="1"/>
  <c r="AP211" i="1"/>
  <c r="AQ211" i="1"/>
  <c r="AR211" i="1"/>
  <c r="AS211" i="1"/>
  <c r="AT211" i="1"/>
  <c r="AU211" i="1"/>
  <c r="AX211" i="1"/>
  <c r="AY211" i="1"/>
  <c r="AZ211" i="1"/>
  <c r="BA211" i="1"/>
  <c r="BB211" i="1"/>
  <c r="BC211" i="1"/>
  <c r="BD211" i="1"/>
  <c r="BE211" i="1"/>
  <c r="BF211" i="1"/>
  <c r="BH211" i="1"/>
  <c r="BI211" i="1"/>
  <c r="BJ211" i="1"/>
  <c r="BK211" i="1"/>
  <c r="F212" i="1"/>
  <c r="J212" i="1"/>
  <c r="K212" i="1"/>
  <c r="L212" i="1"/>
  <c r="N212" i="1"/>
  <c r="P212" i="1"/>
  <c r="R212" i="1"/>
  <c r="T212" i="1"/>
  <c r="V212" i="1"/>
  <c r="Y212" i="1"/>
  <c r="AA212" i="1"/>
  <c r="AC212" i="1"/>
  <c r="AE212" i="1"/>
  <c r="AH212" i="1"/>
  <c r="AJ212" i="1"/>
  <c r="AL212" i="1"/>
  <c r="AP212" i="1"/>
  <c r="AQ212" i="1"/>
  <c r="AR212" i="1"/>
  <c r="AS212" i="1"/>
  <c r="AT212" i="1"/>
  <c r="AU212" i="1"/>
  <c r="AX212" i="1"/>
  <c r="AY212" i="1"/>
  <c r="AZ212" i="1"/>
  <c r="BA212" i="1"/>
  <c r="BB212" i="1"/>
  <c r="BC212" i="1"/>
  <c r="BD212" i="1"/>
  <c r="BE212" i="1"/>
  <c r="BF212" i="1"/>
  <c r="BH212" i="1"/>
  <c r="BI212" i="1"/>
  <c r="BJ212" i="1"/>
  <c r="BK212" i="1"/>
  <c r="F213" i="1"/>
  <c r="J213" i="1"/>
  <c r="K213" i="1"/>
  <c r="L213" i="1"/>
  <c r="N213" i="1"/>
  <c r="P213" i="1"/>
  <c r="R213" i="1"/>
  <c r="T213" i="1"/>
  <c r="V213" i="1"/>
  <c r="Y213" i="1"/>
  <c r="AA213" i="1"/>
  <c r="AC213" i="1"/>
  <c r="AE213" i="1"/>
  <c r="AH213" i="1"/>
  <c r="AJ213" i="1"/>
  <c r="AL213" i="1"/>
  <c r="AP213" i="1"/>
  <c r="AQ213" i="1"/>
  <c r="AR213" i="1"/>
  <c r="AS213" i="1"/>
  <c r="AT213" i="1"/>
  <c r="AU213" i="1"/>
  <c r="AX213" i="1"/>
  <c r="AY213" i="1"/>
  <c r="AZ213" i="1"/>
  <c r="BA213" i="1"/>
  <c r="BB213" i="1"/>
  <c r="BC213" i="1"/>
  <c r="BD213" i="1"/>
  <c r="BE213" i="1"/>
  <c r="BF213" i="1"/>
  <c r="BH213" i="1"/>
  <c r="BI213" i="1"/>
  <c r="BJ213" i="1"/>
  <c r="BK213" i="1"/>
  <c r="F214" i="1"/>
  <c r="J214" i="1"/>
  <c r="K214" i="1"/>
  <c r="L214" i="1"/>
  <c r="N214" i="1"/>
  <c r="P214" i="1"/>
  <c r="R214" i="1"/>
  <c r="T214" i="1"/>
  <c r="V214" i="1"/>
  <c r="Y214" i="1"/>
  <c r="AA214" i="1"/>
  <c r="AC214" i="1"/>
  <c r="AE214" i="1"/>
  <c r="AH214" i="1"/>
  <c r="AJ214" i="1"/>
  <c r="AL214" i="1"/>
  <c r="AP214" i="1"/>
  <c r="AQ214" i="1"/>
  <c r="AR214" i="1"/>
  <c r="AS214" i="1"/>
  <c r="AT214" i="1"/>
  <c r="AU214" i="1"/>
  <c r="AX214" i="1"/>
  <c r="AY214" i="1"/>
  <c r="AZ214" i="1"/>
  <c r="BA214" i="1"/>
  <c r="BB214" i="1"/>
  <c r="BC214" i="1"/>
  <c r="BD214" i="1"/>
  <c r="BE214" i="1"/>
  <c r="BF214" i="1"/>
  <c r="BH214" i="1"/>
  <c r="BI214" i="1"/>
  <c r="BJ214" i="1"/>
  <c r="BK214" i="1"/>
  <c r="F215" i="1"/>
  <c r="J215" i="1"/>
  <c r="K215" i="1"/>
  <c r="L215" i="1"/>
  <c r="N215" i="1"/>
  <c r="P215" i="1"/>
  <c r="R215" i="1"/>
  <c r="T215" i="1"/>
  <c r="V215" i="1"/>
  <c r="Y215" i="1"/>
  <c r="AA215" i="1"/>
  <c r="AC215" i="1"/>
  <c r="AE215" i="1"/>
  <c r="AH215" i="1"/>
  <c r="AJ215" i="1"/>
  <c r="AL215" i="1"/>
  <c r="AP215" i="1"/>
  <c r="AQ215" i="1"/>
  <c r="AR215" i="1"/>
  <c r="AS215" i="1"/>
  <c r="AT215" i="1"/>
  <c r="AU215" i="1"/>
  <c r="AX215" i="1"/>
  <c r="AY215" i="1"/>
  <c r="AZ215" i="1"/>
  <c r="BA215" i="1"/>
  <c r="BB215" i="1"/>
  <c r="BC215" i="1"/>
  <c r="BD215" i="1"/>
  <c r="BE215" i="1"/>
  <c r="BF215" i="1"/>
  <c r="BH215" i="1"/>
  <c r="BI215" i="1"/>
  <c r="BJ215" i="1"/>
  <c r="BK215" i="1"/>
  <c r="F216" i="1"/>
  <c r="J216" i="1"/>
  <c r="K216" i="1"/>
  <c r="L216" i="1"/>
  <c r="N216" i="1"/>
  <c r="P216" i="1"/>
  <c r="R216" i="1"/>
  <c r="T216" i="1"/>
  <c r="V216" i="1"/>
  <c r="Y216" i="1"/>
  <c r="AA216" i="1"/>
  <c r="AC216" i="1"/>
  <c r="AE216" i="1"/>
  <c r="AH216" i="1"/>
  <c r="AJ216" i="1"/>
  <c r="AL216" i="1"/>
  <c r="AP216" i="1"/>
  <c r="AQ216" i="1"/>
  <c r="AR216" i="1"/>
  <c r="AS216" i="1"/>
  <c r="AT216" i="1"/>
  <c r="AU216" i="1"/>
  <c r="AX216" i="1"/>
  <c r="AY216" i="1"/>
  <c r="AZ216" i="1"/>
  <c r="BA216" i="1"/>
  <c r="BB216" i="1"/>
  <c r="BC216" i="1"/>
  <c r="BD216" i="1"/>
  <c r="BE216" i="1"/>
  <c r="BF216" i="1"/>
  <c r="BH216" i="1"/>
  <c r="BI216" i="1"/>
  <c r="BJ216" i="1"/>
  <c r="BK216" i="1"/>
  <c r="F217" i="1"/>
  <c r="J217" i="1"/>
  <c r="K217" i="1"/>
  <c r="L217" i="1"/>
  <c r="N217" i="1"/>
  <c r="P217" i="1"/>
  <c r="R217" i="1"/>
  <c r="T217" i="1"/>
  <c r="V217" i="1"/>
  <c r="Y217" i="1"/>
  <c r="AA217" i="1"/>
  <c r="AC217" i="1"/>
  <c r="AE217" i="1"/>
  <c r="AH217" i="1"/>
  <c r="AJ217" i="1"/>
  <c r="AL217" i="1"/>
  <c r="AP217" i="1"/>
  <c r="AQ217" i="1"/>
  <c r="AR217" i="1"/>
  <c r="AS217" i="1"/>
  <c r="AT217" i="1"/>
  <c r="AU217" i="1"/>
  <c r="AX217" i="1"/>
  <c r="AY217" i="1"/>
  <c r="AZ217" i="1"/>
  <c r="BA217" i="1"/>
  <c r="BB217" i="1"/>
  <c r="BC217" i="1"/>
  <c r="BD217" i="1"/>
  <c r="BE217" i="1"/>
  <c r="BF217" i="1"/>
  <c r="BH217" i="1"/>
  <c r="BI217" i="1"/>
  <c r="BJ217" i="1"/>
  <c r="BK217" i="1"/>
  <c r="F218" i="1"/>
  <c r="J218" i="1"/>
  <c r="K218" i="1"/>
  <c r="L218" i="1"/>
  <c r="N218" i="1"/>
  <c r="P218" i="1"/>
  <c r="R218" i="1"/>
  <c r="T218" i="1"/>
  <c r="V218" i="1"/>
  <c r="Y218" i="1"/>
  <c r="AA218" i="1"/>
  <c r="AC218" i="1"/>
  <c r="AE218" i="1"/>
  <c r="AH218" i="1"/>
  <c r="AJ218" i="1"/>
  <c r="AL218" i="1"/>
  <c r="AP218" i="1"/>
  <c r="AQ218" i="1"/>
  <c r="AR218" i="1"/>
  <c r="AS218" i="1"/>
  <c r="AT218" i="1"/>
  <c r="AU218" i="1"/>
  <c r="AX218" i="1"/>
  <c r="AY218" i="1"/>
  <c r="AZ218" i="1"/>
  <c r="BA218" i="1"/>
  <c r="BB218" i="1"/>
  <c r="BC218" i="1"/>
  <c r="BD218" i="1"/>
  <c r="BE218" i="1"/>
  <c r="BF218" i="1"/>
  <c r="BH218" i="1"/>
  <c r="BI218" i="1"/>
  <c r="BJ218" i="1"/>
  <c r="BK218" i="1"/>
  <c r="F219" i="1"/>
  <c r="J219" i="1"/>
  <c r="K219" i="1"/>
  <c r="L219" i="1"/>
  <c r="N219" i="1"/>
  <c r="P219" i="1"/>
  <c r="R219" i="1"/>
  <c r="T219" i="1"/>
  <c r="V219" i="1"/>
  <c r="Y219" i="1"/>
  <c r="AA219" i="1"/>
  <c r="AC219" i="1"/>
  <c r="AE219" i="1"/>
  <c r="AH219" i="1"/>
  <c r="AJ219" i="1"/>
  <c r="AL219" i="1"/>
  <c r="AP219" i="1"/>
  <c r="AQ219" i="1"/>
  <c r="AR219" i="1"/>
  <c r="AS219" i="1"/>
  <c r="AT219" i="1"/>
  <c r="AU219" i="1"/>
  <c r="AX219" i="1"/>
  <c r="AY219" i="1"/>
  <c r="AZ219" i="1"/>
  <c r="BA219" i="1"/>
  <c r="BB219" i="1"/>
  <c r="BC219" i="1"/>
  <c r="BD219" i="1"/>
  <c r="BE219" i="1"/>
  <c r="BF219" i="1"/>
  <c r="BH219" i="1"/>
  <c r="BI219" i="1"/>
  <c r="BJ219" i="1"/>
  <c r="BK219" i="1"/>
  <c r="F220" i="1"/>
  <c r="J220" i="1"/>
  <c r="K220" i="1"/>
  <c r="L220" i="1"/>
  <c r="N220" i="1"/>
  <c r="P220" i="1"/>
  <c r="R220" i="1"/>
  <c r="T220" i="1"/>
  <c r="V220" i="1"/>
  <c r="Y220" i="1"/>
  <c r="AA220" i="1"/>
  <c r="AC220" i="1"/>
  <c r="AE220" i="1"/>
  <c r="AH220" i="1"/>
  <c r="AJ220" i="1"/>
  <c r="AL220" i="1"/>
  <c r="AP220" i="1"/>
  <c r="AQ220" i="1"/>
  <c r="AR220" i="1"/>
  <c r="AS220" i="1"/>
  <c r="AT220" i="1"/>
  <c r="AU220" i="1"/>
  <c r="AX220" i="1"/>
  <c r="AY220" i="1"/>
  <c r="AZ220" i="1"/>
  <c r="BA220" i="1"/>
  <c r="BB220" i="1"/>
  <c r="BC220" i="1"/>
  <c r="BD220" i="1"/>
  <c r="BE220" i="1"/>
  <c r="BF220" i="1"/>
  <c r="BH220" i="1"/>
  <c r="BI220" i="1"/>
  <c r="BJ220" i="1"/>
  <c r="BK220" i="1"/>
  <c r="F221" i="1"/>
  <c r="J221" i="1"/>
  <c r="K221" i="1"/>
  <c r="L221" i="1"/>
  <c r="N221" i="1"/>
  <c r="P221" i="1"/>
  <c r="R221" i="1"/>
  <c r="T221" i="1"/>
  <c r="V221" i="1"/>
  <c r="Y221" i="1"/>
  <c r="AA221" i="1"/>
  <c r="AC221" i="1"/>
  <c r="AE221" i="1"/>
  <c r="AH221" i="1"/>
  <c r="AJ221" i="1"/>
  <c r="AL221" i="1"/>
  <c r="AP221" i="1"/>
  <c r="AQ221" i="1"/>
  <c r="AR221" i="1"/>
  <c r="AS221" i="1"/>
  <c r="AT221" i="1"/>
  <c r="AU221" i="1"/>
  <c r="AX221" i="1"/>
  <c r="AY221" i="1"/>
  <c r="AZ221" i="1"/>
  <c r="BA221" i="1"/>
  <c r="BB221" i="1"/>
  <c r="BC221" i="1"/>
  <c r="BD221" i="1"/>
  <c r="BE221" i="1"/>
  <c r="BF221" i="1"/>
  <c r="BH221" i="1"/>
  <c r="BI221" i="1"/>
  <c r="BJ221" i="1"/>
  <c r="BK221" i="1"/>
  <c r="F222" i="1"/>
  <c r="J222" i="1"/>
  <c r="K222" i="1"/>
  <c r="L222" i="1"/>
  <c r="N222" i="1"/>
  <c r="P222" i="1"/>
  <c r="R222" i="1"/>
  <c r="T222" i="1"/>
  <c r="V222" i="1"/>
  <c r="Y222" i="1"/>
  <c r="AA222" i="1"/>
  <c r="AC222" i="1"/>
  <c r="AE222" i="1"/>
  <c r="AH222" i="1"/>
  <c r="AJ222" i="1"/>
  <c r="AL222" i="1"/>
  <c r="AP222" i="1"/>
  <c r="AQ222" i="1"/>
  <c r="AR222" i="1"/>
  <c r="AS222" i="1"/>
  <c r="AT222" i="1"/>
  <c r="AU222" i="1"/>
  <c r="AX222" i="1"/>
  <c r="AY222" i="1"/>
  <c r="AZ222" i="1"/>
  <c r="BA222" i="1"/>
  <c r="BB222" i="1"/>
  <c r="BC222" i="1"/>
  <c r="BD222" i="1"/>
  <c r="BE222" i="1"/>
  <c r="BF222" i="1"/>
  <c r="BH222" i="1"/>
  <c r="BI222" i="1"/>
  <c r="BJ222" i="1"/>
  <c r="BK222" i="1"/>
  <c r="F223" i="1"/>
  <c r="J223" i="1"/>
  <c r="K223" i="1"/>
  <c r="L223" i="1"/>
  <c r="N223" i="1"/>
  <c r="P223" i="1"/>
  <c r="R223" i="1"/>
  <c r="T223" i="1"/>
  <c r="V223" i="1"/>
  <c r="Y223" i="1"/>
  <c r="AA223" i="1"/>
  <c r="AC223" i="1"/>
  <c r="AE223" i="1"/>
  <c r="AH223" i="1"/>
  <c r="AJ223" i="1"/>
  <c r="AL223" i="1"/>
  <c r="AP223" i="1"/>
  <c r="AQ223" i="1"/>
  <c r="AR223" i="1"/>
  <c r="AS223" i="1"/>
  <c r="AT223" i="1"/>
  <c r="AU223" i="1"/>
  <c r="AX223" i="1"/>
  <c r="AY223" i="1"/>
  <c r="AZ223" i="1"/>
  <c r="BA223" i="1"/>
  <c r="BB223" i="1"/>
  <c r="BC223" i="1"/>
  <c r="BD223" i="1"/>
  <c r="BE223" i="1"/>
  <c r="BF223" i="1"/>
  <c r="BH223" i="1"/>
  <c r="BI223" i="1"/>
  <c r="BJ223" i="1"/>
  <c r="BK223" i="1"/>
  <c r="F224" i="1"/>
  <c r="J224" i="1"/>
  <c r="K224" i="1"/>
  <c r="L224" i="1"/>
  <c r="N224" i="1"/>
  <c r="P224" i="1"/>
  <c r="R224" i="1"/>
  <c r="T224" i="1"/>
  <c r="V224" i="1"/>
  <c r="Y224" i="1"/>
  <c r="AA224" i="1"/>
  <c r="AC224" i="1"/>
  <c r="AE224" i="1"/>
  <c r="AH224" i="1"/>
  <c r="AJ224" i="1"/>
  <c r="AL224" i="1"/>
  <c r="AP224" i="1"/>
  <c r="AQ224" i="1"/>
  <c r="AR224" i="1"/>
  <c r="AS224" i="1"/>
  <c r="AT224" i="1"/>
  <c r="AU224" i="1"/>
  <c r="AX224" i="1"/>
  <c r="AY224" i="1"/>
  <c r="AZ224" i="1"/>
  <c r="BA224" i="1"/>
  <c r="BB224" i="1"/>
  <c r="BC224" i="1"/>
  <c r="BD224" i="1"/>
  <c r="BE224" i="1"/>
  <c r="BF224" i="1"/>
  <c r="BH224" i="1"/>
  <c r="BI224" i="1"/>
  <c r="BJ224" i="1"/>
  <c r="BK224" i="1"/>
  <c r="F225" i="1"/>
  <c r="J225" i="1"/>
  <c r="K225" i="1"/>
  <c r="L225" i="1"/>
  <c r="N225" i="1"/>
  <c r="P225" i="1"/>
  <c r="R225" i="1"/>
  <c r="T225" i="1"/>
  <c r="V225" i="1"/>
  <c r="Y225" i="1"/>
  <c r="AA225" i="1"/>
  <c r="AC225" i="1"/>
  <c r="AE225" i="1"/>
  <c r="AH225" i="1"/>
  <c r="AJ225" i="1"/>
  <c r="AL225" i="1"/>
  <c r="AP225" i="1"/>
  <c r="AQ225" i="1"/>
  <c r="AR225" i="1"/>
  <c r="AS225" i="1"/>
  <c r="AT225" i="1"/>
  <c r="AU225" i="1"/>
  <c r="AX225" i="1"/>
  <c r="AY225" i="1"/>
  <c r="AZ225" i="1"/>
  <c r="BA225" i="1"/>
  <c r="BB225" i="1"/>
  <c r="BC225" i="1"/>
  <c r="BD225" i="1"/>
  <c r="BE225" i="1"/>
  <c r="BF225" i="1"/>
  <c r="BH225" i="1"/>
  <c r="BI225" i="1"/>
  <c r="BJ225" i="1"/>
  <c r="BK225" i="1"/>
  <c r="F226" i="1"/>
  <c r="J226" i="1"/>
  <c r="K226" i="1"/>
  <c r="L226" i="1"/>
  <c r="N226" i="1"/>
  <c r="P226" i="1"/>
  <c r="R226" i="1"/>
  <c r="T226" i="1"/>
  <c r="V226" i="1"/>
  <c r="Y226" i="1"/>
  <c r="AA226" i="1"/>
  <c r="AC226" i="1"/>
  <c r="AE226" i="1"/>
  <c r="AH226" i="1"/>
  <c r="AJ226" i="1"/>
  <c r="AL226" i="1"/>
  <c r="AP226" i="1"/>
  <c r="AQ226" i="1"/>
  <c r="AR226" i="1"/>
  <c r="AS226" i="1"/>
  <c r="AT226" i="1"/>
  <c r="AU226" i="1"/>
  <c r="AX226" i="1"/>
  <c r="AY226" i="1"/>
  <c r="AZ226" i="1"/>
  <c r="BA226" i="1"/>
  <c r="BB226" i="1"/>
  <c r="BC226" i="1"/>
  <c r="BD226" i="1"/>
  <c r="BE226" i="1"/>
  <c r="BF226" i="1"/>
  <c r="BH226" i="1"/>
  <c r="BI226" i="1"/>
  <c r="BJ226" i="1"/>
  <c r="BK226" i="1"/>
  <c r="F227" i="1"/>
  <c r="J227" i="1"/>
  <c r="K227" i="1"/>
  <c r="L227" i="1"/>
  <c r="N227" i="1"/>
  <c r="P227" i="1"/>
  <c r="R227" i="1"/>
  <c r="T227" i="1"/>
  <c r="V227" i="1"/>
  <c r="Y227" i="1"/>
  <c r="AA227" i="1"/>
  <c r="AC227" i="1"/>
  <c r="AE227" i="1"/>
  <c r="AH227" i="1"/>
  <c r="AJ227" i="1"/>
  <c r="AL227" i="1"/>
  <c r="AP227" i="1"/>
  <c r="AQ227" i="1"/>
  <c r="AR227" i="1"/>
  <c r="AS227" i="1"/>
  <c r="AT227" i="1"/>
  <c r="AU227" i="1"/>
  <c r="AX227" i="1"/>
  <c r="AY227" i="1"/>
  <c r="AZ227" i="1"/>
  <c r="BA227" i="1"/>
  <c r="BB227" i="1"/>
  <c r="BC227" i="1"/>
  <c r="BD227" i="1"/>
  <c r="BE227" i="1"/>
  <c r="BF227" i="1"/>
  <c r="BH227" i="1"/>
  <c r="BI227" i="1"/>
  <c r="BJ227" i="1"/>
  <c r="BK227" i="1"/>
  <c r="F228" i="1"/>
  <c r="J228" i="1"/>
  <c r="K228" i="1"/>
  <c r="L228" i="1"/>
  <c r="N228" i="1"/>
  <c r="P228" i="1"/>
  <c r="R228" i="1"/>
  <c r="T228" i="1"/>
  <c r="V228" i="1"/>
  <c r="Y228" i="1"/>
  <c r="AA228" i="1"/>
  <c r="AC228" i="1"/>
  <c r="AE228" i="1"/>
  <c r="AH228" i="1"/>
  <c r="AJ228" i="1"/>
  <c r="AL228" i="1"/>
  <c r="AP228" i="1"/>
  <c r="AQ228" i="1"/>
  <c r="AR228" i="1"/>
  <c r="AS228" i="1"/>
  <c r="AT228" i="1"/>
  <c r="AU228" i="1"/>
  <c r="AX228" i="1"/>
  <c r="AY228" i="1"/>
  <c r="AZ228" i="1"/>
  <c r="BA228" i="1"/>
  <c r="BB228" i="1"/>
  <c r="BC228" i="1"/>
  <c r="BD228" i="1"/>
  <c r="BE228" i="1"/>
  <c r="BF228" i="1"/>
  <c r="BH228" i="1"/>
  <c r="BI228" i="1"/>
  <c r="BJ228" i="1"/>
  <c r="BK228" i="1"/>
  <c r="F229" i="1"/>
  <c r="J229" i="1"/>
  <c r="K229" i="1"/>
  <c r="L229" i="1"/>
  <c r="N229" i="1"/>
  <c r="P229" i="1"/>
  <c r="R229" i="1"/>
  <c r="T229" i="1"/>
  <c r="V229" i="1"/>
  <c r="Y229" i="1"/>
  <c r="AA229" i="1"/>
  <c r="AC229" i="1"/>
  <c r="AE229" i="1"/>
  <c r="AH229" i="1"/>
  <c r="AJ229" i="1"/>
  <c r="AL229" i="1"/>
  <c r="AP229" i="1"/>
  <c r="AQ229" i="1"/>
  <c r="AR229" i="1"/>
  <c r="AS229" i="1"/>
  <c r="AT229" i="1"/>
  <c r="AU229" i="1"/>
  <c r="AX229" i="1"/>
  <c r="AY229" i="1"/>
  <c r="AZ229" i="1"/>
  <c r="BA229" i="1"/>
  <c r="BB229" i="1"/>
  <c r="BC229" i="1"/>
  <c r="BD229" i="1"/>
  <c r="BE229" i="1"/>
  <c r="BF229" i="1"/>
  <c r="BH229" i="1"/>
  <c r="BI229" i="1"/>
  <c r="BJ229" i="1"/>
  <c r="BK229" i="1"/>
  <c r="F230" i="1"/>
  <c r="J230" i="1"/>
  <c r="K230" i="1"/>
  <c r="L230" i="1"/>
  <c r="N230" i="1"/>
  <c r="P230" i="1"/>
  <c r="R230" i="1"/>
  <c r="T230" i="1"/>
  <c r="V230" i="1"/>
  <c r="Y230" i="1"/>
  <c r="AA230" i="1"/>
  <c r="AC230" i="1"/>
  <c r="AE230" i="1"/>
  <c r="AH230" i="1"/>
  <c r="AJ230" i="1"/>
  <c r="AL230" i="1"/>
  <c r="AP230" i="1"/>
  <c r="AQ230" i="1"/>
  <c r="AR230" i="1"/>
  <c r="AS230" i="1"/>
  <c r="AT230" i="1"/>
  <c r="AU230" i="1"/>
  <c r="AX230" i="1"/>
  <c r="AY230" i="1"/>
  <c r="AZ230" i="1"/>
  <c r="BA230" i="1"/>
  <c r="BB230" i="1"/>
  <c r="BC230" i="1"/>
  <c r="BD230" i="1"/>
  <c r="BE230" i="1"/>
  <c r="BF230" i="1"/>
  <c r="BH230" i="1"/>
  <c r="BI230" i="1"/>
  <c r="BJ230" i="1"/>
  <c r="BK230" i="1"/>
  <c r="F231" i="1"/>
  <c r="J231" i="1"/>
  <c r="K231" i="1"/>
  <c r="L231" i="1"/>
  <c r="N231" i="1"/>
  <c r="P231" i="1"/>
  <c r="R231" i="1"/>
  <c r="T231" i="1"/>
  <c r="V231" i="1"/>
  <c r="Y231" i="1"/>
  <c r="AA231" i="1"/>
  <c r="AC231" i="1"/>
  <c r="AE231" i="1"/>
  <c r="AH231" i="1"/>
  <c r="AJ231" i="1"/>
  <c r="AL231" i="1"/>
  <c r="AP231" i="1"/>
  <c r="AQ231" i="1"/>
  <c r="AR231" i="1"/>
  <c r="AS231" i="1"/>
  <c r="AT231" i="1"/>
  <c r="AU231" i="1"/>
  <c r="AX231" i="1"/>
  <c r="AY231" i="1"/>
  <c r="AZ231" i="1"/>
  <c r="BA231" i="1"/>
  <c r="BB231" i="1"/>
  <c r="BC231" i="1"/>
  <c r="BD231" i="1"/>
  <c r="BE231" i="1"/>
  <c r="BF231" i="1"/>
  <c r="BH231" i="1"/>
  <c r="BI231" i="1"/>
  <c r="BJ231" i="1"/>
  <c r="BK231" i="1"/>
  <c r="F232" i="1"/>
  <c r="J232" i="1"/>
  <c r="K232" i="1"/>
  <c r="L232" i="1"/>
  <c r="N232" i="1"/>
  <c r="P232" i="1"/>
  <c r="R232" i="1"/>
  <c r="T232" i="1"/>
  <c r="V232" i="1"/>
  <c r="Y232" i="1"/>
  <c r="AA232" i="1"/>
  <c r="AC232" i="1"/>
  <c r="AE232" i="1"/>
  <c r="AH232" i="1"/>
  <c r="AJ232" i="1"/>
  <c r="AL232" i="1"/>
  <c r="AP232" i="1"/>
  <c r="AQ232" i="1"/>
  <c r="AR232" i="1"/>
  <c r="AS232" i="1"/>
  <c r="AT232" i="1"/>
  <c r="AU232" i="1"/>
  <c r="AX232" i="1"/>
  <c r="AY232" i="1"/>
  <c r="AZ232" i="1"/>
  <c r="BA232" i="1"/>
  <c r="BB232" i="1"/>
  <c r="BC232" i="1"/>
  <c r="BD232" i="1"/>
  <c r="BE232" i="1"/>
  <c r="BF232" i="1"/>
  <c r="BH232" i="1"/>
  <c r="BI232" i="1"/>
  <c r="BJ232" i="1"/>
  <c r="BK232" i="1"/>
  <c r="F233" i="1"/>
  <c r="J233" i="1"/>
  <c r="K233" i="1"/>
  <c r="L233" i="1"/>
  <c r="N233" i="1"/>
  <c r="P233" i="1"/>
  <c r="R233" i="1"/>
  <c r="T233" i="1"/>
  <c r="V233" i="1"/>
  <c r="Y233" i="1"/>
  <c r="AA233" i="1"/>
  <c r="AC233" i="1"/>
  <c r="AE233" i="1"/>
  <c r="AH233" i="1"/>
  <c r="AJ233" i="1"/>
  <c r="AL233" i="1"/>
  <c r="AP233" i="1"/>
  <c r="AQ233" i="1"/>
  <c r="AR233" i="1"/>
  <c r="AS233" i="1"/>
  <c r="AT233" i="1"/>
  <c r="AU233" i="1"/>
  <c r="AX233" i="1"/>
  <c r="AY233" i="1"/>
  <c r="AZ233" i="1"/>
  <c r="BA233" i="1"/>
  <c r="BB233" i="1"/>
  <c r="BC233" i="1"/>
  <c r="BD233" i="1"/>
  <c r="BE233" i="1"/>
  <c r="BF233" i="1"/>
  <c r="BH233" i="1"/>
  <c r="BI233" i="1"/>
  <c r="BJ233" i="1"/>
  <c r="BK233" i="1"/>
  <c r="F234" i="1"/>
  <c r="J234" i="1"/>
  <c r="K234" i="1"/>
  <c r="L234" i="1"/>
  <c r="N234" i="1"/>
  <c r="P234" i="1"/>
  <c r="R234" i="1"/>
  <c r="T234" i="1"/>
  <c r="V234" i="1"/>
  <c r="Y234" i="1"/>
  <c r="AA234" i="1"/>
  <c r="AC234" i="1"/>
  <c r="AE234" i="1"/>
  <c r="AH234" i="1"/>
  <c r="AJ234" i="1"/>
  <c r="AL234" i="1"/>
  <c r="AP234" i="1"/>
  <c r="AQ234" i="1"/>
  <c r="AR234" i="1"/>
  <c r="AS234" i="1"/>
  <c r="AT234" i="1"/>
  <c r="AU234" i="1"/>
  <c r="AX234" i="1"/>
  <c r="AY234" i="1"/>
  <c r="AZ234" i="1"/>
  <c r="BA234" i="1"/>
  <c r="BB234" i="1"/>
  <c r="BC234" i="1"/>
  <c r="BD234" i="1"/>
  <c r="BE234" i="1"/>
  <c r="BF234" i="1"/>
  <c r="BH234" i="1"/>
  <c r="BI234" i="1"/>
  <c r="BJ234" i="1"/>
  <c r="BK234" i="1"/>
  <c r="F235" i="1"/>
  <c r="J235" i="1"/>
  <c r="K235" i="1"/>
  <c r="L235" i="1"/>
  <c r="N235" i="1"/>
  <c r="P235" i="1"/>
  <c r="R235" i="1"/>
  <c r="T235" i="1"/>
  <c r="V235" i="1"/>
  <c r="Y235" i="1"/>
  <c r="AA235" i="1"/>
  <c r="AC235" i="1"/>
  <c r="AE235" i="1"/>
  <c r="AH235" i="1"/>
  <c r="AJ235" i="1"/>
  <c r="AL235" i="1"/>
  <c r="AP235" i="1"/>
  <c r="AQ235" i="1"/>
  <c r="AR235" i="1"/>
  <c r="AS235" i="1"/>
  <c r="AT235" i="1"/>
  <c r="AU235" i="1"/>
  <c r="AX235" i="1"/>
  <c r="AY235" i="1"/>
  <c r="AZ235" i="1"/>
  <c r="BA235" i="1"/>
  <c r="BB235" i="1"/>
  <c r="BC235" i="1"/>
  <c r="BD235" i="1"/>
  <c r="BE235" i="1"/>
  <c r="BF235" i="1"/>
  <c r="BH235" i="1"/>
  <c r="BI235" i="1"/>
  <c r="BJ235" i="1"/>
  <c r="BK235" i="1"/>
  <c r="F236" i="1"/>
  <c r="J236" i="1"/>
  <c r="K236" i="1"/>
  <c r="L236" i="1"/>
  <c r="N236" i="1"/>
  <c r="P236" i="1"/>
  <c r="R236" i="1"/>
  <c r="T236" i="1"/>
  <c r="V236" i="1"/>
  <c r="Y236" i="1"/>
  <c r="AA236" i="1"/>
  <c r="AC236" i="1"/>
  <c r="AE236" i="1"/>
  <c r="AH236" i="1"/>
  <c r="AJ236" i="1"/>
  <c r="AL236" i="1"/>
  <c r="AP236" i="1"/>
  <c r="AQ236" i="1"/>
  <c r="AR236" i="1"/>
  <c r="AS236" i="1"/>
  <c r="AT236" i="1"/>
  <c r="AU236" i="1"/>
  <c r="AX236" i="1"/>
  <c r="AY236" i="1"/>
  <c r="AZ236" i="1"/>
  <c r="BA236" i="1"/>
  <c r="BB236" i="1"/>
  <c r="BC236" i="1"/>
  <c r="BD236" i="1"/>
  <c r="BE236" i="1"/>
  <c r="BF236" i="1"/>
  <c r="BH236" i="1"/>
  <c r="BI236" i="1"/>
  <c r="BJ236" i="1"/>
  <c r="BK236" i="1"/>
  <c r="F237" i="1"/>
  <c r="J237" i="1"/>
  <c r="K237" i="1"/>
  <c r="L237" i="1"/>
  <c r="N237" i="1"/>
  <c r="P237" i="1"/>
  <c r="R237" i="1"/>
  <c r="T237" i="1"/>
  <c r="V237" i="1"/>
  <c r="Y237" i="1"/>
  <c r="AA237" i="1"/>
  <c r="AC237" i="1"/>
  <c r="AE237" i="1"/>
  <c r="AH237" i="1"/>
  <c r="AJ237" i="1"/>
  <c r="AL237" i="1"/>
  <c r="AP237" i="1"/>
  <c r="AQ237" i="1"/>
  <c r="AR237" i="1"/>
  <c r="AS237" i="1"/>
  <c r="AT237" i="1"/>
  <c r="AU237" i="1"/>
  <c r="AX237" i="1"/>
  <c r="AY237" i="1"/>
  <c r="AZ237" i="1"/>
  <c r="BA237" i="1"/>
  <c r="BB237" i="1"/>
  <c r="BC237" i="1"/>
  <c r="BD237" i="1"/>
  <c r="BE237" i="1"/>
  <c r="BF237" i="1"/>
  <c r="BH237" i="1"/>
  <c r="BI237" i="1"/>
  <c r="BJ237" i="1"/>
  <c r="BK237" i="1"/>
  <c r="F238" i="1"/>
  <c r="J238" i="1"/>
  <c r="K238" i="1"/>
  <c r="L238" i="1"/>
  <c r="N238" i="1"/>
  <c r="P238" i="1"/>
  <c r="R238" i="1"/>
  <c r="T238" i="1"/>
  <c r="V238" i="1"/>
  <c r="Y238" i="1"/>
  <c r="AA238" i="1"/>
  <c r="AC238" i="1"/>
  <c r="AE238" i="1"/>
  <c r="AH238" i="1"/>
  <c r="AJ238" i="1"/>
  <c r="AL238" i="1"/>
  <c r="AP238" i="1"/>
  <c r="AQ238" i="1"/>
  <c r="AR238" i="1"/>
  <c r="AS238" i="1"/>
  <c r="AT238" i="1"/>
  <c r="AU238" i="1"/>
  <c r="AX238" i="1"/>
  <c r="AY238" i="1"/>
  <c r="AZ238" i="1"/>
  <c r="BA238" i="1"/>
  <c r="BB238" i="1"/>
  <c r="BC238" i="1"/>
  <c r="BD238" i="1"/>
  <c r="BE238" i="1"/>
  <c r="BF238" i="1"/>
  <c r="BH238" i="1"/>
  <c r="BI238" i="1"/>
  <c r="BJ238" i="1"/>
  <c r="BK238" i="1"/>
  <c r="F239" i="1"/>
  <c r="J239" i="1"/>
  <c r="K239" i="1"/>
  <c r="L239" i="1"/>
  <c r="N239" i="1"/>
  <c r="P239" i="1"/>
  <c r="R239" i="1"/>
  <c r="T239" i="1"/>
  <c r="V239" i="1"/>
  <c r="Y239" i="1"/>
  <c r="AA239" i="1"/>
  <c r="AC239" i="1"/>
  <c r="AE239" i="1"/>
  <c r="AH239" i="1"/>
  <c r="AJ239" i="1"/>
  <c r="AL239" i="1"/>
  <c r="AP239" i="1"/>
  <c r="AQ239" i="1"/>
  <c r="AR239" i="1"/>
  <c r="AS239" i="1"/>
  <c r="AT239" i="1"/>
  <c r="AU239" i="1"/>
  <c r="AX239" i="1"/>
  <c r="AY239" i="1"/>
  <c r="AZ239" i="1"/>
  <c r="BA239" i="1"/>
  <c r="BB239" i="1"/>
  <c r="BC239" i="1"/>
  <c r="BD239" i="1"/>
  <c r="BE239" i="1"/>
  <c r="BF239" i="1"/>
  <c r="BH239" i="1"/>
  <c r="BI239" i="1"/>
  <c r="BJ239" i="1"/>
  <c r="BK239" i="1"/>
  <c r="F240" i="1"/>
  <c r="J240" i="1"/>
  <c r="K240" i="1"/>
  <c r="L240" i="1"/>
  <c r="N240" i="1"/>
  <c r="P240" i="1"/>
  <c r="R240" i="1"/>
  <c r="T240" i="1"/>
  <c r="V240" i="1"/>
  <c r="Y240" i="1"/>
  <c r="AA240" i="1"/>
  <c r="AC240" i="1"/>
  <c r="AE240" i="1"/>
  <c r="AH240" i="1"/>
  <c r="AJ240" i="1"/>
  <c r="AL240" i="1"/>
  <c r="AP240" i="1"/>
  <c r="AQ240" i="1"/>
  <c r="AR240" i="1"/>
  <c r="AS240" i="1"/>
  <c r="AT240" i="1"/>
  <c r="AU240" i="1"/>
  <c r="AX240" i="1"/>
  <c r="AY240" i="1"/>
  <c r="AZ240" i="1"/>
  <c r="BA240" i="1"/>
  <c r="BB240" i="1"/>
  <c r="BC240" i="1"/>
  <c r="BD240" i="1"/>
  <c r="BE240" i="1"/>
  <c r="BF240" i="1"/>
  <c r="BH240" i="1"/>
  <c r="BI240" i="1"/>
  <c r="BJ240" i="1"/>
  <c r="BK240" i="1"/>
  <c r="F241" i="1"/>
  <c r="J241" i="1"/>
  <c r="K241" i="1"/>
  <c r="L241" i="1"/>
  <c r="N241" i="1"/>
  <c r="P241" i="1"/>
  <c r="R241" i="1"/>
  <c r="T241" i="1"/>
  <c r="V241" i="1"/>
  <c r="Y241" i="1"/>
  <c r="AA241" i="1"/>
  <c r="AC241" i="1"/>
  <c r="AE241" i="1"/>
  <c r="AH241" i="1"/>
  <c r="AJ241" i="1"/>
  <c r="AL241" i="1"/>
  <c r="AP241" i="1"/>
  <c r="AQ241" i="1"/>
  <c r="AR241" i="1"/>
  <c r="AS241" i="1"/>
  <c r="AT241" i="1"/>
  <c r="AU241" i="1"/>
  <c r="AX241" i="1"/>
  <c r="AY241" i="1"/>
  <c r="AZ241" i="1"/>
  <c r="BA241" i="1"/>
  <c r="BB241" i="1"/>
  <c r="BC241" i="1"/>
  <c r="BD241" i="1"/>
  <c r="BE241" i="1"/>
  <c r="BF241" i="1"/>
  <c r="BH241" i="1"/>
  <c r="BI241" i="1"/>
  <c r="BJ241" i="1"/>
  <c r="BK241" i="1"/>
  <c r="F242" i="1"/>
  <c r="J242" i="1"/>
  <c r="K242" i="1"/>
  <c r="L242" i="1"/>
  <c r="N242" i="1"/>
  <c r="P242" i="1"/>
  <c r="R242" i="1"/>
  <c r="T242" i="1"/>
  <c r="V242" i="1"/>
  <c r="Y242" i="1"/>
  <c r="AA242" i="1"/>
  <c r="AC242" i="1"/>
  <c r="AE242" i="1"/>
  <c r="AH242" i="1"/>
  <c r="AJ242" i="1"/>
  <c r="AL242" i="1"/>
  <c r="AP242" i="1"/>
  <c r="AQ242" i="1"/>
  <c r="AR242" i="1"/>
  <c r="AS242" i="1"/>
  <c r="AT242" i="1"/>
  <c r="AU242" i="1"/>
  <c r="AX242" i="1"/>
  <c r="AY242" i="1"/>
  <c r="AZ242" i="1"/>
  <c r="BA242" i="1"/>
  <c r="BB242" i="1"/>
  <c r="BC242" i="1"/>
  <c r="BD242" i="1"/>
  <c r="BE242" i="1"/>
  <c r="BF242" i="1"/>
  <c r="BH242" i="1"/>
  <c r="BI242" i="1"/>
  <c r="BJ242" i="1"/>
  <c r="BK242" i="1"/>
  <c r="F243" i="1"/>
  <c r="J243" i="1"/>
  <c r="K243" i="1"/>
  <c r="L243" i="1"/>
  <c r="N243" i="1"/>
  <c r="P243" i="1"/>
  <c r="R243" i="1"/>
  <c r="T243" i="1"/>
  <c r="V243" i="1"/>
  <c r="Y243" i="1"/>
  <c r="AA243" i="1"/>
  <c r="AC243" i="1"/>
  <c r="AE243" i="1"/>
  <c r="AH243" i="1"/>
  <c r="AJ243" i="1"/>
  <c r="AL243" i="1"/>
  <c r="AP243" i="1"/>
  <c r="AQ243" i="1"/>
  <c r="AR243" i="1"/>
  <c r="AS243" i="1"/>
  <c r="AT243" i="1"/>
  <c r="AU243" i="1"/>
  <c r="AX243" i="1"/>
  <c r="AY243" i="1"/>
  <c r="AZ243" i="1"/>
  <c r="BA243" i="1"/>
  <c r="BB243" i="1"/>
  <c r="BC243" i="1"/>
  <c r="BD243" i="1"/>
  <c r="BE243" i="1"/>
  <c r="BF243" i="1"/>
  <c r="BH243" i="1"/>
  <c r="BI243" i="1"/>
  <c r="BJ243" i="1"/>
  <c r="BK243" i="1"/>
  <c r="F244" i="1"/>
  <c r="J244" i="1"/>
  <c r="K244" i="1"/>
  <c r="L244" i="1"/>
  <c r="N244" i="1"/>
  <c r="P244" i="1"/>
  <c r="R244" i="1"/>
  <c r="T244" i="1"/>
  <c r="V244" i="1"/>
  <c r="Y244" i="1"/>
  <c r="AA244" i="1"/>
  <c r="AC244" i="1"/>
  <c r="AE244" i="1"/>
  <c r="AH244" i="1"/>
  <c r="AJ244" i="1"/>
  <c r="AL244" i="1"/>
  <c r="AP244" i="1"/>
  <c r="AQ244" i="1"/>
  <c r="AR244" i="1"/>
  <c r="AS244" i="1"/>
  <c r="AT244" i="1"/>
  <c r="AU244" i="1"/>
  <c r="AX244" i="1"/>
  <c r="AY244" i="1"/>
  <c r="AZ244" i="1"/>
  <c r="BA244" i="1"/>
  <c r="BB244" i="1"/>
  <c r="BC244" i="1"/>
  <c r="BD244" i="1"/>
  <c r="BE244" i="1"/>
  <c r="BF244" i="1"/>
  <c r="BH244" i="1"/>
  <c r="BI244" i="1"/>
  <c r="BJ244" i="1"/>
  <c r="BK244" i="1"/>
  <c r="F245" i="1"/>
  <c r="J245" i="1"/>
  <c r="K245" i="1"/>
  <c r="L245" i="1"/>
  <c r="N245" i="1"/>
  <c r="P245" i="1"/>
  <c r="R245" i="1"/>
  <c r="T245" i="1"/>
  <c r="V245" i="1"/>
  <c r="Y245" i="1"/>
  <c r="AA245" i="1"/>
  <c r="AC245" i="1"/>
  <c r="AE245" i="1"/>
  <c r="AH245" i="1"/>
  <c r="AJ245" i="1"/>
  <c r="AL245" i="1"/>
  <c r="AP245" i="1"/>
  <c r="AQ245" i="1"/>
  <c r="AR245" i="1"/>
  <c r="AS245" i="1"/>
  <c r="AT245" i="1"/>
  <c r="AU245" i="1"/>
  <c r="AX245" i="1"/>
  <c r="AY245" i="1"/>
  <c r="AZ245" i="1"/>
  <c r="BA245" i="1"/>
  <c r="BB245" i="1"/>
  <c r="BC245" i="1"/>
  <c r="BD245" i="1"/>
  <c r="BE245" i="1"/>
  <c r="BF245" i="1"/>
  <c r="BH245" i="1"/>
  <c r="BI245" i="1"/>
  <c r="BJ245" i="1"/>
  <c r="BK245" i="1"/>
  <c r="F246" i="1"/>
  <c r="J246" i="1"/>
  <c r="K246" i="1"/>
  <c r="L246" i="1"/>
  <c r="N246" i="1"/>
  <c r="P246" i="1"/>
  <c r="R246" i="1"/>
  <c r="T246" i="1"/>
  <c r="V246" i="1"/>
  <c r="Y246" i="1"/>
  <c r="AA246" i="1"/>
  <c r="AC246" i="1"/>
  <c r="AE246" i="1"/>
  <c r="AH246" i="1"/>
  <c r="AJ246" i="1"/>
  <c r="AL246" i="1"/>
  <c r="AP246" i="1"/>
  <c r="AQ246" i="1"/>
  <c r="AR246" i="1"/>
  <c r="AS246" i="1"/>
  <c r="AT246" i="1"/>
  <c r="AU246" i="1"/>
  <c r="AX246" i="1"/>
  <c r="AY246" i="1"/>
  <c r="AZ246" i="1"/>
  <c r="BA246" i="1"/>
  <c r="BB246" i="1"/>
  <c r="BC246" i="1"/>
  <c r="BD246" i="1"/>
  <c r="BE246" i="1"/>
  <c r="BF246" i="1"/>
  <c r="BH246" i="1"/>
  <c r="BI246" i="1"/>
  <c r="BJ246" i="1"/>
  <c r="BK246" i="1"/>
  <c r="F247" i="1"/>
  <c r="J247" i="1"/>
  <c r="K247" i="1"/>
  <c r="L247" i="1"/>
  <c r="N247" i="1"/>
  <c r="P247" i="1"/>
  <c r="R247" i="1"/>
  <c r="T247" i="1"/>
  <c r="V247" i="1"/>
  <c r="Y247" i="1"/>
  <c r="AA247" i="1"/>
  <c r="AC247" i="1"/>
  <c r="AE247" i="1"/>
  <c r="AH247" i="1"/>
  <c r="AJ247" i="1"/>
  <c r="AL247" i="1"/>
  <c r="AP247" i="1"/>
  <c r="AQ247" i="1"/>
  <c r="AR247" i="1"/>
  <c r="AS247" i="1"/>
  <c r="AT247" i="1"/>
  <c r="AU247" i="1"/>
  <c r="AX247" i="1"/>
  <c r="AY247" i="1"/>
  <c r="AZ247" i="1"/>
  <c r="BA247" i="1"/>
  <c r="BB247" i="1"/>
  <c r="BC247" i="1"/>
  <c r="BD247" i="1"/>
  <c r="BE247" i="1"/>
  <c r="BF247" i="1"/>
  <c r="BH247" i="1"/>
  <c r="BI247" i="1"/>
  <c r="BJ247" i="1"/>
  <c r="BK247" i="1"/>
  <c r="F248" i="1"/>
  <c r="J248" i="1"/>
  <c r="K248" i="1"/>
  <c r="L248" i="1"/>
  <c r="N248" i="1"/>
  <c r="P248" i="1"/>
  <c r="R248" i="1"/>
  <c r="T248" i="1"/>
  <c r="V248" i="1"/>
  <c r="Y248" i="1"/>
  <c r="AA248" i="1"/>
  <c r="AC248" i="1"/>
  <c r="AE248" i="1"/>
  <c r="AH248" i="1"/>
  <c r="AJ248" i="1"/>
  <c r="AL248" i="1"/>
  <c r="AP248" i="1"/>
  <c r="AQ248" i="1"/>
  <c r="AR248" i="1"/>
  <c r="AS248" i="1"/>
  <c r="AT248" i="1"/>
  <c r="AU248" i="1"/>
  <c r="AX248" i="1"/>
  <c r="AY248" i="1"/>
  <c r="AZ248" i="1"/>
  <c r="BA248" i="1"/>
  <c r="BB248" i="1"/>
  <c r="BC248" i="1"/>
  <c r="BD248" i="1"/>
  <c r="BE248" i="1"/>
  <c r="BF248" i="1"/>
  <c r="BH248" i="1"/>
  <c r="BI248" i="1"/>
  <c r="BJ248" i="1"/>
  <c r="BK248" i="1"/>
  <c r="F249" i="1"/>
  <c r="J249" i="1"/>
  <c r="K249" i="1"/>
  <c r="L249" i="1"/>
  <c r="N249" i="1"/>
  <c r="P249" i="1"/>
  <c r="R249" i="1"/>
  <c r="T249" i="1"/>
  <c r="V249" i="1"/>
  <c r="Y249" i="1"/>
  <c r="AA249" i="1"/>
  <c r="AC249" i="1"/>
  <c r="AE249" i="1"/>
  <c r="AH249" i="1"/>
  <c r="AJ249" i="1"/>
  <c r="AL249" i="1"/>
  <c r="AP249" i="1"/>
  <c r="AQ249" i="1"/>
  <c r="AR249" i="1"/>
  <c r="AS249" i="1"/>
  <c r="AT249" i="1"/>
  <c r="AU249" i="1"/>
  <c r="AX249" i="1"/>
  <c r="AY249" i="1"/>
  <c r="AZ249" i="1"/>
  <c r="BA249" i="1"/>
  <c r="BB249" i="1"/>
  <c r="BC249" i="1"/>
  <c r="BD249" i="1"/>
  <c r="BE249" i="1"/>
  <c r="BF249" i="1"/>
  <c r="BH249" i="1"/>
  <c r="BI249" i="1"/>
  <c r="BJ249" i="1"/>
  <c r="BK249" i="1"/>
  <c r="F250" i="1"/>
  <c r="J250" i="1"/>
  <c r="K250" i="1"/>
  <c r="L250" i="1"/>
  <c r="N250" i="1"/>
  <c r="P250" i="1"/>
  <c r="R250" i="1"/>
  <c r="T250" i="1"/>
  <c r="V250" i="1"/>
  <c r="Y250" i="1"/>
  <c r="AA250" i="1"/>
  <c r="AC250" i="1"/>
  <c r="AE250" i="1"/>
  <c r="AH250" i="1"/>
  <c r="AJ250" i="1"/>
  <c r="AL250" i="1"/>
  <c r="AP250" i="1"/>
  <c r="AQ250" i="1"/>
  <c r="AR250" i="1"/>
  <c r="AS250" i="1"/>
  <c r="AT250" i="1"/>
  <c r="AU250" i="1"/>
  <c r="AX250" i="1"/>
  <c r="AY250" i="1"/>
  <c r="AZ250" i="1"/>
  <c r="BA250" i="1"/>
  <c r="BB250" i="1"/>
  <c r="BC250" i="1"/>
  <c r="BD250" i="1"/>
  <c r="BE250" i="1"/>
  <c r="BF250" i="1"/>
  <c r="BH250" i="1"/>
  <c r="BI250" i="1"/>
  <c r="BJ250" i="1"/>
  <c r="BK250" i="1"/>
  <c r="F251" i="1"/>
  <c r="J251" i="1"/>
  <c r="K251" i="1"/>
  <c r="L251" i="1"/>
  <c r="N251" i="1"/>
  <c r="P251" i="1"/>
  <c r="R251" i="1"/>
  <c r="T251" i="1"/>
  <c r="V251" i="1"/>
  <c r="Y251" i="1"/>
  <c r="AA251" i="1"/>
  <c r="AC251" i="1"/>
  <c r="AE251" i="1"/>
  <c r="AH251" i="1"/>
  <c r="AJ251" i="1"/>
  <c r="AL251" i="1"/>
  <c r="AP251" i="1"/>
  <c r="AQ251" i="1"/>
  <c r="AR251" i="1"/>
  <c r="AS251" i="1"/>
  <c r="AT251" i="1"/>
  <c r="AU251" i="1"/>
  <c r="AX251" i="1"/>
  <c r="AY251" i="1"/>
  <c r="AZ251" i="1"/>
  <c r="BA251" i="1"/>
  <c r="BB251" i="1"/>
  <c r="BC251" i="1"/>
  <c r="BD251" i="1"/>
  <c r="BE251" i="1"/>
  <c r="BF251" i="1"/>
  <c r="BH251" i="1"/>
  <c r="BI251" i="1"/>
  <c r="BJ251" i="1"/>
  <c r="BK251" i="1"/>
  <c r="F252" i="1"/>
  <c r="J252" i="1"/>
  <c r="K252" i="1"/>
  <c r="L252" i="1"/>
  <c r="N252" i="1"/>
  <c r="P252" i="1"/>
  <c r="R252" i="1"/>
  <c r="T252" i="1"/>
  <c r="V252" i="1"/>
  <c r="Y252" i="1"/>
  <c r="AA252" i="1"/>
  <c r="AC252" i="1"/>
  <c r="AE252" i="1"/>
  <c r="AH252" i="1"/>
  <c r="AJ252" i="1"/>
  <c r="AL252" i="1"/>
  <c r="AP252" i="1"/>
  <c r="AQ252" i="1"/>
  <c r="AR252" i="1"/>
  <c r="AS252" i="1"/>
  <c r="AT252" i="1"/>
  <c r="AU252" i="1"/>
  <c r="AX252" i="1"/>
  <c r="AY252" i="1"/>
  <c r="AZ252" i="1"/>
  <c r="BA252" i="1"/>
  <c r="BB252" i="1"/>
  <c r="BC252" i="1"/>
  <c r="BD252" i="1"/>
  <c r="BE252" i="1"/>
  <c r="BF252" i="1"/>
  <c r="BH252" i="1"/>
  <c r="BI252" i="1"/>
  <c r="BJ252" i="1"/>
  <c r="BK252" i="1"/>
  <c r="F253" i="1"/>
  <c r="J253" i="1"/>
  <c r="K253" i="1"/>
  <c r="L253" i="1"/>
  <c r="N253" i="1"/>
  <c r="P253" i="1"/>
  <c r="R253" i="1"/>
  <c r="T253" i="1"/>
  <c r="V253" i="1"/>
  <c r="Y253" i="1"/>
  <c r="AA253" i="1"/>
  <c r="AC253" i="1"/>
  <c r="AE253" i="1"/>
  <c r="AH253" i="1"/>
  <c r="AJ253" i="1"/>
  <c r="AL253" i="1"/>
  <c r="AP253" i="1"/>
  <c r="AQ253" i="1"/>
  <c r="AR253" i="1"/>
  <c r="AS253" i="1"/>
  <c r="AT253" i="1"/>
  <c r="AU253" i="1"/>
  <c r="AX253" i="1"/>
  <c r="AY253" i="1"/>
  <c r="AZ253" i="1"/>
  <c r="BA253" i="1"/>
  <c r="BB253" i="1"/>
  <c r="BC253" i="1"/>
  <c r="BD253" i="1"/>
  <c r="BE253" i="1"/>
  <c r="BF253" i="1"/>
  <c r="BH253" i="1"/>
  <c r="BI253" i="1"/>
  <c r="BJ253" i="1"/>
  <c r="BK253" i="1"/>
  <c r="F254" i="1"/>
  <c r="J254" i="1"/>
  <c r="K254" i="1"/>
  <c r="L254" i="1"/>
  <c r="N254" i="1"/>
  <c r="P254" i="1"/>
  <c r="R254" i="1"/>
  <c r="T254" i="1"/>
  <c r="V254" i="1"/>
  <c r="Y254" i="1"/>
  <c r="AA254" i="1"/>
  <c r="AC254" i="1"/>
  <c r="AE254" i="1"/>
  <c r="AH254" i="1"/>
  <c r="AJ254" i="1"/>
  <c r="AL254" i="1"/>
  <c r="AP254" i="1"/>
  <c r="AQ254" i="1"/>
  <c r="AR254" i="1"/>
  <c r="AS254" i="1"/>
  <c r="AT254" i="1"/>
  <c r="AU254" i="1"/>
  <c r="AX254" i="1"/>
  <c r="AY254" i="1"/>
  <c r="AZ254" i="1"/>
  <c r="BA254" i="1"/>
  <c r="BB254" i="1"/>
  <c r="BC254" i="1"/>
  <c r="BD254" i="1"/>
  <c r="BE254" i="1"/>
  <c r="BF254" i="1"/>
  <c r="BH254" i="1"/>
  <c r="BI254" i="1"/>
  <c r="BJ254" i="1"/>
  <c r="BK254" i="1"/>
  <c r="F255" i="1"/>
  <c r="J255" i="1"/>
  <c r="K255" i="1"/>
  <c r="L255" i="1"/>
  <c r="N255" i="1"/>
  <c r="P255" i="1"/>
  <c r="R255" i="1"/>
  <c r="T255" i="1"/>
  <c r="V255" i="1"/>
  <c r="Y255" i="1"/>
  <c r="AA255" i="1"/>
  <c r="AC255" i="1"/>
  <c r="AE255" i="1"/>
  <c r="AH255" i="1"/>
  <c r="AJ255" i="1"/>
  <c r="AL255" i="1"/>
  <c r="AP255" i="1"/>
  <c r="AQ255" i="1"/>
  <c r="AR255" i="1"/>
  <c r="AS255" i="1"/>
  <c r="AT255" i="1"/>
  <c r="AU255" i="1"/>
  <c r="AX255" i="1"/>
  <c r="AY255" i="1"/>
  <c r="AZ255" i="1"/>
  <c r="BA255" i="1"/>
  <c r="BB255" i="1"/>
  <c r="BC255" i="1"/>
  <c r="BD255" i="1"/>
  <c r="BE255" i="1"/>
  <c r="BF255" i="1"/>
  <c r="BH255" i="1"/>
  <c r="BI255" i="1"/>
  <c r="BJ255" i="1"/>
  <c r="BK255" i="1"/>
  <c r="F256" i="1"/>
  <c r="J256" i="1"/>
  <c r="K256" i="1"/>
  <c r="L256" i="1"/>
  <c r="N256" i="1"/>
  <c r="P256" i="1"/>
  <c r="R256" i="1"/>
  <c r="T256" i="1"/>
  <c r="V256" i="1"/>
  <c r="Y256" i="1"/>
  <c r="AA256" i="1"/>
  <c r="AC256" i="1"/>
  <c r="AE256" i="1"/>
  <c r="AH256" i="1"/>
  <c r="AJ256" i="1"/>
  <c r="AL256" i="1"/>
  <c r="AP256" i="1"/>
  <c r="AQ256" i="1"/>
  <c r="AR256" i="1"/>
  <c r="AS256" i="1"/>
  <c r="AT256" i="1"/>
  <c r="AU256" i="1"/>
  <c r="AX256" i="1"/>
  <c r="AY256" i="1"/>
  <c r="AZ256" i="1"/>
  <c r="BA256" i="1"/>
  <c r="BB256" i="1"/>
  <c r="BC256" i="1"/>
  <c r="BD256" i="1"/>
  <c r="BE256" i="1"/>
  <c r="BF256" i="1"/>
  <c r="BH256" i="1"/>
  <c r="BI256" i="1"/>
  <c r="BJ256" i="1"/>
  <c r="BK256" i="1"/>
  <c r="F257" i="1"/>
  <c r="J257" i="1"/>
  <c r="K257" i="1"/>
  <c r="L257" i="1"/>
  <c r="N257" i="1"/>
  <c r="P257" i="1"/>
  <c r="R257" i="1"/>
  <c r="T257" i="1"/>
  <c r="V257" i="1"/>
  <c r="Y257" i="1"/>
  <c r="AA257" i="1"/>
  <c r="AC257" i="1"/>
  <c r="AE257" i="1"/>
  <c r="AH257" i="1"/>
  <c r="AJ257" i="1"/>
  <c r="AL257" i="1"/>
  <c r="AP257" i="1"/>
  <c r="AQ257" i="1"/>
  <c r="AR257" i="1"/>
  <c r="AS257" i="1"/>
  <c r="AT257" i="1"/>
  <c r="AU257" i="1"/>
  <c r="AX257" i="1"/>
  <c r="AY257" i="1"/>
  <c r="AZ257" i="1"/>
  <c r="BA257" i="1"/>
  <c r="BB257" i="1"/>
  <c r="BC257" i="1"/>
  <c r="BD257" i="1"/>
  <c r="BE257" i="1"/>
  <c r="BF257" i="1"/>
  <c r="BH257" i="1"/>
  <c r="BI257" i="1"/>
  <c r="BJ257" i="1"/>
  <c r="BK257" i="1"/>
  <c r="F258" i="1"/>
  <c r="J258" i="1"/>
  <c r="K258" i="1"/>
  <c r="L258" i="1"/>
  <c r="N258" i="1"/>
  <c r="P258" i="1"/>
  <c r="R258" i="1"/>
  <c r="T258" i="1"/>
  <c r="V258" i="1"/>
  <c r="Y258" i="1"/>
  <c r="AA258" i="1"/>
  <c r="AC258" i="1"/>
  <c r="AE258" i="1"/>
  <c r="AH258" i="1"/>
  <c r="AJ258" i="1"/>
  <c r="AL258" i="1"/>
  <c r="AP258" i="1"/>
  <c r="AQ258" i="1"/>
  <c r="AR258" i="1"/>
  <c r="AS258" i="1"/>
  <c r="AT258" i="1"/>
  <c r="AU258" i="1"/>
  <c r="AX258" i="1"/>
  <c r="AY258" i="1"/>
  <c r="AZ258" i="1"/>
  <c r="BA258" i="1"/>
  <c r="BB258" i="1"/>
  <c r="BC258" i="1"/>
  <c r="BD258" i="1"/>
  <c r="BE258" i="1"/>
  <c r="BF258" i="1"/>
  <c r="BH258" i="1"/>
  <c r="BI258" i="1"/>
  <c r="BJ258" i="1"/>
  <c r="BK258" i="1"/>
  <c r="F259" i="1"/>
  <c r="J259" i="1"/>
  <c r="K259" i="1"/>
  <c r="L259" i="1"/>
  <c r="N259" i="1"/>
  <c r="P259" i="1"/>
  <c r="R259" i="1"/>
  <c r="T259" i="1"/>
  <c r="V259" i="1"/>
  <c r="Y259" i="1"/>
  <c r="AA259" i="1"/>
  <c r="AC259" i="1"/>
  <c r="AE259" i="1"/>
  <c r="AH259" i="1"/>
  <c r="AJ259" i="1"/>
  <c r="AL259" i="1"/>
  <c r="AP259" i="1"/>
  <c r="AQ259" i="1"/>
  <c r="AR259" i="1"/>
  <c r="AS259" i="1"/>
  <c r="AT259" i="1"/>
  <c r="AU259" i="1"/>
  <c r="AX259" i="1"/>
  <c r="AY259" i="1"/>
  <c r="AZ259" i="1"/>
  <c r="BA259" i="1"/>
  <c r="BB259" i="1"/>
  <c r="BC259" i="1"/>
  <c r="BD259" i="1"/>
  <c r="BE259" i="1"/>
  <c r="BF259" i="1"/>
  <c r="BH259" i="1"/>
  <c r="BI259" i="1"/>
  <c r="BJ259" i="1"/>
  <c r="BK259" i="1"/>
  <c r="F260" i="1"/>
  <c r="J260" i="1"/>
  <c r="K260" i="1"/>
  <c r="L260" i="1"/>
  <c r="N260" i="1"/>
  <c r="P260" i="1"/>
  <c r="R260" i="1"/>
  <c r="T260" i="1"/>
  <c r="V260" i="1"/>
  <c r="Y260" i="1"/>
  <c r="AA260" i="1"/>
  <c r="AC260" i="1"/>
  <c r="AE260" i="1"/>
  <c r="AH260" i="1"/>
  <c r="AJ260" i="1"/>
  <c r="AL260" i="1"/>
  <c r="AP260" i="1"/>
  <c r="AQ260" i="1"/>
  <c r="AR260" i="1"/>
  <c r="AS260" i="1"/>
  <c r="AT260" i="1"/>
  <c r="AU260" i="1"/>
  <c r="AX260" i="1"/>
  <c r="AY260" i="1"/>
  <c r="AZ260" i="1"/>
  <c r="BA260" i="1"/>
  <c r="BB260" i="1"/>
  <c r="BC260" i="1"/>
  <c r="BD260" i="1"/>
  <c r="BE260" i="1"/>
  <c r="BF260" i="1"/>
  <c r="BH260" i="1"/>
  <c r="BI260" i="1"/>
  <c r="BJ260" i="1"/>
  <c r="BK260" i="1"/>
  <c r="F261" i="1"/>
  <c r="J261" i="1"/>
  <c r="K261" i="1"/>
  <c r="L261" i="1"/>
  <c r="N261" i="1"/>
  <c r="P261" i="1"/>
  <c r="R261" i="1"/>
  <c r="T261" i="1"/>
  <c r="V261" i="1"/>
  <c r="Y261" i="1"/>
  <c r="AA261" i="1"/>
  <c r="AC261" i="1"/>
  <c r="AE261" i="1"/>
  <c r="AH261" i="1"/>
  <c r="AJ261" i="1"/>
  <c r="AL261" i="1"/>
  <c r="AP261" i="1"/>
  <c r="AQ261" i="1"/>
  <c r="AR261" i="1"/>
  <c r="AS261" i="1"/>
  <c r="AT261" i="1"/>
  <c r="AU261" i="1"/>
  <c r="AX261" i="1"/>
  <c r="AY261" i="1"/>
  <c r="AZ261" i="1"/>
  <c r="BA261" i="1"/>
  <c r="BB261" i="1"/>
  <c r="BC261" i="1"/>
  <c r="BD261" i="1"/>
  <c r="BE261" i="1"/>
  <c r="BF261" i="1"/>
  <c r="BH261" i="1"/>
  <c r="BI261" i="1"/>
  <c r="BJ261" i="1"/>
  <c r="BK261" i="1"/>
  <c r="F262" i="1"/>
  <c r="J262" i="1"/>
  <c r="K262" i="1"/>
  <c r="L262" i="1"/>
  <c r="N262" i="1"/>
  <c r="P262" i="1"/>
  <c r="R262" i="1"/>
  <c r="T262" i="1"/>
  <c r="V262" i="1"/>
  <c r="Y262" i="1"/>
  <c r="AA262" i="1"/>
  <c r="AC262" i="1"/>
  <c r="AE262" i="1"/>
  <c r="AH262" i="1"/>
  <c r="AJ262" i="1"/>
  <c r="AL262" i="1"/>
  <c r="AP262" i="1"/>
  <c r="AQ262" i="1"/>
  <c r="AR262" i="1"/>
  <c r="AS262" i="1"/>
  <c r="AT262" i="1"/>
  <c r="AU262" i="1"/>
  <c r="AX262" i="1"/>
  <c r="AY262" i="1"/>
  <c r="AZ262" i="1"/>
  <c r="BA262" i="1"/>
  <c r="BB262" i="1"/>
  <c r="BC262" i="1"/>
  <c r="BD262" i="1"/>
  <c r="BE262" i="1"/>
  <c r="BF262" i="1"/>
  <c r="BH262" i="1"/>
  <c r="BI262" i="1"/>
  <c r="BJ262" i="1"/>
  <c r="BK262" i="1"/>
  <c r="F263" i="1"/>
  <c r="J263" i="1"/>
  <c r="K263" i="1"/>
  <c r="L263" i="1"/>
  <c r="N263" i="1"/>
  <c r="P263" i="1"/>
  <c r="R263" i="1"/>
  <c r="T263" i="1"/>
  <c r="V263" i="1"/>
  <c r="Y263" i="1"/>
  <c r="AA263" i="1"/>
  <c r="AC263" i="1"/>
  <c r="AE263" i="1"/>
  <c r="AH263" i="1"/>
  <c r="AJ263" i="1"/>
  <c r="AL263" i="1"/>
  <c r="AP263" i="1"/>
  <c r="AQ263" i="1"/>
  <c r="AR263" i="1"/>
  <c r="AS263" i="1"/>
  <c r="AT263" i="1"/>
  <c r="AU263" i="1"/>
  <c r="AX263" i="1"/>
  <c r="AY263" i="1"/>
  <c r="AZ263" i="1"/>
  <c r="BA263" i="1"/>
  <c r="BB263" i="1"/>
  <c r="BC263" i="1"/>
  <c r="BD263" i="1"/>
  <c r="BE263" i="1"/>
  <c r="BF263" i="1"/>
  <c r="BH263" i="1"/>
  <c r="BI263" i="1"/>
  <c r="BJ263" i="1"/>
  <c r="BK263" i="1"/>
  <c r="F264" i="1"/>
  <c r="J264" i="1"/>
  <c r="K264" i="1"/>
  <c r="L264" i="1"/>
  <c r="N264" i="1"/>
  <c r="P264" i="1"/>
  <c r="R264" i="1"/>
  <c r="T264" i="1"/>
  <c r="V264" i="1"/>
  <c r="Y264" i="1"/>
  <c r="AA264" i="1"/>
  <c r="AC264" i="1"/>
  <c r="AE264" i="1"/>
  <c r="AH264" i="1"/>
  <c r="AJ264" i="1"/>
  <c r="AL264" i="1"/>
  <c r="AP264" i="1"/>
  <c r="AQ264" i="1"/>
  <c r="AR264" i="1"/>
  <c r="AS264" i="1"/>
  <c r="AT264" i="1"/>
  <c r="AU264" i="1"/>
  <c r="AX264" i="1"/>
  <c r="AY264" i="1"/>
  <c r="AZ264" i="1"/>
  <c r="BA264" i="1"/>
  <c r="BB264" i="1"/>
  <c r="BC264" i="1"/>
  <c r="BD264" i="1"/>
  <c r="BE264" i="1"/>
  <c r="BF264" i="1"/>
  <c r="BH264" i="1"/>
  <c r="BI264" i="1"/>
  <c r="BJ264" i="1"/>
  <c r="BK264" i="1"/>
  <c r="F265" i="1"/>
  <c r="J265" i="1"/>
  <c r="K265" i="1"/>
  <c r="L265" i="1"/>
  <c r="N265" i="1"/>
  <c r="P265" i="1"/>
  <c r="R265" i="1"/>
  <c r="T265" i="1"/>
  <c r="V265" i="1"/>
  <c r="Y265" i="1"/>
  <c r="AA265" i="1"/>
  <c r="AC265" i="1"/>
  <c r="AE265" i="1"/>
  <c r="AH265" i="1"/>
  <c r="AJ265" i="1"/>
  <c r="AL265" i="1"/>
  <c r="AP265" i="1"/>
  <c r="AQ265" i="1"/>
  <c r="AR265" i="1"/>
  <c r="AS265" i="1"/>
  <c r="AT265" i="1"/>
  <c r="AU265" i="1"/>
  <c r="AX265" i="1"/>
  <c r="AY265" i="1"/>
  <c r="AZ265" i="1"/>
  <c r="BA265" i="1"/>
  <c r="BB265" i="1"/>
  <c r="BC265" i="1"/>
  <c r="BD265" i="1"/>
  <c r="BE265" i="1"/>
  <c r="BF265" i="1"/>
  <c r="BH265" i="1"/>
  <c r="BI265" i="1"/>
  <c r="BJ265" i="1"/>
  <c r="BK265" i="1"/>
  <c r="F266" i="1"/>
  <c r="J266" i="1"/>
  <c r="K266" i="1"/>
  <c r="L266" i="1"/>
  <c r="N266" i="1"/>
  <c r="P266" i="1"/>
  <c r="R266" i="1"/>
  <c r="T266" i="1"/>
  <c r="V266" i="1"/>
  <c r="Y266" i="1"/>
  <c r="AA266" i="1"/>
  <c r="AC266" i="1"/>
  <c r="AE266" i="1"/>
  <c r="AH266" i="1"/>
  <c r="AJ266" i="1"/>
  <c r="AL266" i="1"/>
  <c r="AP266" i="1"/>
  <c r="AQ266" i="1"/>
  <c r="AR266" i="1"/>
  <c r="AS266" i="1"/>
  <c r="AT266" i="1"/>
  <c r="AU266" i="1"/>
  <c r="AX266" i="1"/>
  <c r="AY266" i="1"/>
  <c r="AZ266" i="1"/>
  <c r="BA266" i="1"/>
  <c r="BB266" i="1"/>
  <c r="BC266" i="1"/>
  <c r="BD266" i="1"/>
  <c r="BE266" i="1"/>
  <c r="BF266" i="1"/>
  <c r="BH266" i="1"/>
  <c r="BI266" i="1"/>
  <c r="BJ266" i="1"/>
  <c r="BK266" i="1"/>
  <c r="F267" i="1"/>
  <c r="J267" i="1"/>
  <c r="K267" i="1"/>
  <c r="L267" i="1"/>
  <c r="N267" i="1"/>
  <c r="P267" i="1"/>
  <c r="R267" i="1"/>
  <c r="T267" i="1"/>
  <c r="V267" i="1"/>
  <c r="Y267" i="1"/>
  <c r="AA267" i="1"/>
  <c r="AC267" i="1"/>
  <c r="AE267" i="1"/>
  <c r="AH267" i="1"/>
  <c r="AJ267" i="1"/>
  <c r="AL267" i="1"/>
  <c r="AP267" i="1"/>
  <c r="AQ267" i="1"/>
  <c r="AR267" i="1"/>
  <c r="AS267" i="1"/>
  <c r="AT267" i="1"/>
  <c r="AU267" i="1"/>
  <c r="AX267" i="1"/>
  <c r="AY267" i="1"/>
  <c r="AZ267" i="1"/>
  <c r="BA267" i="1"/>
  <c r="BB267" i="1"/>
  <c r="BC267" i="1"/>
  <c r="BD267" i="1"/>
  <c r="BE267" i="1"/>
  <c r="BF267" i="1"/>
  <c r="BH267" i="1"/>
  <c r="BI267" i="1"/>
  <c r="BJ267" i="1"/>
  <c r="BK267" i="1"/>
  <c r="F268" i="1"/>
  <c r="J268" i="1"/>
  <c r="K268" i="1"/>
  <c r="L268" i="1"/>
  <c r="N268" i="1"/>
  <c r="P268" i="1"/>
  <c r="R268" i="1"/>
  <c r="T268" i="1"/>
  <c r="V268" i="1"/>
  <c r="Y268" i="1"/>
  <c r="AA268" i="1"/>
  <c r="AC268" i="1"/>
  <c r="AE268" i="1"/>
  <c r="AH268" i="1"/>
  <c r="AJ268" i="1"/>
  <c r="AL268" i="1"/>
  <c r="AP268" i="1"/>
  <c r="AQ268" i="1"/>
  <c r="AR268" i="1"/>
  <c r="AS268" i="1"/>
  <c r="AT268" i="1"/>
  <c r="AU268" i="1"/>
  <c r="AX268" i="1"/>
  <c r="AY268" i="1"/>
  <c r="AZ268" i="1"/>
  <c r="BA268" i="1"/>
  <c r="BB268" i="1"/>
  <c r="BC268" i="1"/>
  <c r="BD268" i="1"/>
  <c r="BE268" i="1"/>
  <c r="BF268" i="1"/>
  <c r="BH268" i="1"/>
  <c r="BI268" i="1"/>
  <c r="BJ268" i="1"/>
  <c r="BK268" i="1"/>
  <c r="F269" i="1"/>
  <c r="J269" i="1"/>
  <c r="K269" i="1"/>
  <c r="L269" i="1"/>
  <c r="N269" i="1"/>
  <c r="P269" i="1"/>
  <c r="R269" i="1"/>
  <c r="T269" i="1"/>
  <c r="V269" i="1"/>
  <c r="Y269" i="1"/>
  <c r="AA269" i="1"/>
  <c r="AC269" i="1"/>
  <c r="AE269" i="1"/>
  <c r="AH269" i="1"/>
  <c r="AJ269" i="1"/>
  <c r="AL269" i="1"/>
  <c r="AP269" i="1"/>
  <c r="AQ269" i="1"/>
  <c r="AR269" i="1"/>
  <c r="AS269" i="1"/>
  <c r="AT269" i="1"/>
  <c r="AU269" i="1"/>
  <c r="AX269" i="1"/>
  <c r="AY269" i="1"/>
  <c r="AZ269" i="1"/>
  <c r="BA269" i="1"/>
  <c r="BB269" i="1"/>
  <c r="BC269" i="1"/>
  <c r="BD269" i="1"/>
  <c r="BE269" i="1"/>
  <c r="BF269" i="1"/>
  <c r="BH269" i="1"/>
  <c r="BI269" i="1"/>
  <c r="BJ269" i="1"/>
  <c r="BK269" i="1"/>
  <c r="F270" i="1"/>
  <c r="J270" i="1"/>
  <c r="K270" i="1"/>
  <c r="L270" i="1"/>
  <c r="N270" i="1"/>
  <c r="P270" i="1"/>
  <c r="R270" i="1"/>
  <c r="T270" i="1"/>
  <c r="V270" i="1"/>
  <c r="Y270" i="1"/>
  <c r="AA270" i="1"/>
  <c r="AC270" i="1"/>
  <c r="AE270" i="1"/>
  <c r="AH270" i="1"/>
  <c r="AJ270" i="1"/>
  <c r="AL270" i="1"/>
  <c r="AP270" i="1"/>
  <c r="AQ270" i="1"/>
  <c r="AR270" i="1"/>
  <c r="AS270" i="1"/>
  <c r="AT270" i="1"/>
  <c r="AU270" i="1"/>
  <c r="AX270" i="1"/>
  <c r="AY270" i="1"/>
  <c r="AZ270" i="1"/>
  <c r="BA270" i="1"/>
  <c r="BB270" i="1"/>
  <c r="BC270" i="1"/>
  <c r="BD270" i="1"/>
  <c r="BE270" i="1"/>
  <c r="BF270" i="1"/>
  <c r="BH270" i="1"/>
  <c r="BI270" i="1"/>
  <c r="BJ270" i="1"/>
  <c r="BK270" i="1"/>
  <c r="F271" i="1"/>
  <c r="J271" i="1"/>
  <c r="K271" i="1"/>
  <c r="L271" i="1"/>
  <c r="N271" i="1"/>
  <c r="P271" i="1"/>
  <c r="R271" i="1"/>
  <c r="T271" i="1"/>
  <c r="V271" i="1"/>
  <c r="Y271" i="1"/>
  <c r="AA271" i="1"/>
  <c r="AC271" i="1"/>
  <c r="AE271" i="1"/>
  <c r="AH271" i="1"/>
  <c r="AJ271" i="1"/>
  <c r="AL271" i="1"/>
  <c r="AP271" i="1"/>
  <c r="AQ271" i="1"/>
  <c r="AR271" i="1"/>
  <c r="AS271" i="1"/>
  <c r="AT271" i="1"/>
  <c r="AU271" i="1"/>
  <c r="AX271" i="1"/>
  <c r="AY271" i="1"/>
  <c r="AZ271" i="1"/>
  <c r="BA271" i="1"/>
  <c r="BB271" i="1"/>
  <c r="BC271" i="1"/>
  <c r="BD271" i="1"/>
  <c r="BE271" i="1"/>
  <c r="BF271" i="1"/>
  <c r="BH271" i="1"/>
  <c r="BI271" i="1"/>
  <c r="BJ271" i="1"/>
  <c r="BK271" i="1"/>
  <c r="F272" i="1"/>
  <c r="J272" i="1"/>
  <c r="K272" i="1"/>
  <c r="L272" i="1"/>
  <c r="N272" i="1"/>
  <c r="P272" i="1"/>
  <c r="R272" i="1"/>
  <c r="T272" i="1"/>
  <c r="V272" i="1"/>
  <c r="Y272" i="1"/>
  <c r="AA272" i="1"/>
  <c r="AC272" i="1"/>
  <c r="AE272" i="1"/>
  <c r="AH272" i="1"/>
  <c r="AJ272" i="1"/>
  <c r="AL272" i="1"/>
  <c r="AP272" i="1"/>
  <c r="AQ272" i="1"/>
  <c r="AR272" i="1"/>
  <c r="AS272" i="1"/>
  <c r="AT272" i="1"/>
  <c r="AU272" i="1"/>
  <c r="AX272" i="1"/>
  <c r="AY272" i="1"/>
  <c r="AZ272" i="1"/>
  <c r="BA272" i="1"/>
  <c r="BB272" i="1"/>
  <c r="BC272" i="1"/>
  <c r="BD272" i="1"/>
  <c r="BE272" i="1"/>
  <c r="BF272" i="1"/>
  <c r="BH272" i="1"/>
  <c r="BI272" i="1"/>
  <c r="BJ272" i="1"/>
  <c r="BK272" i="1"/>
  <c r="F273" i="1"/>
  <c r="J273" i="1"/>
  <c r="K273" i="1"/>
  <c r="L273" i="1"/>
  <c r="N273" i="1"/>
  <c r="P273" i="1"/>
  <c r="R273" i="1"/>
  <c r="T273" i="1"/>
  <c r="V273" i="1"/>
  <c r="Y273" i="1"/>
  <c r="AA273" i="1"/>
  <c r="AC273" i="1"/>
  <c r="AE273" i="1"/>
  <c r="AH273" i="1"/>
  <c r="AJ273" i="1"/>
  <c r="AL273" i="1"/>
  <c r="AP273" i="1"/>
  <c r="AQ273" i="1"/>
  <c r="AR273" i="1"/>
  <c r="AS273" i="1"/>
  <c r="AT273" i="1"/>
  <c r="AU273" i="1"/>
  <c r="AX273" i="1"/>
  <c r="AY273" i="1"/>
  <c r="AZ273" i="1"/>
  <c r="BA273" i="1"/>
  <c r="BB273" i="1"/>
  <c r="BC273" i="1"/>
  <c r="BD273" i="1"/>
  <c r="BE273" i="1"/>
  <c r="BF273" i="1"/>
  <c r="BH273" i="1"/>
  <c r="BI273" i="1"/>
  <c r="BJ273" i="1"/>
  <c r="BK273" i="1"/>
  <c r="F274" i="1"/>
  <c r="J274" i="1"/>
  <c r="K274" i="1"/>
  <c r="L274" i="1"/>
  <c r="N274" i="1"/>
  <c r="P274" i="1"/>
  <c r="R274" i="1"/>
  <c r="T274" i="1"/>
  <c r="V274" i="1"/>
  <c r="Y274" i="1"/>
  <c r="AA274" i="1"/>
  <c r="AC274" i="1"/>
  <c r="AE274" i="1"/>
  <c r="AH274" i="1"/>
  <c r="AJ274" i="1"/>
  <c r="AL274" i="1"/>
  <c r="AP274" i="1"/>
  <c r="AQ274" i="1"/>
  <c r="AR274" i="1"/>
  <c r="AS274" i="1"/>
  <c r="AT274" i="1"/>
  <c r="AU274" i="1"/>
  <c r="AX274" i="1"/>
  <c r="AY274" i="1"/>
  <c r="AZ274" i="1"/>
  <c r="BA274" i="1"/>
  <c r="BB274" i="1"/>
  <c r="BC274" i="1"/>
  <c r="BD274" i="1"/>
  <c r="BE274" i="1"/>
  <c r="BF274" i="1"/>
  <c r="BH274" i="1"/>
  <c r="BI274" i="1"/>
  <c r="BJ274" i="1"/>
  <c r="BK274" i="1"/>
  <c r="F275" i="1"/>
  <c r="J275" i="1"/>
  <c r="K275" i="1"/>
  <c r="L275" i="1"/>
  <c r="N275" i="1"/>
  <c r="P275" i="1"/>
  <c r="R275" i="1"/>
  <c r="T275" i="1"/>
  <c r="V275" i="1"/>
  <c r="Y275" i="1"/>
  <c r="AA275" i="1"/>
  <c r="AC275" i="1"/>
  <c r="AE275" i="1"/>
  <c r="AH275" i="1"/>
  <c r="AJ275" i="1"/>
  <c r="AL275" i="1"/>
  <c r="AP275" i="1"/>
  <c r="AQ275" i="1"/>
  <c r="AR275" i="1"/>
  <c r="AS275" i="1"/>
  <c r="AT275" i="1"/>
  <c r="AU275" i="1"/>
  <c r="AX275" i="1"/>
  <c r="AY275" i="1"/>
  <c r="AZ275" i="1"/>
  <c r="BA275" i="1"/>
  <c r="BB275" i="1"/>
  <c r="BC275" i="1"/>
  <c r="BD275" i="1"/>
  <c r="BE275" i="1"/>
  <c r="BF275" i="1"/>
  <c r="BH275" i="1"/>
  <c r="BI275" i="1"/>
  <c r="BJ275" i="1"/>
  <c r="BK275" i="1"/>
  <c r="F276" i="1"/>
  <c r="J276" i="1"/>
  <c r="K276" i="1"/>
  <c r="L276" i="1"/>
  <c r="N276" i="1"/>
  <c r="P276" i="1"/>
  <c r="R276" i="1"/>
  <c r="T276" i="1"/>
  <c r="V276" i="1"/>
  <c r="Y276" i="1"/>
  <c r="AA276" i="1"/>
  <c r="AC276" i="1"/>
  <c r="AE276" i="1"/>
  <c r="AH276" i="1"/>
  <c r="AJ276" i="1"/>
  <c r="AL276" i="1"/>
  <c r="AP276" i="1"/>
  <c r="AQ276" i="1"/>
  <c r="AR276" i="1"/>
  <c r="AS276" i="1"/>
  <c r="AT276" i="1"/>
  <c r="AU276" i="1"/>
  <c r="AX276" i="1"/>
  <c r="AY276" i="1"/>
  <c r="AZ276" i="1"/>
  <c r="BA276" i="1"/>
  <c r="BB276" i="1"/>
  <c r="BC276" i="1"/>
  <c r="BD276" i="1"/>
  <c r="BE276" i="1"/>
  <c r="BF276" i="1"/>
  <c r="BH276" i="1"/>
  <c r="BI276" i="1"/>
  <c r="BJ276" i="1"/>
  <c r="BK276" i="1"/>
  <c r="F277" i="1"/>
  <c r="J277" i="1"/>
  <c r="K277" i="1"/>
  <c r="L277" i="1"/>
  <c r="N277" i="1"/>
  <c r="P277" i="1"/>
  <c r="R277" i="1"/>
  <c r="T277" i="1"/>
  <c r="V277" i="1"/>
  <c r="Y277" i="1"/>
  <c r="AA277" i="1"/>
  <c r="AC277" i="1"/>
  <c r="AE277" i="1"/>
  <c r="AH277" i="1"/>
  <c r="AJ277" i="1"/>
  <c r="AL277" i="1"/>
  <c r="AP277" i="1"/>
  <c r="AQ277" i="1"/>
  <c r="AR277" i="1"/>
  <c r="AS277" i="1"/>
  <c r="AT277" i="1"/>
  <c r="AU277" i="1"/>
  <c r="AX277" i="1"/>
  <c r="AY277" i="1"/>
  <c r="AZ277" i="1"/>
  <c r="BA277" i="1"/>
  <c r="BB277" i="1"/>
  <c r="BC277" i="1"/>
  <c r="BD277" i="1"/>
  <c r="BE277" i="1"/>
  <c r="BF277" i="1"/>
  <c r="BH277" i="1"/>
  <c r="BI277" i="1"/>
  <c r="BJ277" i="1"/>
  <c r="BK277" i="1"/>
  <c r="F278" i="1"/>
  <c r="J278" i="1"/>
  <c r="K278" i="1"/>
  <c r="L278" i="1"/>
  <c r="N278" i="1"/>
  <c r="P278" i="1"/>
  <c r="R278" i="1"/>
  <c r="T278" i="1"/>
  <c r="V278" i="1"/>
  <c r="Y278" i="1"/>
  <c r="AA278" i="1"/>
  <c r="AC278" i="1"/>
  <c r="AE278" i="1"/>
  <c r="AH278" i="1"/>
  <c r="AJ278" i="1"/>
  <c r="AL278" i="1"/>
  <c r="AP278" i="1"/>
  <c r="AQ278" i="1"/>
  <c r="AR278" i="1"/>
  <c r="AS278" i="1"/>
  <c r="AT278" i="1"/>
  <c r="AU278" i="1"/>
  <c r="AX278" i="1"/>
  <c r="AY278" i="1"/>
  <c r="AZ278" i="1"/>
  <c r="BA278" i="1"/>
  <c r="BB278" i="1"/>
  <c r="BC278" i="1"/>
  <c r="BD278" i="1"/>
  <c r="BE278" i="1"/>
  <c r="BF278" i="1"/>
  <c r="BH278" i="1"/>
  <c r="BI278" i="1"/>
  <c r="BJ278" i="1"/>
  <c r="BK278" i="1"/>
  <c r="F279" i="1"/>
  <c r="J279" i="1"/>
  <c r="K279" i="1"/>
  <c r="L279" i="1"/>
  <c r="N279" i="1"/>
  <c r="P279" i="1"/>
  <c r="R279" i="1"/>
  <c r="T279" i="1"/>
  <c r="V279" i="1"/>
  <c r="Y279" i="1"/>
  <c r="AA279" i="1"/>
  <c r="AC279" i="1"/>
  <c r="AE279" i="1"/>
  <c r="AH279" i="1"/>
  <c r="AJ279" i="1"/>
  <c r="AL279" i="1"/>
  <c r="AP279" i="1"/>
  <c r="AQ279" i="1"/>
  <c r="AR279" i="1"/>
  <c r="AS279" i="1"/>
  <c r="AT279" i="1"/>
  <c r="AU279" i="1"/>
  <c r="AX279" i="1"/>
  <c r="AY279" i="1"/>
  <c r="AZ279" i="1"/>
  <c r="BA279" i="1"/>
  <c r="BB279" i="1"/>
  <c r="BC279" i="1"/>
  <c r="BD279" i="1"/>
  <c r="BE279" i="1"/>
  <c r="BF279" i="1"/>
  <c r="BH279" i="1"/>
  <c r="BI279" i="1"/>
  <c r="BJ279" i="1"/>
  <c r="BK279" i="1"/>
  <c r="F280" i="1"/>
  <c r="J280" i="1"/>
  <c r="K280" i="1"/>
  <c r="L280" i="1"/>
  <c r="N280" i="1"/>
  <c r="P280" i="1"/>
  <c r="R280" i="1"/>
  <c r="T280" i="1"/>
  <c r="V280" i="1"/>
  <c r="Y280" i="1"/>
  <c r="AA280" i="1"/>
  <c r="AC280" i="1"/>
  <c r="AE280" i="1"/>
  <c r="AH280" i="1"/>
  <c r="AJ280" i="1"/>
  <c r="AL280" i="1"/>
  <c r="AP280" i="1"/>
  <c r="AQ280" i="1"/>
  <c r="AR280" i="1"/>
  <c r="AS280" i="1"/>
  <c r="AT280" i="1"/>
  <c r="AU280" i="1"/>
  <c r="AX280" i="1"/>
  <c r="AY280" i="1"/>
  <c r="AZ280" i="1"/>
  <c r="BA280" i="1"/>
  <c r="BB280" i="1"/>
  <c r="BC280" i="1"/>
  <c r="BD280" i="1"/>
  <c r="BE280" i="1"/>
  <c r="BF280" i="1"/>
  <c r="BH280" i="1"/>
  <c r="BI280" i="1"/>
  <c r="BJ280" i="1"/>
  <c r="BK280" i="1"/>
  <c r="F281" i="1"/>
  <c r="J281" i="1"/>
  <c r="K281" i="1"/>
  <c r="L281" i="1"/>
  <c r="N281" i="1"/>
  <c r="P281" i="1"/>
  <c r="R281" i="1"/>
  <c r="T281" i="1"/>
  <c r="V281" i="1"/>
  <c r="Y281" i="1"/>
  <c r="AA281" i="1"/>
  <c r="AC281" i="1"/>
  <c r="AE281" i="1"/>
  <c r="AH281" i="1"/>
  <c r="AJ281" i="1"/>
  <c r="AL281" i="1"/>
  <c r="AP281" i="1"/>
  <c r="AQ281" i="1"/>
  <c r="AR281" i="1"/>
  <c r="AS281" i="1"/>
  <c r="AT281" i="1"/>
  <c r="AU281" i="1"/>
  <c r="AX281" i="1"/>
  <c r="AY281" i="1"/>
  <c r="AZ281" i="1"/>
  <c r="BA281" i="1"/>
  <c r="BB281" i="1"/>
  <c r="BC281" i="1"/>
  <c r="BD281" i="1"/>
  <c r="BE281" i="1"/>
  <c r="BF281" i="1"/>
  <c r="BH281" i="1"/>
  <c r="BI281" i="1"/>
  <c r="BJ281" i="1"/>
  <c r="BK281" i="1"/>
  <c r="F282" i="1"/>
  <c r="J282" i="1"/>
  <c r="K282" i="1"/>
  <c r="L282" i="1"/>
  <c r="N282" i="1"/>
  <c r="P282" i="1"/>
  <c r="R282" i="1"/>
  <c r="T282" i="1"/>
  <c r="V282" i="1"/>
  <c r="Y282" i="1"/>
  <c r="AA282" i="1"/>
  <c r="AC282" i="1"/>
  <c r="AE282" i="1"/>
  <c r="AH282" i="1"/>
  <c r="AJ282" i="1"/>
  <c r="AL282" i="1"/>
  <c r="AP282" i="1"/>
  <c r="AQ282" i="1"/>
  <c r="AR282" i="1"/>
  <c r="AS282" i="1"/>
  <c r="AT282" i="1"/>
  <c r="AU282" i="1"/>
  <c r="AX282" i="1"/>
  <c r="AY282" i="1"/>
  <c r="AZ282" i="1"/>
  <c r="BA282" i="1"/>
  <c r="BB282" i="1"/>
  <c r="BC282" i="1"/>
  <c r="BD282" i="1"/>
  <c r="BE282" i="1"/>
  <c r="BF282" i="1"/>
  <c r="BH282" i="1"/>
  <c r="BI282" i="1"/>
  <c r="BJ282" i="1"/>
  <c r="BK282" i="1"/>
  <c r="F283" i="1"/>
  <c r="J283" i="1"/>
  <c r="K283" i="1"/>
  <c r="L283" i="1"/>
  <c r="N283" i="1"/>
  <c r="P283" i="1"/>
  <c r="R283" i="1"/>
  <c r="T283" i="1"/>
  <c r="V283" i="1"/>
  <c r="Y283" i="1"/>
  <c r="AA283" i="1"/>
  <c r="AC283" i="1"/>
  <c r="AE283" i="1"/>
  <c r="AH283" i="1"/>
  <c r="AJ283" i="1"/>
  <c r="AL283" i="1"/>
  <c r="AP283" i="1"/>
  <c r="AQ283" i="1"/>
  <c r="AR283" i="1"/>
  <c r="AS283" i="1"/>
  <c r="AT283" i="1"/>
  <c r="AU283" i="1"/>
  <c r="AX283" i="1"/>
  <c r="AY283" i="1"/>
  <c r="AZ283" i="1"/>
  <c r="BA283" i="1"/>
  <c r="BB283" i="1"/>
  <c r="BC283" i="1"/>
  <c r="BD283" i="1"/>
  <c r="BE283" i="1"/>
  <c r="BF283" i="1"/>
  <c r="BH283" i="1"/>
  <c r="BI283" i="1"/>
  <c r="BJ283" i="1"/>
  <c r="BK283" i="1"/>
  <c r="F284" i="1"/>
  <c r="J284" i="1"/>
  <c r="K284" i="1"/>
  <c r="L284" i="1"/>
  <c r="N284" i="1"/>
  <c r="P284" i="1"/>
  <c r="R284" i="1"/>
  <c r="T284" i="1"/>
  <c r="V284" i="1"/>
  <c r="Y284" i="1"/>
  <c r="AA284" i="1"/>
  <c r="AC284" i="1"/>
  <c r="AE284" i="1"/>
  <c r="AH284" i="1"/>
  <c r="AJ284" i="1"/>
  <c r="AL284" i="1"/>
  <c r="AP284" i="1"/>
  <c r="AQ284" i="1"/>
  <c r="AR284" i="1"/>
  <c r="AS284" i="1"/>
  <c r="AT284" i="1"/>
  <c r="AU284" i="1"/>
  <c r="AX284" i="1"/>
  <c r="AY284" i="1"/>
  <c r="AZ284" i="1"/>
  <c r="BA284" i="1"/>
  <c r="BB284" i="1"/>
  <c r="BC284" i="1"/>
  <c r="BD284" i="1"/>
  <c r="BE284" i="1"/>
  <c r="BF284" i="1"/>
  <c r="BH284" i="1"/>
  <c r="BI284" i="1"/>
  <c r="BJ284" i="1"/>
  <c r="BK284" i="1"/>
  <c r="F285" i="1"/>
  <c r="J285" i="1"/>
  <c r="K285" i="1"/>
  <c r="L285" i="1"/>
  <c r="N285" i="1"/>
  <c r="P285" i="1"/>
  <c r="R285" i="1"/>
  <c r="T285" i="1"/>
  <c r="V285" i="1"/>
  <c r="Y285" i="1"/>
  <c r="AA285" i="1"/>
  <c r="AC285" i="1"/>
  <c r="AE285" i="1"/>
  <c r="AH285" i="1"/>
  <c r="AJ285" i="1"/>
  <c r="AL285" i="1"/>
  <c r="AP285" i="1"/>
  <c r="AQ285" i="1"/>
  <c r="AR285" i="1"/>
  <c r="AS285" i="1"/>
  <c r="AT285" i="1"/>
  <c r="AU285" i="1"/>
  <c r="AX285" i="1"/>
  <c r="AY285" i="1"/>
  <c r="AZ285" i="1"/>
  <c r="BA285" i="1"/>
  <c r="BB285" i="1"/>
  <c r="BC285" i="1"/>
  <c r="BD285" i="1"/>
  <c r="BE285" i="1"/>
  <c r="BF285" i="1"/>
  <c r="BH285" i="1"/>
  <c r="BI285" i="1"/>
  <c r="BJ285" i="1"/>
  <c r="BK285" i="1"/>
  <c r="F286" i="1"/>
  <c r="J286" i="1"/>
  <c r="K286" i="1"/>
  <c r="L286" i="1"/>
  <c r="N286" i="1"/>
  <c r="P286" i="1"/>
  <c r="R286" i="1"/>
  <c r="T286" i="1"/>
  <c r="V286" i="1"/>
  <c r="Y286" i="1"/>
  <c r="AA286" i="1"/>
  <c r="AC286" i="1"/>
  <c r="AE286" i="1"/>
  <c r="AH286" i="1"/>
  <c r="AJ286" i="1"/>
  <c r="AL286" i="1"/>
  <c r="AP286" i="1"/>
  <c r="AQ286" i="1"/>
  <c r="AR286" i="1"/>
  <c r="AS286" i="1"/>
  <c r="AT286" i="1"/>
  <c r="AU286" i="1"/>
  <c r="AX286" i="1"/>
  <c r="AY286" i="1"/>
  <c r="AZ286" i="1"/>
  <c r="BA286" i="1"/>
  <c r="BB286" i="1"/>
  <c r="BC286" i="1"/>
  <c r="BD286" i="1"/>
  <c r="BE286" i="1"/>
  <c r="BF286" i="1"/>
  <c r="BH286" i="1"/>
  <c r="BI286" i="1"/>
  <c r="BJ286" i="1"/>
  <c r="BK286" i="1"/>
  <c r="F287" i="1"/>
  <c r="J287" i="1"/>
  <c r="K287" i="1"/>
  <c r="L287" i="1"/>
  <c r="N287" i="1"/>
  <c r="P287" i="1"/>
  <c r="R287" i="1"/>
  <c r="T287" i="1"/>
  <c r="V287" i="1"/>
  <c r="Y287" i="1"/>
  <c r="AA287" i="1"/>
  <c r="AC287" i="1"/>
  <c r="AE287" i="1"/>
  <c r="AH287" i="1"/>
  <c r="AJ287" i="1"/>
  <c r="AL287" i="1"/>
  <c r="AP287" i="1"/>
  <c r="AQ287" i="1"/>
  <c r="AR287" i="1"/>
  <c r="AS287" i="1"/>
  <c r="AT287" i="1"/>
  <c r="AU287" i="1"/>
  <c r="AX287" i="1"/>
  <c r="AY287" i="1"/>
  <c r="AZ287" i="1"/>
  <c r="BA287" i="1"/>
  <c r="BB287" i="1"/>
  <c r="BC287" i="1"/>
  <c r="BD287" i="1"/>
  <c r="BE287" i="1"/>
  <c r="BF287" i="1"/>
  <c r="BH287" i="1"/>
  <c r="BI287" i="1"/>
  <c r="BJ287" i="1"/>
  <c r="BK287" i="1"/>
  <c r="F288" i="1"/>
  <c r="J288" i="1"/>
  <c r="K288" i="1"/>
  <c r="L288" i="1"/>
  <c r="N288" i="1"/>
  <c r="P288" i="1"/>
  <c r="R288" i="1"/>
  <c r="T288" i="1"/>
  <c r="V288" i="1"/>
  <c r="Y288" i="1"/>
  <c r="AA288" i="1"/>
  <c r="AC288" i="1"/>
  <c r="AE288" i="1"/>
  <c r="AH288" i="1"/>
  <c r="AJ288" i="1"/>
  <c r="AL288" i="1"/>
  <c r="AP288" i="1"/>
  <c r="AQ288" i="1"/>
  <c r="AR288" i="1"/>
  <c r="AS288" i="1"/>
  <c r="AT288" i="1"/>
  <c r="AU288" i="1"/>
  <c r="AX288" i="1"/>
  <c r="AY288" i="1"/>
  <c r="AZ288" i="1"/>
  <c r="BA288" i="1"/>
  <c r="BB288" i="1"/>
  <c r="BC288" i="1"/>
  <c r="BD288" i="1"/>
  <c r="BE288" i="1"/>
  <c r="BF288" i="1"/>
  <c r="BH288" i="1"/>
  <c r="BI288" i="1"/>
  <c r="BJ288" i="1"/>
  <c r="BK288" i="1"/>
  <c r="F289" i="1"/>
  <c r="J289" i="1"/>
  <c r="K289" i="1"/>
  <c r="L289" i="1"/>
  <c r="N289" i="1"/>
  <c r="P289" i="1"/>
  <c r="R289" i="1"/>
  <c r="T289" i="1"/>
  <c r="V289" i="1"/>
  <c r="Y289" i="1"/>
  <c r="AA289" i="1"/>
  <c r="AC289" i="1"/>
  <c r="AE289" i="1"/>
  <c r="AH289" i="1"/>
  <c r="AJ289" i="1"/>
  <c r="AL289" i="1"/>
  <c r="AP289" i="1"/>
  <c r="AQ289" i="1"/>
  <c r="AR289" i="1"/>
  <c r="AS289" i="1"/>
  <c r="AT289" i="1"/>
  <c r="AU289" i="1"/>
  <c r="AX289" i="1"/>
  <c r="AY289" i="1"/>
  <c r="AZ289" i="1"/>
  <c r="BA289" i="1"/>
  <c r="BB289" i="1"/>
  <c r="BC289" i="1"/>
  <c r="BD289" i="1"/>
  <c r="BE289" i="1"/>
  <c r="BF289" i="1"/>
  <c r="BH289" i="1"/>
  <c r="BI289" i="1"/>
  <c r="BJ289" i="1"/>
  <c r="BK289" i="1"/>
  <c r="F290" i="1"/>
  <c r="J290" i="1"/>
  <c r="K290" i="1"/>
  <c r="L290" i="1"/>
  <c r="N290" i="1"/>
  <c r="P290" i="1"/>
  <c r="R290" i="1"/>
  <c r="T290" i="1"/>
  <c r="V290" i="1"/>
  <c r="Y290" i="1"/>
  <c r="AA290" i="1"/>
  <c r="AC290" i="1"/>
  <c r="AE290" i="1"/>
  <c r="AH290" i="1"/>
  <c r="AJ290" i="1"/>
  <c r="AL290" i="1"/>
  <c r="AP290" i="1"/>
  <c r="AQ290" i="1"/>
  <c r="AR290" i="1"/>
  <c r="AS290" i="1"/>
  <c r="AT290" i="1"/>
  <c r="AU290" i="1"/>
  <c r="AX290" i="1"/>
  <c r="AY290" i="1"/>
  <c r="AZ290" i="1"/>
  <c r="BA290" i="1"/>
  <c r="BB290" i="1"/>
  <c r="BC290" i="1"/>
  <c r="BD290" i="1"/>
  <c r="BE290" i="1"/>
  <c r="BF290" i="1"/>
  <c r="BH290" i="1"/>
  <c r="BI290" i="1"/>
  <c r="BJ290" i="1"/>
  <c r="BK290" i="1"/>
  <c r="F291" i="1"/>
  <c r="J291" i="1"/>
  <c r="K291" i="1"/>
  <c r="L291" i="1"/>
  <c r="N291" i="1"/>
  <c r="P291" i="1"/>
  <c r="R291" i="1"/>
  <c r="T291" i="1"/>
  <c r="V291" i="1"/>
  <c r="Y291" i="1"/>
  <c r="AA291" i="1"/>
  <c r="AC291" i="1"/>
  <c r="AE291" i="1"/>
  <c r="AH291" i="1"/>
  <c r="AJ291" i="1"/>
  <c r="AL291" i="1"/>
  <c r="AP291" i="1"/>
  <c r="AQ291" i="1"/>
  <c r="AR291" i="1"/>
  <c r="AS291" i="1"/>
  <c r="AT291" i="1"/>
  <c r="AU291" i="1"/>
  <c r="AX291" i="1"/>
  <c r="AY291" i="1"/>
  <c r="AZ291" i="1"/>
  <c r="BA291" i="1"/>
  <c r="BB291" i="1"/>
  <c r="BC291" i="1"/>
  <c r="BD291" i="1"/>
  <c r="BE291" i="1"/>
  <c r="BF291" i="1"/>
  <c r="BH291" i="1"/>
  <c r="BI291" i="1"/>
  <c r="BJ291" i="1"/>
  <c r="BK291" i="1"/>
  <c r="F292" i="1"/>
  <c r="J292" i="1"/>
  <c r="K292" i="1"/>
  <c r="L292" i="1"/>
  <c r="N292" i="1"/>
  <c r="P292" i="1"/>
  <c r="R292" i="1"/>
  <c r="T292" i="1"/>
  <c r="V292" i="1"/>
  <c r="Y292" i="1"/>
  <c r="AA292" i="1"/>
  <c r="AC292" i="1"/>
  <c r="AE292" i="1"/>
  <c r="AH292" i="1"/>
  <c r="AJ292" i="1"/>
  <c r="AL292" i="1"/>
  <c r="AP292" i="1"/>
  <c r="AQ292" i="1"/>
  <c r="AR292" i="1"/>
  <c r="AS292" i="1"/>
  <c r="AT292" i="1"/>
  <c r="AU292" i="1"/>
  <c r="AX292" i="1"/>
  <c r="AY292" i="1"/>
  <c r="AZ292" i="1"/>
  <c r="BA292" i="1"/>
  <c r="BB292" i="1"/>
  <c r="BC292" i="1"/>
  <c r="BD292" i="1"/>
  <c r="BE292" i="1"/>
  <c r="BF292" i="1"/>
  <c r="BH292" i="1"/>
  <c r="BI292" i="1"/>
  <c r="BJ292" i="1"/>
  <c r="BK292" i="1"/>
  <c r="F293" i="1"/>
  <c r="J293" i="1"/>
  <c r="K293" i="1"/>
  <c r="L293" i="1"/>
  <c r="N293" i="1"/>
  <c r="P293" i="1"/>
  <c r="R293" i="1"/>
  <c r="T293" i="1"/>
  <c r="V293" i="1"/>
  <c r="Y293" i="1"/>
  <c r="AA293" i="1"/>
  <c r="AC293" i="1"/>
  <c r="AE293" i="1"/>
  <c r="AH293" i="1"/>
  <c r="AJ293" i="1"/>
  <c r="AL293" i="1"/>
  <c r="AP293" i="1"/>
  <c r="AQ293" i="1"/>
  <c r="AR293" i="1"/>
  <c r="AS293" i="1"/>
  <c r="AT293" i="1"/>
  <c r="AU293" i="1"/>
  <c r="AX293" i="1"/>
  <c r="AY293" i="1"/>
  <c r="AZ293" i="1"/>
  <c r="BA293" i="1"/>
  <c r="BB293" i="1"/>
  <c r="BC293" i="1"/>
  <c r="BD293" i="1"/>
  <c r="BE293" i="1"/>
  <c r="BF293" i="1"/>
  <c r="BH293" i="1"/>
  <c r="BI293" i="1"/>
  <c r="BJ293" i="1"/>
  <c r="BK293" i="1"/>
  <c r="F294" i="1"/>
  <c r="J294" i="1"/>
  <c r="K294" i="1"/>
  <c r="L294" i="1"/>
  <c r="N294" i="1"/>
  <c r="P294" i="1"/>
  <c r="R294" i="1"/>
  <c r="T294" i="1"/>
  <c r="V294" i="1"/>
  <c r="Y294" i="1"/>
  <c r="AA294" i="1"/>
  <c r="AC294" i="1"/>
  <c r="AE294" i="1"/>
  <c r="AH294" i="1"/>
  <c r="AJ294" i="1"/>
  <c r="AL294" i="1"/>
  <c r="AP294" i="1"/>
  <c r="AQ294" i="1"/>
  <c r="AR294" i="1"/>
  <c r="AS294" i="1"/>
  <c r="AT294" i="1"/>
  <c r="AU294" i="1"/>
  <c r="AX294" i="1"/>
  <c r="AY294" i="1"/>
  <c r="AZ294" i="1"/>
  <c r="BA294" i="1"/>
  <c r="BB294" i="1"/>
  <c r="BC294" i="1"/>
  <c r="BD294" i="1"/>
  <c r="BE294" i="1"/>
  <c r="BF294" i="1"/>
  <c r="BH294" i="1"/>
  <c r="BI294" i="1"/>
  <c r="BJ294" i="1"/>
  <c r="BK294" i="1"/>
  <c r="F295" i="1"/>
  <c r="J295" i="1"/>
  <c r="K295" i="1"/>
  <c r="L295" i="1"/>
  <c r="N295" i="1"/>
  <c r="P295" i="1"/>
  <c r="R295" i="1"/>
  <c r="T295" i="1"/>
  <c r="V295" i="1"/>
  <c r="Y295" i="1"/>
  <c r="AA295" i="1"/>
  <c r="AC295" i="1"/>
  <c r="AE295" i="1"/>
  <c r="AH295" i="1"/>
  <c r="AJ295" i="1"/>
  <c r="AL295" i="1"/>
  <c r="AP295" i="1"/>
  <c r="AQ295" i="1"/>
  <c r="AR295" i="1"/>
  <c r="AS295" i="1"/>
  <c r="AT295" i="1"/>
  <c r="AU295" i="1"/>
  <c r="AX295" i="1"/>
  <c r="AY295" i="1"/>
  <c r="AZ295" i="1"/>
  <c r="BA295" i="1"/>
  <c r="BB295" i="1"/>
  <c r="BC295" i="1"/>
  <c r="BD295" i="1"/>
  <c r="BE295" i="1"/>
  <c r="BF295" i="1"/>
  <c r="BH295" i="1"/>
  <c r="BI295" i="1"/>
  <c r="BJ295" i="1"/>
  <c r="BK295" i="1"/>
  <c r="F296" i="1"/>
  <c r="J296" i="1"/>
  <c r="K296" i="1"/>
  <c r="L296" i="1"/>
  <c r="N296" i="1"/>
  <c r="P296" i="1"/>
  <c r="R296" i="1"/>
  <c r="T296" i="1"/>
  <c r="V296" i="1"/>
  <c r="Y296" i="1"/>
  <c r="AA296" i="1"/>
  <c r="AC296" i="1"/>
  <c r="AE296" i="1"/>
  <c r="AH296" i="1"/>
  <c r="AJ296" i="1"/>
  <c r="AL296" i="1"/>
  <c r="AP296" i="1"/>
  <c r="AQ296" i="1"/>
  <c r="AR296" i="1"/>
  <c r="AS296" i="1"/>
  <c r="AT296" i="1"/>
  <c r="AU296" i="1"/>
  <c r="AX296" i="1"/>
  <c r="AY296" i="1"/>
  <c r="AZ296" i="1"/>
  <c r="BA296" i="1"/>
  <c r="BB296" i="1"/>
  <c r="BC296" i="1"/>
  <c r="BD296" i="1"/>
  <c r="BE296" i="1"/>
  <c r="BF296" i="1"/>
  <c r="BH296" i="1"/>
  <c r="BI296" i="1"/>
  <c r="BJ296" i="1"/>
  <c r="BK296" i="1"/>
  <c r="F297" i="1"/>
  <c r="J297" i="1"/>
  <c r="K297" i="1"/>
  <c r="L297" i="1"/>
  <c r="N297" i="1"/>
  <c r="P297" i="1"/>
  <c r="R297" i="1"/>
  <c r="T297" i="1"/>
  <c r="V297" i="1"/>
  <c r="Y297" i="1"/>
  <c r="AA297" i="1"/>
  <c r="AC297" i="1"/>
  <c r="AE297" i="1"/>
  <c r="AH297" i="1"/>
  <c r="AJ297" i="1"/>
  <c r="AL297" i="1"/>
  <c r="AP297" i="1"/>
  <c r="AQ297" i="1"/>
  <c r="AR297" i="1"/>
  <c r="AS297" i="1"/>
  <c r="AT297" i="1"/>
  <c r="AU297" i="1"/>
  <c r="AX297" i="1"/>
  <c r="AY297" i="1"/>
  <c r="AZ297" i="1"/>
  <c r="BA297" i="1"/>
  <c r="BB297" i="1"/>
  <c r="BC297" i="1"/>
  <c r="BD297" i="1"/>
  <c r="BE297" i="1"/>
  <c r="BF297" i="1"/>
  <c r="BH297" i="1"/>
  <c r="BI297" i="1"/>
  <c r="BJ297" i="1"/>
  <c r="BK297" i="1"/>
  <c r="F298" i="1"/>
  <c r="J298" i="1"/>
  <c r="K298" i="1"/>
  <c r="L298" i="1"/>
  <c r="N298" i="1"/>
  <c r="P298" i="1"/>
  <c r="R298" i="1"/>
  <c r="T298" i="1"/>
  <c r="V298" i="1"/>
  <c r="Y298" i="1"/>
  <c r="AA298" i="1"/>
  <c r="AC298" i="1"/>
  <c r="AE298" i="1"/>
  <c r="AH298" i="1"/>
  <c r="AJ298" i="1"/>
  <c r="AL298" i="1"/>
  <c r="AP298" i="1"/>
  <c r="AQ298" i="1"/>
  <c r="AR298" i="1"/>
  <c r="AS298" i="1"/>
  <c r="AT298" i="1"/>
  <c r="AU298" i="1"/>
  <c r="AX298" i="1"/>
  <c r="AY298" i="1"/>
  <c r="AZ298" i="1"/>
  <c r="BA298" i="1"/>
  <c r="BB298" i="1"/>
  <c r="BC298" i="1"/>
  <c r="BD298" i="1"/>
  <c r="BE298" i="1"/>
  <c r="BF298" i="1"/>
  <c r="BH298" i="1"/>
  <c r="BI298" i="1"/>
  <c r="BJ298" i="1"/>
  <c r="BK298" i="1"/>
  <c r="F299" i="1"/>
  <c r="J299" i="1"/>
  <c r="K299" i="1"/>
  <c r="L299" i="1"/>
  <c r="N299" i="1"/>
  <c r="P299" i="1"/>
  <c r="R299" i="1"/>
  <c r="T299" i="1"/>
  <c r="V299" i="1"/>
  <c r="Y299" i="1"/>
  <c r="AA299" i="1"/>
  <c r="AC299" i="1"/>
  <c r="AE299" i="1"/>
  <c r="AH299" i="1"/>
  <c r="AJ299" i="1"/>
  <c r="AL299" i="1"/>
  <c r="AP299" i="1"/>
  <c r="AQ299" i="1"/>
  <c r="AR299" i="1"/>
  <c r="AS299" i="1"/>
  <c r="AT299" i="1"/>
  <c r="AU299" i="1"/>
  <c r="AX299" i="1"/>
  <c r="AY299" i="1"/>
  <c r="AZ299" i="1"/>
  <c r="BA299" i="1"/>
  <c r="BB299" i="1"/>
  <c r="BC299" i="1"/>
  <c r="BD299" i="1"/>
  <c r="BE299" i="1"/>
  <c r="BF299" i="1"/>
  <c r="BH299" i="1"/>
  <c r="BI299" i="1"/>
  <c r="BJ299" i="1"/>
  <c r="BK299" i="1"/>
  <c r="F300" i="1"/>
  <c r="J300" i="1"/>
  <c r="K300" i="1"/>
  <c r="L300" i="1"/>
  <c r="N300" i="1"/>
  <c r="P300" i="1"/>
  <c r="R300" i="1"/>
  <c r="T300" i="1"/>
  <c r="V300" i="1"/>
  <c r="Y300" i="1"/>
  <c r="AA300" i="1"/>
  <c r="AC300" i="1"/>
  <c r="AE300" i="1"/>
  <c r="AH300" i="1"/>
  <c r="AJ300" i="1"/>
  <c r="AL300" i="1"/>
  <c r="AP300" i="1"/>
  <c r="AQ300" i="1"/>
  <c r="AR300" i="1"/>
  <c r="AS300" i="1"/>
  <c r="AT300" i="1"/>
  <c r="AU300" i="1"/>
  <c r="AX300" i="1"/>
  <c r="AY300" i="1"/>
  <c r="AZ300" i="1"/>
  <c r="BA300" i="1"/>
  <c r="BB300" i="1"/>
  <c r="BC300" i="1"/>
  <c r="BD300" i="1"/>
  <c r="BE300" i="1"/>
  <c r="BF300" i="1"/>
  <c r="BH300" i="1"/>
  <c r="BI300" i="1"/>
  <c r="BJ300" i="1"/>
  <c r="BK300" i="1"/>
  <c r="A10" i="2"/>
  <c r="AD10" i="2" s="1"/>
  <c r="U10" i="2"/>
  <c r="P10" i="2"/>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A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I2" i="1"/>
  <c r="BC2" i="1"/>
  <c r="BK10" i="1"/>
  <c r="AC10" i="1"/>
  <c r="AX10" i="1"/>
  <c r="AL10" i="1"/>
  <c r="AJ10" i="1"/>
  <c r="AH10" i="1"/>
  <c r="AE10" i="1"/>
  <c r="AA10" i="1"/>
  <c r="V10" i="1"/>
  <c r="T10" i="1"/>
  <c r="S2" i="1" s="1"/>
  <c r="R10" i="1"/>
  <c r="Q2" i="1" s="1"/>
  <c r="P10" i="1"/>
  <c r="N10" i="1"/>
  <c r="J10" i="1"/>
  <c r="F10" i="1"/>
  <c r="AP10" i="1"/>
  <c r="AP5" i="1"/>
  <c r="AF5" i="1"/>
  <c r="U5" i="1"/>
  <c r="AT5" i="3"/>
  <c r="CB273" i="3" l="1"/>
  <c r="CW273" i="3"/>
  <c r="X290" i="3"/>
  <c r="H281" i="3"/>
  <c r="AB253" i="3"/>
  <c r="P230" i="3"/>
  <c r="CW160" i="3"/>
  <c r="CB160" i="3"/>
  <c r="AG158" i="3"/>
  <c r="CG156" i="3"/>
  <c r="CB105" i="3"/>
  <c r="CW105" i="3"/>
  <c r="CW104" i="3"/>
  <c r="S299" i="3"/>
  <c r="H298" i="3"/>
  <c r="AE298" i="3"/>
  <c r="CG298" i="3"/>
  <c r="G298" i="3"/>
  <c r="AG298" i="3"/>
  <c r="CK298" i="3"/>
  <c r="N298" i="3"/>
  <c r="BB298" i="3"/>
  <c r="CT298" i="3"/>
  <c r="K298" i="3"/>
  <c r="AX298" i="3"/>
  <c r="CR298" i="3"/>
  <c r="L298" i="3"/>
  <c r="AZ298" i="3"/>
  <c r="CU298" i="3"/>
  <c r="M298" i="3"/>
  <c r="BC298" i="3"/>
  <c r="CV298" i="3"/>
  <c r="AD298" i="3"/>
  <c r="CP298" i="3"/>
  <c r="AM298" i="3"/>
  <c r="CQ298" i="3"/>
  <c r="AO298" i="3"/>
  <c r="C298" i="3"/>
  <c r="AV298" i="3"/>
  <c r="CM298" i="3"/>
  <c r="AB298" i="3"/>
  <c r="CN298" i="3"/>
  <c r="CV290" i="3"/>
  <c r="Q290" i="3"/>
  <c r="C282" i="3"/>
  <c r="AB282" i="3"/>
  <c r="CD282" i="3"/>
  <c r="Q282" i="3"/>
  <c r="BD282" i="3"/>
  <c r="CU282" i="3"/>
  <c r="M282" i="3"/>
  <c r="AZ282" i="3"/>
  <c r="CR282" i="3"/>
  <c r="O282" i="3"/>
  <c r="BF282" i="3"/>
  <c r="G282" i="3"/>
  <c r="AO282" i="3"/>
  <c r="CP282" i="3"/>
  <c r="P282" i="3"/>
  <c r="CA282" i="3"/>
  <c r="R282" i="3"/>
  <c r="S282" i="3"/>
  <c r="CC282" i="3"/>
  <c r="N282" i="3"/>
  <c r="CG282" i="3"/>
  <c r="U282" i="3"/>
  <c r="CJ282" i="3"/>
  <c r="V282" i="3"/>
  <c r="CK282" i="3"/>
  <c r="X282" i="3"/>
  <c r="CM282" i="3"/>
  <c r="AD282" i="3"/>
  <c r="CQ282" i="3"/>
  <c r="AE282" i="3"/>
  <c r="CT282" i="3"/>
  <c r="AG282" i="3"/>
  <c r="CV282" i="3"/>
  <c r="J282" i="3"/>
  <c r="BZ282" i="3"/>
  <c r="K282" i="3"/>
  <c r="CE282" i="3"/>
  <c r="G281" i="3"/>
  <c r="S279" i="3"/>
  <c r="BF279" i="3"/>
  <c r="CU279" i="3"/>
  <c r="X279" i="3"/>
  <c r="CC279" i="3"/>
  <c r="J279" i="3"/>
  <c r="AS279" i="3"/>
  <c r="CO279" i="3"/>
  <c r="AC279" i="3"/>
  <c r="CJ279" i="3"/>
  <c r="I279" i="3"/>
  <c r="AX279" i="3"/>
  <c r="CT279" i="3"/>
  <c r="H279" i="3"/>
  <c r="AZ279" i="3"/>
  <c r="K279" i="3"/>
  <c r="BB279" i="3"/>
  <c r="L279" i="3"/>
  <c r="BC279" i="3"/>
  <c r="N279" i="3"/>
  <c r="O279" i="3"/>
  <c r="CD279" i="3"/>
  <c r="P279" i="3"/>
  <c r="CE279" i="3"/>
  <c r="R279" i="3"/>
  <c r="CG279" i="3"/>
  <c r="W279" i="3"/>
  <c r="AA279" i="3" s="1"/>
  <c r="CM279" i="3"/>
  <c r="CN279" i="3"/>
  <c r="AB279" i="3"/>
  <c r="CP279" i="3"/>
  <c r="E279" i="3"/>
  <c r="BX279" i="3"/>
  <c r="G279" i="3"/>
  <c r="BZ279" i="3"/>
  <c r="AG262" i="3"/>
  <c r="AM243" i="3"/>
  <c r="S242" i="3"/>
  <c r="CB241" i="3"/>
  <c r="CW241" i="3"/>
  <c r="P240" i="3"/>
  <c r="H236" i="3"/>
  <c r="M230" i="3"/>
  <c r="AX227" i="3"/>
  <c r="W216" i="3"/>
  <c r="AA216" i="3" s="1"/>
  <c r="BZ212" i="3"/>
  <c r="X209" i="3"/>
  <c r="S158" i="3"/>
  <c r="CA156" i="3"/>
  <c r="AC299" i="3"/>
  <c r="AO243" i="3"/>
  <c r="U240" i="3"/>
  <c r="N236" i="3"/>
  <c r="BB227" i="3"/>
  <c r="AD209" i="3"/>
  <c r="L300" i="3"/>
  <c r="AS300" i="3"/>
  <c r="CM300" i="3"/>
  <c r="R300" i="3"/>
  <c r="BF300" i="3"/>
  <c r="CV300" i="3"/>
  <c r="H300" i="3"/>
  <c r="AM300" i="3"/>
  <c r="CN300" i="3"/>
  <c r="K300" i="3"/>
  <c r="AZ300" i="3"/>
  <c r="CT300" i="3"/>
  <c r="M300" i="3"/>
  <c r="BB300" i="3"/>
  <c r="CU300" i="3"/>
  <c r="N300" i="3"/>
  <c r="BC300" i="3"/>
  <c r="X300" i="3"/>
  <c r="CJ300" i="3"/>
  <c r="CK300" i="3"/>
  <c r="AB300" i="3"/>
  <c r="CL300" i="3"/>
  <c r="AD300" i="3"/>
  <c r="CP300" i="3"/>
  <c r="U300" i="3"/>
  <c r="CE300" i="3"/>
  <c r="V300" i="3"/>
  <c r="CF300" i="3"/>
  <c r="R299" i="3"/>
  <c r="CA298" i="3"/>
  <c r="CT297" i="3"/>
  <c r="CU290" i="3"/>
  <c r="M290" i="3"/>
  <c r="CV279" i="3"/>
  <c r="Q278" i="3"/>
  <c r="BC278" i="3"/>
  <c r="CR278" i="3"/>
  <c r="R278" i="3"/>
  <c r="BF278" i="3"/>
  <c r="CV278" i="3"/>
  <c r="CE278" i="3"/>
  <c r="M278" i="3"/>
  <c r="BB278" i="3"/>
  <c r="S278" i="3"/>
  <c r="N278" i="3"/>
  <c r="BZ278" i="3"/>
  <c r="O278" i="3"/>
  <c r="CA278" i="3"/>
  <c r="P278" i="3"/>
  <c r="CC278" i="3"/>
  <c r="H278" i="3"/>
  <c r="BD278" i="3"/>
  <c r="I278" i="3"/>
  <c r="BX278" i="3"/>
  <c r="J278" i="3"/>
  <c r="CD278" i="3"/>
  <c r="L278" i="3"/>
  <c r="CG278" i="3"/>
  <c r="W278" i="3"/>
  <c r="AA278" i="3" s="1"/>
  <c r="CL278" i="3"/>
  <c r="X278" i="3"/>
  <c r="CM278" i="3"/>
  <c r="AB278" i="3"/>
  <c r="CN278" i="3"/>
  <c r="C278" i="3"/>
  <c r="AV278" i="3"/>
  <c r="E278" i="3"/>
  <c r="AX278" i="3"/>
  <c r="CB257" i="3"/>
  <c r="CB255" i="3"/>
  <c r="CW255" i="3"/>
  <c r="U253" i="3"/>
  <c r="CW245" i="3"/>
  <c r="CB245" i="3"/>
  <c r="AG243" i="3"/>
  <c r="Q242" i="3"/>
  <c r="M240" i="3"/>
  <c r="L230" i="3"/>
  <c r="AO227" i="3"/>
  <c r="W209" i="3"/>
  <c r="AA209" i="3" s="1"/>
  <c r="CB180" i="3"/>
  <c r="CU178" i="3"/>
  <c r="BB156" i="3"/>
  <c r="Q117" i="3"/>
  <c r="BC117" i="3"/>
  <c r="CR117" i="3"/>
  <c r="J117" i="3"/>
  <c r="AO117" i="3"/>
  <c r="CM117" i="3"/>
  <c r="N117" i="3"/>
  <c r="BB117" i="3"/>
  <c r="CU117" i="3"/>
  <c r="I117" i="3"/>
  <c r="AV117" i="3"/>
  <c r="CQ117" i="3"/>
  <c r="L117" i="3"/>
  <c r="AZ117" i="3"/>
  <c r="CV117" i="3"/>
  <c r="O117" i="3"/>
  <c r="BZ117" i="3"/>
  <c r="P117" i="3"/>
  <c r="CA117" i="3"/>
  <c r="R117" i="3"/>
  <c r="U117" i="3"/>
  <c r="CD117" i="3"/>
  <c r="X117" i="3"/>
  <c r="CG117" i="3"/>
  <c r="CJ117" i="3"/>
  <c r="AC117" i="3"/>
  <c r="CL117" i="3"/>
  <c r="H117" i="3"/>
  <c r="BD117" i="3"/>
  <c r="K117" i="3"/>
  <c r="BF117" i="3"/>
  <c r="CE117" i="3"/>
  <c r="CF117" i="3"/>
  <c r="CK117" i="3"/>
  <c r="C117" i="3"/>
  <c r="CO117" i="3"/>
  <c r="M117" i="3"/>
  <c r="S117" i="3"/>
  <c r="W117" i="3"/>
  <c r="AA117" i="3" s="1"/>
  <c r="BX117" i="3"/>
  <c r="AS117" i="3"/>
  <c r="AX117" i="3"/>
  <c r="CC117" i="3"/>
  <c r="CP117" i="3"/>
  <c r="AE117" i="3"/>
  <c r="AG117" i="3"/>
  <c r="CN117" i="3"/>
  <c r="CT117" i="3"/>
  <c r="AB117" i="3"/>
  <c r="AD117" i="3"/>
  <c r="CT290" i="3"/>
  <c r="H290" i="3"/>
  <c r="X281" i="3"/>
  <c r="L281" i="3"/>
  <c r="AV281" i="3"/>
  <c r="CO281" i="3"/>
  <c r="C281" i="3"/>
  <c r="AD281" i="3"/>
  <c r="CJ281" i="3"/>
  <c r="AC281" i="3"/>
  <c r="CK281" i="3"/>
  <c r="P281" i="3"/>
  <c r="BX281" i="3"/>
  <c r="V281" i="3"/>
  <c r="CF281" i="3"/>
  <c r="W281" i="3"/>
  <c r="AA281" i="3" s="1"/>
  <c r="CG281" i="3"/>
  <c r="CL281" i="3"/>
  <c r="M281" i="3"/>
  <c r="CA281" i="3"/>
  <c r="N281" i="3"/>
  <c r="CC281" i="3"/>
  <c r="O281" i="3"/>
  <c r="CD281" i="3"/>
  <c r="R281" i="3"/>
  <c r="CM281" i="3"/>
  <c r="AB281" i="3"/>
  <c r="CQ281" i="3"/>
  <c r="AE281" i="3"/>
  <c r="CR281" i="3"/>
  <c r="AG281" i="3"/>
  <c r="CT281" i="3"/>
  <c r="I281" i="3"/>
  <c r="BD281" i="3"/>
  <c r="J281" i="3"/>
  <c r="BF281" i="3"/>
  <c r="H240" i="3"/>
  <c r="M236" i="3"/>
  <c r="AV236" i="3"/>
  <c r="CN236" i="3"/>
  <c r="K236" i="3"/>
  <c r="AS236" i="3"/>
  <c r="CO236" i="3"/>
  <c r="E236" i="3"/>
  <c r="AE236" i="3"/>
  <c r="CK236" i="3"/>
  <c r="X236" i="3"/>
  <c r="CE236" i="3"/>
  <c r="AC236" i="3"/>
  <c r="CL236" i="3"/>
  <c r="I236" i="3"/>
  <c r="BB236" i="3"/>
  <c r="J236" i="3"/>
  <c r="BC236" i="3"/>
  <c r="L236" i="3"/>
  <c r="BD236" i="3"/>
  <c r="O236" i="3"/>
  <c r="BX236" i="3"/>
  <c r="C236" i="3"/>
  <c r="AO236" i="3"/>
  <c r="CT236" i="3"/>
  <c r="W236" i="3"/>
  <c r="AA236" i="3" s="1"/>
  <c r="CR236" i="3"/>
  <c r="CU236" i="3"/>
  <c r="AB236" i="3"/>
  <c r="CV236" i="3"/>
  <c r="AG236" i="3"/>
  <c r="AZ236" i="3"/>
  <c r="BF236" i="3"/>
  <c r="BZ236" i="3"/>
  <c r="S236" i="3"/>
  <c r="CM236" i="3"/>
  <c r="U236" i="3"/>
  <c r="CP236" i="3"/>
  <c r="K230" i="3"/>
  <c r="M216" i="3"/>
  <c r="AV216" i="3"/>
  <c r="CN216" i="3"/>
  <c r="N216" i="3"/>
  <c r="AZ216" i="3"/>
  <c r="CQ216" i="3"/>
  <c r="O216" i="3"/>
  <c r="BC216" i="3"/>
  <c r="CU216" i="3"/>
  <c r="V216" i="3"/>
  <c r="CC216" i="3"/>
  <c r="I216" i="3"/>
  <c r="AX216" i="3"/>
  <c r="CV216" i="3"/>
  <c r="J216" i="3"/>
  <c r="BB216" i="3"/>
  <c r="K216" i="3"/>
  <c r="BD216" i="3"/>
  <c r="AE216" i="3"/>
  <c r="CR216" i="3"/>
  <c r="AG216" i="3"/>
  <c r="CT216" i="3"/>
  <c r="AM216" i="3"/>
  <c r="C216" i="3"/>
  <c r="AS216" i="3"/>
  <c r="H216" i="3"/>
  <c r="BZ216" i="3"/>
  <c r="L216" i="3"/>
  <c r="CA216" i="3"/>
  <c r="P216" i="3"/>
  <c r="AB216" i="3"/>
  <c r="CM216" i="3"/>
  <c r="R216" i="3"/>
  <c r="S216" i="3"/>
  <c r="U216" i="3"/>
  <c r="X216" i="3"/>
  <c r="AD216" i="3"/>
  <c r="AO216" i="3"/>
  <c r="BF216" i="3"/>
  <c r="E216" i="3"/>
  <c r="CL216" i="3"/>
  <c r="G216" i="3"/>
  <c r="CO216" i="3"/>
  <c r="V209" i="3"/>
  <c r="CB179" i="3"/>
  <c r="CW179" i="3"/>
  <c r="CB291" i="3"/>
  <c r="CR290" i="3"/>
  <c r="G290" i="3"/>
  <c r="CU281" i="3"/>
  <c r="G240" i="3"/>
  <c r="J230" i="3"/>
  <c r="R209" i="3"/>
  <c r="Q158" i="3"/>
  <c r="BC158" i="3"/>
  <c r="CR158" i="3"/>
  <c r="I158" i="3"/>
  <c r="AM158" i="3"/>
  <c r="CL158" i="3"/>
  <c r="X158" i="3"/>
  <c r="CD158" i="3"/>
  <c r="O158" i="3"/>
  <c r="BF158" i="3"/>
  <c r="R158" i="3"/>
  <c r="BZ158" i="3"/>
  <c r="W158" i="3"/>
  <c r="AA158" i="3" s="1"/>
  <c r="CG158" i="3"/>
  <c r="CJ158" i="3"/>
  <c r="AB158" i="3"/>
  <c r="CK158" i="3"/>
  <c r="AD158" i="3"/>
  <c r="CN158" i="3"/>
  <c r="C158" i="3"/>
  <c r="AO158" i="3"/>
  <c r="CQ158" i="3"/>
  <c r="E158" i="3"/>
  <c r="AS158" i="3"/>
  <c r="CT158" i="3"/>
  <c r="H158" i="3"/>
  <c r="AX158" i="3"/>
  <c r="CV158" i="3"/>
  <c r="U158" i="3"/>
  <c r="CE158" i="3"/>
  <c r="V158" i="3"/>
  <c r="AC158" i="3"/>
  <c r="AE158" i="3"/>
  <c r="AV158" i="3"/>
  <c r="BD158" i="3"/>
  <c r="BX158" i="3"/>
  <c r="CA158" i="3"/>
  <c r="N158" i="3"/>
  <c r="P158" i="3"/>
  <c r="CP158" i="3"/>
  <c r="CU158" i="3"/>
  <c r="J158" i="3"/>
  <c r="K158" i="3"/>
  <c r="L158" i="3"/>
  <c r="CF158" i="3"/>
  <c r="CM158" i="3"/>
  <c r="AM122" i="3"/>
  <c r="CQ290" i="3"/>
  <c r="CP281" i="3"/>
  <c r="G253" i="3"/>
  <c r="AD253" i="3"/>
  <c r="CF253" i="3"/>
  <c r="O253" i="3"/>
  <c r="BB253" i="3"/>
  <c r="CR253" i="3"/>
  <c r="R253" i="3"/>
  <c r="BX253" i="3"/>
  <c r="Q253" i="3"/>
  <c r="BZ253" i="3"/>
  <c r="K253" i="3"/>
  <c r="AZ253" i="3"/>
  <c r="CV253" i="3"/>
  <c r="C253" i="3"/>
  <c r="AO253" i="3"/>
  <c r="CQ253" i="3"/>
  <c r="E253" i="3"/>
  <c r="AS253" i="3"/>
  <c r="CT253" i="3"/>
  <c r="H253" i="3"/>
  <c r="AV253" i="3"/>
  <c r="CU253" i="3"/>
  <c r="J253" i="3"/>
  <c r="BC253" i="3"/>
  <c r="AE253" i="3"/>
  <c r="CN253" i="3"/>
  <c r="I253" i="3"/>
  <c r="CC253" i="3"/>
  <c r="L253" i="3"/>
  <c r="CD253" i="3"/>
  <c r="M253" i="3"/>
  <c r="CE253" i="3"/>
  <c r="P253" i="3"/>
  <c r="CJ253" i="3"/>
  <c r="V253" i="3"/>
  <c r="CM253" i="3"/>
  <c r="W253" i="3"/>
  <c r="AA253" i="3" s="1"/>
  <c r="CO253" i="3"/>
  <c r="X253" i="3"/>
  <c r="CP253" i="3"/>
  <c r="BF253" i="3"/>
  <c r="CA253" i="3"/>
  <c r="C240" i="3"/>
  <c r="CQ236" i="3"/>
  <c r="M156" i="3"/>
  <c r="AV156" i="3"/>
  <c r="CN156" i="3"/>
  <c r="U156" i="3"/>
  <c r="BZ156" i="3"/>
  <c r="I156" i="3"/>
  <c r="AO156" i="3"/>
  <c r="CO156" i="3"/>
  <c r="S156" i="3"/>
  <c r="V156" i="3"/>
  <c r="CC156" i="3"/>
  <c r="W156" i="3"/>
  <c r="AA156" i="3" s="1"/>
  <c r="CD156" i="3"/>
  <c r="CF156" i="3"/>
  <c r="Q156" i="3"/>
  <c r="CJ156" i="3"/>
  <c r="R156" i="3"/>
  <c r="CK156" i="3"/>
  <c r="X156" i="3"/>
  <c r="CL156" i="3"/>
  <c r="AC156" i="3"/>
  <c r="CP156" i="3"/>
  <c r="AG156" i="3"/>
  <c r="CT156" i="3"/>
  <c r="AM156" i="3"/>
  <c r="CU156" i="3"/>
  <c r="C156" i="3"/>
  <c r="AX156" i="3"/>
  <c r="O156" i="3"/>
  <c r="CE156" i="3"/>
  <c r="P156" i="3"/>
  <c r="AB156" i="3"/>
  <c r="AD156" i="3"/>
  <c r="AS156" i="3"/>
  <c r="BC156" i="3"/>
  <c r="BD156" i="3"/>
  <c r="BF156" i="3"/>
  <c r="K156" i="3"/>
  <c r="L156" i="3"/>
  <c r="N156" i="3"/>
  <c r="AE156" i="3"/>
  <c r="AZ156" i="3"/>
  <c r="BX156" i="3"/>
  <c r="CM156" i="3"/>
  <c r="CQ156" i="3"/>
  <c r="CR156" i="3"/>
  <c r="G156" i="3"/>
  <c r="H156" i="3"/>
  <c r="CB147" i="3"/>
  <c r="CW109" i="3"/>
  <c r="CB109" i="3"/>
  <c r="CB293" i="3"/>
  <c r="CW293" i="3"/>
  <c r="L290" i="3"/>
  <c r="AS290" i="3"/>
  <c r="CM290" i="3"/>
  <c r="J290" i="3"/>
  <c r="AO290" i="3"/>
  <c r="CN290" i="3"/>
  <c r="R290" i="3"/>
  <c r="BX290" i="3"/>
  <c r="S290" i="3"/>
  <c r="CA290" i="3"/>
  <c r="U290" i="3"/>
  <c r="V290" i="3"/>
  <c r="CC290" i="3"/>
  <c r="N290" i="3"/>
  <c r="BZ290" i="3"/>
  <c r="O290" i="3"/>
  <c r="CD290" i="3"/>
  <c r="P290" i="3"/>
  <c r="CE290" i="3"/>
  <c r="W290" i="3"/>
  <c r="AA290" i="3" s="1"/>
  <c r="CG290" i="3"/>
  <c r="AB290" i="3"/>
  <c r="CL290" i="3"/>
  <c r="AC290" i="3"/>
  <c r="CO290" i="3"/>
  <c r="I290" i="3"/>
  <c r="BC290" i="3"/>
  <c r="K290" i="3"/>
  <c r="BD290" i="3"/>
  <c r="CW232" i="3"/>
  <c r="CB232" i="3"/>
  <c r="V230" i="3"/>
  <c r="BZ230" i="3"/>
  <c r="X230" i="3"/>
  <c r="CC230" i="3"/>
  <c r="W230" i="3"/>
  <c r="AA230" i="3" s="1"/>
  <c r="CD230" i="3"/>
  <c r="U230" i="3"/>
  <c r="CE230" i="3"/>
  <c r="G230" i="3"/>
  <c r="AO230" i="3"/>
  <c r="CP230" i="3"/>
  <c r="AC230" i="3"/>
  <c r="CL230" i="3"/>
  <c r="AD230" i="3"/>
  <c r="CM230" i="3"/>
  <c r="AE230" i="3"/>
  <c r="CN230" i="3"/>
  <c r="C230" i="3"/>
  <c r="AM230" i="3"/>
  <c r="CQ230" i="3"/>
  <c r="I230" i="3"/>
  <c r="S230" i="3"/>
  <c r="CG230" i="3"/>
  <c r="Q230" i="3"/>
  <c r="CR230" i="3"/>
  <c r="R230" i="3"/>
  <c r="CT230" i="3"/>
  <c r="CU230" i="3"/>
  <c r="AG230" i="3"/>
  <c r="AX230" i="3"/>
  <c r="AZ230" i="3"/>
  <c r="BB230" i="3"/>
  <c r="N230" i="3"/>
  <c r="CJ230" i="3"/>
  <c r="O230" i="3"/>
  <c r="CK230" i="3"/>
  <c r="S209" i="3"/>
  <c r="BF209" i="3"/>
  <c r="CU209" i="3"/>
  <c r="U209" i="3"/>
  <c r="BZ209" i="3"/>
  <c r="AB209" i="3"/>
  <c r="CF209" i="3"/>
  <c r="M209" i="3"/>
  <c r="BB209" i="3"/>
  <c r="CV209" i="3"/>
  <c r="H209" i="3"/>
  <c r="AS209" i="3"/>
  <c r="CQ209" i="3"/>
  <c r="I209" i="3"/>
  <c r="AV209" i="3"/>
  <c r="CR209" i="3"/>
  <c r="J209" i="3"/>
  <c r="AX209" i="3"/>
  <c r="CT209" i="3"/>
  <c r="AE209" i="3"/>
  <c r="CP209" i="3"/>
  <c r="AG209" i="3"/>
  <c r="AM209" i="3"/>
  <c r="C209" i="3"/>
  <c r="AZ209" i="3"/>
  <c r="K209" i="3"/>
  <c r="BX209" i="3"/>
  <c r="L209" i="3"/>
  <c r="CA209" i="3"/>
  <c r="N209" i="3"/>
  <c r="CM209" i="3"/>
  <c r="AC209" i="3"/>
  <c r="CN209" i="3"/>
  <c r="CD209" i="3"/>
  <c r="CE209" i="3"/>
  <c r="CG209" i="3"/>
  <c r="CK209" i="3"/>
  <c r="G209" i="3"/>
  <c r="O209" i="3"/>
  <c r="P209" i="3"/>
  <c r="BC209" i="3"/>
  <c r="BD209" i="3"/>
  <c r="CB126" i="3"/>
  <c r="CW126" i="3"/>
  <c r="G122" i="3"/>
  <c r="AD122" i="3"/>
  <c r="CF122" i="3"/>
  <c r="O122" i="3"/>
  <c r="BB122" i="3"/>
  <c r="CR122" i="3"/>
  <c r="L122" i="3"/>
  <c r="AX122" i="3"/>
  <c r="CQ122" i="3"/>
  <c r="X122" i="3"/>
  <c r="CE122" i="3"/>
  <c r="AB122" i="3"/>
  <c r="CJ122" i="3"/>
  <c r="I122" i="3"/>
  <c r="AZ122" i="3"/>
  <c r="J122" i="3"/>
  <c r="BC122" i="3"/>
  <c r="K122" i="3"/>
  <c r="BD122" i="3"/>
  <c r="N122" i="3"/>
  <c r="BX122" i="3"/>
  <c r="R122" i="3"/>
  <c r="S122" i="3"/>
  <c r="CC122" i="3"/>
  <c r="V122" i="3"/>
  <c r="CG122" i="3"/>
  <c r="C122" i="3"/>
  <c r="AO122" i="3"/>
  <c r="CT122" i="3"/>
  <c r="E122" i="3"/>
  <c r="AS122" i="3"/>
  <c r="CU122" i="3"/>
  <c r="BZ122" i="3"/>
  <c r="CA122" i="3"/>
  <c r="CD122" i="3"/>
  <c r="CL122" i="3"/>
  <c r="H122" i="3"/>
  <c r="CO122" i="3"/>
  <c r="M122" i="3"/>
  <c r="CP122" i="3"/>
  <c r="Q122" i="3"/>
  <c r="AV122" i="3"/>
  <c r="U122" i="3"/>
  <c r="W122" i="3"/>
  <c r="AA122" i="3" s="1"/>
  <c r="CN122" i="3"/>
  <c r="CV122" i="3"/>
  <c r="BF122" i="3"/>
  <c r="CK122" i="3"/>
  <c r="CM122" i="3"/>
  <c r="AE122" i="3"/>
  <c r="AG122" i="3"/>
  <c r="BZ281" i="3"/>
  <c r="C262" i="3"/>
  <c r="AB262" i="3"/>
  <c r="CD262" i="3"/>
  <c r="S262" i="3"/>
  <c r="BX262" i="3"/>
  <c r="V262" i="3"/>
  <c r="I262" i="3"/>
  <c r="AS262" i="3"/>
  <c r="CP262" i="3"/>
  <c r="M262" i="3"/>
  <c r="BC262" i="3"/>
  <c r="U262" i="3"/>
  <c r="CF262" i="3"/>
  <c r="W262" i="3"/>
  <c r="AA262" i="3" s="1"/>
  <c r="CG262" i="3"/>
  <c r="X262" i="3"/>
  <c r="CJ262" i="3"/>
  <c r="AC262" i="3"/>
  <c r="CL262" i="3"/>
  <c r="E262" i="3"/>
  <c r="BB262" i="3"/>
  <c r="G262" i="3"/>
  <c r="BD262" i="3"/>
  <c r="H262" i="3"/>
  <c r="BF262" i="3"/>
  <c r="K262" i="3"/>
  <c r="CA262" i="3"/>
  <c r="O262" i="3"/>
  <c r="CK262" i="3"/>
  <c r="P262" i="3"/>
  <c r="CM262" i="3"/>
  <c r="Q262" i="3"/>
  <c r="CN262" i="3"/>
  <c r="AV262" i="3"/>
  <c r="AX262" i="3"/>
  <c r="O147" i="3"/>
  <c r="AZ147" i="3"/>
  <c r="CP147" i="3"/>
  <c r="P147" i="3"/>
  <c r="BC147" i="3"/>
  <c r="CT147" i="3"/>
  <c r="X147" i="3"/>
  <c r="CD147" i="3"/>
  <c r="AB147" i="3"/>
  <c r="CF147" i="3"/>
  <c r="G147" i="3"/>
  <c r="AO147" i="3"/>
  <c r="CQ147" i="3"/>
  <c r="H147" i="3"/>
  <c r="AS147" i="3"/>
  <c r="CR147" i="3"/>
  <c r="I147" i="3"/>
  <c r="AV147" i="3"/>
  <c r="CU147" i="3"/>
  <c r="K147" i="3"/>
  <c r="BB147" i="3"/>
  <c r="V147" i="3"/>
  <c r="CL147" i="3"/>
  <c r="W147" i="3"/>
  <c r="AA147" i="3" s="1"/>
  <c r="CM147" i="3"/>
  <c r="CN147" i="3"/>
  <c r="AD147" i="3"/>
  <c r="CV147" i="3"/>
  <c r="AM147" i="3"/>
  <c r="AX147" i="3"/>
  <c r="C147" i="3"/>
  <c r="BF147" i="3"/>
  <c r="S147" i="3"/>
  <c r="CJ147" i="3"/>
  <c r="M147" i="3"/>
  <c r="N147" i="3"/>
  <c r="Q147" i="3"/>
  <c r="U147" i="3"/>
  <c r="AG147" i="3"/>
  <c r="BD147" i="3"/>
  <c r="BX147" i="3"/>
  <c r="E147" i="3"/>
  <c r="CO147" i="3"/>
  <c r="J147" i="3"/>
  <c r="L147" i="3"/>
  <c r="R147" i="3"/>
  <c r="AC147" i="3"/>
  <c r="CK147" i="3"/>
  <c r="V38" i="3"/>
  <c r="BZ38" i="3"/>
  <c r="W38" i="3"/>
  <c r="AA38" i="3" s="1"/>
  <c r="I38" i="3"/>
  <c r="AO38" i="3"/>
  <c r="CN38" i="3"/>
  <c r="H38" i="3"/>
  <c r="AS38" i="3"/>
  <c r="CP38" i="3"/>
  <c r="Q38" i="3"/>
  <c r="CA38" i="3"/>
  <c r="S38" i="3"/>
  <c r="CD38" i="3"/>
  <c r="U38" i="3"/>
  <c r="CG38" i="3"/>
  <c r="X38" i="3"/>
  <c r="CJ38" i="3"/>
  <c r="CK38" i="3"/>
  <c r="AM38" i="3"/>
  <c r="AV38" i="3"/>
  <c r="AX38" i="3"/>
  <c r="C38" i="3"/>
  <c r="BB38" i="3"/>
  <c r="E38" i="3"/>
  <c r="BC38" i="3"/>
  <c r="J38" i="3"/>
  <c r="BF38" i="3"/>
  <c r="L38" i="3"/>
  <c r="CC38" i="3"/>
  <c r="AC38" i="3"/>
  <c r="CR38" i="3"/>
  <c r="AE38" i="3"/>
  <c r="CU38" i="3"/>
  <c r="AD38" i="3"/>
  <c r="AG38" i="3"/>
  <c r="AZ38" i="3"/>
  <c r="BX38" i="3"/>
  <c r="CL38" i="3"/>
  <c r="CM38" i="3"/>
  <c r="CQ38" i="3"/>
  <c r="R38" i="3"/>
  <c r="P38" i="3"/>
  <c r="AB38" i="3"/>
  <c r="BD38" i="3"/>
  <c r="CF38" i="3"/>
  <c r="CV38" i="3"/>
  <c r="M38" i="3"/>
  <c r="N38" i="3"/>
  <c r="CT38" i="3"/>
  <c r="O38" i="3"/>
  <c r="CE38" i="3"/>
  <c r="CO38" i="3"/>
  <c r="G38" i="3"/>
  <c r="CA299" i="3"/>
  <c r="H299" i="3"/>
  <c r="W298" i="3"/>
  <c r="AA298" i="3" s="1"/>
  <c r="E297" i="3"/>
  <c r="AC297" i="3"/>
  <c r="CE297" i="3"/>
  <c r="X297" i="3"/>
  <c r="CC297" i="3"/>
  <c r="C297" i="3"/>
  <c r="AE297" i="3"/>
  <c r="CK297" i="3"/>
  <c r="V297" i="3"/>
  <c r="CD297" i="3"/>
  <c r="W297" i="3"/>
  <c r="AA297" i="3" s="1"/>
  <c r="CF297" i="3"/>
  <c r="CG297" i="3"/>
  <c r="G297" i="3"/>
  <c r="AV297" i="3"/>
  <c r="CU297" i="3"/>
  <c r="H297" i="3"/>
  <c r="AX297" i="3"/>
  <c r="CV297" i="3"/>
  <c r="I297" i="3"/>
  <c r="AZ297" i="3"/>
  <c r="K297" i="3"/>
  <c r="BC297" i="3"/>
  <c r="AM297" i="3"/>
  <c r="CQ297" i="3"/>
  <c r="AO297" i="3"/>
  <c r="CR297" i="3"/>
  <c r="BF290" i="3"/>
  <c r="AX282" i="3"/>
  <c r="BB281" i="3"/>
  <c r="AV279" i="3"/>
  <c r="CU262" i="3"/>
  <c r="CJ240" i="3"/>
  <c r="CC236" i="3"/>
  <c r="CF230" i="3"/>
  <c r="K178" i="3"/>
  <c r="CW155" i="3"/>
  <c r="CB155" i="3"/>
  <c r="CR146" i="3"/>
  <c r="BD100" i="3"/>
  <c r="CJ290" i="3"/>
  <c r="CB283" i="3"/>
  <c r="CW283" i="3"/>
  <c r="CW279" i="3"/>
  <c r="CB279" i="3"/>
  <c r="CV230" i="3"/>
  <c r="O227" i="3"/>
  <c r="AZ227" i="3"/>
  <c r="CP227" i="3"/>
  <c r="G227" i="3"/>
  <c r="AE227" i="3"/>
  <c r="CJ227" i="3"/>
  <c r="S227" i="3"/>
  <c r="BZ227" i="3"/>
  <c r="I227" i="3"/>
  <c r="AS227" i="3"/>
  <c r="CQ227" i="3"/>
  <c r="C227" i="3"/>
  <c r="AM227" i="3"/>
  <c r="H227" i="3"/>
  <c r="AV227" i="3"/>
  <c r="CT227" i="3"/>
  <c r="Q227" i="3"/>
  <c r="CC227" i="3"/>
  <c r="R227" i="3"/>
  <c r="CD227" i="3"/>
  <c r="U227" i="3"/>
  <c r="CE227" i="3"/>
  <c r="W227" i="3"/>
  <c r="AA227" i="3" s="1"/>
  <c r="CG227" i="3"/>
  <c r="AB227" i="3"/>
  <c r="CM227" i="3"/>
  <c r="M227" i="3"/>
  <c r="BX227" i="3"/>
  <c r="E227" i="3"/>
  <c r="CF227" i="3"/>
  <c r="J227" i="3"/>
  <c r="CK227" i="3"/>
  <c r="K227" i="3"/>
  <c r="CL227" i="3"/>
  <c r="N227" i="3"/>
  <c r="CO227" i="3"/>
  <c r="X227" i="3"/>
  <c r="CV227" i="3"/>
  <c r="AC227" i="3"/>
  <c r="BF227" i="3"/>
  <c r="CA227" i="3"/>
  <c r="O25" i="3"/>
  <c r="AZ25" i="3"/>
  <c r="CP25" i="3"/>
  <c r="P25" i="3"/>
  <c r="BC25" i="3"/>
  <c r="CT25" i="3"/>
  <c r="R25" i="3"/>
  <c r="BF25" i="3"/>
  <c r="CV25" i="3"/>
  <c r="K25" i="3"/>
  <c r="M25" i="3"/>
  <c r="BD25" i="3"/>
  <c r="N25" i="3"/>
  <c r="BX25" i="3"/>
  <c r="C25" i="3"/>
  <c r="AO25" i="3"/>
  <c r="CR25" i="3"/>
  <c r="E25" i="3"/>
  <c r="AV25" i="3"/>
  <c r="G25" i="3"/>
  <c r="AX25" i="3"/>
  <c r="H25" i="3"/>
  <c r="BB25" i="3"/>
  <c r="X25" i="3"/>
  <c r="CM25" i="3"/>
  <c r="CN25" i="3"/>
  <c r="AB25" i="3"/>
  <c r="CO25" i="3"/>
  <c r="AD25" i="3"/>
  <c r="CU25" i="3"/>
  <c r="AE25" i="3"/>
  <c r="V25" i="3"/>
  <c r="W25" i="3"/>
  <c r="AA25" i="3" s="1"/>
  <c r="AC25" i="3"/>
  <c r="AM25" i="3"/>
  <c r="AS25" i="3"/>
  <c r="CA25" i="3"/>
  <c r="CC25" i="3"/>
  <c r="L25" i="3"/>
  <c r="CL25" i="3"/>
  <c r="S25" i="3"/>
  <c r="I25" i="3"/>
  <c r="U25" i="3"/>
  <c r="AG25" i="3"/>
  <c r="Q25" i="3"/>
  <c r="BZ25" i="3"/>
  <c r="CE25" i="3"/>
  <c r="CJ25" i="3"/>
  <c r="CK25" i="3"/>
  <c r="CQ25" i="3"/>
  <c r="CD25" i="3"/>
  <c r="CF25" i="3"/>
  <c r="C242" i="3"/>
  <c r="AB242" i="3"/>
  <c r="CD242" i="3"/>
  <c r="V242" i="3"/>
  <c r="CA242" i="3"/>
  <c r="M242" i="3"/>
  <c r="AZ242" i="3"/>
  <c r="CR242" i="3"/>
  <c r="AC242" i="3"/>
  <c r="CJ242" i="3"/>
  <c r="W242" i="3"/>
  <c r="AA242" i="3" s="1"/>
  <c r="CF242" i="3"/>
  <c r="X242" i="3"/>
  <c r="CK242" i="3"/>
  <c r="CL242" i="3"/>
  <c r="AD242" i="3"/>
  <c r="CM242" i="3"/>
  <c r="AG242" i="3"/>
  <c r="CO242" i="3"/>
  <c r="R242" i="3"/>
  <c r="CC242" i="3"/>
  <c r="AS242" i="3"/>
  <c r="AV242" i="3"/>
  <c r="AX242" i="3"/>
  <c r="E242" i="3"/>
  <c r="BC242" i="3"/>
  <c r="I242" i="3"/>
  <c r="BX242" i="3"/>
  <c r="J242" i="3"/>
  <c r="BZ242" i="3"/>
  <c r="K242" i="3"/>
  <c r="AE242" i="3"/>
  <c r="CV242" i="3"/>
  <c r="AM242" i="3"/>
  <c r="CD236" i="3"/>
  <c r="CO230" i="3"/>
  <c r="AD178" i="3"/>
  <c r="BZ299" i="3"/>
  <c r="G299" i="3"/>
  <c r="V298" i="3"/>
  <c r="BZ297" i="3"/>
  <c r="U294" i="3"/>
  <c r="BX294" i="3"/>
  <c r="CV294" i="3"/>
  <c r="J294" i="3"/>
  <c r="AO294" i="3"/>
  <c r="CM294" i="3"/>
  <c r="G294" i="3"/>
  <c r="AG294" i="3"/>
  <c r="CL294" i="3"/>
  <c r="P294" i="3"/>
  <c r="BF294" i="3"/>
  <c r="Q294" i="3"/>
  <c r="BZ294" i="3"/>
  <c r="R294" i="3"/>
  <c r="CA294" i="3"/>
  <c r="C294" i="3"/>
  <c r="AV294" i="3"/>
  <c r="CU294" i="3"/>
  <c r="E294" i="3"/>
  <c r="AX294" i="3"/>
  <c r="H294" i="3"/>
  <c r="AZ294" i="3"/>
  <c r="K294" i="3"/>
  <c r="BC294" i="3"/>
  <c r="N294" i="3"/>
  <c r="CC294" i="3"/>
  <c r="O294" i="3"/>
  <c r="CD294" i="3"/>
  <c r="AE294" i="3"/>
  <c r="CQ294" i="3"/>
  <c r="AM294" i="3"/>
  <c r="CR294" i="3"/>
  <c r="BB290" i="3"/>
  <c r="J289" i="3"/>
  <c r="AM289" i="3"/>
  <c r="CK289" i="3"/>
  <c r="C289" i="3"/>
  <c r="AC289" i="3"/>
  <c r="CF289" i="3"/>
  <c r="I289" i="3"/>
  <c r="AS289" i="3"/>
  <c r="CO289" i="3"/>
  <c r="E289" i="3"/>
  <c r="AG289" i="3"/>
  <c r="CN289" i="3"/>
  <c r="G289" i="3"/>
  <c r="AO289" i="3"/>
  <c r="CP289" i="3"/>
  <c r="H289" i="3"/>
  <c r="AV289" i="3"/>
  <c r="CQ289" i="3"/>
  <c r="R289" i="3"/>
  <c r="CC289" i="3"/>
  <c r="S289" i="3"/>
  <c r="CD289" i="3"/>
  <c r="U289" i="3"/>
  <c r="CE289" i="3"/>
  <c r="W289" i="3"/>
  <c r="AA289" i="3" s="1"/>
  <c r="CJ289" i="3"/>
  <c r="AB289" i="3"/>
  <c r="CR289" i="3"/>
  <c r="AD289" i="3"/>
  <c r="CT289" i="3"/>
  <c r="O289" i="3"/>
  <c r="BZ289" i="3"/>
  <c r="P289" i="3"/>
  <c r="CA289" i="3"/>
  <c r="AV282" i="3"/>
  <c r="AZ281" i="3"/>
  <c r="AO279" i="3"/>
  <c r="O267" i="3"/>
  <c r="AZ267" i="3"/>
  <c r="CP267" i="3"/>
  <c r="CD267" i="3"/>
  <c r="S267" i="3"/>
  <c r="BZ267" i="3"/>
  <c r="W267" i="3"/>
  <c r="AA267" i="3" s="1"/>
  <c r="CE267" i="3"/>
  <c r="Q267" i="3"/>
  <c r="CA267" i="3"/>
  <c r="J267" i="3"/>
  <c r="BB267" i="3"/>
  <c r="K267" i="3"/>
  <c r="BC267" i="3"/>
  <c r="L267" i="3"/>
  <c r="BD267" i="3"/>
  <c r="C267" i="3"/>
  <c r="AV267" i="3"/>
  <c r="E267" i="3"/>
  <c r="AX267" i="3"/>
  <c r="G267" i="3"/>
  <c r="BF267" i="3"/>
  <c r="I267" i="3"/>
  <c r="P267" i="3"/>
  <c r="CG267" i="3"/>
  <c r="R267" i="3"/>
  <c r="CJ267" i="3"/>
  <c r="U267" i="3"/>
  <c r="CK267" i="3"/>
  <c r="AM267" i="3"/>
  <c r="CU267" i="3"/>
  <c r="AO267" i="3"/>
  <c r="CV267" i="3"/>
  <c r="CT262" i="3"/>
  <c r="CL253" i="3"/>
  <c r="CQ242" i="3"/>
  <c r="CF240" i="3"/>
  <c r="CP216" i="3"/>
  <c r="E178" i="3"/>
  <c r="CO146" i="3"/>
  <c r="AD100" i="3"/>
  <c r="G243" i="3"/>
  <c r="AD243" i="3"/>
  <c r="CF243" i="3"/>
  <c r="C243" i="3"/>
  <c r="AC243" i="3"/>
  <c r="CG243" i="3"/>
  <c r="V243" i="3"/>
  <c r="N243" i="3"/>
  <c r="BC243" i="3"/>
  <c r="CV243" i="3"/>
  <c r="M243" i="3"/>
  <c r="BD243" i="3"/>
  <c r="Q243" i="3"/>
  <c r="CA243" i="3"/>
  <c r="R243" i="3"/>
  <c r="CC243" i="3"/>
  <c r="S243" i="3"/>
  <c r="CD243" i="3"/>
  <c r="W243" i="3"/>
  <c r="AA243" i="3" s="1"/>
  <c r="CJ243" i="3"/>
  <c r="L243" i="3"/>
  <c r="BF243" i="3"/>
  <c r="E243" i="3"/>
  <c r="BX243" i="3"/>
  <c r="H243" i="3"/>
  <c r="BZ243" i="3"/>
  <c r="I243" i="3"/>
  <c r="CE243" i="3"/>
  <c r="K243" i="3"/>
  <c r="CL243" i="3"/>
  <c r="U243" i="3"/>
  <c r="CO243" i="3"/>
  <c r="X243" i="3"/>
  <c r="CP243" i="3"/>
  <c r="CQ243" i="3"/>
  <c r="AX243" i="3"/>
  <c r="AZ243" i="3"/>
  <c r="CT240" i="3"/>
  <c r="CF236" i="3"/>
  <c r="C111" i="3"/>
  <c r="AB111" i="3"/>
  <c r="CD111" i="3"/>
  <c r="V111" i="3"/>
  <c r="CA111" i="3"/>
  <c r="H111" i="3"/>
  <c r="AM111" i="3"/>
  <c r="CM111" i="3"/>
  <c r="I111" i="3"/>
  <c r="AS111" i="3"/>
  <c r="CP111" i="3"/>
  <c r="K111" i="3"/>
  <c r="AX111" i="3"/>
  <c r="CR111" i="3"/>
  <c r="CK111" i="3"/>
  <c r="AC111" i="3"/>
  <c r="CL111" i="3"/>
  <c r="AD111" i="3"/>
  <c r="CN111" i="3"/>
  <c r="AG111" i="3"/>
  <c r="CQ111" i="3"/>
  <c r="G111" i="3"/>
  <c r="AZ111" i="3"/>
  <c r="CV111" i="3"/>
  <c r="J111" i="3"/>
  <c r="BB111" i="3"/>
  <c r="M111" i="3"/>
  <c r="BD111" i="3"/>
  <c r="U111" i="3"/>
  <c r="CF111" i="3"/>
  <c r="W111" i="3"/>
  <c r="AA111" i="3" s="1"/>
  <c r="CG111" i="3"/>
  <c r="O111" i="3"/>
  <c r="P111" i="3"/>
  <c r="Q111" i="3"/>
  <c r="S111" i="3"/>
  <c r="AO111" i="3"/>
  <c r="AV111" i="3"/>
  <c r="BF111" i="3"/>
  <c r="L111" i="3"/>
  <c r="CT111" i="3"/>
  <c r="CC111" i="3"/>
  <c r="CE111" i="3"/>
  <c r="CJ111" i="3"/>
  <c r="CU111" i="3"/>
  <c r="BX111" i="3"/>
  <c r="BZ111" i="3"/>
  <c r="E111" i="3"/>
  <c r="X111" i="3"/>
  <c r="AE111" i="3"/>
  <c r="BC111" i="3"/>
  <c r="M14" i="3"/>
  <c r="AV14" i="3"/>
  <c r="CN14" i="3"/>
  <c r="W14" i="3"/>
  <c r="AA14" i="3" s="1"/>
  <c r="CD14" i="3"/>
  <c r="R14" i="3"/>
  <c r="BZ14" i="3"/>
  <c r="S14" i="3"/>
  <c r="CA14" i="3"/>
  <c r="U14" i="3"/>
  <c r="CC14" i="3"/>
  <c r="V14" i="3"/>
  <c r="CE14" i="3"/>
  <c r="G14" i="3"/>
  <c r="AZ14" i="3"/>
  <c r="H14" i="3"/>
  <c r="BC14" i="3"/>
  <c r="I14" i="3"/>
  <c r="BD14" i="3"/>
  <c r="J14" i="3"/>
  <c r="BF14" i="3"/>
  <c r="L14" i="3"/>
  <c r="CF14" i="3"/>
  <c r="Q14" i="3"/>
  <c r="CQ14" i="3"/>
  <c r="X14" i="3"/>
  <c r="CR14" i="3"/>
  <c r="AB14" i="3"/>
  <c r="CT14" i="3"/>
  <c r="AD14" i="3"/>
  <c r="CV14" i="3"/>
  <c r="AE14" i="3"/>
  <c r="AM14" i="3"/>
  <c r="AG14" i="3"/>
  <c r="AO14" i="3"/>
  <c r="AS14" i="3"/>
  <c r="BB14" i="3"/>
  <c r="BX14" i="3"/>
  <c r="CJ14" i="3"/>
  <c r="CL14" i="3"/>
  <c r="N14" i="3"/>
  <c r="P14" i="3"/>
  <c r="CK14" i="3"/>
  <c r="CM14" i="3"/>
  <c r="CO14" i="3"/>
  <c r="CU14" i="3"/>
  <c r="AX14" i="3"/>
  <c r="CG14" i="3"/>
  <c r="CP14" i="3"/>
  <c r="I299" i="3"/>
  <c r="CF290" i="3"/>
  <c r="BC281" i="3"/>
  <c r="CV262" i="3"/>
  <c r="CM240" i="3"/>
  <c r="C212" i="3"/>
  <c r="AB212" i="3"/>
  <c r="CD212" i="3"/>
  <c r="N212" i="3"/>
  <c r="AZ212" i="3"/>
  <c r="CQ212" i="3"/>
  <c r="CF212" i="3"/>
  <c r="S212" i="3"/>
  <c r="CA212" i="3"/>
  <c r="V212" i="3"/>
  <c r="CE212" i="3"/>
  <c r="W212" i="3"/>
  <c r="AA212" i="3" s="1"/>
  <c r="CG212" i="3"/>
  <c r="X212" i="3"/>
  <c r="CJ212" i="3"/>
  <c r="J212" i="3"/>
  <c r="BD212" i="3"/>
  <c r="K212" i="3"/>
  <c r="BF212" i="3"/>
  <c r="L212" i="3"/>
  <c r="BX212" i="3"/>
  <c r="O212" i="3"/>
  <c r="R212" i="3"/>
  <c r="CL212" i="3"/>
  <c r="U212" i="3"/>
  <c r="CM212" i="3"/>
  <c r="AC212" i="3"/>
  <c r="CN212" i="3"/>
  <c r="G212" i="3"/>
  <c r="AX212" i="3"/>
  <c r="H212" i="3"/>
  <c r="BB212" i="3"/>
  <c r="AG212" i="3"/>
  <c r="AM212" i="3"/>
  <c r="AO212" i="3"/>
  <c r="AV212" i="3"/>
  <c r="CC212" i="3"/>
  <c r="CK212" i="3"/>
  <c r="CO212" i="3"/>
  <c r="Q212" i="3"/>
  <c r="AD212" i="3"/>
  <c r="BX299" i="3"/>
  <c r="E299" i="3"/>
  <c r="U298" i="3"/>
  <c r="BX297" i="3"/>
  <c r="CJ294" i="3"/>
  <c r="AZ290" i="3"/>
  <c r="CL289" i="3"/>
  <c r="AS282" i="3"/>
  <c r="AX281" i="3"/>
  <c r="AM279" i="3"/>
  <c r="CQ267" i="3"/>
  <c r="CR262" i="3"/>
  <c r="CK253" i="3"/>
  <c r="CT243" i="3"/>
  <c r="CP242" i="3"/>
  <c r="CA236" i="3"/>
  <c r="CA230" i="3"/>
  <c r="CK216" i="3"/>
  <c r="CB199" i="3"/>
  <c r="CW199" i="3"/>
  <c r="AZ146" i="3"/>
  <c r="CB93" i="3"/>
  <c r="CW93" i="3"/>
  <c r="V240" i="3"/>
  <c r="BZ240" i="3"/>
  <c r="K240" i="3"/>
  <c r="AS240" i="3"/>
  <c r="CN240" i="3"/>
  <c r="R240" i="3"/>
  <c r="BX240" i="3"/>
  <c r="AB240" i="3"/>
  <c r="CG240" i="3"/>
  <c r="O240" i="3"/>
  <c r="BF240" i="3"/>
  <c r="I240" i="3"/>
  <c r="AZ240" i="3"/>
  <c r="CV240" i="3"/>
  <c r="J240" i="3"/>
  <c r="BB240" i="3"/>
  <c r="L240" i="3"/>
  <c r="BC240" i="3"/>
  <c r="N240" i="3"/>
  <c r="CA240" i="3"/>
  <c r="E240" i="3"/>
  <c r="AO240" i="3"/>
  <c r="CR240" i="3"/>
  <c r="W240" i="3"/>
  <c r="AA240" i="3" s="1"/>
  <c r="CO240" i="3"/>
  <c r="X240" i="3"/>
  <c r="CP240" i="3"/>
  <c r="CQ240" i="3"/>
  <c r="AD240" i="3"/>
  <c r="CU240" i="3"/>
  <c r="AM240" i="3"/>
  <c r="AV240" i="3"/>
  <c r="AX240" i="3"/>
  <c r="Q240" i="3"/>
  <c r="CK240" i="3"/>
  <c r="S240" i="3"/>
  <c r="CL240" i="3"/>
  <c r="CO262" i="3"/>
  <c r="CN243" i="3"/>
  <c r="CC240" i="3"/>
  <c r="AM236" i="3"/>
  <c r="CU227" i="3"/>
  <c r="CL298" i="3"/>
  <c r="Q298" i="3"/>
  <c r="BB297" i="3"/>
  <c r="CE294" i="3"/>
  <c r="AM290" i="3"/>
  <c r="BX289" i="3"/>
  <c r="AM281" i="3"/>
  <c r="AD279" i="3"/>
  <c r="G273" i="3"/>
  <c r="AD273" i="3"/>
  <c r="CF273" i="3"/>
  <c r="M273" i="3"/>
  <c r="AX273" i="3"/>
  <c r="CP273" i="3"/>
  <c r="AB273" i="3"/>
  <c r="CG273" i="3"/>
  <c r="X273" i="3"/>
  <c r="CE273" i="3"/>
  <c r="N273" i="3"/>
  <c r="BD273" i="3"/>
  <c r="CL273" i="3"/>
  <c r="AC273" i="3"/>
  <c r="CM273" i="3"/>
  <c r="AE273" i="3"/>
  <c r="CN273" i="3"/>
  <c r="I273" i="3"/>
  <c r="BF273" i="3"/>
  <c r="J273" i="3"/>
  <c r="BX273" i="3"/>
  <c r="K273" i="3"/>
  <c r="BZ273" i="3"/>
  <c r="O273" i="3"/>
  <c r="R273" i="3"/>
  <c r="CJ273" i="3"/>
  <c r="S273" i="3"/>
  <c r="CK273" i="3"/>
  <c r="U273" i="3"/>
  <c r="CO273" i="3"/>
  <c r="C273" i="3"/>
  <c r="AZ273" i="3"/>
  <c r="E273" i="3"/>
  <c r="BB273" i="3"/>
  <c r="CM267" i="3"/>
  <c r="CE262" i="3"/>
  <c r="BD253" i="3"/>
  <c r="CM243" i="3"/>
  <c r="CE242" i="3"/>
  <c r="AD236" i="3"/>
  <c r="BD230" i="3"/>
  <c r="CR227" i="3"/>
  <c r="S219" i="3"/>
  <c r="BF219" i="3"/>
  <c r="CU219" i="3"/>
  <c r="H219" i="3"/>
  <c r="AG219" i="3"/>
  <c r="CK219" i="3"/>
  <c r="Q219" i="3"/>
  <c r="BX219" i="3"/>
  <c r="J219" i="3"/>
  <c r="AV219" i="3"/>
  <c r="CQ219" i="3"/>
  <c r="G219" i="3"/>
  <c r="AS219" i="3"/>
  <c r="CR219" i="3"/>
  <c r="I219" i="3"/>
  <c r="AX219" i="3"/>
  <c r="CT219" i="3"/>
  <c r="K219" i="3"/>
  <c r="AZ219" i="3"/>
  <c r="CV219" i="3"/>
  <c r="U219" i="3"/>
  <c r="CF219" i="3"/>
  <c r="V219" i="3"/>
  <c r="CG219" i="3"/>
  <c r="W219" i="3"/>
  <c r="AA219" i="3" s="1"/>
  <c r="CJ219" i="3"/>
  <c r="CM219" i="3"/>
  <c r="AD219" i="3"/>
  <c r="CP219" i="3"/>
  <c r="AE219" i="3"/>
  <c r="AM219" i="3"/>
  <c r="O219" i="3"/>
  <c r="CC219" i="3"/>
  <c r="N219" i="3"/>
  <c r="P219" i="3"/>
  <c r="R219" i="3"/>
  <c r="AB219" i="3"/>
  <c r="BB219" i="3"/>
  <c r="BC219" i="3"/>
  <c r="BD219" i="3"/>
  <c r="E219" i="3"/>
  <c r="CO219" i="3"/>
  <c r="L219" i="3"/>
  <c r="CF216" i="3"/>
  <c r="CO209" i="3"/>
  <c r="CO158" i="3"/>
  <c r="C81" i="3"/>
  <c r="AB81" i="3"/>
  <c r="CD81" i="3"/>
  <c r="L81" i="3"/>
  <c r="AV81" i="3"/>
  <c r="CO81" i="3"/>
  <c r="N81" i="3"/>
  <c r="AZ81" i="3"/>
  <c r="CQ81" i="3"/>
  <c r="Q81" i="3"/>
  <c r="BX81" i="3"/>
  <c r="R81" i="3"/>
  <c r="BZ81" i="3"/>
  <c r="S81" i="3"/>
  <c r="CA81" i="3"/>
  <c r="I81" i="3"/>
  <c r="BC81" i="3"/>
  <c r="K81" i="3"/>
  <c r="BF81" i="3"/>
  <c r="O81" i="3"/>
  <c r="CC81" i="3"/>
  <c r="V81" i="3"/>
  <c r="CG81" i="3"/>
  <c r="P81" i="3"/>
  <c r="CL81" i="3"/>
  <c r="U81" i="3"/>
  <c r="CM81" i="3"/>
  <c r="W81" i="3"/>
  <c r="AA81" i="3" s="1"/>
  <c r="CN81" i="3"/>
  <c r="CR81" i="3"/>
  <c r="AE81" i="3"/>
  <c r="CV81" i="3"/>
  <c r="AG81" i="3"/>
  <c r="AO81" i="3"/>
  <c r="H81" i="3"/>
  <c r="CF81" i="3"/>
  <c r="J81" i="3"/>
  <c r="CJ81" i="3"/>
  <c r="X81" i="3"/>
  <c r="AC81" i="3"/>
  <c r="AD81" i="3"/>
  <c r="AS81" i="3"/>
  <c r="BD81" i="3"/>
  <c r="CK81" i="3"/>
  <c r="G81" i="3"/>
  <c r="CU81" i="3"/>
  <c r="CE81" i="3"/>
  <c r="CP81" i="3"/>
  <c r="E81" i="3"/>
  <c r="M81" i="3"/>
  <c r="AM81" i="3"/>
  <c r="CK290" i="3"/>
  <c r="CW187" i="3"/>
  <c r="CB187" i="3"/>
  <c r="J299" i="3"/>
  <c r="AM299" i="3"/>
  <c r="CK299" i="3"/>
  <c r="M299" i="3"/>
  <c r="AX299" i="3"/>
  <c r="CP299" i="3"/>
  <c r="W299" i="3"/>
  <c r="AA299" i="3" s="1"/>
  <c r="CC299" i="3"/>
  <c r="X299" i="3"/>
  <c r="CE299" i="3"/>
  <c r="CF299" i="3"/>
  <c r="AB299" i="3"/>
  <c r="CG299" i="3"/>
  <c r="AD299" i="3"/>
  <c r="CO299" i="3"/>
  <c r="AE299" i="3"/>
  <c r="CQ299" i="3"/>
  <c r="AG299" i="3"/>
  <c r="CR299" i="3"/>
  <c r="C299" i="3"/>
  <c r="AS299" i="3"/>
  <c r="CU299" i="3"/>
  <c r="U299" i="3"/>
  <c r="CL299" i="3"/>
  <c r="V299" i="3"/>
  <c r="CM299" i="3"/>
  <c r="AX290" i="3"/>
  <c r="AS281" i="3"/>
  <c r="CG253" i="3"/>
  <c r="CR243" i="3"/>
  <c r="CD240" i="3"/>
  <c r="AX236" i="3"/>
  <c r="BX230" i="3"/>
  <c r="CJ216" i="3"/>
  <c r="Q178" i="3"/>
  <c r="BC178" i="3"/>
  <c r="CR178" i="3"/>
  <c r="G178" i="3"/>
  <c r="AE178" i="3"/>
  <c r="CJ178" i="3"/>
  <c r="L178" i="3"/>
  <c r="AX178" i="3"/>
  <c r="CQ178" i="3"/>
  <c r="H178" i="3"/>
  <c r="AO178" i="3"/>
  <c r="CO178" i="3"/>
  <c r="P178" i="3"/>
  <c r="BZ178" i="3"/>
  <c r="R178" i="3"/>
  <c r="CA178" i="3"/>
  <c r="S178" i="3"/>
  <c r="V178" i="3"/>
  <c r="CD178" i="3"/>
  <c r="U178" i="3"/>
  <c r="CK178" i="3"/>
  <c r="W178" i="3"/>
  <c r="AA178" i="3" s="1"/>
  <c r="CL178" i="3"/>
  <c r="X178" i="3"/>
  <c r="CM178" i="3"/>
  <c r="AB178" i="3"/>
  <c r="CP178" i="3"/>
  <c r="AG178" i="3"/>
  <c r="CV178" i="3"/>
  <c r="AM178" i="3"/>
  <c r="AS178" i="3"/>
  <c r="M178" i="3"/>
  <c r="CE178" i="3"/>
  <c r="N178" i="3"/>
  <c r="CF178" i="3"/>
  <c r="O178" i="3"/>
  <c r="AC178" i="3"/>
  <c r="AV178" i="3"/>
  <c r="BD178" i="3"/>
  <c r="BF178" i="3"/>
  <c r="BX178" i="3"/>
  <c r="I178" i="3"/>
  <c r="J178" i="3"/>
  <c r="CW132" i="3"/>
  <c r="CB132" i="3"/>
  <c r="CB95" i="3"/>
  <c r="CW95" i="3"/>
  <c r="S17" i="3"/>
  <c r="BF17" i="3"/>
  <c r="CU17" i="3"/>
  <c r="P17" i="3"/>
  <c r="BC17" i="3"/>
  <c r="CT17" i="3"/>
  <c r="R17" i="3"/>
  <c r="BX17" i="3"/>
  <c r="H17" i="3"/>
  <c r="AO17" i="3"/>
  <c r="CO17" i="3"/>
  <c r="I17" i="3"/>
  <c r="AS17" i="3"/>
  <c r="CP17" i="3"/>
  <c r="J17" i="3"/>
  <c r="AV17" i="3"/>
  <c r="CQ17" i="3"/>
  <c r="K17" i="3"/>
  <c r="AX17" i="3"/>
  <c r="CR17" i="3"/>
  <c r="E17" i="3"/>
  <c r="BD17" i="3"/>
  <c r="O17" i="3"/>
  <c r="CE17" i="3"/>
  <c r="Q17" i="3"/>
  <c r="CF17" i="3"/>
  <c r="U17" i="3"/>
  <c r="CG17" i="3"/>
  <c r="W17" i="3"/>
  <c r="AA17" i="3" s="1"/>
  <c r="CK17" i="3"/>
  <c r="V17" i="3"/>
  <c r="CV17" i="3"/>
  <c r="X17" i="3"/>
  <c r="AC17" i="3"/>
  <c r="AD17" i="3"/>
  <c r="AG17" i="3"/>
  <c r="AE17" i="3"/>
  <c r="AM17" i="3"/>
  <c r="AZ17" i="3"/>
  <c r="BZ17" i="3"/>
  <c r="CA17" i="3"/>
  <c r="CC17" i="3"/>
  <c r="CJ17" i="3"/>
  <c r="L17" i="3"/>
  <c r="N17" i="3"/>
  <c r="BB17" i="3"/>
  <c r="CD17" i="3"/>
  <c r="CM17" i="3"/>
  <c r="M17" i="3"/>
  <c r="C17" i="3"/>
  <c r="G17" i="3"/>
  <c r="AB17" i="3"/>
  <c r="CN17" i="3"/>
  <c r="CL17" i="3"/>
  <c r="CW11" i="3"/>
  <c r="CB11" i="3"/>
  <c r="BD299" i="3"/>
  <c r="AV290" i="3"/>
  <c r="AO281" i="3"/>
  <c r="CG242" i="3"/>
  <c r="BF230" i="3"/>
  <c r="CW225" i="3"/>
  <c r="CB225" i="3"/>
  <c r="CG216" i="3"/>
  <c r="X100" i="3"/>
  <c r="G100" i="3"/>
  <c r="AE100" i="3"/>
  <c r="CJ100" i="3"/>
  <c r="AB100" i="3"/>
  <c r="CF100" i="3"/>
  <c r="S100" i="3"/>
  <c r="CA100" i="3"/>
  <c r="V100" i="3"/>
  <c r="CD100" i="3"/>
  <c r="W100" i="3"/>
  <c r="AA100" i="3" s="1"/>
  <c r="CK100" i="3"/>
  <c r="CL100" i="3"/>
  <c r="AC100" i="3"/>
  <c r="CM100" i="3"/>
  <c r="AG100" i="3"/>
  <c r="CO100" i="3"/>
  <c r="E100" i="3"/>
  <c r="AS100" i="3"/>
  <c r="CR100" i="3"/>
  <c r="H100" i="3"/>
  <c r="AV100" i="3"/>
  <c r="CT100" i="3"/>
  <c r="J100" i="3"/>
  <c r="AZ100" i="3"/>
  <c r="CV100" i="3"/>
  <c r="Q100" i="3"/>
  <c r="CC100" i="3"/>
  <c r="R100" i="3"/>
  <c r="CE100" i="3"/>
  <c r="O100" i="3"/>
  <c r="P100" i="3"/>
  <c r="U100" i="3"/>
  <c r="AM100" i="3"/>
  <c r="BB100" i="3"/>
  <c r="BC100" i="3"/>
  <c r="BF100" i="3"/>
  <c r="M100" i="3"/>
  <c r="CP100" i="3"/>
  <c r="CQ100" i="3"/>
  <c r="CU100" i="3"/>
  <c r="C100" i="3"/>
  <c r="I100" i="3"/>
  <c r="K100" i="3"/>
  <c r="BZ100" i="3"/>
  <c r="CG100" i="3"/>
  <c r="BX100" i="3"/>
  <c r="CN100" i="3"/>
  <c r="AO100" i="3"/>
  <c r="AX100" i="3"/>
  <c r="O43" i="3"/>
  <c r="AZ43" i="3"/>
  <c r="CP43" i="3"/>
  <c r="H43" i="3"/>
  <c r="AG43" i="3"/>
  <c r="CK43" i="3"/>
  <c r="I43" i="3"/>
  <c r="K43" i="3"/>
  <c r="AV43" i="3"/>
  <c r="CQ43" i="3"/>
  <c r="Q43" i="3"/>
  <c r="BX43" i="3"/>
  <c r="R43" i="3"/>
  <c r="BZ43" i="3"/>
  <c r="S43" i="3"/>
  <c r="CA43" i="3"/>
  <c r="E43" i="3"/>
  <c r="BB43" i="3"/>
  <c r="G43" i="3"/>
  <c r="BC43" i="3"/>
  <c r="J43" i="3"/>
  <c r="BD43" i="3"/>
  <c r="M43" i="3"/>
  <c r="N43" i="3"/>
  <c r="CC43" i="3"/>
  <c r="U43" i="3"/>
  <c r="CE43" i="3"/>
  <c r="C43" i="3"/>
  <c r="CL43" i="3"/>
  <c r="L43" i="3"/>
  <c r="CM43" i="3"/>
  <c r="P43" i="3"/>
  <c r="CN43" i="3"/>
  <c r="W43" i="3"/>
  <c r="AA43" i="3" s="1"/>
  <c r="CR43" i="3"/>
  <c r="AB43" i="3"/>
  <c r="CV43" i="3"/>
  <c r="AC43" i="3"/>
  <c r="AE43" i="3"/>
  <c r="CG43" i="3"/>
  <c r="CU43" i="3"/>
  <c r="X43" i="3"/>
  <c r="AM43" i="3"/>
  <c r="CJ43" i="3"/>
  <c r="CO43" i="3"/>
  <c r="CT43" i="3"/>
  <c r="BF43" i="3"/>
  <c r="CD43" i="3"/>
  <c r="AS43" i="3"/>
  <c r="AX43" i="3"/>
  <c r="CF43" i="3"/>
  <c r="AD43" i="3"/>
  <c r="V43" i="3"/>
  <c r="AO43" i="3"/>
  <c r="CB37" i="3"/>
  <c r="CW37" i="3"/>
  <c r="CQ300" i="3"/>
  <c r="O300" i="3"/>
  <c r="BB299" i="3"/>
  <c r="CJ298" i="3"/>
  <c r="P298" i="3"/>
  <c r="AS297" i="3"/>
  <c r="AG290" i="3"/>
  <c r="BF289" i="3"/>
  <c r="Q288" i="3"/>
  <c r="BC288" i="3"/>
  <c r="E288" i="3"/>
  <c r="AD288" i="3"/>
  <c r="CG288" i="3"/>
  <c r="U288" i="3"/>
  <c r="CA288" i="3"/>
  <c r="P288" i="3"/>
  <c r="BX288" i="3"/>
  <c r="V288" i="3"/>
  <c r="CD288" i="3"/>
  <c r="M288" i="3"/>
  <c r="BF288" i="3"/>
  <c r="N288" i="3"/>
  <c r="BZ288" i="3"/>
  <c r="O288" i="3"/>
  <c r="S288" i="3"/>
  <c r="CK288" i="3"/>
  <c r="W288" i="3"/>
  <c r="AA288" i="3" s="1"/>
  <c r="CL288" i="3"/>
  <c r="X288" i="3"/>
  <c r="CM288" i="3"/>
  <c r="AB288" i="3"/>
  <c r="CO288" i="3"/>
  <c r="AG288" i="3"/>
  <c r="CR288" i="3"/>
  <c r="AM288" i="3"/>
  <c r="CT288" i="3"/>
  <c r="K288" i="3"/>
  <c r="CE288" i="3"/>
  <c r="L288" i="3"/>
  <c r="CF288" i="3"/>
  <c r="W282" i="3"/>
  <c r="AA282" i="3" s="1"/>
  <c r="U281" i="3"/>
  <c r="CW280" i="3"/>
  <c r="CB280" i="3"/>
  <c r="V279" i="3"/>
  <c r="AD278" i="3"/>
  <c r="CU273" i="3"/>
  <c r="CL267" i="3"/>
  <c r="CC262" i="3"/>
  <c r="AX253" i="3"/>
  <c r="CK243" i="3"/>
  <c r="BF242" i="3"/>
  <c r="BD240" i="3"/>
  <c r="V236" i="3"/>
  <c r="BC230" i="3"/>
  <c r="CN227" i="3"/>
  <c r="CE216" i="3"/>
  <c r="CV212" i="3"/>
  <c r="CL209" i="3"/>
  <c r="CC158" i="3"/>
  <c r="O146" i="3"/>
  <c r="L146" i="3"/>
  <c r="AV146" i="3"/>
  <c r="CN146" i="3"/>
  <c r="I146" i="3"/>
  <c r="AO146" i="3"/>
  <c r="CM146" i="3"/>
  <c r="N146" i="3"/>
  <c r="BC146" i="3"/>
  <c r="CU146" i="3"/>
  <c r="Q146" i="3"/>
  <c r="BF146" i="3"/>
  <c r="P146" i="3"/>
  <c r="BZ146" i="3"/>
  <c r="R146" i="3"/>
  <c r="CA146" i="3"/>
  <c r="S146" i="3"/>
  <c r="V146" i="3"/>
  <c r="CD146" i="3"/>
  <c r="U146" i="3"/>
  <c r="CJ146" i="3"/>
  <c r="W146" i="3"/>
  <c r="AA146" i="3" s="1"/>
  <c r="CK146" i="3"/>
  <c r="X146" i="3"/>
  <c r="CL146" i="3"/>
  <c r="AB146" i="3"/>
  <c r="CP146" i="3"/>
  <c r="AE146" i="3"/>
  <c r="CT146" i="3"/>
  <c r="AG146" i="3"/>
  <c r="CV146" i="3"/>
  <c r="AS146" i="3"/>
  <c r="K146" i="3"/>
  <c r="CF146" i="3"/>
  <c r="M146" i="3"/>
  <c r="AC146" i="3"/>
  <c r="AM146" i="3"/>
  <c r="BB146" i="3"/>
  <c r="BD146" i="3"/>
  <c r="BX146" i="3"/>
  <c r="G146" i="3"/>
  <c r="H146" i="3"/>
  <c r="CC146" i="3"/>
  <c r="CE146" i="3"/>
  <c r="CG146" i="3"/>
  <c r="CQ146" i="3"/>
  <c r="AD146" i="3"/>
  <c r="AX146" i="3"/>
  <c r="CO300" i="3"/>
  <c r="J300" i="3"/>
  <c r="AZ299" i="3"/>
  <c r="CF298" i="3"/>
  <c r="O298" i="3"/>
  <c r="AG297" i="3"/>
  <c r="BD294" i="3"/>
  <c r="AE290" i="3"/>
  <c r="BD289" i="3"/>
  <c r="CN288" i="3"/>
  <c r="CW287" i="3"/>
  <c r="L282" i="3"/>
  <c r="S281" i="3"/>
  <c r="U279" i="3"/>
  <c r="AC278" i="3"/>
  <c r="CT273" i="3"/>
  <c r="X271" i="3"/>
  <c r="CD271" i="3"/>
  <c r="I271" i="3"/>
  <c r="AO271" i="3"/>
  <c r="CN271" i="3"/>
  <c r="W271" i="3"/>
  <c r="AA271" i="3" s="1"/>
  <c r="CF271" i="3"/>
  <c r="G271" i="3"/>
  <c r="AS271" i="3"/>
  <c r="CQ271" i="3"/>
  <c r="L271" i="3"/>
  <c r="BC271" i="3"/>
  <c r="M271" i="3"/>
  <c r="BD271" i="3"/>
  <c r="N271" i="3"/>
  <c r="BF271" i="3"/>
  <c r="K271" i="3"/>
  <c r="CA271" i="3"/>
  <c r="O271" i="3"/>
  <c r="CC271" i="3"/>
  <c r="P271" i="3"/>
  <c r="CE271" i="3"/>
  <c r="R271" i="3"/>
  <c r="CJ271" i="3"/>
  <c r="V271" i="3"/>
  <c r="CM271" i="3"/>
  <c r="AB271" i="3"/>
  <c r="CO271" i="3"/>
  <c r="AC271" i="3"/>
  <c r="CP271" i="3"/>
  <c r="E271" i="3"/>
  <c r="BB271" i="3"/>
  <c r="H271" i="3"/>
  <c r="BX271" i="3"/>
  <c r="CF267" i="3"/>
  <c r="BZ262" i="3"/>
  <c r="AM253" i="3"/>
  <c r="CB244" i="3"/>
  <c r="BB243" i="3"/>
  <c r="BD242" i="3"/>
  <c r="AG240" i="3"/>
  <c r="R236" i="3"/>
  <c r="S235" i="3"/>
  <c r="AV230" i="3"/>
  <c r="CD216" i="3"/>
  <c r="K215" i="3"/>
  <c r="AO215" i="3"/>
  <c r="CL215" i="3"/>
  <c r="H215" i="3"/>
  <c r="AG215" i="3"/>
  <c r="CK215" i="3"/>
  <c r="C215" i="3"/>
  <c r="AD215" i="3"/>
  <c r="CJ215" i="3"/>
  <c r="I215" i="3"/>
  <c r="AV215" i="3"/>
  <c r="CQ215" i="3"/>
  <c r="S215" i="3"/>
  <c r="U215" i="3"/>
  <c r="CC215" i="3"/>
  <c r="V215" i="3"/>
  <c r="CD215" i="3"/>
  <c r="AM215" i="3"/>
  <c r="CU215" i="3"/>
  <c r="AS215" i="3"/>
  <c r="CV215" i="3"/>
  <c r="AX215" i="3"/>
  <c r="E215" i="3"/>
  <c r="BB215" i="3"/>
  <c r="L215" i="3"/>
  <c r="BF215" i="3"/>
  <c r="M215" i="3"/>
  <c r="BX215" i="3"/>
  <c r="N215" i="3"/>
  <c r="BZ215" i="3"/>
  <c r="AB215" i="3"/>
  <c r="CP215" i="3"/>
  <c r="AC215" i="3"/>
  <c r="W215" i="3"/>
  <c r="AA215" i="3" s="1"/>
  <c r="X215" i="3"/>
  <c r="AZ215" i="3"/>
  <c r="CA215" i="3"/>
  <c r="CE215" i="3"/>
  <c r="CF215" i="3"/>
  <c r="P215" i="3"/>
  <c r="Q215" i="3"/>
  <c r="CU212" i="3"/>
  <c r="CJ209" i="3"/>
  <c r="G163" i="3"/>
  <c r="AD163" i="3"/>
  <c r="CF163" i="3"/>
  <c r="N163" i="3"/>
  <c r="AZ163" i="3"/>
  <c r="CQ163" i="3"/>
  <c r="R163" i="3"/>
  <c r="BX163" i="3"/>
  <c r="W163" i="3"/>
  <c r="AA163" i="3" s="1"/>
  <c r="CD163" i="3"/>
  <c r="M163" i="3"/>
  <c r="BD163" i="3"/>
  <c r="O163" i="3"/>
  <c r="BF163" i="3"/>
  <c r="P163" i="3"/>
  <c r="BZ163" i="3"/>
  <c r="S163" i="3"/>
  <c r="X163" i="3"/>
  <c r="CG163" i="3"/>
  <c r="AC163" i="3"/>
  <c r="CL163" i="3"/>
  <c r="J163" i="3"/>
  <c r="CK163" i="3"/>
  <c r="K163" i="3"/>
  <c r="CM163" i="3"/>
  <c r="L163" i="3"/>
  <c r="CN163" i="3"/>
  <c r="U163" i="3"/>
  <c r="CP163" i="3"/>
  <c r="AE163" i="3"/>
  <c r="CU163" i="3"/>
  <c r="AG163" i="3"/>
  <c r="CV163" i="3"/>
  <c r="AM163" i="3"/>
  <c r="E163" i="3"/>
  <c r="CC163" i="3"/>
  <c r="H163" i="3"/>
  <c r="CE163" i="3"/>
  <c r="CO163" i="3"/>
  <c r="CR163" i="3"/>
  <c r="CT163" i="3"/>
  <c r="C163" i="3"/>
  <c r="I163" i="3"/>
  <c r="Q163" i="3"/>
  <c r="BC163" i="3"/>
  <c r="CA163" i="3"/>
  <c r="CW73" i="3"/>
  <c r="CB73" i="3"/>
  <c r="CG300" i="3"/>
  <c r="I300" i="3"/>
  <c r="AV299" i="3"/>
  <c r="CE298" i="3"/>
  <c r="J298" i="3"/>
  <c r="AD297" i="3"/>
  <c r="BB294" i="3"/>
  <c r="AD290" i="3"/>
  <c r="BC289" i="3"/>
  <c r="CJ288" i="3"/>
  <c r="I282" i="3"/>
  <c r="Q281" i="3"/>
  <c r="Q279" i="3"/>
  <c r="V278" i="3"/>
  <c r="CR273" i="3"/>
  <c r="V270" i="3"/>
  <c r="BZ270" i="3"/>
  <c r="R270" i="3"/>
  <c r="BF270" i="3"/>
  <c r="CV270" i="3"/>
  <c r="X270" i="3"/>
  <c r="CD270" i="3"/>
  <c r="K270" i="3"/>
  <c r="AX270" i="3"/>
  <c r="CR270" i="3"/>
  <c r="O270" i="3"/>
  <c r="BX270" i="3"/>
  <c r="Q270" i="3"/>
  <c r="CC270" i="3"/>
  <c r="S270" i="3"/>
  <c r="CE270" i="3"/>
  <c r="U270" i="3"/>
  <c r="CF270" i="3"/>
  <c r="H270" i="3"/>
  <c r="BC270" i="3"/>
  <c r="I270" i="3"/>
  <c r="BD270" i="3"/>
  <c r="J270" i="3"/>
  <c r="CA270" i="3"/>
  <c r="M270" i="3"/>
  <c r="CG270" i="3"/>
  <c r="W270" i="3"/>
  <c r="AA270" i="3" s="1"/>
  <c r="CL270" i="3"/>
  <c r="CM270" i="3"/>
  <c r="AB270" i="3"/>
  <c r="CN270" i="3"/>
  <c r="C270" i="3"/>
  <c r="AV270" i="3"/>
  <c r="E270" i="3"/>
  <c r="AZ270" i="3"/>
  <c r="CC267" i="3"/>
  <c r="AZ262" i="3"/>
  <c r="AG253" i="3"/>
  <c r="AV243" i="3"/>
  <c r="BB242" i="3"/>
  <c r="AE240" i="3"/>
  <c r="Q236" i="3"/>
  <c r="C232" i="3"/>
  <c r="AB232" i="3"/>
  <c r="CD232" i="3"/>
  <c r="L232" i="3"/>
  <c r="AV232" i="3"/>
  <c r="CO232" i="3"/>
  <c r="Q232" i="3"/>
  <c r="BF232" i="3"/>
  <c r="W232" i="3"/>
  <c r="AA232" i="3" s="1"/>
  <c r="CE232" i="3"/>
  <c r="M232" i="3"/>
  <c r="BC232" i="3"/>
  <c r="K232" i="3"/>
  <c r="BD232" i="3"/>
  <c r="N232" i="3"/>
  <c r="BX232" i="3"/>
  <c r="O232" i="3"/>
  <c r="BZ232" i="3"/>
  <c r="R232" i="3"/>
  <c r="H232" i="3"/>
  <c r="AX232" i="3"/>
  <c r="CU232" i="3"/>
  <c r="E232" i="3"/>
  <c r="CC232" i="3"/>
  <c r="G232" i="3"/>
  <c r="CF232" i="3"/>
  <c r="I232" i="3"/>
  <c r="CG232" i="3"/>
  <c r="P232" i="3"/>
  <c r="CK232" i="3"/>
  <c r="V232" i="3"/>
  <c r="CN232" i="3"/>
  <c r="X232" i="3"/>
  <c r="CP232" i="3"/>
  <c r="CQ232" i="3"/>
  <c r="AZ232" i="3"/>
  <c r="BB232" i="3"/>
  <c r="AS230" i="3"/>
  <c r="BD227" i="3"/>
  <c r="CB224" i="3"/>
  <c r="CW224" i="3"/>
  <c r="CB217" i="3"/>
  <c r="BX216" i="3"/>
  <c r="CT212" i="3"/>
  <c r="CC209" i="3"/>
  <c r="BB158" i="3"/>
  <c r="AM117" i="3"/>
  <c r="S98" i="3"/>
  <c r="BF98" i="3"/>
  <c r="CU98" i="3"/>
  <c r="Q98" i="3"/>
  <c r="BD98" i="3"/>
  <c r="CV98" i="3"/>
  <c r="H98" i="3"/>
  <c r="AM98" i="3"/>
  <c r="CM98" i="3"/>
  <c r="U98" i="3"/>
  <c r="W98" i="3"/>
  <c r="AA98" i="3" s="1"/>
  <c r="CD98" i="3"/>
  <c r="I98" i="3"/>
  <c r="AX98" i="3"/>
  <c r="J98" i="3"/>
  <c r="AZ98" i="3"/>
  <c r="K98" i="3"/>
  <c r="BB98" i="3"/>
  <c r="M98" i="3"/>
  <c r="BX98" i="3"/>
  <c r="P98" i="3"/>
  <c r="CC98" i="3"/>
  <c r="R98" i="3"/>
  <c r="CE98" i="3"/>
  <c r="X98" i="3"/>
  <c r="CG98" i="3"/>
  <c r="C98" i="3"/>
  <c r="AO98" i="3"/>
  <c r="CQ98" i="3"/>
  <c r="E98" i="3"/>
  <c r="AS98" i="3"/>
  <c r="CR98" i="3"/>
  <c r="AD98" i="3"/>
  <c r="AE98" i="3"/>
  <c r="AG98" i="3"/>
  <c r="BC98" i="3"/>
  <c r="CF98" i="3"/>
  <c r="CJ98" i="3"/>
  <c r="CL98" i="3"/>
  <c r="AB98" i="3"/>
  <c r="AV98" i="3"/>
  <c r="BZ98" i="3"/>
  <c r="CA98" i="3"/>
  <c r="CN98" i="3"/>
  <c r="CT98" i="3"/>
  <c r="V98" i="3"/>
  <c r="G98" i="3"/>
  <c r="L98" i="3"/>
  <c r="N98" i="3"/>
  <c r="CD300" i="3"/>
  <c r="G300" i="3"/>
  <c r="AO299" i="3"/>
  <c r="CD298" i="3"/>
  <c r="I298" i="3"/>
  <c r="AB297" i="3"/>
  <c r="AS294" i="3"/>
  <c r="BB289" i="3"/>
  <c r="CC288" i="3"/>
  <c r="H282" i="3"/>
  <c r="K281" i="3"/>
  <c r="M279" i="3"/>
  <c r="U278" i="3"/>
  <c r="CQ273" i="3"/>
  <c r="BX267" i="3"/>
  <c r="AO262" i="3"/>
  <c r="AC253" i="3"/>
  <c r="AS243" i="3"/>
  <c r="AO242" i="3"/>
  <c r="AC240" i="3"/>
  <c r="P236" i="3"/>
  <c r="K235" i="3"/>
  <c r="AO235" i="3"/>
  <c r="CL235" i="3"/>
  <c r="E235" i="3"/>
  <c r="AD235" i="3"/>
  <c r="CG235" i="3"/>
  <c r="U235" i="3"/>
  <c r="CA235" i="3"/>
  <c r="L235" i="3"/>
  <c r="AZ235" i="3"/>
  <c r="CT235" i="3"/>
  <c r="J235" i="3"/>
  <c r="BB235" i="3"/>
  <c r="CV235" i="3"/>
  <c r="P235" i="3"/>
  <c r="BZ235" i="3"/>
  <c r="Q235" i="3"/>
  <c r="R235" i="3"/>
  <c r="CC235" i="3"/>
  <c r="V235" i="3"/>
  <c r="CE235" i="3"/>
  <c r="M235" i="3"/>
  <c r="BD235" i="3"/>
  <c r="I235" i="3"/>
  <c r="CJ235" i="3"/>
  <c r="N235" i="3"/>
  <c r="CK235" i="3"/>
  <c r="O235" i="3"/>
  <c r="CM235" i="3"/>
  <c r="W235" i="3"/>
  <c r="AA235" i="3" s="1"/>
  <c r="CO235" i="3"/>
  <c r="AB235" i="3"/>
  <c r="CR235" i="3"/>
  <c r="AC235" i="3"/>
  <c r="CU235" i="3"/>
  <c r="AE235" i="3"/>
  <c r="C235" i="3"/>
  <c r="BX235" i="3"/>
  <c r="G235" i="3"/>
  <c r="CD235" i="3"/>
  <c r="AB230" i="3"/>
  <c r="BC227" i="3"/>
  <c r="AC216" i="3"/>
  <c r="CR212" i="3"/>
  <c r="AO209" i="3"/>
  <c r="AZ158" i="3"/>
  <c r="CV156" i="3"/>
  <c r="V117" i="3"/>
  <c r="CE292" i="3"/>
  <c r="S292" i="3"/>
  <c r="CK286" i="3"/>
  <c r="V286" i="3"/>
  <c r="CM258" i="3"/>
  <c r="R258" i="3"/>
  <c r="M256" i="3"/>
  <c r="AV256" i="3"/>
  <c r="CN256" i="3"/>
  <c r="I256" i="3"/>
  <c r="AM256" i="3"/>
  <c r="CL256" i="3"/>
  <c r="R256" i="3"/>
  <c r="BX256" i="3"/>
  <c r="U256" i="3"/>
  <c r="P256" i="3"/>
  <c r="BZ256" i="3"/>
  <c r="O256" i="3"/>
  <c r="CA256" i="3"/>
  <c r="Q256" i="3"/>
  <c r="CC256" i="3"/>
  <c r="S256" i="3"/>
  <c r="CD256" i="3"/>
  <c r="W256" i="3"/>
  <c r="AA256" i="3" s="1"/>
  <c r="CF256" i="3"/>
  <c r="V250" i="3"/>
  <c r="BZ250" i="3"/>
  <c r="U250" i="3"/>
  <c r="CA250" i="3"/>
  <c r="N250" i="3"/>
  <c r="BB250" i="3"/>
  <c r="CT250" i="3"/>
  <c r="C250" i="3"/>
  <c r="AE250" i="3"/>
  <c r="CL250" i="3"/>
  <c r="Q250" i="3"/>
  <c r="E250" i="3"/>
  <c r="AO250" i="3"/>
  <c r="CQ250" i="3"/>
  <c r="G250" i="3"/>
  <c r="AS250" i="3"/>
  <c r="CR250" i="3"/>
  <c r="H250" i="3"/>
  <c r="AV250" i="3"/>
  <c r="CU250" i="3"/>
  <c r="J250" i="3"/>
  <c r="AZ250" i="3"/>
  <c r="AD250" i="3"/>
  <c r="CN250" i="3"/>
  <c r="CW231" i="3"/>
  <c r="CT228" i="3"/>
  <c r="X228" i="3"/>
  <c r="CW226" i="3"/>
  <c r="AB226" i="3"/>
  <c r="K225" i="3"/>
  <c r="AO225" i="3"/>
  <c r="CL225" i="3"/>
  <c r="R225" i="3"/>
  <c r="BF225" i="3"/>
  <c r="CV225" i="3"/>
  <c r="CE225" i="3"/>
  <c r="H225" i="3"/>
  <c r="AS225" i="3"/>
  <c r="CP225" i="3"/>
  <c r="X225" i="3"/>
  <c r="CG225" i="3"/>
  <c r="AC225" i="3"/>
  <c r="CK225" i="3"/>
  <c r="W225" i="3"/>
  <c r="AA225" i="3" s="1"/>
  <c r="CM225" i="3"/>
  <c r="AB225" i="3"/>
  <c r="CN225" i="3"/>
  <c r="AD225" i="3"/>
  <c r="CO225" i="3"/>
  <c r="AG225" i="3"/>
  <c r="CR225" i="3"/>
  <c r="E225" i="3"/>
  <c r="AX225" i="3"/>
  <c r="G225" i="3"/>
  <c r="S225" i="3"/>
  <c r="CD225" i="3"/>
  <c r="AE221" i="3"/>
  <c r="AZ188" i="3"/>
  <c r="AV187" i="3"/>
  <c r="BC175" i="3"/>
  <c r="BD174" i="3"/>
  <c r="AS173" i="3"/>
  <c r="AG171" i="3"/>
  <c r="BF162" i="3"/>
  <c r="CD292" i="3"/>
  <c r="CJ286" i="3"/>
  <c r="O277" i="3"/>
  <c r="AZ277" i="3"/>
  <c r="CP277" i="3"/>
  <c r="L277" i="3"/>
  <c r="AV277" i="3"/>
  <c r="CO277" i="3"/>
  <c r="P277" i="3"/>
  <c r="BD277" i="3"/>
  <c r="CV277" i="3"/>
  <c r="AB277" i="3"/>
  <c r="CG277" i="3"/>
  <c r="AD277" i="3"/>
  <c r="CL277" i="3"/>
  <c r="V277" i="3"/>
  <c r="CE277" i="3"/>
  <c r="W277" i="3"/>
  <c r="AA277" i="3" s="1"/>
  <c r="CF277" i="3"/>
  <c r="X277" i="3"/>
  <c r="CJ277" i="3"/>
  <c r="S269" i="3"/>
  <c r="BF269" i="3"/>
  <c r="CU269" i="3"/>
  <c r="M269" i="3"/>
  <c r="AX269" i="3"/>
  <c r="CP269" i="3"/>
  <c r="N269" i="3"/>
  <c r="BB269" i="3"/>
  <c r="CT269" i="3"/>
  <c r="X269" i="3"/>
  <c r="CE269" i="3"/>
  <c r="AB269" i="3"/>
  <c r="CJ269" i="3"/>
  <c r="CK269" i="3"/>
  <c r="AC269" i="3"/>
  <c r="CL269" i="3"/>
  <c r="AD269" i="3"/>
  <c r="CM269" i="3"/>
  <c r="CL258" i="3"/>
  <c r="AX256" i="3"/>
  <c r="BF250" i="3"/>
  <c r="CW249" i="3"/>
  <c r="S239" i="3"/>
  <c r="BF239" i="3"/>
  <c r="CU239" i="3"/>
  <c r="E239" i="3"/>
  <c r="AD239" i="3"/>
  <c r="CG239" i="3"/>
  <c r="J239" i="3"/>
  <c r="AS239" i="3"/>
  <c r="CO239" i="3"/>
  <c r="M239" i="3"/>
  <c r="BB239" i="3"/>
  <c r="CV239" i="3"/>
  <c r="CJ239" i="3"/>
  <c r="P239" i="3"/>
  <c r="CA239" i="3"/>
  <c r="Q239" i="3"/>
  <c r="R239" i="3"/>
  <c r="CC239" i="3"/>
  <c r="V239" i="3"/>
  <c r="CE239" i="3"/>
  <c r="L239" i="3"/>
  <c r="BD239" i="3"/>
  <c r="CV231" i="3"/>
  <c r="CQ228" i="3"/>
  <c r="CV226" i="3"/>
  <c r="S226" i="3"/>
  <c r="BX225" i="3"/>
  <c r="CW200" i="3"/>
  <c r="CB200" i="3"/>
  <c r="AE188" i="3"/>
  <c r="AO187" i="3"/>
  <c r="BB175" i="3"/>
  <c r="CB237" i="3"/>
  <c r="CW237" i="3"/>
  <c r="Q228" i="3"/>
  <c r="BC228" i="3"/>
  <c r="CR228" i="3"/>
  <c r="L228" i="3"/>
  <c r="AV228" i="3"/>
  <c r="CO228" i="3"/>
  <c r="C228" i="3"/>
  <c r="AD228" i="3"/>
  <c r="CJ228" i="3"/>
  <c r="V228" i="3"/>
  <c r="CC228" i="3"/>
  <c r="CG228" i="3"/>
  <c r="K228" i="3"/>
  <c r="BD228" i="3"/>
  <c r="M228" i="3"/>
  <c r="BF228" i="3"/>
  <c r="N228" i="3"/>
  <c r="BX228" i="3"/>
  <c r="P228" i="3"/>
  <c r="CA228" i="3"/>
  <c r="U228" i="3"/>
  <c r="CE228" i="3"/>
  <c r="H228" i="3"/>
  <c r="AX228" i="3"/>
  <c r="CV228" i="3"/>
  <c r="CB185" i="3"/>
  <c r="CW185" i="3"/>
  <c r="I174" i="3"/>
  <c r="AG174" i="3"/>
  <c r="CJ174" i="3"/>
  <c r="G174" i="3"/>
  <c r="AE174" i="3"/>
  <c r="CK174" i="3"/>
  <c r="W174" i="3"/>
  <c r="AA174" i="3" s="1"/>
  <c r="CC174" i="3"/>
  <c r="K174" i="3"/>
  <c r="AX174" i="3"/>
  <c r="CR174" i="3"/>
  <c r="E174" i="3"/>
  <c r="AS174" i="3"/>
  <c r="CQ174" i="3"/>
  <c r="H174" i="3"/>
  <c r="AV174" i="3"/>
  <c r="CT174" i="3"/>
  <c r="J174" i="3"/>
  <c r="AZ174" i="3"/>
  <c r="CU174" i="3"/>
  <c r="M174" i="3"/>
  <c r="BC174" i="3"/>
  <c r="P174" i="3"/>
  <c r="BX174" i="3"/>
  <c r="S174" i="3"/>
  <c r="CL174" i="3"/>
  <c r="U174" i="3"/>
  <c r="CM174" i="3"/>
  <c r="V174" i="3"/>
  <c r="CN174" i="3"/>
  <c r="CP174" i="3"/>
  <c r="AD174" i="3"/>
  <c r="AM174" i="3"/>
  <c r="AO174" i="3"/>
  <c r="O174" i="3"/>
  <c r="CE174" i="3"/>
  <c r="Q174" i="3"/>
  <c r="CF174" i="3"/>
  <c r="G173" i="3"/>
  <c r="AD173" i="3"/>
  <c r="CF173" i="3"/>
  <c r="X173" i="3"/>
  <c r="CC173" i="3"/>
  <c r="N173" i="3"/>
  <c r="BB173" i="3"/>
  <c r="CT173" i="3"/>
  <c r="V173" i="3"/>
  <c r="CD173" i="3"/>
  <c r="P173" i="3"/>
  <c r="BX173" i="3"/>
  <c r="Q173" i="3"/>
  <c r="BZ173" i="3"/>
  <c r="R173" i="3"/>
  <c r="CA173" i="3"/>
  <c r="U173" i="3"/>
  <c r="CE173" i="3"/>
  <c r="AB173" i="3"/>
  <c r="CK173" i="3"/>
  <c r="J173" i="3"/>
  <c r="K173" i="3"/>
  <c r="CG173" i="3"/>
  <c r="L173" i="3"/>
  <c r="CJ173" i="3"/>
  <c r="O173" i="3"/>
  <c r="CM173" i="3"/>
  <c r="CP173" i="3"/>
  <c r="AC173" i="3"/>
  <c r="CQ173" i="3"/>
  <c r="AE173" i="3"/>
  <c r="CR173" i="3"/>
  <c r="E173" i="3"/>
  <c r="BC173" i="3"/>
  <c r="H173" i="3"/>
  <c r="BD173" i="3"/>
  <c r="X171" i="3"/>
  <c r="M171" i="3"/>
  <c r="AX171" i="3"/>
  <c r="CP171" i="3"/>
  <c r="S171" i="3"/>
  <c r="BZ171" i="3"/>
  <c r="V171" i="3"/>
  <c r="CD171" i="3"/>
  <c r="I171" i="3"/>
  <c r="AV171" i="3"/>
  <c r="CT171" i="3"/>
  <c r="J171" i="3"/>
  <c r="AZ171" i="3"/>
  <c r="CU171" i="3"/>
  <c r="K171" i="3"/>
  <c r="BB171" i="3"/>
  <c r="CV171" i="3"/>
  <c r="N171" i="3"/>
  <c r="BD171" i="3"/>
  <c r="Q171" i="3"/>
  <c r="CA171" i="3"/>
  <c r="C171" i="3"/>
  <c r="BF171" i="3"/>
  <c r="E171" i="3"/>
  <c r="BX171" i="3"/>
  <c r="G171" i="3"/>
  <c r="CC171" i="3"/>
  <c r="L171" i="3"/>
  <c r="CF171" i="3"/>
  <c r="R171" i="3"/>
  <c r="CK171" i="3"/>
  <c r="U171" i="3"/>
  <c r="CL171" i="3"/>
  <c r="W171" i="3"/>
  <c r="AA171" i="3" s="1"/>
  <c r="CM171" i="3"/>
  <c r="AO171" i="3"/>
  <c r="AS171" i="3"/>
  <c r="C162" i="3"/>
  <c r="AB162" i="3"/>
  <c r="CD162" i="3"/>
  <c r="I162" i="3"/>
  <c r="AM162" i="3"/>
  <c r="CL162" i="3"/>
  <c r="J162" i="3"/>
  <c r="AS162" i="3"/>
  <c r="CO162" i="3"/>
  <c r="K162" i="3"/>
  <c r="AX162" i="3"/>
  <c r="CR162" i="3"/>
  <c r="W162" i="3"/>
  <c r="AA162" i="3" s="1"/>
  <c r="CF162" i="3"/>
  <c r="X162" i="3"/>
  <c r="CG162" i="3"/>
  <c r="CJ162" i="3"/>
  <c r="AD162" i="3"/>
  <c r="CM162" i="3"/>
  <c r="E162" i="3"/>
  <c r="AO162" i="3"/>
  <c r="CQ162" i="3"/>
  <c r="G162" i="3"/>
  <c r="AV162" i="3"/>
  <c r="CT162" i="3"/>
  <c r="L162" i="3"/>
  <c r="BB162" i="3"/>
  <c r="CV162" i="3"/>
  <c r="AZ162" i="3"/>
  <c r="BC162" i="3"/>
  <c r="BD162" i="3"/>
  <c r="BX162" i="3"/>
  <c r="H162" i="3"/>
  <c r="M162" i="3"/>
  <c r="CC162" i="3"/>
  <c r="N162" i="3"/>
  <c r="CE162" i="3"/>
  <c r="AC162" i="3"/>
  <c r="AE162" i="3"/>
  <c r="CW136" i="3"/>
  <c r="CB136" i="3"/>
  <c r="CB77" i="3"/>
  <c r="CW70" i="3"/>
  <c r="CB70" i="3"/>
  <c r="P292" i="3"/>
  <c r="BB292" i="3"/>
  <c r="CQ292" i="3"/>
  <c r="V292" i="3"/>
  <c r="CA292" i="3"/>
  <c r="L292" i="3"/>
  <c r="AX292" i="3"/>
  <c r="CR292" i="3"/>
  <c r="O292" i="3"/>
  <c r="BF292" i="3"/>
  <c r="Q292" i="3"/>
  <c r="BX292" i="3"/>
  <c r="R292" i="3"/>
  <c r="BZ292" i="3"/>
  <c r="M286" i="3"/>
  <c r="AV286" i="3"/>
  <c r="CN286" i="3"/>
  <c r="Q286" i="3"/>
  <c r="BD286" i="3"/>
  <c r="CU286" i="3"/>
  <c r="AB286" i="3"/>
  <c r="CF286" i="3"/>
  <c r="P286" i="3"/>
  <c r="BX286" i="3"/>
  <c r="L286" i="3"/>
  <c r="BC286" i="3"/>
  <c r="C286" i="3"/>
  <c r="AM286" i="3"/>
  <c r="CQ286" i="3"/>
  <c r="E286" i="3"/>
  <c r="AO286" i="3"/>
  <c r="CR286" i="3"/>
  <c r="G286" i="3"/>
  <c r="AS286" i="3"/>
  <c r="CT286" i="3"/>
  <c r="CB263" i="3"/>
  <c r="CW263" i="3"/>
  <c r="Q258" i="3"/>
  <c r="BC258" i="3"/>
  <c r="CR258" i="3"/>
  <c r="U258" i="3"/>
  <c r="BZ258" i="3"/>
  <c r="L258" i="3"/>
  <c r="AX258" i="3"/>
  <c r="CQ258" i="3"/>
  <c r="P258" i="3"/>
  <c r="BX258" i="3"/>
  <c r="O258" i="3"/>
  <c r="CA258" i="3"/>
  <c r="S258" i="3"/>
  <c r="CD258" i="3"/>
  <c r="V258" i="3"/>
  <c r="CE258" i="3"/>
  <c r="W258" i="3"/>
  <c r="AA258" i="3" s="1"/>
  <c r="CF258" i="3"/>
  <c r="CJ258" i="3"/>
  <c r="BZ228" i="3"/>
  <c r="BX226" i="3"/>
  <c r="X221" i="3"/>
  <c r="R221" i="3"/>
  <c r="BF221" i="3"/>
  <c r="CV221" i="3"/>
  <c r="L221" i="3"/>
  <c r="AX221" i="3"/>
  <c r="CQ221" i="3"/>
  <c r="G221" i="3"/>
  <c r="AM221" i="3"/>
  <c r="CN221" i="3"/>
  <c r="J221" i="3"/>
  <c r="AZ221" i="3"/>
  <c r="CU221" i="3"/>
  <c r="K221" i="3"/>
  <c r="BB221" i="3"/>
  <c r="M221" i="3"/>
  <c r="BC221" i="3"/>
  <c r="C221" i="3"/>
  <c r="AV221" i="3"/>
  <c r="E221" i="3"/>
  <c r="BD221" i="3"/>
  <c r="H221" i="3"/>
  <c r="BX221" i="3"/>
  <c r="N221" i="3"/>
  <c r="CA221" i="3"/>
  <c r="Q221" i="3"/>
  <c r="CE221" i="3"/>
  <c r="S221" i="3"/>
  <c r="CF221" i="3"/>
  <c r="U221" i="3"/>
  <c r="CG221" i="3"/>
  <c r="AG221" i="3"/>
  <c r="CT221" i="3"/>
  <c r="I204" i="3"/>
  <c r="AG204" i="3"/>
  <c r="CJ204" i="3"/>
  <c r="O204" i="3"/>
  <c r="BB204" i="3"/>
  <c r="CR204" i="3"/>
  <c r="G204" i="3"/>
  <c r="AM204" i="3"/>
  <c r="CM204" i="3"/>
  <c r="C204" i="3"/>
  <c r="AE204" i="3"/>
  <c r="CN204" i="3"/>
  <c r="M204" i="3"/>
  <c r="BD204" i="3"/>
  <c r="N204" i="3"/>
  <c r="BF204" i="3"/>
  <c r="P204" i="3"/>
  <c r="BX204" i="3"/>
  <c r="AO204" i="3"/>
  <c r="CU204" i="3"/>
  <c r="AS204" i="3"/>
  <c r="CV204" i="3"/>
  <c r="AV204" i="3"/>
  <c r="E204" i="3"/>
  <c r="AZ204" i="3"/>
  <c r="K204" i="3"/>
  <c r="CA204" i="3"/>
  <c r="L204" i="3"/>
  <c r="Q204" i="3"/>
  <c r="CC204" i="3"/>
  <c r="AB204" i="3"/>
  <c r="CP204" i="3"/>
  <c r="AC204" i="3"/>
  <c r="CQ204" i="3"/>
  <c r="V170" i="3"/>
  <c r="BZ170" i="3"/>
  <c r="H170" i="3"/>
  <c r="AG170" i="3"/>
  <c r="CK170" i="3"/>
  <c r="K170" i="3"/>
  <c r="AV170" i="3"/>
  <c r="CP170" i="3"/>
  <c r="I170" i="3"/>
  <c r="AS170" i="3"/>
  <c r="CQ170" i="3"/>
  <c r="R170" i="3"/>
  <c r="S170" i="3"/>
  <c r="CC170" i="3"/>
  <c r="U170" i="3"/>
  <c r="CD170" i="3"/>
  <c r="X170" i="3"/>
  <c r="CF170" i="3"/>
  <c r="AC170" i="3"/>
  <c r="CL170" i="3"/>
  <c r="AO170" i="3"/>
  <c r="AX170" i="3"/>
  <c r="AZ170" i="3"/>
  <c r="C170" i="3"/>
  <c r="BC170" i="3"/>
  <c r="J170" i="3"/>
  <c r="BX170" i="3"/>
  <c r="L170" i="3"/>
  <c r="CA170" i="3"/>
  <c r="M170" i="3"/>
  <c r="CE170" i="3"/>
  <c r="AD170" i="3"/>
  <c r="CU170" i="3"/>
  <c r="AE170" i="3"/>
  <c r="CV170" i="3"/>
  <c r="CW266" i="3"/>
  <c r="CB266" i="3"/>
  <c r="AS258" i="3"/>
  <c r="BB228" i="3"/>
  <c r="M226" i="3"/>
  <c r="AV226" i="3"/>
  <c r="CN226" i="3"/>
  <c r="X226" i="3"/>
  <c r="CC226" i="3"/>
  <c r="J226" i="3"/>
  <c r="AS226" i="3"/>
  <c r="CP226" i="3"/>
  <c r="U226" i="3"/>
  <c r="O226" i="3"/>
  <c r="BF226" i="3"/>
  <c r="Q226" i="3"/>
  <c r="BZ226" i="3"/>
  <c r="V226" i="3"/>
  <c r="CG226" i="3"/>
  <c r="W226" i="3"/>
  <c r="AA226" i="3" s="1"/>
  <c r="CJ226" i="3"/>
  <c r="CK226" i="3"/>
  <c r="AC226" i="3"/>
  <c r="CM226" i="3"/>
  <c r="AG226" i="3"/>
  <c r="CR226" i="3"/>
  <c r="P226" i="3"/>
  <c r="CD226" i="3"/>
  <c r="Q188" i="3"/>
  <c r="BC188" i="3"/>
  <c r="CR188" i="3"/>
  <c r="P188" i="3"/>
  <c r="BD188" i="3"/>
  <c r="CU188" i="3"/>
  <c r="H188" i="3"/>
  <c r="AM188" i="3"/>
  <c r="CM188" i="3"/>
  <c r="K188" i="3"/>
  <c r="AX188" i="3"/>
  <c r="CT188" i="3"/>
  <c r="AB188" i="3"/>
  <c r="CJ188" i="3"/>
  <c r="AC188" i="3"/>
  <c r="CK188" i="3"/>
  <c r="AD188" i="3"/>
  <c r="CL188" i="3"/>
  <c r="C188" i="3"/>
  <c r="AG188" i="3"/>
  <c r="CO188" i="3"/>
  <c r="AO188" i="3"/>
  <c r="AS188" i="3"/>
  <c r="AV188" i="3"/>
  <c r="E188" i="3"/>
  <c r="BB188" i="3"/>
  <c r="J188" i="3"/>
  <c r="BZ188" i="3"/>
  <c r="L188" i="3"/>
  <c r="CA188" i="3"/>
  <c r="M188" i="3"/>
  <c r="X188" i="3"/>
  <c r="CQ188" i="3"/>
  <c r="CV188" i="3"/>
  <c r="O187" i="3"/>
  <c r="AZ187" i="3"/>
  <c r="CP187" i="3"/>
  <c r="K187" i="3"/>
  <c r="AS187" i="3"/>
  <c r="CN187" i="3"/>
  <c r="W187" i="3"/>
  <c r="AA187" i="3" s="1"/>
  <c r="CC187" i="3"/>
  <c r="X187" i="3"/>
  <c r="CE187" i="3"/>
  <c r="I187" i="3"/>
  <c r="AX187" i="3"/>
  <c r="CU187" i="3"/>
  <c r="J187" i="3"/>
  <c r="BB187" i="3"/>
  <c r="CV187" i="3"/>
  <c r="L187" i="3"/>
  <c r="BC187" i="3"/>
  <c r="N187" i="3"/>
  <c r="BF187" i="3"/>
  <c r="AC187" i="3"/>
  <c r="CQ187" i="3"/>
  <c r="AD187" i="3"/>
  <c r="CR187" i="3"/>
  <c r="AE187" i="3"/>
  <c r="CT187" i="3"/>
  <c r="AM187" i="3"/>
  <c r="C187" i="3"/>
  <c r="BD187" i="3"/>
  <c r="E187" i="3"/>
  <c r="BX187" i="3"/>
  <c r="G187" i="3"/>
  <c r="BZ187" i="3"/>
  <c r="V187" i="3"/>
  <c r="CL187" i="3"/>
  <c r="CM187" i="3"/>
  <c r="K175" i="3"/>
  <c r="AO175" i="3"/>
  <c r="CL175" i="3"/>
  <c r="M175" i="3"/>
  <c r="AX175" i="3"/>
  <c r="CP175" i="3"/>
  <c r="H175" i="3"/>
  <c r="AM175" i="3"/>
  <c r="CN175" i="3"/>
  <c r="W175" i="3"/>
  <c r="AA175" i="3" s="1"/>
  <c r="CD175" i="3"/>
  <c r="X175" i="3"/>
  <c r="CF175" i="3"/>
  <c r="CG175" i="3"/>
  <c r="AB175" i="3"/>
  <c r="CJ175" i="3"/>
  <c r="AD175" i="3"/>
  <c r="CM175" i="3"/>
  <c r="E175" i="3"/>
  <c r="AS175" i="3"/>
  <c r="CR175" i="3"/>
  <c r="AC175" i="3"/>
  <c r="CV175" i="3"/>
  <c r="AE175" i="3"/>
  <c r="AG175" i="3"/>
  <c r="AZ175" i="3"/>
  <c r="C175" i="3"/>
  <c r="BD175" i="3"/>
  <c r="G175" i="3"/>
  <c r="BF175" i="3"/>
  <c r="I175" i="3"/>
  <c r="BX175" i="3"/>
  <c r="S175" i="3"/>
  <c r="CQ175" i="3"/>
  <c r="U175" i="3"/>
  <c r="CT175" i="3"/>
  <c r="CV173" i="3"/>
  <c r="CR171" i="3"/>
  <c r="CM292" i="3"/>
  <c r="AC292" i="3"/>
  <c r="AE286" i="3"/>
  <c r="CV258" i="3"/>
  <c r="AG258" i="3"/>
  <c r="CG256" i="3"/>
  <c r="K256" i="3"/>
  <c r="CJ250" i="3"/>
  <c r="P250" i="3"/>
  <c r="S249" i="3"/>
  <c r="BF249" i="3"/>
  <c r="CU249" i="3"/>
  <c r="O249" i="3"/>
  <c r="BB249" i="3"/>
  <c r="CR249" i="3"/>
  <c r="E249" i="3"/>
  <c r="AE249" i="3"/>
  <c r="CK249" i="3"/>
  <c r="P249" i="3"/>
  <c r="BX249" i="3"/>
  <c r="AC249" i="3"/>
  <c r="CL249" i="3"/>
  <c r="K249" i="3"/>
  <c r="BC249" i="3"/>
  <c r="L249" i="3"/>
  <c r="BD249" i="3"/>
  <c r="M249" i="3"/>
  <c r="BZ249" i="3"/>
  <c r="Q249" i="3"/>
  <c r="H249" i="3"/>
  <c r="AV249" i="3"/>
  <c r="CV249" i="3"/>
  <c r="O247" i="3"/>
  <c r="AZ247" i="3"/>
  <c r="CP247" i="3"/>
  <c r="C247" i="3"/>
  <c r="AC247" i="3"/>
  <c r="CF247" i="3"/>
  <c r="K247" i="3"/>
  <c r="AV247" i="3"/>
  <c r="CQ247" i="3"/>
  <c r="P247" i="3"/>
  <c r="BF247" i="3"/>
  <c r="X247" i="3"/>
  <c r="CG247" i="3"/>
  <c r="E247" i="3"/>
  <c r="AO247" i="3"/>
  <c r="CT247" i="3"/>
  <c r="G247" i="3"/>
  <c r="AS247" i="3"/>
  <c r="CU247" i="3"/>
  <c r="H247" i="3"/>
  <c r="AX247" i="3"/>
  <c r="CV247" i="3"/>
  <c r="J247" i="3"/>
  <c r="BC247" i="3"/>
  <c r="AE247" i="3"/>
  <c r="CN247" i="3"/>
  <c r="X231" i="3"/>
  <c r="G231" i="3"/>
  <c r="AE231" i="3"/>
  <c r="CJ231" i="3"/>
  <c r="I231" i="3"/>
  <c r="AO231" i="3"/>
  <c r="CN231" i="3"/>
  <c r="K231" i="3"/>
  <c r="AX231" i="3"/>
  <c r="CR231" i="3"/>
  <c r="V231" i="3"/>
  <c r="CE231" i="3"/>
  <c r="R231" i="3"/>
  <c r="CC231" i="3"/>
  <c r="S231" i="3"/>
  <c r="CD231" i="3"/>
  <c r="U231" i="3"/>
  <c r="CF231" i="3"/>
  <c r="CK231" i="3"/>
  <c r="O231" i="3"/>
  <c r="BX231" i="3"/>
  <c r="AO228" i="3"/>
  <c r="AZ226" i="3"/>
  <c r="CQ225" i="3"/>
  <c r="N225" i="3"/>
  <c r="CJ221" i="3"/>
  <c r="CF204" i="3"/>
  <c r="CW195" i="3"/>
  <c r="CB195" i="3"/>
  <c r="CF188" i="3"/>
  <c r="CJ187" i="3"/>
  <c r="CK175" i="3"/>
  <c r="CG174" i="3"/>
  <c r="CN173" i="3"/>
  <c r="CN171" i="3"/>
  <c r="CM170" i="3"/>
  <c r="CU162" i="3"/>
  <c r="C131" i="3"/>
  <c r="AB131" i="3"/>
  <c r="CD131" i="3"/>
  <c r="S131" i="3"/>
  <c r="BX131" i="3"/>
  <c r="O131" i="3"/>
  <c r="BC131" i="3"/>
  <c r="CU131" i="3"/>
  <c r="CG131" i="3"/>
  <c r="AD131" i="3"/>
  <c r="CK131" i="3"/>
  <c r="G131" i="3"/>
  <c r="AS131" i="3"/>
  <c r="CR131" i="3"/>
  <c r="H131" i="3"/>
  <c r="AV131" i="3"/>
  <c r="CT131" i="3"/>
  <c r="I131" i="3"/>
  <c r="AX131" i="3"/>
  <c r="CV131" i="3"/>
  <c r="K131" i="3"/>
  <c r="BB131" i="3"/>
  <c r="P131" i="3"/>
  <c r="CA131" i="3"/>
  <c r="AG131" i="3"/>
  <c r="CO131" i="3"/>
  <c r="Q131" i="3"/>
  <c r="CM131" i="3"/>
  <c r="R131" i="3"/>
  <c r="CN131" i="3"/>
  <c r="U131" i="3"/>
  <c r="CP131" i="3"/>
  <c r="W131" i="3"/>
  <c r="AA131" i="3" s="1"/>
  <c r="AE131" i="3"/>
  <c r="AM131" i="3"/>
  <c r="AZ131" i="3"/>
  <c r="M131" i="3"/>
  <c r="CJ131" i="3"/>
  <c r="CE131" i="3"/>
  <c r="CF131" i="3"/>
  <c r="CL131" i="3"/>
  <c r="E131" i="3"/>
  <c r="J131" i="3"/>
  <c r="L131" i="3"/>
  <c r="BZ131" i="3"/>
  <c r="W295" i="3"/>
  <c r="AA295" i="3" s="1"/>
  <c r="CA295" i="3"/>
  <c r="O295" i="3"/>
  <c r="BB295" i="3"/>
  <c r="CR295" i="3"/>
  <c r="P295" i="3"/>
  <c r="BD295" i="3"/>
  <c r="CV295" i="3"/>
  <c r="C295" i="3"/>
  <c r="AE295" i="3"/>
  <c r="CL295" i="3"/>
  <c r="E295" i="3"/>
  <c r="AG295" i="3"/>
  <c r="CM295" i="3"/>
  <c r="G295" i="3"/>
  <c r="AM295" i="3"/>
  <c r="CN295" i="3"/>
  <c r="CK292" i="3"/>
  <c r="CP286" i="3"/>
  <c r="AC286" i="3"/>
  <c r="I284" i="3"/>
  <c r="AG284" i="3"/>
  <c r="CJ284" i="3"/>
  <c r="E284" i="3"/>
  <c r="AD284" i="3"/>
  <c r="CG284" i="3"/>
  <c r="H284" i="3"/>
  <c r="AO284" i="3"/>
  <c r="CN284" i="3"/>
  <c r="P284" i="3"/>
  <c r="BF284" i="3"/>
  <c r="K284" i="3"/>
  <c r="AZ284" i="3"/>
  <c r="CU284" i="3"/>
  <c r="W284" i="3"/>
  <c r="AA284" i="3" s="1"/>
  <c r="CF284" i="3"/>
  <c r="X284" i="3"/>
  <c r="CK284" i="3"/>
  <c r="CL284" i="3"/>
  <c r="BX277" i="3"/>
  <c r="I277" i="3"/>
  <c r="BF276" i="3"/>
  <c r="K275" i="3"/>
  <c r="AO275" i="3"/>
  <c r="CL275" i="3"/>
  <c r="X275" i="3"/>
  <c r="CC275" i="3"/>
  <c r="U275" i="3"/>
  <c r="CA275" i="3"/>
  <c r="AB275" i="3"/>
  <c r="CG275" i="3"/>
  <c r="S275" i="3"/>
  <c r="CD275" i="3"/>
  <c r="H275" i="3"/>
  <c r="AX275" i="3"/>
  <c r="CU275" i="3"/>
  <c r="I275" i="3"/>
  <c r="AZ275" i="3"/>
  <c r="CV275" i="3"/>
  <c r="J275" i="3"/>
  <c r="BB275" i="3"/>
  <c r="BX269" i="3"/>
  <c r="I269" i="3"/>
  <c r="BB266" i="3"/>
  <c r="K265" i="3"/>
  <c r="AO265" i="3"/>
  <c r="CL265" i="3"/>
  <c r="N265" i="3"/>
  <c r="AZ265" i="3"/>
  <c r="CQ265" i="3"/>
  <c r="CE265" i="3"/>
  <c r="V265" i="3"/>
  <c r="CC265" i="3"/>
  <c r="J265" i="3"/>
  <c r="BB265" i="3"/>
  <c r="CV265" i="3"/>
  <c r="X265" i="3"/>
  <c r="CJ265" i="3"/>
  <c r="AB265" i="3"/>
  <c r="CK265" i="3"/>
  <c r="AC265" i="3"/>
  <c r="CM265" i="3"/>
  <c r="CT258" i="3"/>
  <c r="AD258" i="3"/>
  <c r="BF256" i="3"/>
  <c r="H256" i="3"/>
  <c r="CF250" i="3"/>
  <c r="M250" i="3"/>
  <c r="AX249" i="3"/>
  <c r="BX247" i="3"/>
  <c r="BZ245" i="3"/>
  <c r="CK239" i="3"/>
  <c r="K239" i="3"/>
  <c r="BB238" i="3"/>
  <c r="BD234" i="3"/>
  <c r="AZ231" i="3"/>
  <c r="CE229" i="3"/>
  <c r="AG228" i="3"/>
  <c r="AO226" i="3"/>
  <c r="CF225" i="3"/>
  <c r="L225" i="3"/>
  <c r="CC221" i="3"/>
  <c r="CD204" i="3"/>
  <c r="CD188" i="3"/>
  <c r="CF187" i="3"/>
  <c r="CQ181" i="3"/>
  <c r="CC175" i="3"/>
  <c r="BF173" i="3"/>
  <c r="CG171" i="3"/>
  <c r="CG170" i="3"/>
  <c r="CN162" i="3"/>
  <c r="C101" i="3"/>
  <c r="AB101" i="3"/>
  <c r="CD101" i="3"/>
  <c r="L101" i="3"/>
  <c r="AV101" i="3"/>
  <c r="CO101" i="3"/>
  <c r="K101" i="3"/>
  <c r="AX101" i="3"/>
  <c r="CQ101" i="3"/>
  <c r="H101" i="3"/>
  <c r="AO101" i="3"/>
  <c r="CP101" i="3"/>
  <c r="J101" i="3"/>
  <c r="AZ101" i="3"/>
  <c r="CT101" i="3"/>
  <c r="Q101" i="3"/>
  <c r="CA101" i="3"/>
  <c r="R101" i="3"/>
  <c r="S101" i="3"/>
  <c r="CC101" i="3"/>
  <c r="V101" i="3"/>
  <c r="CF101" i="3"/>
  <c r="CK101" i="3"/>
  <c r="AC101" i="3"/>
  <c r="CL101" i="3"/>
  <c r="AE101" i="3"/>
  <c r="CN101" i="3"/>
  <c r="N101" i="3"/>
  <c r="BF101" i="3"/>
  <c r="O101" i="3"/>
  <c r="BX101" i="3"/>
  <c r="E101" i="3"/>
  <c r="CR101" i="3"/>
  <c r="G101" i="3"/>
  <c r="CU101" i="3"/>
  <c r="I101" i="3"/>
  <c r="CV101" i="3"/>
  <c r="P101" i="3"/>
  <c r="X101" i="3"/>
  <c r="AD101" i="3"/>
  <c r="AM101" i="3"/>
  <c r="CJ101" i="3"/>
  <c r="M101" i="3"/>
  <c r="AG101" i="3"/>
  <c r="AS101" i="3"/>
  <c r="BB101" i="3"/>
  <c r="CB84" i="3"/>
  <c r="CW84" i="3"/>
  <c r="CJ292" i="3"/>
  <c r="X292" i="3"/>
  <c r="CO286" i="3"/>
  <c r="BF277" i="3"/>
  <c r="H277" i="3"/>
  <c r="BD269" i="3"/>
  <c r="H269" i="3"/>
  <c r="M266" i="3"/>
  <c r="AV266" i="3"/>
  <c r="CN266" i="3"/>
  <c r="S266" i="3"/>
  <c r="BX266" i="3"/>
  <c r="J266" i="3"/>
  <c r="AS266" i="3"/>
  <c r="CP266" i="3"/>
  <c r="I266" i="3"/>
  <c r="AX266" i="3"/>
  <c r="CR266" i="3"/>
  <c r="AC266" i="3"/>
  <c r="CK266" i="3"/>
  <c r="Q266" i="3"/>
  <c r="R266" i="3"/>
  <c r="CC266" i="3"/>
  <c r="U266" i="3"/>
  <c r="CD266" i="3"/>
  <c r="CP258" i="3"/>
  <c r="AC258" i="3"/>
  <c r="BD256" i="3"/>
  <c r="G256" i="3"/>
  <c r="CE250" i="3"/>
  <c r="L250" i="3"/>
  <c r="AS249" i="3"/>
  <c r="BD247" i="3"/>
  <c r="CF239" i="3"/>
  <c r="I239" i="3"/>
  <c r="Q238" i="3"/>
  <c r="BC238" i="3"/>
  <c r="CR238" i="3"/>
  <c r="W238" i="3"/>
  <c r="AA238" i="3" s="1"/>
  <c r="CE238" i="3"/>
  <c r="AB238" i="3"/>
  <c r="CG238" i="3"/>
  <c r="I238" i="3"/>
  <c r="AV238" i="3"/>
  <c r="CT238" i="3"/>
  <c r="V238" i="3"/>
  <c r="CJ238" i="3"/>
  <c r="X238" i="3"/>
  <c r="CK238" i="3"/>
  <c r="AC238" i="3"/>
  <c r="CL238" i="3"/>
  <c r="AE238" i="3"/>
  <c r="CN238" i="3"/>
  <c r="R238" i="3"/>
  <c r="CC238" i="3"/>
  <c r="AV231" i="3"/>
  <c r="S229" i="3"/>
  <c r="BF229" i="3"/>
  <c r="CU229" i="3"/>
  <c r="Q229" i="3"/>
  <c r="BD229" i="3"/>
  <c r="CV229" i="3"/>
  <c r="M229" i="3"/>
  <c r="AZ229" i="3"/>
  <c r="CR229" i="3"/>
  <c r="I229" i="3"/>
  <c r="AS229" i="3"/>
  <c r="CP229" i="3"/>
  <c r="O229" i="3"/>
  <c r="BZ229" i="3"/>
  <c r="C229" i="3"/>
  <c r="AM229" i="3"/>
  <c r="CQ229" i="3"/>
  <c r="E229" i="3"/>
  <c r="AO229" i="3"/>
  <c r="CT229" i="3"/>
  <c r="G229" i="3"/>
  <c r="AV229" i="3"/>
  <c r="J229" i="3"/>
  <c r="BB229" i="3"/>
  <c r="N229" i="3"/>
  <c r="CA229" i="3"/>
  <c r="AD229" i="3"/>
  <c r="CM229" i="3"/>
  <c r="AE228" i="3"/>
  <c r="AM226" i="3"/>
  <c r="CC225" i="3"/>
  <c r="J225" i="3"/>
  <c r="BZ221" i="3"/>
  <c r="BZ204" i="3"/>
  <c r="CC188" i="3"/>
  <c r="CD187" i="3"/>
  <c r="X181" i="3"/>
  <c r="W181" i="3"/>
  <c r="AA181" i="3" s="1"/>
  <c r="CC181" i="3"/>
  <c r="O181" i="3"/>
  <c r="BC181" i="3"/>
  <c r="CU181" i="3"/>
  <c r="U181" i="3"/>
  <c r="CD181" i="3"/>
  <c r="M181" i="3"/>
  <c r="BD181" i="3"/>
  <c r="N181" i="3"/>
  <c r="BF181" i="3"/>
  <c r="P181" i="3"/>
  <c r="BX181" i="3"/>
  <c r="R181" i="3"/>
  <c r="CA181" i="3"/>
  <c r="AG181" i="3"/>
  <c r="CR181" i="3"/>
  <c r="AM181" i="3"/>
  <c r="CT181" i="3"/>
  <c r="AO181" i="3"/>
  <c r="CV181" i="3"/>
  <c r="C181" i="3"/>
  <c r="AV181" i="3"/>
  <c r="H181" i="3"/>
  <c r="BB181" i="3"/>
  <c r="I181" i="3"/>
  <c r="BZ181" i="3"/>
  <c r="J181" i="3"/>
  <c r="CE181" i="3"/>
  <c r="AC181" i="3"/>
  <c r="CO181" i="3"/>
  <c r="AD181" i="3"/>
  <c r="CP181" i="3"/>
  <c r="CA174" i="3"/>
  <c r="AZ173" i="3"/>
  <c r="CE171" i="3"/>
  <c r="BF170" i="3"/>
  <c r="CK162" i="3"/>
  <c r="X120" i="3"/>
  <c r="C120" i="3"/>
  <c r="AC120" i="3"/>
  <c r="CF120" i="3"/>
  <c r="Q120" i="3"/>
  <c r="BF120" i="3"/>
  <c r="W120" i="3"/>
  <c r="AA120" i="3" s="1"/>
  <c r="CE120" i="3"/>
  <c r="AB120" i="3"/>
  <c r="CJ120" i="3"/>
  <c r="U120" i="3"/>
  <c r="CG120" i="3"/>
  <c r="V120" i="3"/>
  <c r="CK120" i="3"/>
  <c r="CL120" i="3"/>
  <c r="AE120" i="3"/>
  <c r="CN120" i="3"/>
  <c r="E120" i="3"/>
  <c r="AO120" i="3"/>
  <c r="CQ120" i="3"/>
  <c r="G120" i="3"/>
  <c r="AS120" i="3"/>
  <c r="CR120" i="3"/>
  <c r="I120" i="3"/>
  <c r="AX120" i="3"/>
  <c r="CU120" i="3"/>
  <c r="P120" i="3"/>
  <c r="CA120" i="3"/>
  <c r="R120" i="3"/>
  <c r="CC120" i="3"/>
  <c r="M120" i="3"/>
  <c r="N120" i="3"/>
  <c r="O120" i="3"/>
  <c r="AD120" i="3"/>
  <c r="AV120" i="3"/>
  <c r="AZ120" i="3"/>
  <c r="BC120" i="3"/>
  <c r="K120" i="3"/>
  <c r="CT120" i="3"/>
  <c r="CV120" i="3"/>
  <c r="J120" i="3"/>
  <c r="L120" i="3"/>
  <c r="S120" i="3"/>
  <c r="CM120" i="3"/>
  <c r="CO120" i="3"/>
  <c r="CG292" i="3"/>
  <c r="W292" i="3"/>
  <c r="AA292" i="3" s="1"/>
  <c r="CM286" i="3"/>
  <c r="X286" i="3"/>
  <c r="BC277" i="3"/>
  <c r="G277" i="3"/>
  <c r="M276" i="3"/>
  <c r="AV276" i="3"/>
  <c r="CN276" i="3"/>
  <c r="G276" i="3"/>
  <c r="AE276" i="3"/>
  <c r="CJ276" i="3"/>
  <c r="E276" i="3"/>
  <c r="AG276" i="3"/>
  <c r="CL276" i="3"/>
  <c r="N276" i="3"/>
  <c r="BC276" i="3"/>
  <c r="CV276" i="3"/>
  <c r="K276" i="3"/>
  <c r="BB276" i="3"/>
  <c r="AC276" i="3"/>
  <c r="CO276" i="3"/>
  <c r="AD276" i="3"/>
  <c r="CP276" i="3"/>
  <c r="AM276" i="3"/>
  <c r="CQ276" i="3"/>
  <c r="BC269" i="3"/>
  <c r="G269" i="3"/>
  <c r="AO266" i="3"/>
  <c r="CO258" i="3"/>
  <c r="AB258" i="3"/>
  <c r="BC256" i="3"/>
  <c r="E256" i="3"/>
  <c r="CD250" i="3"/>
  <c r="K250" i="3"/>
  <c r="AO249" i="3"/>
  <c r="BB247" i="3"/>
  <c r="K245" i="3"/>
  <c r="AO245" i="3"/>
  <c r="CL245" i="3"/>
  <c r="P245" i="3"/>
  <c r="BC245" i="3"/>
  <c r="CT245" i="3"/>
  <c r="Q245" i="3"/>
  <c r="BF245" i="3"/>
  <c r="N245" i="3"/>
  <c r="BD245" i="3"/>
  <c r="V245" i="3"/>
  <c r="CD245" i="3"/>
  <c r="AC245" i="3"/>
  <c r="CM245" i="3"/>
  <c r="AD245" i="3"/>
  <c r="CN245" i="3"/>
  <c r="AE245" i="3"/>
  <c r="CO245" i="3"/>
  <c r="C245" i="3"/>
  <c r="AM245" i="3"/>
  <c r="CQ245" i="3"/>
  <c r="X245" i="3"/>
  <c r="CG245" i="3"/>
  <c r="CD239" i="3"/>
  <c r="H239" i="3"/>
  <c r="AX238" i="3"/>
  <c r="I234" i="3"/>
  <c r="AG234" i="3"/>
  <c r="CJ234" i="3"/>
  <c r="W234" i="3"/>
  <c r="AA234" i="3" s="1"/>
  <c r="L234" i="3"/>
  <c r="AX234" i="3"/>
  <c r="CQ234" i="3"/>
  <c r="X234" i="3"/>
  <c r="CE234" i="3"/>
  <c r="S234" i="3"/>
  <c r="CC234" i="3"/>
  <c r="V234" i="3"/>
  <c r="CG234" i="3"/>
  <c r="CK234" i="3"/>
  <c r="AB234" i="3"/>
  <c r="CL234" i="3"/>
  <c r="AD234" i="3"/>
  <c r="CN234" i="3"/>
  <c r="Q234" i="3"/>
  <c r="CA234" i="3"/>
  <c r="AS231" i="3"/>
  <c r="CC229" i="3"/>
  <c r="AC228" i="3"/>
  <c r="AE226" i="3"/>
  <c r="I225" i="3"/>
  <c r="AS221" i="3"/>
  <c r="BC204" i="3"/>
  <c r="BX188" i="3"/>
  <c r="CM181" i="3"/>
  <c r="V180" i="3"/>
  <c r="BZ180" i="3"/>
  <c r="Q180" i="3"/>
  <c r="BD180" i="3"/>
  <c r="CU180" i="3"/>
  <c r="G180" i="3"/>
  <c r="AG180" i="3"/>
  <c r="CL180" i="3"/>
  <c r="I180" i="3"/>
  <c r="AS180" i="3"/>
  <c r="CP180" i="3"/>
  <c r="X180" i="3"/>
  <c r="CF180" i="3"/>
  <c r="CG180" i="3"/>
  <c r="AB180" i="3"/>
  <c r="CJ180" i="3"/>
  <c r="AD180" i="3"/>
  <c r="CM180" i="3"/>
  <c r="AC180" i="3"/>
  <c r="CR180" i="3"/>
  <c r="AE180" i="3"/>
  <c r="CT180" i="3"/>
  <c r="AM180" i="3"/>
  <c r="CV180" i="3"/>
  <c r="AV180" i="3"/>
  <c r="E180" i="3"/>
  <c r="BB180" i="3"/>
  <c r="H180" i="3"/>
  <c r="BC180" i="3"/>
  <c r="J180" i="3"/>
  <c r="BF180" i="3"/>
  <c r="S180" i="3"/>
  <c r="CN180" i="3"/>
  <c r="U180" i="3"/>
  <c r="CO180" i="3"/>
  <c r="CA175" i="3"/>
  <c r="BZ174" i="3"/>
  <c r="AX173" i="3"/>
  <c r="BC171" i="3"/>
  <c r="BD170" i="3"/>
  <c r="CA162" i="3"/>
  <c r="S138" i="3"/>
  <c r="BF138" i="3"/>
  <c r="CU138" i="3"/>
  <c r="M138" i="3"/>
  <c r="AX138" i="3"/>
  <c r="CP138" i="3"/>
  <c r="H138" i="3"/>
  <c r="AM138" i="3"/>
  <c r="CM138" i="3"/>
  <c r="O138" i="3"/>
  <c r="BD138" i="3"/>
  <c r="Q138" i="3"/>
  <c r="BZ138" i="3"/>
  <c r="G138" i="3"/>
  <c r="AV138" i="3"/>
  <c r="CV138" i="3"/>
  <c r="I138" i="3"/>
  <c r="AZ138" i="3"/>
  <c r="J138" i="3"/>
  <c r="BB138" i="3"/>
  <c r="L138" i="3"/>
  <c r="BX138" i="3"/>
  <c r="U138" i="3"/>
  <c r="CD138" i="3"/>
  <c r="AG138" i="3"/>
  <c r="AO138" i="3"/>
  <c r="AS138" i="3"/>
  <c r="CA138" i="3"/>
  <c r="E138" i="3"/>
  <c r="CE138" i="3"/>
  <c r="K138" i="3"/>
  <c r="CF138" i="3"/>
  <c r="P138" i="3"/>
  <c r="CJ138" i="3"/>
  <c r="AD138" i="3"/>
  <c r="CN138" i="3"/>
  <c r="CO138" i="3"/>
  <c r="CQ138" i="3"/>
  <c r="C138" i="3"/>
  <c r="CT138" i="3"/>
  <c r="V138" i="3"/>
  <c r="W138" i="3"/>
  <c r="AA138" i="3" s="1"/>
  <c r="X138" i="3"/>
  <c r="CG138" i="3"/>
  <c r="CK138" i="3"/>
  <c r="CW129" i="3"/>
  <c r="CB129" i="3"/>
  <c r="CW56" i="3"/>
  <c r="CB56" i="3"/>
  <c r="V200" i="3"/>
  <c r="BZ200" i="3"/>
  <c r="O200" i="3"/>
  <c r="BB200" i="3"/>
  <c r="CR200" i="3"/>
  <c r="W200" i="3"/>
  <c r="AA200" i="3" s="1"/>
  <c r="CC200" i="3"/>
  <c r="K200" i="3"/>
  <c r="AX200" i="3"/>
  <c r="CT200" i="3"/>
  <c r="I200" i="3"/>
  <c r="AV200" i="3"/>
  <c r="CU200" i="3"/>
  <c r="J200" i="3"/>
  <c r="AZ200" i="3"/>
  <c r="CV200" i="3"/>
  <c r="L200" i="3"/>
  <c r="BC200" i="3"/>
  <c r="X191" i="3"/>
  <c r="K191" i="3"/>
  <c r="AS191" i="3"/>
  <c r="CN191" i="3"/>
  <c r="L191" i="3"/>
  <c r="AX191" i="3"/>
  <c r="CQ191" i="3"/>
  <c r="CF191" i="3"/>
  <c r="W191" i="3"/>
  <c r="AA191" i="3" s="1"/>
  <c r="CG191" i="3"/>
  <c r="AB191" i="3"/>
  <c r="CJ191" i="3"/>
  <c r="AC191" i="3"/>
  <c r="CK191" i="3"/>
  <c r="Q148" i="3"/>
  <c r="BC148" i="3"/>
  <c r="CR148" i="3"/>
  <c r="V148" i="3"/>
  <c r="CA148" i="3"/>
  <c r="I148" i="3"/>
  <c r="AO148" i="3"/>
  <c r="K148" i="3"/>
  <c r="AV148" i="3"/>
  <c r="CP148" i="3"/>
  <c r="X148" i="3"/>
  <c r="CF148" i="3"/>
  <c r="CG148" i="3"/>
  <c r="AB148" i="3"/>
  <c r="CJ148" i="3"/>
  <c r="AD148" i="3"/>
  <c r="CL148" i="3"/>
  <c r="AC148" i="3"/>
  <c r="CQ148" i="3"/>
  <c r="AE148" i="3"/>
  <c r="CT148" i="3"/>
  <c r="AG148" i="3"/>
  <c r="CU148" i="3"/>
  <c r="AS148" i="3"/>
  <c r="E148" i="3"/>
  <c r="BB148" i="3"/>
  <c r="G148" i="3"/>
  <c r="BD148" i="3"/>
  <c r="J148" i="3"/>
  <c r="BX148" i="3"/>
  <c r="U148" i="3"/>
  <c r="CN148" i="3"/>
  <c r="O136" i="3"/>
  <c r="AZ136" i="3"/>
  <c r="CP136" i="3"/>
  <c r="CD136" i="3"/>
  <c r="M136" i="3"/>
  <c r="BB136" i="3"/>
  <c r="CT136" i="3"/>
  <c r="N136" i="3"/>
  <c r="BD136" i="3"/>
  <c r="Q136" i="3"/>
  <c r="BX136" i="3"/>
  <c r="V136" i="3"/>
  <c r="CF136" i="3"/>
  <c r="W136" i="3"/>
  <c r="AA136" i="3" s="1"/>
  <c r="CG136" i="3"/>
  <c r="X136" i="3"/>
  <c r="CJ136" i="3"/>
  <c r="AC136" i="3"/>
  <c r="CL136" i="3"/>
  <c r="C136" i="3"/>
  <c r="AM136" i="3"/>
  <c r="CQ136" i="3"/>
  <c r="I136" i="3"/>
  <c r="J136" i="3"/>
  <c r="CC136" i="3"/>
  <c r="K136" i="3"/>
  <c r="CE136" i="3"/>
  <c r="P136" i="3"/>
  <c r="CM136" i="3"/>
  <c r="U136" i="3"/>
  <c r="CR136" i="3"/>
  <c r="AB136" i="3"/>
  <c r="CU136" i="3"/>
  <c r="AE136" i="3"/>
  <c r="G136" i="3"/>
  <c r="BZ136" i="3"/>
  <c r="G92" i="3"/>
  <c r="AD92" i="3"/>
  <c r="CF92" i="3"/>
  <c r="H92" i="3"/>
  <c r="AG92" i="3"/>
  <c r="CK92" i="3"/>
  <c r="V92" i="3"/>
  <c r="W92" i="3"/>
  <c r="AA92" i="3" s="1"/>
  <c r="CC92" i="3"/>
  <c r="X92" i="3"/>
  <c r="CD92" i="3"/>
  <c r="S92" i="3"/>
  <c r="CG92" i="3"/>
  <c r="CL92" i="3"/>
  <c r="C92" i="3"/>
  <c r="AX92" i="3"/>
  <c r="E92" i="3"/>
  <c r="AZ92" i="3"/>
  <c r="I92" i="3"/>
  <c r="BB92" i="3"/>
  <c r="K92" i="3"/>
  <c r="BD92" i="3"/>
  <c r="N92" i="3"/>
  <c r="BZ92" i="3"/>
  <c r="O92" i="3"/>
  <c r="CA92" i="3"/>
  <c r="Q92" i="3"/>
  <c r="CJ92" i="3"/>
  <c r="AO92" i="3"/>
  <c r="CT92" i="3"/>
  <c r="AS92" i="3"/>
  <c r="CU92" i="3"/>
  <c r="AC92" i="3"/>
  <c r="AE92" i="3"/>
  <c r="AM92" i="3"/>
  <c r="BC92" i="3"/>
  <c r="CE92" i="3"/>
  <c r="CM92" i="3"/>
  <c r="CO92" i="3"/>
  <c r="U92" i="3"/>
  <c r="CG224" i="3"/>
  <c r="CJ223" i="3"/>
  <c r="CE218" i="3"/>
  <c r="G213" i="3"/>
  <c r="AD213" i="3"/>
  <c r="CF213" i="3"/>
  <c r="S213" i="3"/>
  <c r="BX213" i="3"/>
  <c r="K213" i="3"/>
  <c r="AV213" i="3"/>
  <c r="CP213" i="3"/>
  <c r="H213" i="3"/>
  <c r="AO213" i="3"/>
  <c r="CO213" i="3"/>
  <c r="M213" i="3"/>
  <c r="BC213" i="3"/>
  <c r="N213" i="3"/>
  <c r="BD213" i="3"/>
  <c r="O213" i="3"/>
  <c r="BF213" i="3"/>
  <c r="X211" i="3"/>
  <c r="I211" i="3"/>
  <c r="AM211" i="3"/>
  <c r="CL211" i="3"/>
  <c r="P211" i="3"/>
  <c r="BD211" i="3"/>
  <c r="CV211" i="3"/>
  <c r="G211" i="3"/>
  <c r="AO211" i="3"/>
  <c r="CO211" i="3"/>
  <c r="C211" i="3"/>
  <c r="AG211" i="3"/>
  <c r="CP211" i="3"/>
  <c r="E211" i="3"/>
  <c r="AS211" i="3"/>
  <c r="CQ211" i="3"/>
  <c r="H211" i="3"/>
  <c r="AV211" i="3"/>
  <c r="CR211" i="3"/>
  <c r="AM200" i="3"/>
  <c r="S199" i="3"/>
  <c r="BF199" i="3"/>
  <c r="CU199" i="3"/>
  <c r="J199" i="3"/>
  <c r="AO199" i="3"/>
  <c r="CM199" i="3"/>
  <c r="M199" i="3"/>
  <c r="AZ199" i="3"/>
  <c r="CR199" i="3"/>
  <c r="X199" i="3"/>
  <c r="CE199" i="3"/>
  <c r="R199" i="3"/>
  <c r="U199" i="3"/>
  <c r="CC199" i="3"/>
  <c r="V199" i="3"/>
  <c r="CD199" i="3"/>
  <c r="CU191" i="3"/>
  <c r="AM191" i="3"/>
  <c r="CK186" i="3"/>
  <c r="Q186" i="3"/>
  <c r="CL184" i="3"/>
  <c r="CJ183" i="3"/>
  <c r="P183" i="3"/>
  <c r="CG179" i="3"/>
  <c r="CE148" i="3"/>
  <c r="AS142" i="3"/>
  <c r="AM130" i="3"/>
  <c r="Q97" i="3"/>
  <c r="BC97" i="3"/>
  <c r="CR97" i="3"/>
  <c r="L97" i="3"/>
  <c r="AV97" i="3"/>
  <c r="CO97" i="3"/>
  <c r="W97" i="3"/>
  <c r="AA97" i="3" s="1"/>
  <c r="CC97" i="3"/>
  <c r="G97" i="3"/>
  <c r="AM97" i="3"/>
  <c r="CN97" i="3"/>
  <c r="I97" i="3"/>
  <c r="AS97" i="3"/>
  <c r="CQ97" i="3"/>
  <c r="O97" i="3"/>
  <c r="BZ97" i="3"/>
  <c r="P97" i="3"/>
  <c r="CA97" i="3"/>
  <c r="R97" i="3"/>
  <c r="U97" i="3"/>
  <c r="CE97" i="3"/>
  <c r="CJ97" i="3"/>
  <c r="AB97" i="3"/>
  <c r="CK97" i="3"/>
  <c r="AD97" i="3"/>
  <c r="CM97" i="3"/>
  <c r="K97" i="3"/>
  <c r="BD97" i="3"/>
  <c r="M97" i="3"/>
  <c r="BF97" i="3"/>
  <c r="BB97" i="3"/>
  <c r="BX97" i="3"/>
  <c r="CD97" i="3"/>
  <c r="CG97" i="3"/>
  <c r="E97" i="3"/>
  <c r="CT97" i="3"/>
  <c r="H97" i="3"/>
  <c r="CU97" i="3"/>
  <c r="N97" i="3"/>
  <c r="AX97" i="3"/>
  <c r="Q218" i="3"/>
  <c r="BC218" i="3"/>
  <c r="CR218" i="3"/>
  <c r="CD218" i="3"/>
  <c r="I218" i="3"/>
  <c r="AO218" i="3"/>
  <c r="CN218" i="3"/>
  <c r="V218" i="3"/>
  <c r="CC218" i="3"/>
  <c r="P218" i="3"/>
  <c r="BZ218" i="3"/>
  <c r="R218" i="3"/>
  <c r="CA218" i="3"/>
  <c r="S218" i="3"/>
  <c r="CJ200" i="3"/>
  <c r="U200" i="3"/>
  <c r="CB196" i="3"/>
  <c r="CD191" i="3"/>
  <c r="Q191" i="3"/>
  <c r="BC186" i="3"/>
  <c r="BB183" i="3"/>
  <c r="S179" i="3"/>
  <c r="BF179" i="3"/>
  <c r="CU179" i="3"/>
  <c r="L179" i="3"/>
  <c r="AV179" i="3"/>
  <c r="CO179" i="3"/>
  <c r="V179" i="3"/>
  <c r="U179" i="3"/>
  <c r="CC179" i="3"/>
  <c r="G179" i="3"/>
  <c r="AO179" i="3"/>
  <c r="CQ179" i="3"/>
  <c r="H179" i="3"/>
  <c r="AS179" i="3"/>
  <c r="CR179" i="3"/>
  <c r="I179" i="3"/>
  <c r="AX179" i="3"/>
  <c r="CT179" i="3"/>
  <c r="K179" i="3"/>
  <c r="BB179" i="3"/>
  <c r="K155" i="3"/>
  <c r="AO155" i="3"/>
  <c r="CL155" i="3"/>
  <c r="O155" i="3"/>
  <c r="BB155" i="3"/>
  <c r="CR155" i="3"/>
  <c r="X155" i="3"/>
  <c r="CD155" i="3"/>
  <c r="G155" i="3"/>
  <c r="AM155" i="3"/>
  <c r="CO155" i="3"/>
  <c r="H155" i="3"/>
  <c r="AS155" i="3"/>
  <c r="CP155" i="3"/>
  <c r="I155" i="3"/>
  <c r="AV155" i="3"/>
  <c r="CQ155" i="3"/>
  <c r="L155" i="3"/>
  <c r="AZ155" i="3"/>
  <c r="CU155" i="3"/>
  <c r="S155" i="3"/>
  <c r="CF155" i="3"/>
  <c r="U155" i="3"/>
  <c r="CG155" i="3"/>
  <c r="V155" i="3"/>
  <c r="CJ155" i="3"/>
  <c r="CM155" i="3"/>
  <c r="AD155" i="3"/>
  <c r="CV155" i="3"/>
  <c r="AE155" i="3"/>
  <c r="AX155" i="3"/>
  <c r="Q155" i="3"/>
  <c r="CC155" i="3"/>
  <c r="AM148" i="3"/>
  <c r="AX136" i="3"/>
  <c r="K134" i="3"/>
  <c r="AO134" i="3"/>
  <c r="CL134" i="3"/>
  <c r="N134" i="3"/>
  <c r="AZ134" i="3"/>
  <c r="CQ134" i="3"/>
  <c r="S134" i="3"/>
  <c r="BZ134" i="3"/>
  <c r="M134" i="3"/>
  <c r="BC134" i="3"/>
  <c r="CV134" i="3"/>
  <c r="P134" i="3"/>
  <c r="BF134" i="3"/>
  <c r="L134" i="3"/>
  <c r="BX134" i="3"/>
  <c r="O134" i="3"/>
  <c r="CA134" i="3"/>
  <c r="Q134" i="3"/>
  <c r="U134" i="3"/>
  <c r="CD134" i="3"/>
  <c r="CJ134" i="3"/>
  <c r="H134" i="3"/>
  <c r="V134" i="3"/>
  <c r="CN134" i="3"/>
  <c r="W134" i="3"/>
  <c r="AA134" i="3" s="1"/>
  <c r="CO134" i="3"/>
  <c r="X134" i="3"/>
  <c r="CP134" i="3"/>
  <c r="AC134" i="3"/>
  <c r="CT134" i="3"/>
  <c r="AG134" i="3"/>
  <c r="AM134" i="3"/>
  <c r="AV134" i="3"/>
  <c r="J134" i="3"/>
  <c r="CK134" i="3"/>
  <c r="I113" i="3"/>
  <c r="AG113" i="3"/>
  <c r="CJ113" i="3"/>
  <c r="K113" i="3"/>
  <c r="AS113" i="3"/>
  <c r="CN113" i="3"/>
  <c r="CE113" i="3"/>
  <c r="H113" i="3"/>
  <c r="AV113" i="3"/>
  <c r="CQ113" i="3"/>
  <c r="L113" i="3"/>
  <c r="AZ113" i="3"/>
  <c r="CT113" i="3"/>
  <c r="N113" i="3"/>
  <c r="BF113" i="3"/>
  <c r="O113" i="3"/>
  <c r="BX113" i="3"/>
  <c r="P113" i="3"/>
  <c r="BZ113" i="3"/>
  <c r="R113" i="3"/>
  <c r="V113" i="3"/>
  <c r="CF113" i="3"/>
  <c r="W113" i="3"/>
  <c r="AA113" i="3" s="1"/>
  <c r="CG113" i="3"/>
  <c r="AB113" i="3"/>
  <c r="CL113" i="3"/>
  <c r="G113" i="3"/>
  <c r="BB113" i="3"/>
  <c r="J113" i="3"/>
  <c r="BC113" i="3"/>
  <c r="BD113" i="3"/>
  <c r="CA113" i="3"/>
  <c r="CC113" i="3"/>
  <c r="CK113" i="3"/>
  <c r="C113" i="3"/>
  <c r="CP113" i="3"/>
  <c r="E113" i="3"/>
  <c r="CR113" i="3"/>
  <c r="Q113" i="3"/>
  <c r="CV113" i="3"/>
  <c r="AO113" i="3"/>
  <c r="CP92" i="3"/>
  <c r="CB90" i="3"/>
  <c r="CW90" i="3"/>
  <c r="CU218" i="3"/>
  <c r="AM218" i="3"/>
  <c r="CG200" i="3"/>
  <c r="S200" i="3"/>
  <c r="CC191" i="3"/>
  <c r="P191" i="3"/>
  <c r="M186" i="3"/>
  <c r="AV186" i="3"/>
  <c r="CN186" i="3"/>
  <c r="E186" i="3"/>
  <c r="AD186" i="3"/>
  <c r="CG186" i="3"/>
  <c r="N186" i="3"/>
  <c r="BB186" i="3"/>
  <c r="CT186" i="3"/>
  <c r="J186" i="3"/>
  <c r="AX186" i="3"/>
  <c r="CR186" i="3"/>
  <c r="S186" i="3"/>
  <c r="U186" i="3"/>
  <c r="CC186" i="3"/>
  <c r="V186" i="3"/>
  <c r="CD186" i="3"/>
  <c r="X186" i="3"/>
  <c r="CF186" i="3"/>
  <c r="G183" i="3"/>
  <c r="AD183" i="3"/>
  <c r="CF183" i="3"/>
  <c r="L183" i="3"/>
  <c r="AV183" i="3"/>
  <c r="CO183" i="3"/>
  <c r="J183" i="3"/>
  <c r="AS183" i="3"/>
  <c r="CP183" i="3"/>
  <c r="V183" i="3"/>
  <c r="CC183" i="3"/>
  <c r="U183" i="3"/>
  <c r="CD183" i="3"/>
  <c r="W183" i="3"/>
  <c r="AA183" i="3" s="1"/>
  <c r="CE183" i="3"/>
  <c r="X183" i="3"/>
  <c r="CG183" i="3"/>
  <c r="AB183" i="3"/>
  <c r="CK183" i="3"/>
  <c r="W148" i="3"/>
  <c r="AA148" i="3" s="1"/>
  <c r="AV136" i="3"/>
  <c r="CN92" i="3"/>
  <c r="I224" i="3"/>
  <c r="AG224" i="3"/>
  <c r="CJ224" i="3"/>
  <c r="M224" i="3"/>
  <c r="AX224" i="3"/>
  <c r="CP224" i="3"/>
  <c r="P224" i="3"/>
  <c r="BD224" i="3"/>
  <c r="CV224" i="3"/>
  <c r="U224" i="3"/>
  <c r="G224" i="3"/>
  <c r="AS224" i="3"/>
  <c r="CR224" i="3"/>
  <c r="H224" i="3"/>
  <c r="AV224" i="3"/>
  <c r="CT224" i="3"/>
  <c r="J224" i="3"/>
  <c r="AZ224" i="3"/>
  <c r="CU224" i="3"/>
  <c r="G223" i="3"/>
  <c r="AD223" i="3"/>
  <c r="CF223" i="3"/>
  <c r="H223" i="3"/>
  <c r="AG223" i="3"/>
  <c r="CK223" i="3"/>
  <c r="E223" i="3"/>
  <c r="AM223" i="3"/>
  <c r="CM223" i="3"/>
  <c r="I223" i="3"/>
  <c r="AS223" i="3"/>
  <c r="CP223" i="3"/>
  <c r="Q223" i="3"/>
  <c r="BZ223" i="3"/>
  <c r="R223" i="3"/>
  <c r="CA223" i="3"/>
  <c r="S223" i="3"/>
  <c r="CT218" i="3"/>
  <c r="AG218" i="3"/>
  <c r="CF200" i="3"/>
  <c r="R200" i="3"/>
  <c r="CA191" i="3"/>
  <c r="O191" i="3"/>
  <c r="AS186" i="3"/>
  <c r="I184" i="3"/>
  <c r="AG184" i="3"/>
  <c r="CJ184" i="3"/>
  <c r="Q184" i="3"/>
  <c r="BD184" i="3"/>
  <c r="CU184" i="3"/>
  <c r="S184" i="3"/>
  <c r="BZ184" i="3"/>
  <c r="J184" i="3"/>
  <c r="AV184" i="3"/>
  <c r="CQ184" i="3"/>
  <c r="L184" i="3"/>
  <c r="BB184" i="3"/>
  <c r="M184" i="3"/>
  <c r="BC184" i="3"/>
  <c r="N184" i="3"/>
  <c r="BF184" i="3"/>
  <c r="P184" i="3"/>
  <c r="CA184" i="3"/>
  <c r="AX183" i="3"/>
  <c r="AM179" i="3"/>
  <c r="S148" i="3"/>
  <c r="G142" i="3"/>
  <c r="AD142" i="3"/>
  <c r="CF142" i="3"/>
  <c r="M142" i="3"/>
  <c r="AX142" i="3"/>
  <c r="CP142" i="3"/>
  <c r="U142" i="3"/>
  <c r="CA142" i="3"/>
  <c r="L142" i="3"/>
  <c r="BB142" i="3"/>
  <c r="CU142" i="3"/>
  <c r="O142" i="3"/>
  <c r="BD142" i="3"/>
  <c r="V142" i="3"/>
  <c r="CE142" i="3"/>
  <c r="W142" i="3"/>
  <c r="AA142" i="3" s="1"/>
  <c r="CG142" i="3"/>
  <c r="X142" i="3"/>
  <c r="CJ142" i="3"/>
  <c r="AB142" i="3"/>
  <c r="CL142" i="3"/>
  <c r="K142" i="3"/>
  <c r="CC142" i="3"/>
  <c r="N142" i="3"/>
  <c r="CD142" i="3"/>
  <c r="P142" i="3"/>
  <c r="CK142" i="3"/>
  <c r="R142" i="3"/>
  <c r="CN142" i="3"/>
  <c r="AC142" i="3"/>
  <c r="CR142" i="3"/>
  <c r="AE142" i="3"/>
  <c r="CT142" i="3"/>
  <c r="AM142" i="3"/>
  <c r="I142" i="3"/>
  <c r="BZ142" i="3"/>
  <c r="AS136" i="3"/>
  <c r="X130" i="3"/>
  <c r="N130" i="3"/>
  <c r="AZ130" i="3"/>
  <c r="CQ130" i="3"/>
  <c r="G130" i="3"/>
  <c r="AG130" i="3"/>
  <c r="CL130" i="3"/>
  <c r="L130" i="3"/>
  <c r="BB130" i="3"/>
  <c r="CU130" i="3"/>
  <c r="O130" i="3"/>
  <c r="BD130" i="3"/>
  <c r="K130" i="3"/>
  <c r="BF130" i="3"/>
  <c r="M130" i="3"/>
  <c r="BX130" i="3"/>
  <c r="P130" i="3"/>
  <c r="BZ130" i="3"/>
  <c r="R130" i="3"/>
  <c r="CC130" i="3"/>
  <c r="W130" i="3"/>
  <c r="AA130" i="3" s="1"/>
  <c r="CG130" i="3"/>
  <c r="H130" i="3"/>
  <c r="AV130" i="3"/>
  <c r="CV130" i="3"/>
  <c r="AX130" i="3"/>
  <c r="BC130" i="3"/>
  <c r="CA130" i="3"/>
  <c r="C130" i="3"/>
  <c r="CE130" i="3"/>
  <c r="J130" i="3"/>
  <c r="CK130" i="3"/>
  <c r="Q130" i="3"/>
  <c r="CM130" i="3"/>
  <c r="U130" i="3"/>
  <c r="CO130" i="3"/>
  <c r="AO130" i="3"/>
  <c r="BX92" i="3"/>
  <c r="X251" i="3"/>
  <c r="C251" i="3"/>
  <c r="AC251" i="3"/>
  <c r="CF251" i="3"/>
  <c r="W251" i="3"/>
  <c r="AA251" i="3" s="1"/>
  <c r="CD251" i="3"/>
  <c r="P251" i="3"/>
  <c r="BF251" i="3"/>
  <c r="I251" i="3"/>
  <c r="AV251" i="3"/>
  <c r="CR251" i="3"/>
  <c r="AE224" i="3"/>
  <c r="CU223" i="3"/>
  <c r="AO223" i="3"/>
  <c r="CO218" i="3"/>
  <c r="AC218" i="3"/>
  <c r="CD213" i="3"/>
  <c r="Q213" i="3"/>
  <c r="CD211" i="3"/>
  <c r="Q211" i="3"/>
  <c r="N200" i="3"/>
  <c r="BZ199" i="3"/>
  <c r="L199" i="3"/>
  <c r="BF191" i="3"/>
  <c r="J191" i="3"/>
  <c r="CV186" i="3"/>
  <c r="AG186" i="3"/>
  <c r="CV184" i="3"/>
  <c r="AM184" i="3"/>
  <c r="CU183" i="3"/>
  <c r="AG183" i="3"/>
  <c r="CV179" i="3"/>
  <c r="AD179" i="3"/>
  <c r="BX155" i="3"/>
  <c r="O148" i="3"/>
  <c r="CM142" i="3"/>
  <c r="AD136" i="3"/>
  <c r="CF134" i="3"/>
  <c r="CR130" i="3"/>
  <c r="AE97" i="3"/>
  <c r="AB92" i="3"/>
  <c r="CW78" i="3"/>
  <c r="X55" i="3"/>
  <c r="U55" i="3"/>
  <c r="BZ55" i="3"/>
  <c r="Q55" i="3"/>
  <c r="BF55" i="3"/>
  <c r="S55" i="3"/>
  <c r="CA55" i="3"/>
  <c r="C55" i="3"/>
  <c r="AG55" i="3"/>
  <c r="CN55" i="3"/>
  <c r="E55" i="3"/>
  <c r="AM55" i="3"/>
  <c r="CO55" i="3"/>
  <c r="G55" i="3"/>
  <c r="AO55" i="3"/>
  <c r="CP55" i="3"/>
  <c r="J55" i="3"/>
  <c r="AX55" i="3"/>
  <c r="CT55" i="3"/>
  <c r="R55" i="3"/>
  <c r="CJ55" i="3"/>
  <c r="V55" i="3"/>
  <c r="CK55" i="3"/>
  <c r="W55" i="3"/>
  <c r="AA55" i="3" s="1"/>
  <c r="CL55" i="3"/>
  <c r="AB55" i="3"/>
  <c r="CQ55" i="3"/>
  <c r="AE55" i="3"/>
  <c r="CV55" i="3"/>
  <c r="AS55" i="3"/>
  <c r="O55" i="3"/>
  <c r="CF55" i="3"/>
  <c r="L55" i="3"/>
  <c r="M55" i="3"/>
  <c r="N55" i="3"/>
  <c r="AV55" i="3"/>
  <c r="AZ55" i="3"/>
  <c r="BC55" i="3"/>
  <c r="H55" i="3"/>
  <c r="CM55" i="3"/>
  <c r="I55" i="3"/>
  <c r="CR55" i="3"/>
  <c r="CD55" i="3"/>
  <c r="CE55" i="3"/>
  <c r="CG55" i="3"/>
  <c r="BD55" i="3"/>
  <c r="BX55" i="3"/>
  <c r="K55" i="3"/>
  <c r="AD55" i="3"/>
  <c r="BB55" i="3"/>
  <c r="CU55" i="3"/>
  <c r="CN293" i="3"/>
  <c r="AM293" i="3"/>
  <c r="CQ280" i="3"/>
  <c r="AO280" i="3"/>
  <c r="CU272" i="3"/>
  <c r="AV272" i="3"/>
  <c r="CV268" i="3"/>
  <c r="AS268" i="3"/>
  <c r="CT264" i="3"/>
  <c r="AS264" i="3"/>
  <c r="X261" i="3"/>
  <c r="N261" i="3"/>
  <c r="AZ261" i="3"/>
  <c r="CQ261" i="3"/>
  <c r="L261" i="3"/>
  <c r="AX261" i="3"/>
  <c r="CR261" i="3"/>
  <c r="U261" i="3"/>
  <c r="CC261" i="3"/>
  <c r="W261" i="3"/>
  <c r="AA261" i="3" s="1"/>
  <c r="CF261" i="3"/>
  <c r="CN251" i="3"/>
  <c r="AE251" i="3"/>
  <c r="CR241" i="3"/>
  <c r="AS241" i="3"/>
  <c r="CQ237" i="3"/>
  <c r="AM237" i="3"/>
  <c r="CO224" i="3"/>
  <c r="AC224" i="3"/>
  <c r="CR223" i="3"/>
  <c r="AC223" i="3"/>
  <c r="CW220" i="3"/>
  <c r="CB220" i="3"/>
  <c r="CL218" i="3"/>
  <c r="X218" i="3"/>
  <c r="CW214" i="3"/>
  <c r="L213" i="3"/>
  <c r="CA211" i="3"/>
  <c r="N211" i="3"/>
  <c r="Q208" i="3"/>
  <c r="BC208" i="3"/>
  <c r="CR208" i="3"/>
  <c r="N208" i="3"/>
  <c r="AZ208" i="3"/>
  <c r="CQ208" i="3"/>
  <c r="P208" i="3"/>
  <c r="BF208" i="3"/>
  <c r="AB208" i="3"/>
  <c r="CG208" i="3"/>
  <c r="R208" i="3"/>
  <c r="CA208" i="3"/>
  <c r="S208" i="3"/>
  <c r="U208" i="3"/>
  <c r="CC208" i="3"/>
  <c r="O207" i="3"/>
  <c r="AZ207" i="3"/>
  <c r="CP207" i="3"/>
  <c r="I207" i="3"/>
  <c r="AM207" i="3"/>
  <c r="CL207" i="3"/>
  <c r="G207" i="3"/>
  <c r="AG207" i="3"/>
  <c r="CM207" i="3"/>
  <c r="M207" i="3"/>
  <c r="BC207" i="3"/>
  <c r="CV207" i="3"/>
  <c r="AB207" i="3"/>
  <c r="CJ207" i="3"/>
  <c r="AC207" i="3"/>
  <c r="CK207" i="3"/>
  <c r="AD207" i="3"/>
  <c r="CN207" i="3"/>
  <c r="CW203" i="3"/>
  <c r="AX203" i="3"/>
  <c r="BX200" i="3"/>
  <c r="H200" i="3"/>
  <c r="BD199" i="3"/>
  <c r="I199" i="3"/>
  <c r="O197" i="3"/>
  <c r="AZ197" i="3"/>
  <c r="CP197" i="3"/>
  <c r="V197" i="3"/>
  <c r="CA197" i="3"/>
  <c r="R197" i="3"/>
  <c r="BX197" i="3"/>
  <c r="AC197" i="3"/>
  <c r="CJ197" i="3"/>
  <c r="S197" i="3"/>
  <c r="CC197" i="3"/>
  <c r="U197" i="3"/>
  <c r="CD197" i="3"/>
  <c r="W197" i="3"/>
  <c r="AA197" i="3" s="1"/>
  <c r="CE197" i="3"/>
  <c r="AZ195" i="3"/>
  <c r="AZ194" i="3"/>
  <c r="BC193" i="3"/>
  <c r="AX192" i="3"/>
  <c r="BC191" i="3"/>
  <c r="H191" i="3"/>
  <c r="BD190" i="3"/>
  <c r="AX189" i="3"/>
  <c r="CQ186" i="3"/>
  <c r="AC186" i="3"/>
  <c r="CR184" i="3"/>
  <c r="AD184" i="3"/>
  <c r="CR183" i="3"/>
  <c r="AC183" i="3"/>
  <c r="CN179" i="3"/>
  <c r="AB179" i="3"/>
  <c r="M176" i="3"/>
  <c r="AV176" i="3"/>
  <c r="CN176" i="3"/>
  <c r="R176" i="3"/>
  <c r="BF176" i="3"/>
  <c r="CV176" i="3"/>
  <c r="Q176" i="3"/>
  <c r="BX176" i="3"/>
  <c r="J176" i="3"/>
  <c r="AX176" i="3"/>
  <c r="CR176" i="3"/>
  <c r="N176" i="3"/>
  <c r="BD176" i="3"/>
  <c r="O176" i="3"/>
  <c r="BZ176" i="3"/>
  <c r="P176" i="3"/>
  <c r="CA176" i="3"/>
  <c r="U176" i="3"/>
  <c r="CC176" i="3"/>
  <c r="X176" i="3"/>
  <c r="CF176" i="3"/>
  <c r="CW169" i="3"/>
  <c r="BZ168" i="3"/>
  <c r="K165" i="3"/>
  <c r="AO165" i="3"/>
  <c r="CL165" i="3"/>
  <c r="CD165" i="3"/>
  <c r="M165" i="3"/>
  <c r="AZ165" i="3"/>
  <c r="CR165" i="3"/>
  <c r="S165" i="3"/>
  <c r="CA165" i="3"/>
  <c r="N165" i="3"/>
  <c r="BD165" i="3"/>
  <c r="O165" i="3"/>
  <c r="BF165" i="3"/>
  <c r="P165" i="3"/>
  <c r="BX165" i="3"/>
  <c r="R165" i="3"/>
  <c r="W165" i="3"/>
  <c r="AA165" i="3" s="1"/>
  <c r="CF165" i="3"/>
  <c r="AC165" i="3"/>
  <c r="CK165" i="3"/>
  <c r="BD155" i="3"/>
  <c r="CB151" i="3"/>
  <c r="CW151" i="3"/>
  <c r="S149" i="3"/>
  <c r="BF149" i="3"/>
  <c r="CU149" i="3"/>
  <c r="C149" i="3"/>
  <c r="AC149" i="3"/>
  <c r="CF149" i="3"/>
  <c r="U149" i="3"/>
  <c r="CA149" i="3"/>
  <c r="L149" i="3"/>
  <c r="AZ149" i="3"/>
  <c r="CT149" i="3"/>
  <c r="M149" i="3"/>
  <c r="BB149" i="3"/>
  <c r="CV149" i="3"/>
  <c r="N149" i="3"/>
  <c r="BC149" i="3"/>
  <c r="P149" i="3"/>
  <c r="BX149" i="3"/>
  <c r="AD149" i="3"/>
  <c r="CO149" i="3"/>
  <c r="AE149" i="3"/>
  <c r="CP149" i="3"/>
  <c r="AG149" i="3"/>
  <c r="CQ149" i="3"/>
  <c r="AO149" i="3"/>
  <c r="G149" i="3"/>
  <c r="AX149" i="3"/>
  <c r="H149" i="3"/>
  <c r="BD149" i="3"/>
  <c r="J149" i="3"/>
  <c r="CM149" i="3"/>
  <c r="M148" i="3"/>
  <c r="BX142" i="3"/>
  <c r="R136" i="3"/>
  <c r="CW135" i="3"/>
  <c r="CB135" i="3"/>
  <c r="CC134" i="3"/>
  <c r="CN130" i="3"/>
  <c r="CU113" i="3"/>
  <c r="X97" i="3"/>
  <c r="P92" i="3"/>
  <c r="V54" i="3"/>
  <c r="BZ54" i="3"/>
  <c r="O54" i="3"/>
  <c r="BB54" i="3"/>
  <c r="CR54" i="3"/>
  <c r="I54" i="3"/>
  <c r="AO54" i="3"/>
  <c r="CN54" i="3"/>
  <c r="K54" i="3"/>
  <c r="AV54" i="3"/>
  <c r="CP54" i="3"/>
  <c r="M54" i="3"/>
  <c r="BD54" i="3"/>
  <c r="N54" i="3"/>
  <c r="BF54" i="3"/>
  <c r="P54" i="3"/>
  <c r="BX54" i="3"/>
  <c r="S54" i="3"/>
  <c r="CC54" i="3"/>
  <c r="Q54" i="3"/>
  <c r="CF54" i="3"/>
  <c r="R54" i="3"/>
  <c r="CG54" i="3"/>
  <c r="U54" i="3"/>
  <c r="CJ54" i="3"/>
  <c r="X54" i="3"/>
  <c r="CL54" i="3"/>
  <c r="AC54" i="3"/>
  <c r="CQ54" i="3"/>
  <c r="AD54" i="3"/>
  <c r="CT54" i="3"/>
  <c r="J54" i="3"/>
  <c r="CD54" i="3"/>
  <c r="AB54" i="3"/>
  <c r="AE54" i="3"/>
  <c r="AG54" i="3"/>
  <c r="AS54" i="3"/>
  <c r="BC54" i="3"/>
  <c r="CA54" i="3"/>
  <c r="CE54" i="3"/>
  <c r="L54" i="3"/>
  <c r="W54" i="3"/>
  <c r="AA54" i="3" s="1"/>
  <c r="H54" i="3"/>
  <c r="AM54" i="3"/>
  <c r="AZ54" i="3"/>
  <c r="CM54" i="3"/>
  <c r="CO54" i="3"/>
  <c r="CV54" i="3"/>
  <c r="C54" i="3"/>
  <c r="E54" i="3"/>
  <c r="CK54" i="3"/>
  <c r="CU54" i="3"/>
  <c r="G54" i="3"/>
  <c r="V280" i="3"/>
  <c r="BZ280" i="3"/>
  <c r="G280" i="3"/>
  <c r="AE280" i="3"/>
  <c r="CJ280" i="3"/>
  <c r="R280" i="3"/>
  <c r="BX280" i="3"/>
  <c r="N280" i="3"/>
  <c r="BC280" i="3"/>
  <c r="CV280" i="3"/>
  <c r="AB280" i="3"/>
  <c r="CK280" i="3"/>
  <c r="Q268" i="3"/>
  <c r="BC268" i="3"/>
  <c r="CR268" i="3"/>
  <c r="H268" i="3"/>
  <c r="AG268" i="3"/>
  <c r="CK268" i="3"/>
  <c r="C268" i="3"/>
  <c r="AD268" i="3"/>
  <c r="CJ268" i="3"/>
  <c r="K268" i="3"/>
  <c r="AX268" i="3"/>
  <c r="CT268" i="3"/>
  <c r="I268" i="3"/>
  <c r="AV268" i="3"/>
  <c r="CU268" i="3"/>
  <c r="I264" i="3"/>
  <c r="AG264" i="3"/>
  <c r="CJ264" i="3"/>
  <c r="H264" i="3"/>
  <c r="AM264" i="3"/>
  <c r="CL264" i="3"/>
  <c r="P264" i="3"/>
  <c r="BD264" i="3"/>
  <c r="CV264" i="3"/>
  <c r="J264" i="3"/>
  <c r="AV264" i="3"/>
  <c r="CQ264" i="3"/>
  <c r="U264" i="3"/>
  <c r="CC264" i="3"/>
  <c r="CM251" i="3"/>
  <c r="AD251" i="3"/>
  <c r="X241" i="3"/>
  <c r="P241" i="3"/>
  <c r="BC241" i="3"/>
  <c r="CT241" i="3"/>
  <c r="C241" i="3"/>
  <c r="AD241" i="3"/>
  <c r="CJ241" i="3"/>
  <c r="M241" i="3"/>
  <c r="BB241" i="3"/>
  <c r="CV241" i="3"/>
  <c r="G241" i="3"/>
  <c r="AO241" i="3"/>
  <c r="CP241" i="3"/>
  <c r="O237" i="3"/>
  <c r="AZ237" i="3"/>
  <c r="CP237" i="3"/>
  <c r="Q237" i="3"/>
  <c r="BD237" i="3"/>
  <c r="CU237" i="3"/>
  <c r="N237" i="3"/>
  <c r="BC237" i="3"/>
  <c r="CV237" i="3"/>
  <c r="K237" i="3"/>
  <c r="AX237" i="3"/>
  <c r="CT237" i="3"/>
  <c r="S237" i="3"/>
  <c r="CN224" i="3"/>
  <c r="AB224" i="3"/>
  <c r="CQ223" i="3"/>
  <c r="AB223" i="3"/>
  <c r="CK218" i="3"/>
  <c r="W218" i="3"/>
  <c r="AA218" i="3" s="1"/>
  <c r="CA213" i="3"/>
  <c r="J213" i="3"/>
  <c r="BZ211" i="3"/>
  <c r="M211" i="3"/>
  <c r="G203" i="3"/>
  <c r="AD203" i="3"/>
  <c r="CF203" i="3"/>
  <c r="J203" i="3"/>
  <c r="AO203" i="3"/>
  <c r="CM203" i="3"/>
  <c r="V203" i="3"/>
  <c r="Q203" i="3"/>
  <c r="BX203" i="3"/>
  <c r="W203" i="3"/>
  <c r="AA203" i="3" s="1"/>
  <c r="CE203" i="3"/>
  <c r="X203" i="3"/>
  <c r="CG203" i="3"/>
  <c r="CJ203" i="3"/>
  <c r="BF200" i="3"/>
  <c r="G200" i="3"/>
  <c r="BC199" i="3"/>
  <c r="H199" i="3"/>
  <c r="G193" i="3"/>
  <c r="AD193" i="3"/>
  <c r="CF193" i="3"/>
  <c r="V193" i="3"/>
  <c r="CA193" i="3"/>
  <c r="E193" i="3"/>
  <c r="AG193" i="3"/>
  <c r="CL193" i="3"/>
  <c r="CG193" i="3"/>
  <c r="C193" i="3"/>
  <c r="AO193" i="3"/>
  <c r="CP193" i="3"/>
  <c r="H193" i="3"/>
  <c r="AS193" i="3"/>
  <c r="CQ193" i="3"/>
  <c r="I193" i="3"/>
  <c r="AV193" i="3"/>
  <c r="CR193" i="3"/>
  <c r="BB191" i="3"/>
  <c r="G191" i="3"/>
  <c r="CP186" i="3"/>
  <c r="AB186" i="3"/>
  <c r="CP184" i="3"/>
  <c r="AC184" i="3"/>
  <c r="CQ183" i="3"/>
  <c r="CM179" i="3"/>
  <c r="Q168" i="3"/>
  <c r="BC168" i="3"/>
  <c r="CR168" i="3"/>
  <c r="S168" i="3"/>
  <c r="BX168" i="3"/>
  <c r="O168" i="3"/>
  <c r="BD168" i="3"/>
  <c r="CV168" i="3"/>
  <c r="H168" i="3"/>
  <c r="AO168" i="3"/>
  <c r="CO168" i="3"/>
  <c r="K168" i="3"/>
  <c r="AZ168" i="3"/>
  <c r="L168" i="3"/>
  <c r="BB168" i="3"/>
  <c r="M168" i="3"/>
  <c r="BF168" i="3"/>
  <c r="P168" i="3"/>
  <c r="CA168" i="3"/>
  <c r="V168" i="3"/>
  <c r="CD168" i="3"/>
  <c r="CW166" i="3"/>
  <c r="BC155" i="3"/>
  <c r="CV148" i="3"/>
  <c r="L148" i="3"/>
  <c r="BF142" i="3"/>
  <c r="L136" i="3"/>
  <c r="BD134" i="3"/>
  <c r="CJ130" i="3"/>
  <c r="CO113" i="3"/>
  <c r="V97" i="3"/>
  <c r="M92" i="3"/>
  <c r="O86" i="3"/>
  <c r="AZ86" i="3"/>
  <c r="CP86" i="3"/>
  <c r="Q86" i="3"/>
  <c r="BD86" i="3"/>
  <c r="CU86" i="3"/>
  <c r="S86" i="3"/>
  <c r="BX86" i="3"/>
  <c r="G86" i="3"/>
  <c r="AM86" i="3"/>
  <c r="CN86" i="3"/>
  <c r="H86" i="3"/>
  <c r="AO86" i="3"/>
  <c r="CO86" i="3"/>
  <c r="I86" i="3"/>
  <c r="AS86" i="3"/>
  <c r="CQ86" i="3"/>
  <c r="X86" i="3"/>
  <c r="CJ86" i="3"/>
  <c r="AB86" i="3"/>
  <c r="CL86" i="3"/>
  <c r="AD86" i="3"/>
  <c r="CR86" i="3"/>
  <c r="M86" i="3"/>
  <c r="CD86" i="3"/>
  <c r="N86" i="3"/>
  <c r="CE86" i="3"/>
  <c r="P86" i="3"/>
  <c r="CF86" i="3"/>
  <c r="U86" i="3"/>
  <c r="CK86" i="3"/>
  <c r="CV86" i="3"/>
  <c r="AC86" i="3"/>
  <c r="AG86" i="3"/>
  <c r="J86" i="3"/>
  <c r="CA86" i="3"/>
  <c r="K86" i="3"/>
  <c r="CT86" i="3"/>
  <c r="C86" i="3"/>
  <c r="R86" i="3"/>
  <c r="V86" i="3"/>
  <c r="AE86" i="3"/>
  <c r="CG86" i="3"/>
  <c r="G82" i="3"/>
  <c r="AD82" i="3"/>
  <c r="CF82" i="3"/>
  <c r="Q82" i="3"/>
  <c r="BD82" i="3"/>
  <c r="CU82" i="3"/>
  <c r="S82" i="3"/>
  <c r="BX82" i="3"/>
  <c r="C82" i="3"/>
  <c r="AG82" i="3"/>
  <c r="CM82" i="3"/>
  <c r="E82" i="3"/>
  <c r="AM82" i="3"/>
  <c r="CN82" i="3"/>
  <c r="H82" i="3"/>
  <c r="AO82" i="3"/>
  <c r="CO82" i="3"/>
  <c r="I82" i="3"/>
  <c r="AZ82" i="3"/>
  <c r="K82" i="3"/>
  <c r="BC82" i="3"/>
  <c r="M82" i="3"/>
  <c r="BZ82" i="3"/>
  <c r="P82" i="3"/>
  <c r="AB82" i="3"/>
  <c r="CT82" i="3"/>
  <c r="AC82" i="3"/>
  <c r="CV82" i="3"/>
  <c r="AE82" i="3"/>
  <c r="AV82" i="3"/>
  <c r="BF82" i="3"/>
  <c r="CA82" i="3"/>
  <c r="J82" i="3"/>
  <c r="CC82" i="3"/>
  <c r="W82" i="3"/>
  <c r="AA82" i="3" s="1"/>
  <c r="CP82" i="3"/>
  <c r="X82" i="3"/>
  <c r="CQ82" i="3"/>
  <c r="V82" i="3"/>
  <c r="AS82" i="3"/>
  <c r="BB82" i="3"/>
  <c r="CE82" i="3"/>
  <c r="CG82" i="3"/>
  <c r="CK82" i="3"/>
  <c r="R82" i="3"/>
  <c r="I32" i="3"/>
  <c r="AG32" i="3"/>
  <c r="CJ32" i="3"/>
  <c r="L32" i="3"/>
  <c r="AV32" i="3"/>
  <c r="CO32" i="3"/>
  <c r="CE32" i="3"/>
  <c r="E32" i="3"/>
  <c r="AM32" i="3"/>
  <c r="CN32" i="3"/>
  <c r="V32" i="3"/>
  <c r="CD32" i="3"/>
  <c r="W32" i="3"/>
  <c r="AA32" i="3" s="1"/>
  <c r="CF32" i="3"/>
  <c r="X32" i="3"/>
  <c r="CG32" i="3"/>
  <c r="M32" i="3"/>
  <c r="BX32" i="3"/>
  <c r="N32" i="3"/>
  <c r="BZ32" i="3"/>
  <c r="O32" i="3"/>
  <c r="CA32" i="3"/>
  <c r="C32" i="3"/>
  <c r="BD32" i="3"/>
  <c r="G32" i="3"/>
  <c r="BF32" i="3"/>
  <c r="H32" i="3"/>
  <c r="K32" i="3"/>
  <c r="CK32" i="3"/>
  <c r="P32" i="3"/>
  <c r="CL32" i="3"/>
  <c r="R32" i="3"/>
  <c r="CP32" i="3"/>
  <c r="U32" i="3"/>
  <c r="CR32" i="3"/>
  <c r="AX32" i="3"/>
  <c r="BB32" i="3"/>
  <c r="AE32" i="3"/>
  <c r="AO32" i="3"/>
  <c r="AS32" i="3"/>
  <c r="BC32" i="3"/>
  <c r="CQ32" i="3"/>
  <c r="CT32" i="3"/>
  <c r="CV32" i="3"/>
  <c r="AC32" i="3"/>
  <c r="Q32" i="3"/>
  <c r="S32" i="3"/>
  <c r="AD32" i="3"/>
  <c r="CM32" i="3"/>
  <c r="CU32" i="3"/>
  <c r="J32" i="3"/>
  <c r="CC32" i="3"/>
  <c r="R293" i="3"/>
  <c r="BD293" i="3"/>
  <c r="CT293" i="3"/>
  <c r="C293" i="3"/>
  <c r="AC293" i="3"/>
  <c r="CF293" i="3"/>
  <c r="V293" i="3"/>
  <c r="CO280" i="3"/>
  <c r="AG280" i="3"/>
  <c r="C272" i="3"/>
  <c r="AB272" i="3"/>
  <c r="CD272" i="3"/>
  <c r="H272" i="3"/>
  <c r="AG272" i="3"/>
  <c r="CK272" i="3"/>
  <c r="Q272" i="3"/>
  <c r="BF272" i="3"/>
  <c r="L272" i="3"/>
  <c r="AZ272" i="3"/>
  <c r="CT272" i="3"/>
  <c r="W272" i="3"/>
  <c r="AA272" i="3" s="1"/>
  <c r="CF272" i="3"/>
  <c r="CP268" i="3"/>
  <c r="AM268" i="3"/>
  <c r="CP264" i="3"/>
  <c r="AE264" i="3"/>
  <c r="CL251" i="3"/>
  <c r="AB251" i="3"/>
  <c r="CO241" i="3"/>
  <c r="AG241" i="3"/>
  <c r="CN237" i="3"/>
  <c r="AE237" i="3"/>
  <c r="CM224" i="3"/>
  <c r="CO223" i="3"/>
  <c r="CJ218" i="3"/>
  <c r="U218" i="3"/>
  <c r="BZ213" i="3"/>
  <c r="I213" i="3"/>
  <c r="BX211" i="3"/>
  <c r="L211" i="3"/>
  <c r="CU203" i="3"/>
  <c r="AS203" i="3"/>
  <c r="BD200" i="3"/>
  <c r="E200" i="3"/>
  <c r="BB199" i="3"/>
  <c r="G199" i="3"/>
  <c r="K195" i="3"/>
  <c r="AO195" i="3"/>
  <c r="CL195" i="3"/>
  <c r="J195" i="3"/>
  <c r="AS195" i="3"/>
  <c r="CN195" i="3"/>
  <c r="X195" i="3"/>
  <c r="CD195" i="3"/>
  <c r="AB195" i="3"/>
  <c r="CG195" i="3"/>
  <c r="M195" i="3"/>
  <c r="BC195" i="3"/>
  <c r="N195" i="3"/>
  <c r="BD195" i="3"/>
  <c r="O195" i="3"/>
  <c r="BF195" i="3"/>
  <c r="I194" i="3"/>
  <c r="AG194" i="3"/>
  <c r="CJ194" i="3"/>
  <c r="C194" i="3"/>
  <c r="AC194" i="3"/>
  <c r="CF194" i="3"/>
  <c r="O194" i="3"/>
  <c r="BC194" i="3"/>
  <c r="CU194" i="3"/>
  <c r="M194" i="3"/>
  <c r="BB194" i="3"/>
  <c r="CV194" i="3"/>
  <c r="V194" i="3"/>
  <c r="CD194" i="3"/>
  <c r="W194" i="3"/>
  <c r="AA194" i="3" s="1"/>
  <c r="CE194" i="3"/>
  <c r="X194" i="3"/>
  <c r="CG194" i="3"/>
  <c r="AZ193" i="3"/>
  <c r="C192" i="3"/>
  <c r="AB192" i="3"/>
  <c r="CD192" i="3"/>
  <c r="P192" i="3"/>
  <c r="BC192" i="3"/>
  <c r="CT192" i="3"/>
  <c r="U192" i="3"/>
  <c r="CA192" i="3"/>
  <c r="L192" i="3"/>
  <c r="AZ192" i="3"/>
  <c r="CU192" i="3"/>
  <c r="N192" i="3"/>
  <c r="BF192" i="3"/>
  <c r="O192" i="3"/>
  <c r="BX192" i="3"/>
  <c r="Q192" i="3"/>
  <c r="BZ192" i="3"/>
  <c r="AZ191" i="3"/>
  <c r="E191" i="3"/>
  <c r="V190" i="3"/>
  <c r="BZ190" i="3"/>
  <c r="E190" i="3"/>
  <c r="AD190" i="3"/>
  <c r="CG190" i="3"/>
  <c r="AB190" i="3"/>
  <c r="CF190" i="3"/>
  <c r="L190" i="3"/>
  <c r="AZ190" i="3"/>
  <c r="CT190" i="3"/>
  <c r="H190" i="3"/>
  <c r="AS190" i="3"/>
  <c r="CQ190" i="3"/>
  <c r="I190" i="3"/>
  <c r="AV190" i="3"/>
  <c r="CR190" i="3"/>
  <c r="J190" i="3"/>
  <c r="AX190" i="3"/>
  <c r="CU190" i="3"/>
  <c r="S189" i="3"/>
  <c r="BF189" i="3"/>
  <c r="CU189" i="3"/>
  <c r="W189" i="3"/>
  <c r="AA189" i="3" s="1"/>
  <c r="P189" i="3"/>
  <c r="BD189" i="3"/>
  <c r="CF189" i="3"/>
  <c r="O189" i="3"/>
  <c r="BZ189" i="3"/>
  <c r="Q189" i="3"/>
  <c r="CA189" i="3"/>
  <c r="R189" i="3"/>
  <c r="CC189" i="3"/>
  <c r="V189" i="3"/>
  <c r="CE189" i="3"/>
  <c r="CO186" i="3"/>
  <c r="CO184" i="3"/>
  <c r="AB184" i="3"/>
  <c r="CN183" i="3"/>
  <c r="S183" i="3"/>
  <c r="CL179" i="3"/>
  <c r="X179" i="3"/>
  <c r="AV168" i="3"/>
  <c r="CW167" i="3"/>
  <c r="AG155" i="3"/>
  <c r="CO148" i="3"/>
  <c r="H148" i="3"/>
  <c r="BC142" i="3"/>
  <c r="H136" i="3"/>
  <c r="BB134" i="3"/>
  <c r="CF130" i="3"/>
  <c r="CM113" i="3"/>
  <c r="S97" i="3"/>
  <c r="L92" i="3"/>
  <c r="C141" i="3"/>
  <c r="AB141" i="3"/>
  <c r="CD141" i="3"/>
  <c r="H141" i="3"/>
  <c r="AG141" i="3"/>
  <c r="CK141" i="3"/>
  <c r="L141" i="3"/>
  <c r="AX141" i="3"/>
  <c r="CQ141" i="3"/>
  <c r="X141" i="3"/>
  <c r="CF141" i="3"/>
  <c r="AC141" i="3"/>
  <c r="CJ141" i="3"/>
  <c r="AD141" i="3"/>
  <c r="CN141" i="3"/>
  <c r="AE141" i="3"/>
  <c r="CO141" i="3"/>
  <c r="AM141" i="3"/>
  <c r="CP141" i="3"/>
  <c r="E141" i="3"/>
  <c r="AS141" i="3"/>
  <c r="CT141" i="3"/>
  <c r="I154" i="3"/>
  <c r="AG154" i="3"/>
  <c r="CJ154" i="3"/>
  <c r="J154" i="3"/>
  <c r="AO154" i="3"/>
  <c r="CM154" i="3"/>
  <c r="O154" i="3"/>
  <c r="BC154" i="3"/>
  <c r="CU154" i="3"/>
  <c r="S154" i="3"/>
  <c r="CA154" i="3"/>
  <c r="U154" i="3"/>
  <c r="V154" i="3"/>
  <c r="CC154" i="3"/>
  <c r="X154" i="3"/>
  <c r="CE154" i="3"/>
  <c r="I143" i="3"/>
  <c r="AG143" i="3"/>
  <c r="CJ143" i="3"/>
  <c r="R143" i="3"/>
  <c r="BF143" i="3"/>
  <c r="CV143" i="3"/>
  <c r="E143" i="3"/>
  <c r="AE143" i="3"/>
  <c r="CL143" i="3"/>
  <c r="CF143" i="3"/>
  <c r="AC143" i="3"/>
  <c r="CK143" i="3"/>
  <c r="N143" i="3"/>
  <c r="BX143" i="3"/>
  <c r="O143" i="3"/>
  <c r="BZ143" i="3"/>
  <c r="P143" i="3"/>
  <c r="CA143" i="3"/>
  <c r="S143" i="3"/>
  <c r="CC143" i="3"/>
  <c r="CR141" i="3"/>
  <c r="U141" i="3"/>
  <c r="Q137" i="3"/>
  <c r="BC137" i="3"/>
  <c r="CR137" i="3"/>
  <c r="H137" i="3"/>
  <c r="AG137" i="3"/>
  <c r="CK137" i="3"/>
  <c r="W137" i="3"/>
  <c r="AA137" i="3" s="1"/>
  <c r="CC137" i="3"/>
  <c r="AC137" i="3"/>
  <c r="CJ137" i="3"/>
  <c r="C137" i="3"/>
  <c r="AE137" i="3"/>
  <c r="CM137" i="3"/>
  <c r="N137" i="3"/>
  <c r="BX137" i="3"/>
  <c r="O137" i="3"/>
  <c r="BZ137" i="3"/>
  <c r="P137" i="3"/>
  <c r="CA137" i="3"/>
  <c r="S137" i="3"/>
  <c r="CD137" i="3"/>
  <c r="CL137" i="3"/>
  <c r="CO118" i="3"/>
  <c r="C91" i="3"/>
  <c r="AB91" i="3"/>
  <c r="CD91" i="3"/>
  <c r="X91" i="3"/>
  <c r="CC91" i="3"/>
  <c r="M91" i="3"/>
  <c r="AZ91" i="3"/>
  <c r="CR91" i="3"/>
  <c r="N91" i="3"/>
  <c r="BB91" i="3"/>
  <c r="CT91" i="3"/>
  <c r="O91" i="3"/>
  <c r="BC91" i="3"/>
  <c r="CU91" i="3"/>
  <c r="AD91" i="3"/>
  <c r="CM91" i="3"/>
  <c r="AG91" i="3"/>
  <c r="CO91" i="3"/>
  <c r="E91" i="3"/>
  <c r="AV91" i="3"/>
  <c r="G91" i="3"/>
  <c r="AX91" i="3"/>
  <c r="H91" i="3"/>
  <c r="BD91" i="3"/>
  <c r="J91" i="3"/>
  <c r="BX91" i="3"/>
  <c r="P91" i="3"/>
  <c r="Q91" i="3"/>
  <c r="CE91" i="3"/>
  <c r="S91" i="3"/>
  <c r="CG91" i="3"/>
  <c r="AM91" i="3"/>
  <c r="CV91" i="3"/>
  <c r="AO91" i="3"/>
  <c r="CL141" i="3"/>
  <c r="R141" i="3"/>
  <c r="S118" i="3"/>
  <c r="BF118" i="3"/>
  <c r="CU118" i="3"/>
  <c r="O118" i="3"/>
  <c r="BB118" i="3"/>
  <c r="CR118" i="3"/>
  <c r="X118" i="3"/>
  <c r="CD118" i="3"/>
  <c r="W118" i="3"/>
  <c r="AA118" i="3" s="1"/>
  <c r="CE118" i="3"/>
  <c r="AB118" i="3"/>
  <c r="CG118" i="3"/>
  <c r="H118" i="3"/>
  <c r="AV118" i="3"/>
  <c r="CV118" i="3"/>
  <c r="I118" i="3"/>
  <c r="AX118" i="3"/>
  <c r="J118" i="3"/>
  <c r="AZ118" i="3"/>
  <c r="L118" i="3"/>
  <c r="BD118" i="3"/>
  <c r="P118" i="3"/>
  <c r="CA118" i="3"/>
  <c r="Q118" i="3"/>
  <c r="U118" i="3"/>
  <c r="CF118" i="3"/>
  <c r="C118" i="3"/>
  <c r="AM118" i="3"/>
  <c r="CP118" i="3"/>
  <c r="E118" i="3"/>
  <c r="AO118" i="3"/>
  <c r="CQ118" i="3"/>
  <c r="O167" i="3"/>
  <c r="AZ167" i="3"/>
  <c r="CP167" i="3"/>
  <c r="M167" i="3"/>
  <c r="AX167" i="3"/>
  <c r="CQ167" i="3"/>
  <c r="G167" i="3"/>
  <c r="AG167" i="3"/>
  <c r="CL167" i="3"/>
  <c r="U167" i="3"/>
  <c r="CR154" i="3"/>
  <c r="AE154" i="3"/>
  <c r="K144" i="3"/>
  <c r="AO144" i="3"/>
  <c r="CL144" i="3"/>
  <c r="X144" i="3"/>
  <c r="CC144" i="3"/>
  <c r="O144" i="3"/>
  <c r="BC144" i="3"/>
  <c r="CU144" i="3"/>
  <c r="M144" i="3"/>
  <c r="BB144" i="3"/>
  <c r="CV144" i="3"/>
  <c r="P144" i="3"/>
  <c r="BF144" i="3"/>
  <c r="G144" i="3"/>
  <c r="AV144" i="3"/>
  <c r="CT144" i="3"/>
  <c r="H144" i="3"/>
  <c r="AX144" i="3"/>
  <c r="I144" i="3"/>
  <c r="AZ144" i="3"/>
  <c r="L144" i="3"/>
  <c r="BX144" i="3"/>
  <c r="AS143" i="3"/>
  <c r="CG141" i="3"/>
  <c r="Q141" i="3"/>
  <c r="AV137" i="3"/>
  <c r="CL118" i="3"/>
  <c r="Q107" i="3"/>
  <c r="BC107" i="3"/>
  <c r="CR107" i="3"/>
  <c r="W107" i="3"/>
  <c r="AA107" i="3" s="1"/>
  <c r="R107" i="3"/>
  <c r="BX107" i="3"/>
  <c r="J107" i="3"/>
  <c r="AV107" i="3"/>
  <c r="CQ107" i="3"/>
  <c r="L107" i="3"/>
  <c r="AZ107" i="3"/>
  <c r="CU107" i="3"/>
  <c r="C107" i="3"/>
  <c r="AM107" i="3"/>
  <c r="CP107" i="3"/>
  <c r="E107" i="3"/>
  <c r="AO107" i="3"/>
  <c r="CT107" i="3"/>
  <c r="G107" i="3"/>
  <c r="AS107" i="3"/>
  <c r="CV107" i="3"/>
  <c r="I107" i="3"/>
  <c r="BB107" i="3"/>
  <c r="N107" i="3"/>
  <c r="BZ107" i="3"/>
  <c r="O107" i="3"/>
  <c r="CA107" i="3"/>
  <c r="S107" i="3"/>
  <c r="CD107" i="3"/>
  <c r="AD107" i="3"/>
  <c r="CM107" i="3"/>
  <c r="AE107" i="3"/>
  <c r="CN107" i="3"/>
  <c r="K104" i="3"/>
  <c r="AO104" i="3"/>
  <c r="CL104" i="3"/>
  <c r="E104" i="3"/>
  <c r="AD104" i="3"/>
  <c r="CG104" i="3"/>
  <c r="O104" i="3"/>
  <c r="BC104" i="3"/>
  <c r="CU104" i="3"/>
  <c r="V104" i="3"/>
  <c r="CC104" i="3"/>
  <c r="X104" i="3"/>
  <c r="CE104" i="3"/>
  <c r="CK104" i="3"/>
  <c r="AB104" i="3"/>
  <c r="CM104" i="3"/>
  <c r="AC104" i="3"/>
  <c r="CN104" i="3"/>
  <c r="AG104" i="3"/>
  <c r="CP104" i="3"/>
  <c r="G104" i="3"/>
  <c r="AV104" i="3"/>
  <c r="CT104" i="3"/>
  <c r="H104" i="3"/>
  <c r="AX104" i="3"/>
  <c r="CV104" i="3"/>
  <c r="J104" i="3"/>
  <c r="BB104" i="3"/>
  <c r="S104" i="3"/>
  <c r="CD104" i="3"/>
  <c r="U104" i="3"/>
  <c r="CF104" i="3"/>
  <c r="CK91" i="3"/>
  <c r="CW28" i="3"/>
  <c r="CB28" i="3"/>
  <c r="C172" i="3"/>
  <c r="AB172" i="3"/>
  <c r="CD172" i="3"/>
  <c r="R172" i="3"/>
  <c r="BF172" i="3"/>
  <c r="CV172" i="3"/>
  <c r="E172" i="3"/>
  <c r="AE172" i="3"/>
  <c r="CK172" i="3"/>
  <c r="J172" i="3"/>
  <c r="AV172" i="3"/>
  <c r="CQ172" i="3"/>
  <c r="CJ167" i="3"/>
  <c r="AB167" i="3"/>
  <c r="CO154" i="3"/>
  <c r="AB154" i="3"/>
  <c r="X151" i="3"/>
  <c r="O151" i="3"/>
  <c r="BB151" i="3"/>
  <c r="CR151" i="3"/>
  <c r="N151" i="3"/>
  <c r="BC151" i="3"/>
  <c r="CU151" i="3"/>
  <c r="L151" i="3"/>
  <c r="AZ151" i="3"/>
  <c r="CV151" i="3"/>
  <c r="M151" i="3"/>
  <c r="BD151" i="3"/>
  <c r="P151" i="3"/>
  <c r="BF151" i="3"/>
  <c r="R151" i="3"/>
  <c r="BZ151" i="3"/>
  <c r="V150" i="3"/>
  <c r="BZ150" i="3"/>
  <c r="J150" i="3"/>
  <c r="AO150" i="3"/>
  <c r="CM150" i="3"/>
  <c r="E150" i="3"/>
  <c r="AE150" i="3"/>
  <c r="CK150" i="3"/>
  <c r="CF150" i="3"/>
  <c r="AB150" i="3"/>
  <c r="CG150" i="3"/>
  <c r="AC150" i="3"/>
  <c r="CJ150" i="3"/>
  <c r="C150" i="3"/>
  <c r="AG150" i="3"/>
  <c r="CN150" i="3"/>
  <c r="AM144" i="3"/>
  <c r="CT143" i="3"/>
  <c r="AD143" i="3"/>
  <c r="N141" i="3"/>
  <c r="AM137" i="3"/>
  <c r="G132" i="3"/>
  <c r="AD132" i="3"/>
  <c r="CF132" i="3"/>
  <c r="CD132" i="3"/>
  <c r="X132" i="3"/>
  <c r="CE132" i="3"/>
  <c r="M132" i="3"/>
  <c r="BB132" i="3"/>
  <c r="CU132" i="3"/>
  <c r="O132" i="3"/>
  <c r="BD132" i="3"/>
  <c r="AC132" i="3"/>
  <c r="CM132" i="3"/>
  <c r="AE132" i="3"/>
  <c r="CN132" i="3"/>
  <c r="AG132" i="3"/>
  <c r="CO132" i="3"/>
  <c r="C132" i="3"/>
  <c r="AO132" i="3"/>
  <c r="CQ132" i="3"/>
  <c r="J132" i="3"/>
  <c r="AZ132" i="3"/>
  <c r="V132" i="3"/>
  <c r="CJ132" i="3"/>
  <c r="CC118" i="3"/>
  <c r="CF107" i="3"/>
  <c r="BZ104" i="3"/>
  <c r="G102" i="3"/>
  <c r="AD102" i="3"/>
  <c r="CF102" i="3"/>
  <c r="Q102" i="3"/>
  <c r="BD102" i="3"/>
  <c r="CU102" i="3"/>
  <c r="U102" i="3"/>
  <c r="CA102" i="3"/>
  <c r="V102" i="3"/>
  <c r="CC102" i="3"/>
  <c r="X102" i="3"/>
  <c r="CE102" i="3"/>
  <c r="J102" i="3"/>
  <c r="AZ102" i="3"/>
  <c r="K102" i="3"/>
  <c r="BB102" i="3"/>
  <c r="L102" i="3"/>
  <c r="BC102" i="3"/>
  <c r="N102" i="3"/>
  <c r="BX102" i="3"/>
  <c r="R102" i="3"/>
  <c r="CD102" i="3"/>
  <c r="S102" i="3"/>
  <c r="CG102" i="3"/>
  <c r="CK102" i="3"/>
  <c r="E102" i="3"/>
  <c r="AS102" i="3"/>
  <c r="CR102" i="3"/>
  <c r="H102" i="3"/>
  <c r="AV102" i="3"/>
  <c r="CT102" i="3"/>
  <c r="CA91" i="3"/>
  <c r="CW76" i="3"/>
  <c r="CB76" i="3"/>
  <c r="N291" i="3"/>
  <c r="AX291" i="3"/>
  <c r="CO291" i="3"/>
  <c r="P291" i="3"/>
  <c r="BC291" i="3"/>
  <c r="CT291" i="3"/>
  <c r="O287" i="3"/>
  <c r="AZ287" i="3"/>
  <c r="CP287" i="3"/>
  <c r="W287" i="3"/>
  <c r="AA287" i="3" s="1"/>
  <c r="K287" i="3"/>
  <c r="AV287" i="3"/>
  <c r="CQ287" i="3"/>
  <c r="C287" i="3"/>
  <c r="AE287" i="3"/>
  <c r="CL287" i="3"/>
  <c r="I274" i="3"/>
  <c r="AG274" i="3"/>
  <c r="CJ274" i="3"/>
  <c r="R274" i="3"/>
  <c r="BF274" i="3"/>
  <c r="CV274" i="3"/>
  <c r="L274" i="3"/>
  <c r="AX274" i="3"/>
  <c r="CQ274" i="3"/>
  <c r="M274" i="3"/>
  <c r="BB274" i="3"/>
  <c r="CU274" i="3"/>
  <c r="G263" i="3"/>
  <c r="AD263" i="3"/>
  <c r="CF263" i="3"/>
  <c r="CD263" i="3"/>
  <c r="H263" i="3"/>
  <c r="AM263" i="3"/>
  <c r="CM263" i="3"/>
  <c r="U263" i="3"/>
  <c r="I244" i="3"/>
  <c r="AG244" i="3"/>
  <c r="CJ244" i="3"/>
  <c r="K244" i="3"/>
  <c r="AS244" i="3"/>
  <c r="CN244" i="3"/>
  <c r="G244" i="3"/>
  <c r="AM244" i="3"/>
  <c r="CM244" i="3"/>
  <c r="AB244" i="3"/>
  <c r="CG244" i="3"/>
  <c r="G233" i="3"/>
  <c r="AD233" i="3"/>
  <c r="CF233" i="3"/>
  <c r="Q233" i="3"/>
  <c r="BD233" i="3"/>
  <c r="CU233" i="3"/>
  <c r="AB233" i="3"/>
  <c r="CG233" i="3"/>
  <c r="K233" i="3"/>
  <c r="AX233" i="3"/>
  <c r="CR233" i="3"/>
  <c r="C222" i="3"/>
  <c r="AB222" i="3"/>
  <c r="CD222" i="3"/>
  <c r="X222" i="3"/>
  <c r="CC222" i="3"/>
  <c r="U222" i="3"/>
  <c r="CA222" i="3"/>
  <c r="R222" i="3"/>
  <c r="BZ222" i="3"/>
  <c r="O217" i="3"/>
  <c r="AZ217" i="3"/>
  <c r="CP217" i="3"/>
  <c r="S217" i="3"/>
  <c r="BX217" i="3"/>
  <c r="X217" i="3"/>
  <c r="CD217" i="3"/>
  <c r="I217" i="3"/>
  <c r="AS217" i="3"/>
  <c r="CQ217" i="3"/>
  <c r="CP214" i="3"/>
  <c r="AO214" i="3"/>
  <c r="CP205" i="3"/>
  <c r="AM205" i="3"/>
  <c r="X201" i="3"/>
  <c r="U201" i="3"/>
  <c r="BZ201" i="3"/>
  <c r="H201" i="3"/>
  <c r="AM201" i="3"/>
  <c r="CM201" i="3"/>
  <c r="CF201" i="3"/>
  <c r="CP196" i="3"/>
  <c r="AG196" i="3"/>
  <c r="CP185" i="3"/>
  <c r="AM185" i="3"/>
  <c r="CR182" i="3"/>
  <c r="AS182" i="3"/>
  <c r="CM172" i="3"/>
  <c r="AD172" i="3"/>
  <c r="CO169" i="3"/>
  <c r="AM169" i="3"/>
  <c r="CF167" i="3"/>
  <c r="X167" i="3"/>
  <c r="CR166" i="3"/>
  <c r="AS166" i="3"/>
  <c r="CN160" i="3"/>
  <c r="AG160" i="3"/>
  <c r="CL154" i="3"/>
  <c r="W154" i="3"/>
  <c r="AA154" i="3" s="1"/>
  <c r="CQ151" i="3"/>
  <c r="AG151" i="3"/>
  <c r="CU150" i="3"/>
  <c r="AS150" i="3"/>
  <c r="AE144" i="3"/>
  <c r="CQ143" i="3"/>
  <c r="X143" i="3"/>
  <c r="BZ141" i="3"/>
  <c r="K141" i="3"/>
  <c r="CU137" i="3"/>
  <c r="AB137" i="3"/>
  <c r="BC132" i="3"/>
  <c r="CQ121" i="3"/>
  <c r="BX118" i="3"/>
  <c r="CK115" i="3"/>
  <c r="CQ112" i="3"/>
  <c r="CP109" i="3"/>
  <c r="CC107" i="3"/>
  <c r="O106" i="3"/>
  <c r="AZ106" i="3"/>
  <c r="CP106" i="3"/>
  <c r="Q106" i="3"/>
  <c r="BD106" i="3"/>
  <c r="CU106" i="3"/>
  <c r="I106" i="3"/>
  <c r="AO106" i="3"/>
  <c r="CN106" i="3"/>
  <c r="W106" i="3"/>
  <c r="AA106" i="3" s="1"/>
  <c r="CD106" i="3"/>
  <c r="CF106" i="3"/>
  <c r="K106" i="3"/>
  <c r="BC106" i="3"/>
  <c r="L106" i="3"/>
  <c r="BF106" i="3"/>
  <c r="M106" i="3"/>
  <c r="BX106" i="3"/>
  <c r="P106" i="3"/>
  <c r="CA106" i="3"/>
  <c r="U106" i="3"/>
  <c r="CE106" i="3"/>
  <c r="V106" i="3"/>
  <c r="CG106" i="3"/>
  <c r="AB106" i="3"/>
  <c r="CK106" i="3"/>
  <c r="G106" i="3"/>
  <c r="AV106" i="3"/>
  <c r="CV106" i="3"/>
  <c r="H106" i="3"/>
  <c r="AX106" i="3"/>
  <c r="BF104" i="3"/>
  <c r="CL102" i="3"/>
  <c r="BF91" i="3"/>
  <c r="M196" i="3"/>
  <c r="AV196" i="3"/>
  <c r="CN196" i="3"/>
  <c r="P196" i="3"/>
  <c r="BC196" i="3"/>
  <c r="CT196" i="3"/>
  <c r="I196" i="3"/>
  <c r="AO196" i="3"/>
  <c r="CO196" i="3"/>
  <c r="N196" i="3"/>
  <c r="BD196" i="3"/>
  <c r="K185" i="3"/>
  <c r="AO185" i="3"/>
  <c r="CL185" i="3"/>
  <c r="W185" i="3"/>
  <c r="AA185" i="3" s="1"/>
  <c r="C185" i="3"/>
  <c r="AD185" i="3"/>
  <c r="CJ185" i="3"/>
  <c r="V185" i="3"/>
  <c r="CD185" i="3"/>
  <c r="CL172" i="3"/>
  <c r="AC172" i="3"/>
  <c r="CE167" i="3"/>
  <c r="W167" i="3"/>
  <c r="AA167" i="3" s="1"/>
  <c r="V160" i="3"/>
  <c r="BZ160" i="3"/>
  <c r="S160" i="3"/>
  <c r="BX160" i="3"/>
  <c r="Q160" i="3"/>
  <c r="BF160" i="3"/>
  <c r="O160" i="3"/>
  <c r="BD160" i="3"/>
  <c r="CK154" i="3"/>
  <c r="R154" i="3"/>
  <c r="CP151" i="3"/>
  <c r="AE151" i="3"/>
  <c r="CT150" i="3"/>
  <c r="AM150" i="3"/>
  <c r="CR144" i="3"/>
  <c r="AD144" i="3"/>
  <c r="CP143" i="3"/>
  <c r="W143" i="3"/>
  <c r="AA143" i="3" s="1"/>
  <c r="BX141" i="3"/>
  <c r="J141" i="3"/>
  <c r="CB140" i="3"/>
  <c r="CW140" i="3"/>
  <c r="CT137" i="3"/>
  <c r="X137" i="3"/>
  <c r="AX132" i="3"/>
  <c r="BC118" i="3"/>
  <c r="M115" i="3"/>
  <c r="AV115" i="3"/>
  <c r="CN115" i="3"/>
  <c r="V115" i="3"/>
  <c r="CA115" i="3"/>
  <c r="S115" i="3"/>
  <c r="BZ115" i="3"/>
  <c r="I115" i="3"/>
  <c r="AS115" i="3"/>
  <c r="CQ115" i="3"/>
  <c r="K115" i="3"/>
  <c r="AZ115" i="3"/>
  <c r="CT115" i="3"/>
  <c r="AC115" i="3"/>
  <c r="CL115" i="3"/>
  <c r="AD115" i="3"/>
  <c r="CM115" i="3"/>
  <c r="AE115" i="3"/>
  <c r="CO115" i="3"/>
  <c r="C115" i="3"/>
  <c r="AM115" i="3"/>
  <c r="CR115" i="3"/>
  <c r="H115" i="3"/>
  <c r="BB115" i="3"/>
  <c r="J115" i="3"/>
  <c r="BC115" i="3"/>
  <c r="N115" i="3"/>
  <c r="BF115" i="3"/>
  <c r="X115" i="3"/>
  <c r="CG115" i="3"/>
  <c r="CJ115" i="3"/>
  <c r="V109" i="3"/>
  <c r="BZ109" i="3"/>
  <c r="K109" i="3"/>
  <c r="AS109" i="3"/>
  <c r="CN109" i="3"/>
  <c r="M109" i="3"/>
  <c r="AZ109" i="3"/>
  <c r="CR109" i="3"/>
  <c r="G109" i="3"/>
  <c r="AM109" i="3"/>
  <c r="CO109" i="3"/>
  <c r="I109" i="3"/>
  <c r="AV109" i="3"/>
  <c r="CQ109" i="3"/>
  <c r="L109" i="3"/>
  <c r="BD109" i="3"/>
  <c r="N109" i="3"/>
  <c r="BF109" i="3"/>
  <c r="O109" i="3"/>
  <c r="BX109" i="3"/>
  <c r="Q109" i="3"/>
  <c r="U109" i="3"/>
  <c r="CE109" i="3"/>
  <c r="W109" i="3"/>
  <c r="AA109" i="3" s="1"/>
  <c r="CF109" i="3"/>
  <c r="CJ109" i="3"/>
  <c r="E109" i="3"/>
  <c r="AX109" i="3"/>
  <c r="CV109" i="3"/>
  <c r="H109" i="3"/>
  <c r="BB109" i="3"/>
  <c r="BF107" i="3"/>
  <c r="BD104" i="3"/>
  <c r="CJ102" i="3"/>
  <c r="AS91" i="3"/>
  <c r="I214" i="3"/>
  <c r="AG214" i="3"/>
  <c r="CJ214" i="3"/>
  <c r="CD214" i="3"/>
  <c r="S214" i="3"/>
  <c r="BZ214" i="3"/>
  <c r="U214" i="3"/>
  <c r="K205" i="3"/>
  <c r="AO205" i="3"/>
  <c r="CL205" i="3"/>
  <c r="U205" i="3"/>
  <c r="BZ205" i="3"/>
  <c r="P205" i="3"/>
  <c r="BD205" i="3"/>
  <c r="CV205" i="3"/>
  <c r="R205" i="3"/>
  <c r="CA205" i="3"/>
  <c r="CL196" i="3"/>
  <c r="AD196" i="3"/>
  <c r="CN185" i="3"/>
  <c r="AE185" i="3"/>
  <c r="C182" i="3"/>
  <c r="AB182" i="3"/>
  <c r="CD182" i="3"/>
  <c r="G182" i="3"/>
  <c r="AE182" i="3"/>
  <c r="CJ182" i="3"/>
  <c r="X182" i="3"/>
  <c r="CE182" i="3"/>
  <c r="J182" i="3"/>
  <c r="AV182" i="3"/>
  <c r="CQ182" i="3"/>
  <c r="CJ172" i="3"/>
  <c r="S169" i="3"/>
  <c r="BF169" i="3"/>
  <c r="CU169" i="3"/>
  <c r="CD169" i="3"/>
  <c r="AB169" i="3"/>
  <c r="CF169" i="3"/>
  <c r="U169" i="3"/>
  <c r="CD167" i="3"/>
  <c r="V167" i="3"/>
  <c r="M166" i="3"/>
  <c r="AV166" i="3"/>
  <c r="CN166" i="3"/>
  <c r="H166" i="3"/>
  <c r="AG166" i="3"/>
  <c r="CK166" i="3"/>
  <c r="V166" i="3"/>
  <c r="G166" i="3"/>
  <c r="AO166" i="3"/>
  <c r="CP166" i="3"/>
  <c r="CL160" i="3"/>
  <c r="AD160" i="3"/>
  <c r="CG154" i="3"/>
  <c r="Q154" i="3"/>
  <c r="CO151" i="3"/>
  <c r="AD151" i="3"/>
  <c r="CR150" i="3"/>
  <c r="AD150" i="3"/>
  <c r="CQ144" i="3"/>
  <c r="AC144" i="3"/>
  <c r="CO143" i="3"/>
  <c r="V143" i="3"/>
  <c r="BF141" i="3"/>
  <c r="I141" i="3"/>
  <c r="CQ137" i="3"/>
  <c r="V137" i="3"/>
  <c r="AV132" i="3"/>
  <c r="C121" i="3"/>
  <c r="AB121" i="3"/>
  <c r="CD121" i="3"/>
  <c r="J121" i="3"/>
  <c r="AO121" i="3"/>
  <c r="CM121" i="3"/>
  <c r="AC121" i="3"/>
  <c r="CG121" i="3"/>
  <c r="L121" i="3"/>
  <c r="AZ121" i="3"/>
  <c r="CT121" i="3"/>
  <c r="N121" i="3"/>
  <c r="BC121" i="3"/>
  <c r="CV121" i="3"/>
  <c r="P121" i="3"/>
  <c r="BZ121" i="3"/>
  <c r="Q121" i="3"/>
  <c r="CA121" i="3"/>
  <c r="R121" i="3"/>
  <c r="U121" i="3"/>
  <c r="CE121" i="3"/>
  <c r="X121" i="3"/>
  <c r="CK121" i="3"/>
  <c r="CL121" i="3"/>
  <c r="AE121" i="3"/>
  <c r="CO121" i="3"/>
  <c r="K121" i="3"/>
  <c r="BD121" i="3"/>
  <c r="M121" i="3"/>
  <c r="BF121" i="3"/>
  <c r="AS118" i="3"/>
  <c r="CE115" i="3"/>
  <c r="G112" i="3"/>
  <c r="AD112" i="3"/>
  <c r="CF112" i="3"/>
  <c r="C112" i="3"/>
  <c r="AC112" i="3"/>
  <c r="CG112" i="3"/>
  <c r="P112" i="3"/>
  <c r="BD112" i="3"/>
  <c r="CV112" i="3"/>
  <c r="U112" i="3"/>
  <c r="W112" i="3"/>
  <c r="AA112" i="3" s="1"/>
  <c r="CD112" i="3"/>
  <c r="R112" i="3"/>
  <c r="CC112" i="3"/>
  <c r="S112" i="3"/>
  <c r="CE112" i="3"/>
  <c r="V112" i="3"/>
  <c r="CJ112" i="3"/>
  <c r="CL112" i="3"/>
  <c r="AG112" i="3"/>
  <c r="CO112" i="3"/>
  <c r="AM112" i="3"/>
  <c r="CP112" i="3"/>
  <c r="E112" i="3"/>
  <c r="AS112" i="3"/>
  <c r="CR112" i="3"/>
  <c r="N112" i="3"/>
  <c r="BX112" i="3"/>
  <c r="O112" i="3"/>
  <c r="BZ112" i="3"/>
  <c r="CL109" i="3"/>
  <c r="BD107" i="3"/>
  <c r="AZ104" i="3"/>
  <c r="AE91" i="3"/>
  <c r="CW36" i="3"/>
  <c r="CB36" i="3"/>
  <c r="CA127" i="3"/>
  <c r="O127" i="3"/>
  <c r="K114" i="3"/>
  <c r="AO114" i="3"/>
  <c r="CL114" i="3"/>
  <c r="P114" i="3"/>
  <c r="BC114" i="3"/>
  <c r="CT114" i="3"/>
  <c r="J114" i="3"/>
  <c r="AV114" i="3"/>
  <c r="CP114" i="3"/>
  <c r="V114" i="3"/>
  <c r="CC114" i="3"/>
  <c r="X114" i="3"/>
  <c r="CE114" i="3"/>
  <c r="X110" i="3"/>
  <c r="P110" i="3"/>
  <c r="BC110" i="3"/>
  <c r="CT110" i="3"/>
  <c r="V110" i="3"/>
  <c r="CC110" i="3"/>
  <c r="S110" i="3"/>
  <c r="CA110" i="3"/>
  <c r="W110" i="3"/>
  <c r="AA110" i="3" s="1"/>
  <c r="CE110" i="3"/>
  <c r="BZ105" i="3"/>
  <c r="P105" i="3"/>
  <c r="CR88" i="3"/>
  <c r="AB78" i="3"/>
  <c r="C76" i="3"/>
  <c r="AB76" i="3"/>
  <c r="CD76" i="3"/>
  <c r="X76" i="3"/>
  <c r="CC76" i="3"/>
  <c r="K76" i="3"/>
  <c r="AV76" i="3"/>
  <c r="CP76" i="3"/>
  <c r="M76" i="3"/>
  <c r="BB76" i="3"/>
  <c r="CU76" i="3"/>
  <c r="O76" i="3"/>
  <c r="BD76" i="3"/>
  <c r="I76" i="3"/>
  <c r="AZ76" i="3"/>
  <c r="J76" i="3"/>
  <c r="BC76" i="3"/>
  <c r="L76" i="3"/>
  <c r="BF76" i="3"/>
  <c r="V76" i="3"/>
  <c r="CL76" i="3"/>
  <c r="W76" i="3"/>
  <c r="AA76" i="3" s="1"/>
  <c r="CM76" i="3"/>
  <c r="CN76" i="3"/>
  <c r="AD76" i="3"/>
  <c r="CQ76" i="3"/>
  <c r="AM76" i="3"/>
  <c r="CV76" i="3"/>
  <c r="CB42" i="3"/>
  <c r="CW42" i="3"/>
  <c r="BX127" i="3"/>
  <c r="CO114" i="3"/>
  <c r="AE114" i="3"/>
  <c r="CN110" i="3"/>
  <c r="AE110" i="3"/>
  <c r="BX105" i="3"/>
  <c r="CN88" i="3"/>
  <c r="X88" i="3"/>
  <c r="K79" i="3"/>
  <c r="AO79" i="3"/>
  <c r="CL79" i="3"/>
  <c r="R79" i="3"/>
  <c r="BF79" i="3"/>
  <c r="CV79" i="3"/>
  <c r="U79" i="3"/>
  <c r="CA79" i="3"/>
  <c r="W79" i="3"/>
  <c r="AA79" i="3" s="1"/>
  <c r="CC79" i="3"/>
  <c r="L79" i="3"/>
  <c r="BB79" i="3"/>
  <c r="M79" i="3"/>
  <c r="BC79" i="3"/>
  <c r="N79" i="3"/>
  <c r="BD79" i="3"/>
  <c r="V79" i="3"/>
  <c r="CJ79" i="3"/>
  <c r="X79" i="3"/>
  <c r="CK79" i="3"/>
  <c r="CM79" i="3"/>
  <c r="AC79" i="3"/>
  <c r="CO79" i="3"/>
  <c r="AG79" i="3"/>
  <c r="CR79" i="3"/>
  <c r="R78" i="3"/>
  <c r="S73" i="3"/>
  <c r="BF73" i="3"/>
  <c r="CU73" i="3"/>
  <c r="H73" i="3"/>
  <c r="AG73" i="3"/>
  <c r="CK73" i="3"/>
  <c r="G73" i="3"/>
  <c r="AM73" i="3"/>
  <c r="CM73" i="3"/>
  <c r="X73" i="3"/>
  <c r="CE73" i="3"/>
  <c r="AB73" i="3"/>
  <c r="CG73" i="3"/>
  <c r="I73" i="3"/>
  <c r="AX73" i="3"/>
  <c r="CV73" i="3"/>
  <c r="J73" i="3"/>
  <c r="AZ73" i="3"/>
  <c r="K73" i="3"/>
  <c r="BB73" i="3"/>
  <c r="C73" i="3"/>
  <c r="BD73" i="3"/>
  <c r="E73" i="3"/>
  <c r="BX73" i="3"/>
  <c r="L73" i="3"/>
  <c r="BZ73" i="3"/>
  <c r="N73" i="3"/>
  <c r="Q73" i="3"/>
  <c r="CF73" i="3"/>
  <c r="Q127" i="3"/>
  <c r="BC127" i="3"/>
  <c r="CR127" i="3"/>
  <c r="U127" i="3"/>
  <c r="BZ127" i="3"/>
  <c r="G127" i="3"/>
  <c r="AG127" i="3"/>
  <c r="CL127" i="3"/>
  <c r="E127" i="3"/>
  <c r="AM127" i="3"/>
  <c r="CN127" i="3"/>
  <c r="I127" i="3"/>
  <c r="AS127" i="3"/>
  <c r="CP127" i="3"/>
  <c r="M105" i="3"/>
  <c r="AV105" i="3"/>
  <c r="CN105" i="3"/>
  <c r="K105" i="3"/>
  <c r="AS105" i="3"/>
  <c r="CO105" i="3"/>
  <c r="X105" i="3"/>
  <c r="CD105" i="3"/>
  <c r="I105" i="3"/>
  <c r="AX105" i="3"/>
  <c r="CR105" i="3"/>
  <c r="L105" i="3"/>
  <c r="BB105" i="3"/>
  <c r="CU105" i="3"/>
  <c r="O96" i="3"/>
  <c r="AZ96" i="3"/>
  <c r="CP96" i="3"/>
  <c r="G96" i="3"/>
  <c r="AE96" i="3"/>
  <c r="CJ96" i="3"/>
  <c r="K96" i="3"/>
  <c r="L96" i="3"/>
  <c r="AX96" i="3"/>
  <c r="M96" i="3"/>
  <c r="BB96" i="3"/>
  <c r="CT96" i="3"/>
  <c r="R96" i="3"/>
  <c r="CA96" i="3"/>
  <c r="U96" i="3"/>
  <c r="CC96" i="3"/>
  <c r="CA88" i="3"/>
  <c r="L88" i="3"/>
  <c r="AE79" i="3"/>
  <c r="G78" i="3"/>
  <c r="AG76" i="3"/>
  <c r="G21" i="3"/>
  <c r="AD21" i="3"/>
  <c r="CF21" i="3"/>
  <c r="P21" i="3"/>
  <c r="BC21" i="3"/>
  <c r="CT21" i="3"/>
  <c r="R21" i="3"/>
  <c r="BF21" i="3"/>
  <c r="CV21" i="3"/>
  <c r="J21" i="3"/>
  <c r="AV21" i="3"/>
  <c r="CQ21" i="3"/>
  <c r="K21" i="3"/>
  <c r="AX21" i="3"/>
  <c r="CR21" i="3"/>
  <c r="L21" i="3"/>
  <c r="AZ21" i="3"/>
  <c r="CU21" i="3"/>
  <c r="M21" i="3"/>
  <c r="BB21" i="3"/>
  <c r="H21" i="3"/>
  <c r="BZ21" i="3"/>
  <c r="AE21" i="3"/>
  <c r="AG21" i="3"/>
  <c r="AM21" i="3"/>
  <c r="AS21" i="3"/>
  <c r="S21" i="3"/>
  <c r="CM21" i="3"/>
  <c r="U21" i="3"/>
  <c r="CN21" i="3"/>
  <c r="V21" i="3"/>
  <c r="CO21" i="3"/>
  <c r="X21" i="3"/>
  <c r="AC21" i="3"/>
  <c r="Q21" i="3"/>
  <c r="W21" i="3"/>
  <c r="AA21" i="3" s="1"/>
  <c r="AB21" i="3"/>
  <c r="BD21" i="3"/>
  <c r="BX21" i="3"/>
  <c r="CD21" i="3"/>
  <c r="E21" i="3"/>
  <c r="N21" i="3"/>
  <c r="I21" i="3"/>
  <c r="O21" i="3"/>
  <c r="CA21" i="3"/>
  <c r="CJ21" i="3"/>
  <c r="CK21" i="3"/>
  <c r="CL21" i="3"/>
  <c r="CC21" i="3"/>
  <c r="CE21" i="3"/>
  <c r="I133" i="3"/>
  <c r="AG133" i="3"/>
  <c r="CJ133" i="3"/>
  <c r="H133" i="3"/>
  <c r="AM133" i="3"/>
  <c r="CL133" i="3"/>
  <c r="K133" i="3"/>
  <c r="AV133" i="3"/>
  <c r="CP133" i="3"/>
  <c r="CF133" i="3"/>
  <c r="AC133" i="3"/>
  <c r="CK133" i="3"/>
  <c r="V129" i="3"/>
  <c r="BZ129" i="3"/>
  <c r="I129" i="3"/>
  <c r="AM129" i="3"/>
  <c r="CL129" i="3"/>
  <c r="U129" i="3"/>
  <c r="CF129" i="3"/>
  <c r="AC129" i="3"/>
  <c r="CJ129" i="3"/>
  <c r="CO127" i="3"/>
  <c r="AD127" i="3"/>
  <c r="O116" i="3"/>
  <c r="AZ116" i="3"/>
  <c r="CP116" i="3"/>
  <c r="C116" i="3"/>
  <c r="AC116" i="3"/>
  <c r="CF116" i="3"/>
  <c r="E116" i="3"/>
  <c r="AE116" i="3"/>
  <c r="CK116" i="3"/>
  <c r="V116" i="3"/>
  <c r="CC116" i="3"/>
  <c r="X116" i="3"/>
  <c r="CE116" i="3"/>
  <c r="CA114" i="3"/>
  <c r="Q114" i="3"/>
  <c r="BX110" i="3"/>
  <c r="N110" i="3"/>
  <c r="CM105" i="3"/>
  <c r="AD105" i="3"/>
  <c r="CR96" i="3"/>
  <c r="AM96" i="3"/>
  <c r="BX88" i="3"/>
  <c r="Q87" i="3"/>
  <c r="BC87" i="3"/>
  <c r="CR87" i="3"/>
  <c r="W87" i="3"/>
  <c r="AA87" i="3" s="1"/>
  <c r="CD87" i="3"/>
  <c r="S87" i="3"/>
  <c r="CA87" i="3"/>
  <c r="U87" i="3"/>
  <c r="CC87" i="3"/>
  <c r="V87" i="3"/>
  <c r="CE87" i="3"/>
  <c r="R87" i="3"/>
  <c r="CJ87" i="3"/>
  <c r="AB87" i="3"/>
  <c r="CL87" i="3"/>
  <c r="AD87" i="3"/>
  <c r="CN87" i="3"/>
  <c r="AB79" i="3"/>
  <c r="BZ78" i="3"/>
  <c r="AC76" i="3"/>
  <c r="AE73" i="3"/>
  <c r="S88" i="3"/>
  <c r="BF88" i="3"/>
  <c r="CU88" i="3"/>
  <c r="E88" i="3"/>
  <c r="AD88" i="3"/>
  <c r="H88" i="3"/>
  <c r="AG88" i="3"/>
  <c r="CK88" i="3"/>
  <c r="I88" i="3"/>
  <c r="AS88" i="3"/>
  <c r="CO88" i="3"/>
  <c r="J88" i="3"/>
  <c r="AV88" i="3"/>
  <c r="CP88" i="3"/>
  <c r="K88" i="3"/>
  <c r="AX88" i="3"/>
  <c r="CQ88" i="3"/>
  <c r="Q88" i="3"/>
  <c r="CC88" i="3"/>
  <c r="U88" i="3"/>
  <c r="CE88" i="3"/>
  <c r="W88" i="3"/>
  <c r="AA88" i="3" s="1"/>
  <c r="CG88" i="3"/>
  <c r="I78" i="3"/>
  <c r="AG78" i="3"/>
  <c r="CJ78" i="3"/>
  <c r="M78" i="3"/>
  <c r="AX78" i="3"/>
  <c r="CP78" i="3"/>
  <c r="K78" i="3"/>
  <c r="AV78" i="3"/>
  <c r="CQ78" i="3"/>
  <c r="N78" i="3"/>
  <c r="BB78" i="3"/>
  <c r="CT78" i="3"/>
  <c r="V78" i="3"/>
  <c r="CD78" i="3"/>
  <c r="W78" i="3"/>
  <c r="AA78" i="3" s="1"/>
  <c r="CE78" i="3"/>
  <c r="X78" i="3"/>
  <c r="CF78" i="3"/>
  <c r="S78" i="3"/>
  <c r="CK78" i="3"/>
  <c r="U78" i="3"/>
  <c r="CL78" i="3"/>
  <c r="CM78" i="3"/>
  <c r="AC78" i="3"/>
  <c r="CO78" i="3"/>
  <c r="AM78" i="3"/>
  <c r="CV78" i="3"/>
  <c r="U76" i="3"/>
  <c r="CM133" i="3"/>
  <c r="X133" i="3"/>
  <c r="CK129" i="3"/>
  <c r="X129" i="3"/>
  <c r="CG127" i="3"/>
  <c r="X127" i="3"/>
  <c r="O126" i="3"/>
  <c r="AZ126" i="3"/>
  <c r="CP126" i="3"/>
  <c r="N126" i="3"/>
  <c r="BB126" i="3"/>
  <c r="CR126" i="3"/>
  <c r="V126" i="3"/>
  <c r="R126" i="3"/>
  <c r="BZ126" i="3"/>
  <c r="U126" i="3"/>
  <c r="CC126" i="3"/>
  <c r="BC125" i="3"/>
  <c r="J125" i="3"/>
  <c r="CU123" i="3"/>
  <c r="AV123" i="3"/>
  <c r="G123" i="3"/>
  <c r="CM116" i="3"/>
  <c r="AB116" i="3"/>
  <c r="BD114" i="3"/>
  <c r="L114" i="3"/>
  <c r="AZ110" i="3"/>
  <c r="J110" i="3"/>
  <c r="CG105" i="3"/>
  <c r="W105" i="3"/>
  <c r="AA105" i="3" s="1"/>
  <c r="CW103" i="3"/>
  <c r="BB103" i="3"/>
  <c r="H103" i="3"/>
  <c r="CU99" i="3"/>
  <c r="AX99" i="3"/>
  <c r="G99" i="3"/>
  <c r="CM96" i="3"/>
  <c r="AB96" i="3"/>
  <c r="CA94" i="3"/>
  <c r="I94" i="3"/>
  <c r="BF93" i="3"/>
  <c r="K93" i="3"/>
  <c r="AZ88" i="3"/>
  <c r="CU87" i="3"/>
  <c r="AG87" i="3"/>
  <c r="CP79" i="3"/>
  <c r="O79" i="3"/>
  <c r="BC78" i="3"/>
  <c r="CR76" i="3"/>
  <c r="Q76" i="3"/>
  <c r="W73" i="3"/>
  <c r="AA73" i="3" s="1"/>
  <c r="CW41" i="3"/>
  <c r="CB41" i="3"/>
  <c r="K285" i="3"/>
  <c r="AO285" i="3"/>
  <c r="CL285" i="3"/>
  <c r="L285" i="3"/>
  <c r="AV285" i="3"/>
  <c r="CO285" i="3"/>
  <c r="Q285" i="3"/>
  <c r="BF285" i="3"/>
  <c r="G283" i="3"/>
  <c r="AD283" i="3"/>
  <c r="CF283" i="3"/>
  <c r="W283" i="3"/>
  <c r="AA283" i="3" s="1"/>
  <c r="V283" i="3"/>
  <c r="CC283" i="3"/>
  <c r="C252" i="3"/>
  <c r="AB252" i="3"/>
  <c r="CD252" i="3"/>
  <c r="J252" i="3"/>
  <c r="AO252" i="3"/>
  <c r="CM252" i="3"/>
  <c r="I252" i="3"/>
  <c r="AS252" i="3"/>
  <c r="CO252" i="3"/>
  <c r="Q248" i="3"/>
  <c r="BC248" i="3"/>
  <c r="CR248" i="3"/>
  <c r="J248" i="3"/>
  <c r="AO248" i="3"/>
  <c r="CM248" i="3"/>
  <c r="U248" i="3"/>
  <c r="CA248" i="3"/>
  <c r="M246" i="3"/>
  <c r="AV246" i="3"/>
  <c r="CN246" i="3"/>
  <c r="V246" i="3"/>
  <c r="CA246" i="3"/>
  <c r="AB246" i="3"/>
  <c r="CF246" i="3"/>
  <c r="S159" i="3"/>
  <c r="BF159" i="3"/>
  <c r="CU159" i="3"/>
  <c r="N159" i="3"/>
  <c r="AZ159" i="3"/>
  <c r="CQ159" i="3"/>
  <c r="I159" i="3"/>
  <c r="AO159" i="3"/>
  <c r="CN159" i="3"/>
  <c r="C152" i="3"/>
  <c r="AB152" i="3"/>
  <c r="CD152" i="3"/>
  <c r="U152" i="3"/>
  <c r="BZ152" i="3"/>
  <c r="X152" i="3"/>
  <c r="CE152" i="3"/>
  <c r="CE133" i="3"/>
  <c r="V133" i="3"/>
  <c r="CE129" i="3"/>
  <c r="S129" i="3"/>
  <c r="CE127" i="3"/>
  <c r="V127" i="3"/>
  <c r="CM126" i="3"/>
  <c r="AD126" i="3"/>
  <c r="CV125" i="3"/>
  <c r="AX125" i="3"/>
  <c r="CQ123" i="3"/>
  <c r="AO123" i="3"/>
  <c r="V119" i="3"/>
  <c r="BZ119" i="3"/>
  <c r="U119" i="3"/>
  <c r="CA119" i="3"/>
  <c r="I119" i="3"/>
  <c r="AO119" i="3"/>
  <c r="CN119" i="3"/>
  <c r="K119" i="3"/>
  <c r="AX119" i="3"/>
  <c r="CR119" i="3"/>
  <c r="M119" i="3"/>
  <c r="BB119" i="3"/>
  <c r="CU119" i="3"/>
  <c r="CJ116" i="3"/>
  <c r="W116" i="3"/>
  <c r="AA116" i="3" s="1"/>
  <c r="AZ114" i="3"/>
  <c r="H114" i="3"/>
  <c r="CU110" i="3"/>
  <c r="AV110" i="3"/>
  <c r="H110" i="3"/>
  <c r="CE105" i="3"/>
  <c r="U105" i="3"/>
  <c r="CU103" i="3"/>
  <c r="AS103" i="3"/>
  <c r="CR99" i="3"/>
  <c r="AM99" i="3"/>
  <c r="CK96" i="3"/>
  <c r="X96" i="3"/>
  <c r="AZ94" i="3"/>
  <c r="BC93" i="3"/>
  <c r="X90" i="3"/>
  <c r="R90" i="3"/>
  <c r="BF90" i="3"/>
  <c r="CV90" i="3"/>
  <c r="C90" i="3"/>
  <c r="AD90" i="3"/>
  <c r="CJ90" i="3"/>
  <c r="E90" i="3"/>
  <c r="AE90" i="3"/>
  <c r="CK90" i="3"/>
  <c r="G90" i="3"/>
  <c r="AG90" i="3"/>
  <c r="CL90" i="3"/>
  <c r="H90" i="3"/>
  <c r="AV90" i="3"/>
  <c r="CT90" i="3"/>
  <c r="J90" i="3"/>
  <c r="AZ90" i="3"/>
  <c r="L90" i="3"/>
  <c r="V89" i="3"/>
  <c r="BZ89" i="3"/>
  <c r="M89" i="3"/>
  <c r="AX89" i="3"/>
  <c r="CP89" i="3"/>
  <c r="R89" i="3"/>
  <c r="BX89" i="3"/>
  <c r="S89" i="3"/>
  <c r="CA89" i="3"/>
  <c r="U89" i="3"/>
  <c r="K89" i="3"/>
  <c r="BC89" i="3"/>
  <c r="N89" i="3"/>
  <c r="BF89" i="3"/>
  <c r="P89" i="3"/>
  <c r="CD89" i="3"/>
  <c r="AM88" i="3"/>
  <c r="CQ87" i="3"/>
  <c r="AC87" i="3"/>
  <c r="I83" i="3"/>
  <c r="AG83" i="3"/>
  <c r="CJ83" i="3"/>
  <c r="W83" i="3"/>
  <c r="AA83" i="3" s="1"/>
  <c r="CD83" i="3"/>
  <c r="Q83" i="3"/>
  <c r="BX83" i="3"/>
  <c r="R83" i="3"/>
  <c r="BZ83" i="3"/>
  <c r="S83" i="3"/>
  <c r="CA83" i="3"/>
  <c r="C83" i="3"/>
  <c r="AS83" i="3"/>
  <c r="CT83" i="3"/>
  <c r="G83" i="3"/>
  <c r="AX83" i="3"/>
  <c r="CV83" i="3"/>
  <c r="J83" i="3"/>
  <c r="BB83" i="3"/>
  <c r="CG79" i="3"/>
  <c r="I79" i="3"/>
  <c r="AS78" i="3"/>
  <c r="CK76" i="3"/>
  <c r="N76" i="3"/>
  <c r="CR73" i="3"/>
  <c r="U73" i="3"/>
  <c r="Q52" i="3"/>
  <c r="BC52" i="3"/>
  <c r="CR52" i="3"/>
  <c r="C52" i="3"/>
  <c r="AC52" i="3"/>
  <c r="CF52" i="3"/>
  <c r="N52" i="3"/>
  <c r="BB52" i="3"/>
  <c r="CU52" i="3"/>
  <c r="P52" i="3"/>
  <c r="BF52" i="3"/>
  <c r="E52" i="3"/>
  <c r="AM52" i="3"/>
  <c r="CO52" i="3"/>
  <c r="G52" i="3"/>
  <c r="AO52" i="3"/>
  <c r="CP52" i="3"/>
  <c r="H52" i="3"/>
  <c r="AS52" i="3"/>
  <c r="CQ52" i="3"/>
  <c r="K52" i="3"/>
  <c r="AZ52" i="3"/>
  <c r="M52" i="3"/>
  <c r="CC52" i="3"/>
  <c r="O52" i="3"/>
  <c r="CD52" i="3"/>
  <c r="R52" i="3"/>
  <c r="CE52" i="3"/>
  <c r="U52" i="3"/>
  <c r="CJ52" i="3"/>
  <c r="X52" i="3"/>
  <c r="CM52" i="3"/>
  <c r="CN52" i="3"/>
  <c r="J52" i="3"/>
  <c r="CA52" i="3"/>
  <c r="AX52" i="3"/>
  <c r="BD52" i="3"/>
  <c r="BX52" i="3"/>
  <c r="CL52" i="3"/>
  <c r="CT52" i="3"/>
  <c r="I52" i="3"/>
  <c r="AE52" i="3"/>
  <c r="AG52" i="3"/>
  <c r="CD133" i="3"/>
  <c r="U133" i="3"/>
  <c r="CD129" i="3"/>
  <c r="R129" i="3"/>
  <c r="CD127" i="3"/>
  <c r="S127" i="3"/>
  <c r="M125" i="3"/>
  <c r="AV125" i="3"/>
  <c r="CN125" i="3"/>
  <c r="I125" i="3"/>
  <c r="AM125" i="3"/>
  <c r="CL125" i="3"/>
  <c r="L125" i="3"/>
  <c r="AZ125" i="3"/>
  <c r="CR125" i="3"/>
  <c r="C125" i="3"/>
  <c r="AE125" i="3"/>
  <c r="CM125" i="3"/>
  <c r="G125" i="3"/>
  <c r="AO125" i="3"/>
  <c r="CP125" i="3"/>
  <c r="I123" i="3"/>
  <c r="AG123" i="3"/>
  <c r="CJ123" i="3"/>
  <c r="U123" i="3"/>
  <c r="BZ123" i="3"/>
  <c r="V123" i="3"/>
  <c r="L123" i="3"/>
  <c r="AZ123" i="3"/>
  <c r="CT123" i="3"/>
  <c r="N123" i="3"/>
  <c r="BC123" i="3"/>
  <c r="CV123" i="3"/>
  <c r="CG116" i="3"/>
  <c r="U116" i="3"/>
  <c r="CV114" i="3"/>
  <c r="AX114" i="3"/>
  <c r="G114" i="3"/>
  <c r="CR110" i="3"/>
  <c r="AS110" i="3"/>
  <c r="G110" i="3"/>
  <c r="CC105" i="3"/>
  <c r="S105" i="3"/>
  <c r="I103" i="3"/>
  <c r="AG103" i="3"/>
  <c r="CJ103" i="3"/>
  <c r="W103" i="3"/>
  <c r="AA103" i="3" s="1"/>
  <c r="E103" i="3"/>
  <c r="AE103" i="3"/>
  <c r="CL103" i="3"/>
  <c r="J103" i="3"/>
  <c r="AV103" i="3"/>
  <c r="CQ103" i="3"/>
  <c r="L103" i="3"/>
  <c r="AZ103" i="3"/>
  <c r="CT103" i="3"/>
  <c r="V99" i="3"/>
  <c r="BZ99" i="3"/>
  <c r="X99" i="3"/>
  <c r="CC99" i="3"/>
  <c r="P99" i="3"/>
  <c r="BD99" i="3"/>
  <c r="CV99" i="3"/>
  <c r="H99" i="3"/>
  <c r="AO99" i="3"/>
  <c r="CO99" i="3"/>
  <c r="J99" i="3"/>
  <c r="AV99" i="3"/>
  <c r="CQ99" i="3"/>
  <c r="CG96" i="3"/>
  <c r="W96" i="3"/>
  <c r="AA96" i="3" s="1"/>
  <c r="I93" i="3"/>
  <c r="AG93" i="3"/>
  <c r="CJ93" i="3"/>
  <c r="M93" i="3"/>
  <c r="AX93" i="3"/>
  <c r="CP93" i="3"/>
  <c r="G93" i="3"/>
  <c r="AM93" i="3"/>
  <c r="CM93" i="3"/>
  <c r="H93" i="3"/>
  <c r="AO93" i="3"/>
  <c r="CN93" i="3"/>
  <c r="J93" i="3"/>
  <c r="AS93" i="3"/>
  <c r="CO93" i="3"/>
  <c r="P93" i="3"/>
  <c r="BZ93" i="3"/>
  <c r="R93" i="3"/>
  <c r="AE88" i="3"/>
  <c r="CP87" i="3"/>
  <c r="X87" i="3"/>
  <c r="CF79" i="3"/>
  <c r="H79" i="3"/>
  <c r="AO78" i="3"/>
  <c r="CJ76" i="3"/>
  <c r="H76" i="3"/>
  <c r="CQ73" i="3"/>
  <c r="R73" i="3"/>
  <c r="CC133" i="3"/>
  <c r="S133" i="3"/>
  <c r="CC129" i="3"/>
  <c r="Q129" i="3"/>
  <c r="CC127" i="3"/>
  <c r="R127" i="3"/>
  <c r="CT125" i="3"/>
  <c r="AG125" i="3"/>
  <c r="CO123" i="3"/>
  <c r="AE123" i="3"/>
  <c r="CD116" i="3"/>
  <c r="S116" i="3"/>
  <c r="CU114" i="3"/>
  <c r="AS114" i="3"/>
  <c r="E114" i="3"/>
  <c r="CQ110" i="3"/>
  <c r="AO110" i="3"/>
  <c r="E110" i="3"/>
  <c r="R105" i="3"/>
  <c r="CF96" i="3"/>
  <c r="V96" i="3"/>
  <c r="K94" i="3"/>
  <c r="AO94" i="3"/>
  <c r="CL94" i="3"/>
  <c r="R94" i="3"/>
  <c r="BF94" i="3"/>
  <c r="CV94" i="3"/>
  <c r="P94" i="3"/>
  <c r="BD94" i="3"/>
  <c r="Q94" i="3"/>
  <c r="BX94" i="3"/>
  <c r="S94" i="3"/>
  <c r="BZ94" i="3"/>
  <c r="H94" i="3"/>
  <c r="AX94" i="3"/>
  <c r="CU94" i="3"/>
  <c r="J94" i="3"/>
  <c r="BB94" i="3"/>
  <c r="AZ93" i="3"/>
  <c r="CV88" i="3"/>
  <c r="AC88" i="3"/>
  <c r="CO87" i="3"/>
  <c r="P87" i="3"/>
  <c r="CE79" i="3"/>
  <c r="G79" i="3"/>
  <c r="AE78" i="3"/>
  <c r="CG76" i="3"/>
  <c r="G76" i="3"/>
  <c r="CP73" i="3"/>
  <c r="P73" i="3"/>
  <c r="K33" i="3"/>
  <c r="AO33" i="3"/>
  <c r="CL33" i="3"/>
  <c r="Q33" i="3"/>
  <c r="BD33" i="3"/>
  <c r="CU33" i="3"/>
  <c r="J33" i="3"/>
  <c r="AV33" i="3"/>
  <c r="CP33" i="3"/>
  <c r="S33" i="3"/>
  <c r="CA33" i="3"/>
  <c r="M33" i="3"/>
  <c r="BC33" i="3"/>
  <c r="N33" i="3"/>
  <c r="BF33" i="3"/>
  <c r="O33" i="3"/>
  <c r="BX33" i="3"/>
  <c r="I33" i="3"/>
  <c r="L33" i="3"/>
  <c r="CC33" i="3"/>
  <c r="P33" i="3"/>
  <c r="CD33" i="3"/>
  <c r="U33" i="3"/>
  <c r="CK33" i="3"/>
  <c r="V33" i="3"/>
  <c r="CM33" i="3"/>
  <c r="W33" i="3"/>
  <c r="AA33" i="3" s="1"/>
  <c r="CN33" i="3"/>
  <c r="CQ33" i="3"/>
  <c r="AB33" i="3"/>
  <c r="CR33" i="3"/>
  <c r="AD33" i="3"/>
  <c r="CV33" i="3"/>
  <c r="AG33" i="3"/>
  <c r="E33" i="3"/>
  <c r="CE33" i="3"/>
  <c r="H33" i="3"/>
  <c r="CG33" i="3"/>
  <c r="AS33" i="3"/>
  <c r="AX33" i="3"/>
  <c r="AZ33" i="3"/>
  <c r="BZ33" i="3"/>
  <c r="CO33" i="3"/>
  <c r="CT33" i="3"/>
  <c r="AE33" i="3"/>
  <c r="X33" i="3"/>
  <c r="AC33" i="3"/>
  <c r="AM33" i="3"/>
  <c r="CF33" i="3"/>
  <c r="C33" i="3"/>
  <c r="G33" i="3"/>
  <c r="CO41" i="3"/>
  <c r="CW46" i="3"/>
  <c r="CB46" i="3"/>
  <c r="CG41" i="3"/>
  <c r="C66" i="3"/>
  <c r="AB66" i="3"/>
  <c r="CD66" i="3"/>
  <c r="N66" i="3"/>
  <c r="AZ66" i="3"/>
  <c r="CQ66" i="3"/>
  <c r="O66" i="3"/>
  <c r="BC66" i="3"/>
  <c r="CU66" i="3"/>
  <c r="L66" i="3"/>
  <c r="BB66" i="3"/>
  <c r="CV66" i="3"/>
  <c r="P66" i="3"/>
  <c r="BF66" i="3"/>
  <c r="X66" i="3"/>
  <c r="CJ66" i="3"/>
  <c r="CK66" i="3"/>
  <c r="AC66" i="3"/>
  <c r="CL66" i="3"/>
  <c r="M41" i="3"/>
  <c r="AV41" i="3"/>
  <c r="I41" i="3"/>
  <c r="AM41" i="3"/>
  <c r="CL41" i="3"/>
  <c r="R41" i="3"/>
  <c r="BX41" i="3"/>
  <c r="L41" i="3"/>
  <c r="BB41" i="3"/>
  <c r="CT41" i="3"/>
  <c r="O41" i="3"/>
  <c r="BD41" i="3"/>
  <c r="CV41" i="3"/>
  <c r="E41" i="3"/>
  <c r="AS41" i="3"/>
  <c r="CR41" i="3"/>
  <c r="G41" i="3"/>
  <c r="AX41" i="3"/>
  <c r="CU41" i="3"/>
  <c r="H41" i="3"/>
  <c r="AZ41" i="3"/>
  <c r="P41" i="3"/>
  <c r="CD41" i="3"/>
  <c r="Q41" i="3"/>
  <c r="CE41" i="3"/>
  <c r="S41" i="3"/>
  <c r="CF41" i="3"/>
  <c r="V41" i="3"/>
  <c r="CJ41" i="3"/>
  <c r="W41" i="3"/>
  <c r="AA41" i="3" s="1"/>
  <c r="CK41" i="3"/>
  <c r="CN41" i="3"/>
  <c r="AC41" i="3"/>
  <c r="CP41" i="3"/>
  <c r="C41" i="3"/>
  <c r="BZ41" i="3"/>
  <c r="AD41" i="3"/>
  <c r="AE41" i="3"/>
  <c r="AG41" i="3"/>
  <c r="BC41" i="3"/>
  <c r="CC41" i="3"/>
  <c r="CM41" i="3"/>
  <c r="X41" i="3"/>
  <c r="CB30" i="3"/>
  <c r="CW30" i="3"/>
  <c r="BZ71" i="3"/>
  <c r="J71" i="3"/>
  <c r="AM66" i="3"/>
  <c r="G47" i="3"/>
  <c r="AD47" i="3"/>
  <c r="CF47" i="3"/>
  <c r="V47" i="3"/>
  <c r="CA47" i="3"/>
  <c r="P47" i="3"/>
  <c r="BD47" i="3"/>
  <c r="CV47" i="3"/>
  <c r="Q47" i="3"/>
  <c r="BF47" i="3"/>
  <c r="R47" i="3"/>
  <c r="BX47" i="3"/>
  <c r="X47" i="3"/>
  <c r="CJ47" i="3"/>
  <c r="CK47" i="3"/>
  <c r="AB47" i="3"/>
  <c r="CL47" i="3"/>
  <c r="AE47" i="3"/>
  <c r="CN47" i="3"/>
  <c r="AG47" i="3"/>
  <c r="CO47" i="3"/>
  <c r="H47" i="3"/>
  <c r="BZ47" i="3"/>
  <c r="I47" i="3"/>
  <c r="J47" i="3"/>
  <c r="CC47" i="3"/>
  <c r="L47" i="3"/>
  <c r="CE47" i="3"/>
  <c r="O47" i="3"/>
  <c r="CP47" i="3"/>
  <c r="S47" i="3"/>
  <c r="CQ47" i="3"/>
  <c r="W47" i="3"/>
  <c r="AA47" i="3" s="1"/>
  <c r="C47" i="3"/>
  <c r="BB47" i="3"/>
  <c r="Q36" i="3"/>
  <c r="BC36" i="3"/>
  <c r="CR36" i="3"/>
  <c r="K36" i="3"/>
  <c r="AS36" i="3"/>
  <c r="CN36" i="3"/>
  <c r="N36" i="3"/>
  <c r="BB36" i="3"/>
  <c r="CU36" i="3"/>
  <c r="G36" i="3"/>
  <c r="AM36" i="3"/>
  <c r="CO36" i="3"/>
  <c r="J36" i="3"/>
  <c r="AZ36" i="3"/>
  <c r="M36" i="3"/>
  <c r="BF36" i="3"/>
  <c r="AC36" i="3"/>
  <c r="CM36" i="3"/>
  <c r="AD36" i="3"/>
  <c r="CP36" i="3"/>
  <c r="AE36" i="3"/>
  <c r="CQ36" i="3"/>
  <c r="S36" i="3"/>
  <c r="CG36" i="3"/>
  <c r="U36" i="3"/>
  <c r="CJ36" i="3"/>
  <c r="V36" i="3"/>
  <c r="CK36" i="3"/>
  <c r="X36" i="3"/>
  <c r="CT36" i="3"/>
  <c r="CV36" i="3"/>
  <c r="AG36" i="3"/>
  <c r="AV36" i="3"/>
  <c r="L36" i="3"/>
  <c r="CC36" i="3"/>
  <c r="P36" i="3"/>
  <c r="CE36" i="3"/>
  <c r="AO36" i="3"/>
  <c r="AX36" i="3"/>
  <c r="BD36" i="3"/>
  <c r="BZ36" i="3"/>
  <c r="CD36" i="3"/>
  <c r="CF36" i="3"/>
  <c r="W36" i="3"/>
  <c r="AA36" i="3" s="1"/>
  <c r="M85" i="3"/>
  <c r="AV85" i="3"/>
  <c r="CN85" i="3"/>
  <c r="K85" i="3"/>
  <c r="AS85" i="3"/>
  <c r="CO85" i="3"/>
  <c r="N85" i="3"/>
  <c r="AZ85" i="3"/>
  <c r="CQ85" i="3"/>
  <c r="S85" i="3"/>
  <c r="CA85" i="3"/>
  <c r="U85" i="3"/>
  <c r="V85" i="3"/>
  <c r="CC85" i="3"/>
  <c r="K84" i="3"/>
  <c r="AO84" i="3"/>
  <c r="CL84" i="3"/>
  <c r="E84" i="3"/>
  <c r="AD84" i="3"/>
  <c r="CG84" i="3"/>
  <c r="H84" i="3"/>
  <c r="AG84" i="3"/>
  <c r="CK84" i="3"/>
  <c r="C84" i="3"/>
  <c r="AM84" i="3"/>
  <c r="CO84" i="3"/>
  <c r="G84" i="3"/>
  <c r="AS84" i="3"/>
  <c r="CP84" i="3"/>
  <c r="I84" i="3"/>
  <c r="AV84" i="3"/>
  <c r="CQ84" i="3"/>
  <c r="BC71" i="3"/>
  <c r="G71" i="3"/>
  <c r="CP66" i="3"/>
  <c r="AD66" i="3"/>
  <c r="O51" i="3"/>
  <c r="AZ51" i="3"/>
  <c r="CP51" i="3"/>
  <c r="V51" i="3"/>
  <c r="CA51" i="3"/>
  <c r="E51" i="3"/>
  <c r="AE51" i="3"/>
  <c r="CK51" i="3"/>
  <c r="H51" i="3"/>
  <c r="AM51" i="3"/>
  <c r="CM51" i="3"/>
  <c r="N51" i="3"/>
  <c r="BF51" i="3"/>
  <c r="P51" i="3"/>
  <c r="BX51" i="3"/>
  <c r="Q51" i="3"/>
  <c r="BZ51" i="3"/>
  <c r="U51" i="3"/>
  <c r="CD51" i="3"/>
  <c r="I51" i="3"/>
  <c r="BD51" i="3"/>
  <c r="J51" i="3"/>
  <c r="K51" i="3"/>
  <c r="CC51" i="3"/>
  <c r="M51" i="3"/>
  <c r="CF51" i="3"/>
  <c r="W51" i="3"/>
  <c r="AA51" i="3" s="1"/>
  <c r="CL51" i="3"/>
  <c r="X51" i="3"/>
  <c r="CN51" i="3"/>
  <c r="C51" i="3"/>
  <c r="BB51" i="3"/>
  <c r="CR47" i="3"/>
  <c r="V260" i="3"/>
  <c r="BZ260" i="3"/>
  <c r="I260" i="3"/>
  <c r="AM260" i="3"/>
  <c r="CL260" i="3"/>
  <c r="O257" i="3"/>
  <c r="AZ257" i="3"/>
  <c r="CP257" i="3"/>
  <c r="N257" i="3"/>
  <c r="BB257" i="3"/>
  <c r="CR257" i="3"/>
  <c r="I254" i="3"/>
  <c r="AG254" i="3"/>
  <c r="CJ254" i="3"/>
  <c r="U254" i="3"/>
  <c r="BZ254" i="3"/>
  <c r="V220" i="3"/>
  <c r="BZ220" i="3"/>
  <c r="M220" i="3"/>
  <c r="AX220" i="3"/>
  <c r="CP220" i="3"/>
  <c r="Q198" i="3"/>
  <c r="BC198" i="3"/>
  <c r="CR198" i="3"/>
  <c r="C198" i="3"/>
  <c r="AC198" i="3"/>
  <c r="CF198" i="3"/>
  <c r="O177" i="3"/>
  <c r="AZ177" i="3"/>
  <c r="CP177" i="3"/>
  <c r="X177" i="3"/>
  <c r="CC177" i="3"/>
  <c r="I164" i="3"/>
  <c r="AG164" i="3"/>
  <c r="CJ164" i="3"/>
  <c r="S164" i="3"/>
  <c r="BX164" i="3"/>
  <c r="M145" i="3"/>
  <c r="AV145" i="3"/>
  <c r="CN145" i="3"/>
  <c r="G145" i="3"/>
  <c r="AE145" i="3"/>
  <c r="CJ145" i="3"/>
  <c r="X145" i="3"/>
  <c r="CD145" i="3"/>
  <c r="CM139" i="3"/>
  <c r="AG139" i="3"/>
  <c r="M135" i="3"/>
  <c r="AV135" i="3"/>
  <c r="CN135" i="3"/>
  <c r="S135" i="3"/>
  <c r="BX135" i="3"/>
  <c r="C135" i="3"/>
  <c r="AD135" i="3"/>
  <c r="CJ135" i="3"/>
  <c r="CR85" i="3"/>
  <c r="AE85" i="3"/>
  <c r="CV84" i="3"/>
  <c r="AX84" i="3"/>
  <c r="AZ72" i="3"/>
  <c r="AV71" i="3"/>
  <c r="CB67" i="3"/>
  <c r="CN66" i="3"/>
  <c r="V66" i="3"/>
  <c r="CO51" i="3"/>
  <c r="CG47" i="3"/>
  <c r="O71" i="3"/>
  <c r="AZ71" i="3"/>
  <c r="CP71" i="3"/>
  <c r="S71" i="3"/>
  <c r="BX71" i="3"/>
  <c r="L71" i="3"/>
  <c r="AX71" i="3"/>
  <c r="CR71" i="3"/>
  <c r="X71" i="3"/>
  <c r="CE71" i="3"/>
  <c r="AB71" i="3"/>
  <c r="CG71" i="3"/>
  <c r="U71" i="3"/>
  <c r="CD71" i="3"/>
  <c r="V71" i="3"/>
  <c r="CF71" i="3"/>
  <c r="W71" i="3"/>
  <c r="AA71" i="3" s="1"/>
  <c r="CJ71" i="3"/>
  <c r="CM66" i="3"/>
  <c r="U66" i="3"/>
  <c r="V139" i="3"/>
  <c r="BZ139" i="3"/>
  <c r="R139" i="3"/>
  <c r="BF139" i="3"/>
  <c r="CV139" i="3"/>
  <c r="P139" i="3"/>
  <c r="BD139" i="3"/>
  <c r="CM85" i="3"/>
  <c r="AC85" i="3"/>
  <c r="CT84" i="3"/>
  <c r="AC84" i="3"/>
  <c r="Q72" i="3"/>
  <c r="BC72" i="3"/>
  <c r="CR72" i="3"/>
  <c r="CD72" i="3"/>
  <c r="V72" i="3"/>
  <c r="K72" i="3"/>
  <c r="AX72" i="3"/>
  <c r="CT72" i="3"/>
  <c r="M72" i="3"/>
  <c r="BB72" i="3"/>
  <c r="CV72" i="3"/>
  <c r="N72" i="3"/>
  <c r="BX72" i="3"/>
  <c r="O72" i="3"/>
  <c r="BZ72" i="3"/>
  <c r="P72" i="3"/>
  <c r="CA72" i="3"/>
  <c r="AO71" i="3"/>
  <c r="CG66" i="3"/>
  <c r="S66" i="3"/>
  <c r="CG51" i="3"/>
  <c r="CW48" i="3"/>
  <c r="CB48" i="3"/>
  <c r="BC47" i="3"/>
  <c r="Q62" i="3"/>
  <c r="BC62" i="3"/>
  <c r="CR62" i="3"/>
  <c r="N62" i="3"/>
  <c r="AZ62" i="3"/>
  <c r="CQ62" i="3"/>
  <c r="E62" i="3"/>
  <c r="AE62" i="3"/>
  <c r="CK62" i="3"/>
  <c r="P62" i="3"/>
  <c r="BX62" i="3"/>
  <c r="R62" i="3"/>
  <c r="S62" i="3"/>
  <c r="CA62" i="3"/>
  <c r="CK58" i="3"/>
  <c r="M50" i="3"/>
  <c r="AV50" i="3"/>
  <c r="CN50" i="3"/>
  <c r="P50" i="3"/>
  <c r="BC50" i="3"/>
  <c r="CT50" i="3"/>
  <c r="U50" i="3"/>
  <c r="CA50" i="3"/>
  <c r="W50" i="3"/>
  <c r="AA50" i="3" s="1"/>
  <c r="CC50" i="3"/>
  <c r="CG50" i="3"/>
  <c r="AB50" i="3"/>
  <c r="CJ50" i="3"/>
  <c r="AC50" i="3"/>
  <c r="CK50" i="3"/>
  <c r="C50" i="3"/>
  <c r="AG50" i="3"/>
  <c r="CO50" i="3"/>
  <c r="S37" i="3"/>
  <c r="BF37" i="3"/>
  <c r="CU37" i="3"/>
  <c r="P37" i="3"/>
  <c r="BC37" i="3"/>
  <c r="CT37" i="3"/>
  <c r="X37" i="3"/>
  <c r="CD37" i="3"/>
  <c r="U37" i="3"/>
  <c r="AD37" i="3"/>
  <c r="CL37" i="3"/>
  <c r="C37" i="3"/>
  <c r="AG37" i="3"/>
  <c r="CN37" i="3"/>
  <c r="CK37" i="3"/>
  <c r="AB37" i="3"/>
  <c r="CM37" i="3"/>
  <c r="AC37" i="3"/>
  <c r="CO37" i="3"/>
  <c r="W37" i="3"/>
  <c r="AA37" i="3" s="1"/>
  <c r="CR37" i="3"/>
  <c r="AE37" i="3"/>
  <c r="CV37" i="3"/>
  <c r="AM37" i="3"/>
  <c r="AS37" i="3"/>
  <c r="AV37" i="3"/>
  <c r="E37" i="3"/>
  <c r="AZ37" i="3"/>
  <c r="H37" i="3"/>
  <c r="BD37" i="3"/>
  <c r="O37" i="3"/>
  <c r="CG37" i="3"/>
  <c r="R37" i="3"/>
  <c r="CP37" i="3"/>
  <c r="M24" i="3"/>
  <c r="AV24" i="3"/>
  <c r="CN24" i="3"/>
  <c r="J24" i="3"/>
  <c r="AO24" i="3"/>
  <c r="CM24" i="3"/>
  <c r="L24" i="3"/>
  <c r="AX24" i="3"/>
  <c r="CP24" i="3"/>
  <c r="X24" i="3"/>
  <c r="CE24" i="3"/>
  <c r="AB24" i="3"/>
  <c r="CG24" i="3"/>
  <c r="AC24" i="3"/>
  <c r="CJ24" i="3"/>
  <c r="H24" i="3"/>
  <c r="BC24" i="3"/>
  <c r="E24" i="3"/>
  <c r="BB24" i="3"/>
  <c r="G24" i="3"/>
  <c r="BD24" i="3"/>
  <c r="I24" i="3"/>
  <c r="BF24" i="3"/>
  <c r="O24" i="3"/>
  <c r="CD24" i="3"/>
  <c r="P24" i="3"/>
  <c r="CF24" i="3"/>
  <c r="Q24" i="3"/>
  <c r="CK24" i="3"/>
  <c r="S24" i="3"/>
  <c r="CO24" i="3"/>
  <c r="U24" i="3"/>
  <c r="CQ24" i="3"/>
  <c r="AS24" i="3"/>
  <c r="AZ24" i="3"/>
  <c r="BX24" i="3"/>
  <c r="CA24" i="3"/>
  <c r="CL24" i="3"/>
  <c r="C24" i="3"/>
  <c r="CT24" i="3"/>
  <c r="AD24" i="3"/>
  <c r="AG24" i="3"/>
  <c r="CC62" i="3"/>
  <c r="O62" i="3"/>
  <c r="I58" i="3"/>
  <c r="AG58" i="3"/>
  <c r="CJ58" i="3"/>
  <c r="O58" i="3"/>
  <c r="BB58" i="3"/>
  <c r="CR58" i="3"/>
  <c r="R58" i="3"/>
  <c r="BX58" i="3"/>
  <c r="U58" i="3"/>
  <c r="CA58" i="3"/>
  <c r="S58" i="3"/>
  <c r="CC58" i="3"/>
  <c r="V58" i="3"/>
  <c r="CD58" i="3"/>
  <c r="W58" i="3"/>
  <c r="AA58" i="3" s="1"/>
  <c r="CE58" i="3"/>
  <c r="CE37" i="3"/>
  <c r="S27" i="3"/>
  <c r="BF27" i="3"/>
  <c r="CU27" i="3"/>
  <c r="C27" i="3"/>
  <c r="AC27" i="3"/>
  <c r="CF27" i="3"/>
  <c r="G27" i="3"/>
  <c r="AE27" i="3"/>
  <c r="CJ27" i="3"/>
  <c r="O27" i="3"/>
  <c r="BD27" i="3"/>
  <c r="L27" i="3"/>
  <c r="BB27" i="3"/>
  <c r="R27" i="3"/>
  <c r="CC27" i="3"/>
  <c r="U27" i="3"/>
  <c r="CD27" i="3"/>
  <c r="V27" i="3"/>
  <c r="CE27" i="3"/>
  <c r="J27" i="3"/>
  <c r="BZ27" i="3"/>
  <c r="K27" i="3"/>
  <c r="CA27" i="3"/>
  <c r="M27" i="3"/>
  <c r="P27" i="3"/>
  <c r="CK27" i="3"/>
  <c r="Q27" i="3"/>
  <c r="CL27" i="3"/>
  <c r="AO27" i="3"/>
  <c r="AS27" i="3"/>
  <c r="AV27" i="3"/>
  <c r="AZ27" i="3"/>
  <c r="BC27" i="3"/>
  <c r="CG27" i="3"/>
  <c r="E27" i="3"/>
  <c r="CN27" i="3"/>
  <c r="AB27" i="3"/>
  <c r="AG27" i="3"/>
  <c r="BF62" i="3"/>
  <c r="K62" i="3"/>
  <c r="CQ58" i="3"/>
  <c r="AE58" i="3"/>
  <c r="BZ50" i="3"/>
  <c r="K50" i="3"/>
  <c r="BZ37" i="3"/>
  <c r="CV27" i="3"/>
  <c r="S259" i="3"/>
  <c r="BF259" i="3"/>
  <c r="CU259" i="3"/>
  <c r="K255" i="3"/>
  <c r="AO255" i="3"/>
  <c r="CL255" i="3"/>
  <c r="V210" i="3"/>
  <c r="BZ210" i="3"/>
  <c r="M206" i="3"/>
  <c r="AV206" i="3"/>
  <c r="CN206" i="3"/>
  <c r="C202" i="3"/>
  <c r="AB202" i="3"/>
  <c r="CD202" i="3"/>
  <c r="O157" i="3"/>
  <c r="AZ157" i="3"/>
  <c r="CP157" i="3"/>
  <c r="G153" i="3"/>
  <c r="AD153" i="3"/>
  <c r="CF153" i="3"/>
  <c r="X140" i="3"/>
  <c r="CD140" i="3"/>
  <c r="S108" i="3"/>
  <c r="BF108" i="3"/>
  <c r="CU108" i="3"/>
  <c r="E108" i="3"/>
  <c r="AD108" i="3"/>
  <c r="CG108" i="3"/>
  <c r="CJ95" i="3"/>
  <c r="AD95" i="3"/>
  <c r="CO80" i="3"/>
  <c r="AO80" i="3"/>
  <c r="CR77" i="3"/>
  <c r="AV77" i="3"/>
  <c r="E77" i="3"/>
  <c r="V74" i="3"/>
  <c r="BZ74" i="3"/>
  <c r="M74" i="3"/>
  <c r="AX74" i="3"/>
  <c r="CP74" i="3"/>
  <c r="P74" i="3"/>
  <c r="BD74" i="3"/>
  <c r="CV74" i="3"/>
  <c r="K74" i="3"/>
  <c r="AZ74" i="3"/>
  <c r="CT74" i="3"/>
  <c r="N74" i="3"/>
  <c r="BC74" i="3"/>
  <c r="CT68" i="3"/>
  <c r="AV68" i="3"/>
  <c r="CT65" i="3"/>
  <c r="AV65" i="3"/>
  <c r="CW64" i="3"/>
  <c r="CB64" i="3"/>
  <c r="S63" i="3"/>
  <c r="BF63" i="3"/>
  <c r="CU63" i="3"/>
  <c r="U63" i="3"/>
  <c r="BZ63" i="3"/>
  <c r="N63" i="3"/>
  <c r="BB63" i="3"/>
  <c r="CT63" i="3"/>
  <c r="C63" i="3"/>
  <c r="AE63" i="3"/>
  <c r="CL63" i="3"/>
  <c r="G63" i="3"/>
  <c r="AM63" i="3"/>
  <c r="CN63" i="3"/>
  <c r="BB62" i="3"/>
  <c r="I62" i="3"/>
  <c r="CO58" i="3"/>
  <c r="AC58" i="3"/>
  <c r="BF50" i="3"/>
  <c r="I50" i="3"/>
  <c r="BB37" i="3"/>
  <c r="CR27" i="3"/>
  <c r="Q16" i="3"/>
  <c r="BC16" i="3"/>
  <c r="CR16" i="3"/>
  <c r="K16" i="3"/>
  <c r="AS16" i="3"/>
  <c r="CN16" i="3"/>
  <c r="M16" i="3"/>
  <c r="AX16" i="3"/>
  <c r="CP16" i="3"/>
  <c r="U16" i="3"/>
  <c r="V16" i="3"/>
  <c r="CC16" i="3"/>
  <c r="W16" i="3"/>
  <c r="AA16" i="3" s="1"/>
  <c r="CD16" i="3"/>
  <c r="X16" i="3"/>
  <c r="CE16" i="3"/>
  <c r="G16" i="3"/>
  <c r="BB16" i="3"/>
  <c r="J16" i="3"/>
  <c r="BZ16" i="3"/>
  <c r="L16" i="3"/>
  <c r="CA16" i="3"/>
  <c r="N16" i="3"/>
  <c r="CF16" i="3"/>
  <c r="P16" i="3"/>
  <c r="CJ16" i="3"/>
  <c r="AZ16" i="3"/>
  <c r="BD16" i="3"/>
  <c r="BF16" i="3"/>
  <c r="C16" i="3"/>
  <c r="CG16" i="3"/>
  <c r="E16" i="3"/>
  <c r="CK16" i="3"/>
  <c r="I16" i="3"/>
  <c r="CM16" i="3"/>
  <c r="AE16" i="3"/>
  <c r="AG16" i="3"/>
  <c r="AM16" i="3"/>
  <c r="AV16" i="3"/>
  <c r="BX16" i="3"/>
  <c r="CO16" i="3"/>
  <c r="CT16" i="3"/>
  <c r="AC16" i="3"/>
  <c r="M95" i="3"/>
  <c r="AV95" i="3"/>
  <c r="CN95" i="3"/>
  <c r="X95" i="3"/>
  <c r="CC95" i="3"/>
  <c r="M80" i="3"/>
  <c r="X80" i="3"/>
  <c r="E80" i="3"/>
  <c r="AE80" i="3"/>
  <c r="CJ80" i="3"/>
  <c r="H80" i="3"/>
  <c r="AM80" i="3"/>
  <c r="CL80" i="3"/>
  <c r="CQ77" i="3"/>
  <c r="AS77" i="3"/>
  <c r="AX62" i="3"/>
  <c r="H62" i="3"/>
  <c r="CN58" i="3"/>
  <c r="AB58" i="3"/>
  <c r="BD50" i="3"/>
  <c r="H50" i="3"/>
  <c r="AX37" i="3"/>
  <c r="CQ27" i="3"/>
  <c r="CV24" i="3"/>
  <c r="G77" i="3"/>
  <c r="AD77" i="3"/>
  <c r="CF77" i="3"/>
  <c r="H77" i="3"/>
  <c r="AG77" i="3"/>
  <c r="CK77" i="3"/>
  <c r="S77" i="3"/>
  <c r="CE77" i="3"/>
  <c r="AC77" i="3"/>
  <c r="CJ77" i="3"/>
  <c r="I68" i="3"/>
  <c r="AG68" i="3"/>
  <c r="CJ68" i="3"/>
  <c r="CD68" i="3"/>
  <c r="J68" i="3"/>
  <c r="AS68" i="3"/>
  <c r="CO68" i="3"/>
  <c r="N68" i="3"/>
  <c r="BC68" i="3"/>
  <c r="CV68" i="3"/>
  <c r="P68" i="3"/>
  <c r="BF68" i="3"/>
  <c r="X65" i="3"/>
  <c r="I65" i="3"/>
  <c r="AM65" i="3"/>
  <c r="CL65" i="3"/>
  <c r="E65" i="3"/>
  <c r="AE65" i="3"/>
  <c r="CK65" i="3"/>
  <c r="CF65" i="3"/>
  <c r="AC65" i="3"/>
  <c r="CJ65" i="3"/>
  <c r="CV62" i="3"/>
  <c r="AV62" i="3"/>
  <c r="G62" i="3"/>
  <c r="CM58" i="3"/>
  <c r="BB50" i="3"/>
  <c r="G50" i="3"/>
  <c r="AO37" i="3"/>
  <c r="CP27" i="3"/>
  <c r="CU24" i="3"/>
  <c r="CB34" i="3"/>
  <c r="CW34" i="3"/>
  <c r="CB19" i="3"/>
  <c r="CW19" i="3"/>
  <c r="C40" i="3"/>
  <c r="K40" i="3"/>
  <c r="AO40" i="3"/>
  <c r="CL40" i="3"/>
  <c r="AB40" i="3"/>
  <c r="CE40" i="3"/>
  <c r="I40" i="3"/>
  <c r="AS40" i="3"/>
  <c r="CO40" i="3"/>
  <c r="X40" i="3"/>
  <c r="CF40" i="3"/>
  <c r="AC40" i="3"/>
  <c r="CJ40" i="3"/>
  <c r="N40" i="3"/>
  <c r="BF40" i="3"/>
  <c r="O40" i="3"/>
  <c r="BX40" i="3"/>
  <c r="P40" i="3"/>
  <c r="BZ40" i="3"/>
  <c r="C30" i="3"/>
  <c r="AB30" i="3"/>
  <c r="CD30" i="3"/>
  <c r="U30" i="3"/>
  <c r="BZ30" i="3"/>
  <c r="W30" i="3"/>
  <c r="AA30" i="3" s="1"/>
  <c r="E30" i="3"/>
  <c r="AG30" i="3"/>
  <c r="CM30" i="3"/>
  <c r="H30" i="3"/>
  <c r="AS30" i="3"/>
  <c r="CQ30" i="3"/>
  <c r="R30" i="3"/>
  <c r="CE30" i="3"/>
  <c r="S30" i="3"/>
  <c r="CF30" i="3"/>
  <c r="V30" i="3"/>
  <c r="CG30" i="3"/>
  <c r="AO30" i="3"/>
  <c r="CV30" i="3"/>
  <c r="AV30" i="3"/>
  <c r="AX30" i="3"/>
  <c r="G30" i="3"/>
  <c r="BB30" i="3"/>
  <c r="CN40" i="3"/>
  <c r="V40" i="3"/>
  <c r="S53" i="3"/>
  <c r="BF53" i="3"/>
  <c r="CU53" i="3"/>
  <c r="J53" i="3"/>
  <c r="AO53" i="3"/>
  <c r="CM53" i="3"/>
  <c r="X53" i="3"/>
  <c r="CD53" i="3"/>
  <c r="AB53" i="3"/>
  <c r="CF53" i="3"/>
  <c r="AX46" i="3"/>
  <c r="CK40" i="3"/>
  <c r="S40" i="3"/>
  <c r="CB39" i="3"/>
  <c r="CW39" i="3"/>
  <c r="CR30" i="3"/>
  <c r="Q30" i="3"/>
  <c r="CB29" i="3"/>
  <c r="CW29" i="3"/>
  <c r="X29" i="3"/>
  <c r="O29" i="3"/>
  <c r="BB29" i="3"/>
  <c r="CR29" i="3"/>
  <c r="Q29" i="3"/>
  <c r="BD29" i="3"/>
  <c r="CU29" i="3"/>
  <c r="P29" i="3"/>
  <c r="BX29" i="3"/>
  <c r="N29" i="3"/>
  <c r="BZ29" i="3"/>
  <c r="AC29" i="3"/>
  <c r="CL29" i="3"/>
  <c r="AD29" i="3"/>
  <c r="CM29" i="3"/>
  <c r="AE29" i="3"/>
  <c r="CN29" i="3"/>
  <c r="AG29" i="3"/>
  <c r="CT29" i="3"/>
  <c r="AM29" i="3"/>
  <c r="CV29" i="3"/>
  <c r="AO29" i="3"/>
  <c r="C29" i="3"/>
  <c r="AV29" i="3"/>
  <c r="E29" i="3"/>
  <c r="X19" i="3"/>
  <c r="E19" i="3"/>
  <c r="AD19" i="3"/>
  <c r="CG19" i="3"/>
  <c r="H19" i="3"/>
  <c r="AG19" i="3"/>
  <c r="CK19" i="3"/>
  <c r="J19" i="3"/>
  <c r="AV19" i="3"/>
  <c r="CQ19" i="3"/>
  <c r="K19" i="3"/>
  <c r="AX19" i="3"/>
  <c r="CR19" i="3"/>
  <c r="L19" i="3"/>
  <c r="AZ19" i="3"/>
  <c r="CT19" i="3"/>
  <c r="M19" i="3"/>
  <c r="BB19" i="3"/>
  <c r="CU19" i="3"/>
  <c r="G19" i="3"/>
  <c r="BF19" i="3"/>
  <c r="V19" i="3"/>
  <c r="CM19" i="3"/>
  <c r="W19" i="3"/>
  <c r="AA19" i="3" s="1"/>
  <c r="CN19" i="3"/>
  <c r="CO19" i="3"/>
  <c r="AC19" i="3"/>
  <c r="CV19" i="3"/>
  <c r="Q19" i="3"/>
  <c r="CP19" i="3"/>
  <c r="R19" i="3"/>
  <c r="S19" i="3"/>
  <c r="AB19" i="3"/>
  <c r="AE19" i="3"/>
  <c r="AO19" i="3"/>
  <c r="V46" i="3"/>
  <c r="BZ46" i="3"/>
  <c r="CD46" i="3"/>
  <c r="N46" i="3"/>
  <c r="BB46" i="3"/>
  <c r="CT46" i="3"/>
  <c r="E46" i="3"/>
  <c r="AG46" i="3"/>
  <c r="CM46" i="3"/>
  <c r="G46" i="3"/>
  <c r="AM46" i="3"/>
  <c r="CN46" i="3"/>
  <c r="H46" i="3"/>
  <c r="AO46" i="3"/>
  <c r="CO46" i="3"/>
  <c r="CG40" i="3"/>
  <c r="R40" i="3"/>
  <c r="CP30" i="3"/>
  <c r="P30" i="3"/>
  <c r="S128" i="3"/>
  <c r="BF128" i="3"/>
  <c r="CU128" i="3"/>
  <c r="K124" i="3"/>
  <c r="AO124" i="3"/>
  <c r="CL124" i="3"/>
  <c r="X75" i="3"/>
  <c r="R75" i="3"/>
  <c r="BF75" i="3"/>
  <c r="CV75" i="3"/>
  <c r="AB75" i="3"/>
  <c r="CF75" i="3"/>
  <c r="K69" i="3"/>
  <c r="AO69" i="3"/>
  <c r="CL69" i="3"/>
  <c r="H69" i="3"/>
  <c r="AG69" i="3"/>
  <c r="CK69" i="3"/>
  <c r="R69" i="3"/>
  <c r="BX69" i="3"/>
  <c r="G67" i="3"/>
  <c r="AD67" i="3"/>
  <c r="CF67" i="3"/>
  <c r="S67" i="3"/>
  <c r="BX67" i="3"/>
  <c r="X67" i="3"/>
  <c r="CD67" i="3"/>
  <c r="CN61" i="3"/>
  <c r="AG61" i="3"/>
  <c r="G57" i="3"/>
  <c r="AD57" i="3"/>
  <c r="CF57" i="3"/>
  <c r="J57" i="3"/>
  <c r="AO57" i="3"/>
  <c r="CM57" i="3"/>
  <c r="I57" i="3"/>
  <c r="AS57" i="3"/>
  <c r="CO57" i="3"/>
  <c r="L57" i="3"/>
  <c r="AX57" i="3"/>
  <c r="CQ57" i="3"/>
  <c r="CJ53" i="3"/>
  <c r="CV49" i="3"/>
  <c r="AM49" i="3"/>
  <c r="CR46" i="3"/>
  <c r="AE46" i="3"/>
  <c r="CT45" i="3"/>
  <c r="AS45" i="3"/>
  <c r="BB44" i="3"/>
  <c r="CC40" i="3"/>
  <c r="M40" i="3"/>
  <c r="BD39" i="3"/>
  <c r="CN30" i="3"/>
  <c r="N30" i="3"/>
  <c r="AZ29" i="3"/>
  <c r="CF19" i="3"/>
  <c r="O61" i="3"/>
  <c r="AZ61" i="3"/>
  <c r="CP61" i="3"/>
  <c r="I61" i="3"/>
  <c r="AM61" i="3"/>
  <c r="CL61" i="3"/>
  <c r="R61" i="3"/>
  <c r="U61" i="3"/>
  <c r="CA61" i="3"/>
  <c r="CG53" i="3"/>
  <c r="W53" i="3"/>
  <c r="AA53" i="3" s="1"/>
  <c r="K49" i="3"/>
  <c r="AO49" i="3"/>
  <c r="CL49" i="3"/>
  <c r="J49" i="3"/>
  <c r="AS49" i="3"/>
  <c r="CN49" i="3"/>
  <c r="L49" i="3"/>
  <c r="AX49" i="3"/>
  <c r="CQ49" i="3"/>
  <c r="M49" i="3"/>
  <c r="AZ49" i="3"/>
  <c r="CR49" i="3"/>
  <c r="N49" i="3"/>
  <c r="BB49" i="3"/>
  <c r="CT49" i="3"/>
  <c r="CQ46" i="3"/>
  <c r="AD46" i="3"/>
  <c r="S45" i="3"/>
  <c r="BF45" i="3"/>
  <c r="CU45" i="3"/>
  <c r="R45" i="3"/>
  <c r="BX45" i="3"/>
  <c r="E45" i="3"/>
  <c r="AE45" i="3"/>
  <c r="CK45" i="3"/>
  <c r="P45" i="3"/>
  <c r="BZ45" i="3"/>
  <c r="Q45" i="3"/>
  <c r="CA45" i="3"/>
  <c r="U45" i="3"/>
  <c r="L40" i="3"/>
  <c r="CL30" i="3"/>
  <c r="M30" i="3"/>
  <c r="CK61" i="3"/>
  <c r="AD61" i="3"/>
  <c r="CE53" i="3"/>
  <c r="V53" i="3"/>
  <c r="CP49" i="3"/>
  <c r="AE49" i="3"/>
  <c r="CP46" i="3"/>
  <c r="AC46" i="3"/>
  <c r="CQ45" i="3"/>
  <c r="AM45" i="3"/>
  <c r="Q44" i="3"/>
  <c r="BC44" i="3"/>
  <c r="CR44" i="3"/>
  <c r="M44" i="3"/>
  <c r="AX44" i="3"/>
  <c r="CP44" i="3"/>
  <c r="U44" i="3"/>
  <c r="CA44" i="3"/>
  <c r="C44" i="3"/>
  <c r="AE44" i="3"/>
  <c r="CL44" i="3"/>
  <c r="E44" i="3"/>
  <c r="AG44" i="3"/>
  <c r="CM44" i="3"/>
  <c r="G44" i="3"/>
  <c r="AM44" i="3"/>
  <c r="CN44" i="3"/>
  <c r="CA40" i="3"/>
  <c r="J40" i="3"/>
  <c r="X39" i="3"/>
  <c r="E39" i="3"/>
  <c r="AD39" i="3"/>
  <c r="CG39" i="3"/>
  <c r="Q39" i="3"/>
  <c r="BF39" i="3"/>
  <c r="U39" i="3"/>
  <c r="CC39" i="3"/>
  <c r="I39" i="3"/>
  <c r="AV39" i="3"/>
  <c r="CR39" i="3"/>
  <c r="K39" i="3"/>
  <c r="AZ39" i="3"/>
  <c r="CU39" i="3"/>
  <c r="P39" i="3"/>
  <c r="CD39" i="3"/>
  <c r="R39" i="3"/>
  <c r="CE39" i="3"/>
  <c r="S39" i="3"/>
  <c r="CF39" i="3"/>
  <c r="CK30" i="3"/>
  <c r="L30" i="3"/>
  <c r="AS29" i="3"/>
  <c r="CD19" i="3"/>
  <c r="CW18" i="3"/>
  <c r="CB18" i="3"/>
  <c r="M70" i="3"/>
  <c r="AV70" i="3"/>
  <c r="CN70" i="3"/>
  <c r="N70" i="3"/>
  <c r="AZ70" i="3"/>
  <c r="CQ70" i="3"/>
  <c r="CK59" i="3"/>
  <c r="AE59" i="3"/>
  <c r="I48" i="3"/>
  <c r="AG48" i="3"/>
  <c r="CJ48" i="3"/>
  <c r="C48" i="3"/>
  <c r="AC48" i="3"/>
  <c r="CF48" i="3"/>
  <c r="M42" i="3"/>
  <c r="AV42" i="3"/>
  <c r="CN42" i="3"/>
  <c r="CD42" i="3"/>
  <c r="W42" i="3"/>
  <c r="AA42" i="3" s="1"/>
  <c r="CC42" i="3"/>
  <c r="AB42" i="3"/>
  <c r="CF42" i="3"/>
  <c r="CV35" i="3"/>
  <c r="AV35" i="3"/>
  <c r="C20" i="3"/>
  <c r="AB20" i="3"/>
  <c r="CD20" i="3"/>
  <c r="K20" i="3"/>
  <c r="AS20" i="3"/>
  <c r="CN20" i="3"/>
  <c r="M20" i="3"/>
  <c r="AX20" i="3"/>
  <c r="CP20" i="3"/>
  <c r="V20" i="3"/>
  <c r="CC20" i="3"/>
  <c r="W20" i="3"/>
  <c r="AA20" i="3" s="1"/>
  <c r="CE20" i="3"/>
  <c r="X20" i="3"/>
  <c r="CF20" i="3"/>
  <c r="CG20" i="3"/>
  <c r="I20" i="3"/>
  <c r="BD20" i="3"/>
  <c r="AD20" i="3"/>
  <c r="CR20" i="3"/>
  <c r="AE20" i="3"/>
  <c r="CT20" i="3"/>
  <c r="AG20" i="3"/>
  <c r="CU20" i="3"/>
  <c r="AO20" i="3"/>
  <c r="O35" i="3"/>
  <c r="AZ35" i="3"/>
  <c r="CP35" i="3"/>
  <c r="E35" i="3"/>
  <c r="AD35" i="3"/>
  <c r="CG35" i="3"/>
  <c r="C35" i="3"/>
  <c r="AE35" i="3"/>
  <c r="CK35" i="3"/>
  <c r="S35" i="3"/>
  <c r="CA35" i="3"/>
  <c r="U35" i="3"/>
  <c r="CC35" i="3"/>
  <c r="W35" i="3"/>
  <c r="AA35" i="3" s="1"/>
  <c r="CE35" i="3"/>
  <c r="BF20" i="3"/>
  <c r="V18" i="3"/>
  <c r="BZ18" i="3"/>
  <c r="W18" i="3"/>
  <c r="AA18" i="3" s="1"/>
  <c r="CD18" i="3"/>
  <c r="S18" i="3"/>
  <c r="CC18" i="3"/>
  <c r="U18" i="3"/>
  <c r="CE18" i="3"/>
  <c r="X18" i="3"/>
  <c r="CF18" i="3"/>
  <c r="AB18" i="3"/>
  <c r="CG18" i="3"/>
  <c r="I18" i="3"/>
  <c r="BB18" i="3"/>
  <c r="P18" i="3"/>
  <c r="CL18" i="3"/>
  <c r="Q18" i="3"/>
  <c r="CM18" i="3"/>
  <c r="R18" i="3"/>
  <c r="CN18" i="3"/>
  <c r="AD18" i="3"/>
  <c r="CP18" i="3"/>
  <c r="K59" i="3"/>
  <c r="AO59" i="3"/>
  <c r="CL59" i="3"/>
  <c r="U59" i="3"/>
  <c r="BZ59" i="3"/>
  <c r="CE48" i="3"/>
  <c r="CK42" i="3"/>
  <c r="AC42" i="3"/>
  <c r="CT35" i="3"/>
  <c r="AO35" i="3"/>
  <c r="BC20" i="3"/>
  <c r="AZ18" i="3"/>
  <c r="V64" i="3"/>
  <c r="BZ64" i="3"/>
  <c r="M60" i="3"/>
  <c r="AV60" i="3"/>
  <c r="CN60" i="3"/>
  <c r="C56" i="3"/>
  <c r="AB56" i="3"/>
  <c r="CD56" i="3"/>
  <c r="CQ34" i="3"/>
  <c r="AO34" i="3"/>
  <c r="BF23" i="3"/>
  <c r="AZ22" i="3"/>
  <c r="BC12" i="3"/>
  <c r="K23" i="3"/>
  <c r="AO23" i="3"/>
  <c r="CL23" i="3"/>
  <c r="C23" i="3"/>
  <c r="AC23" i="3"/>
  <c r="CF23" i="3"/>
  <c r="G23" i="3"/>
  <c r="AE23" i="3"/>
  <c r="CJ23" i="3"/>
  <c r="L23" i="3"/>
  <c r="AZ23" i="3"/>
  <c r="CT23" i="3"/>
  <c r="M23" i="3"/>
  <c r="N23" i="3"/>
  <c r="BC23" i="3"/>
  <c r="CV23" i="3"/>
  <c r="O23" i="3"/>
  <c r="BD23" i="3"/>
  <c r="I23" i="3"/>
  <c r="BX23" i="3"/>
  <c r="I12" i="3"/>
  <c r="AG12" i="3"/>
  <c r="CJ12" i="3"/>
  <c r="L12" i="3"/>
  <c r="AV12" i="3"/>
  <c r="CO12" i="3"/>
  <c r="N12" i="3"/>
  <c r="AZ12" i="3"/>
  <c r="CQ12" i="3"/>
  <c r="R12" i="3"/>
  <c r="BZ12" i="3"/>
  <c r="S12" i="3"/>
  <c r="CA12" i="3"/>
  <c r="U12" i="3"/>
  <c r="V12" i="3"/>
  <c r="CC12" i="3"/>
  <c r="C12" i="3"/>
  <c r="AX12" i="3"/>
  <c r="M34" i="3"/>
  <c r="AV34" i="3"/>
  <c r="CN34" i="3"/>
  <c r="W34" i="3"/>
  <c r="AA34" i="3" s="1"/>
  <c r="S34" i="3"/>
  <c r="BZ34" i="3"/>
  <c r="G34" i="3"/>
  <c r="AM34" i="3"/>
  <c r="CO34" i="3"/>
  <c r="AX23" i="3"/>
  <c r="I22" i="3"/>
  <c r="AG22" i="3"/>
  <c r="CJ22" i="3"/>
  <c r="V22" i="3"/>
  <c r="CA22" i="3"/>
  <c r="X22" i="3"/>
  <c r="CC22" i="3"/>
  <c r="W22" i="3"/>
  <c r="AA22" i="3" s="1"/>
  <c r="CE22" i="3"/>
  <c r="CF22" i="3"/>
  <c r="AB22" i="3"/>
  <c r="CG22" i="3"/>
  <c r="AC22" i="3"/>
  <c r="CK22" i="3"/>
  <c r="K22" i="3"/>
  <c r="BD22" i="3"/>
  <c r="AS12" i="3"/>
  <c r="O15" i="3"/>
  <c r="AZ15" i="3"/>
  <c r="CP15" i="3"/>
  <c r="E15" i="3"/>
  <c r="AD15" i="3"/>
  <c r="CG15" i="3"/>
  <c r="H15" i="3"/>
  <c r="AG15" i="3"/>
  <c r="CK15" i="3"/>
  <c r="G15" i="3"/>
  <c r="AO15" i="3"/>
  <c r="CO15" i="3"/>
  <c r="I15" i="3"/>
  <c r="AS15" i="3"/>
  <c r="CQ15" i="3"/>
  <c r="J15" i="3"/>
  <c r="AV15" i="3"/>
  <c r="CR15" i="3"/>
  <c r="K15" i="3"/>
  <c r="AX15" i="3"/>
  <c r="CT15" i="3"/>
  <c r="K13" i="3"/>
  <c r="AO13" i="3"/>
  <c r="CL13" i="3"/>
  <c r="Q13" i="3"/>
  <c r="BD13" i="3"/>
  <c r="CU13" i="3"/>
  <c r="S13" i="3"/>
  <c r="BX13" i="3"/>
  <c r="E13" i="3"/>
  <c r="AG13" i="3"/>
  <c r="CN13" i="3"/>
  <c r="G13" i="3"/>
  <c r="AM13" i="3"/>
  <c r="CO13" i="3"/>
  <c r="H13" i="3"/>
  <c r="AS13" i="3"/>
  <c r="CP13" i="3"/>
  <c r="I13" i="3"/>
  <c r="AV13" i="3"/>
  <c r="CQ13" i="3"/>
  <c r="CQ11" i="3"/>
  <c r="AV11" i="3"/>
  <c r="J11" i="3"/>
  <c r="V28" i="3"/>
  <c r="BZ28" i="3"/>
  <c r="J28" i="3"/>
  <c r="AO28" i="3"/>
  <c r="CM28" i="3"/>
  <c r="L28" i="3"/>
  <c r="AV28" i="3"/>
  <c r="CO28" i="3"/>
  <c r="Q26" i="3"/>
  <c r="BC26" i="3"/>
  <c r="CR26" i="3"/>
  <c r="V26" i="3"/>
  <c r="CA26" i="3"/>
  <c r="X26" i="3"/>
  <c r="CC26" i="3"/>
  <c r="CP11" i="3"/>
  <c r="AS11" i="3"/>
  <c r="H11" i="3"/>
  <c r="AO11" i="3"/>
  <c r="G11" i="3"/>
  <c r="AD11" i="3"/>
  <c r="CF11" i="3"/>
  <c r="E11" i="3"/>
  <c r="AE11" i="3"/>
  <c r="CJ11" i="3"/>
  <c r="I11" i="3"/>
  <c r="AM11" i="3"/>
  <c r="CL11" i="3"/>
  <c r="CJ31" i="3"/>
  <c r="AE31" i="3"/>
  <c r="G31" i="3"/>
  <c r="AD31" i="3"/>
  <c r="CF31" i="3"/>
  <c r="P295" i="2"/>
  <c r="P289" i="2"/>
  <c r="AL273" i="2"/>
  <c r="AN252" i="2"/>
  <c r="I198" i="2"/>
  <c r="AI198" i="2"/>
  <c r="C198" i="2"/>
  <c r="AE198" i="2"/>
  <c r="E198" i="2"/>
  <c r="AF198" i="2"/>
  <c r="P198" i="2"/>
  <c r="AN198" i="2"/>
  <c r="K198" i="2"/>
  <c r="U198" i="2"/>
  <c r="AD198" i="2"/>
  <c r="AG198" i="2"/>
  <c r="AH198" i="2"/>
  <c r="AJ198" i="2"/>
  <c r="AL198" i="2"/>
  <c r="G198" i="2"/>
  <c r="Y198" i="2"/>
  <c r="AB198" i="2"/>
  <c r="AM198" i="2"/>
  <c r="AC198" i="2"/>
  <c r="F198" i="2"/>
  <c r="H198" i="2"/>
  <c r="M198" i="2"/>
  <c r="S198" i="2"/>
  <c r="W198" i="2"/>
  <c r="K295" i="2"/>
  <c r="K289" i="2"/>
  <c r="W287" i="2"/>
  <c r="AJ282" i="2"/>
  <c r="K281" i="2"/>
  <c r="AJ281" i="2"/>
  <c r="U281" i="2"/>
  <c r="AC281" i="2"/>
  <c r="I281" i="2"/>
  <c r="AN281" i="2"/>
  <c r="M281" i="2"/>
  <c r="T281" i="2"/>
  <c r="AO281" i="2" s="1"/>
  <c r="P281" i="2"/>
  <c r="Q281" i="2"/>
  <c r="R281" i="2"/>
  <c r="S281" i="2"/>
  <c r="V281" i="2"/>
  <c r="W281" i="2"/>
  <c r="Y281" i="2"/>
  <c r="AE281" i="2"/>
  <c r="AG281" i="2"/>
  <c r="C281" i="2"/>
  <c r="AL281" i="2"/>
  <c r="G281" i="2"/>
  <c r="F278" i="2"/>
  <c r="AF278" i="2"/>
  <c r="H278" i="2"/>
  <c r="AI278" i="2"/>
  <c r="R278" i="2"/>
  <c r="S278" i="2"/>
  <c r="T278" i="2"/>
  <c r="AO278" i="2" s="1"/>
  <c r="Y278" i="2"/>
  <c r="G278" i="2"/>
  <c r="I278" i="2"/>
  <c r="K278" i="2"/>
  <c r="M278" i="2"/>
  <c r="P278" i="2"/>
  <c r="Q278" i="2"/>
  <c r="V278" i="2"/>
  <c r="AB278" i="2"/>
  <c r="AD278" i="2"/>
  <c r="AH278" i="2"/>
  <c r="C278" i="2"/>
  <c r="AM278" i="2"/>
  <c r="AI273" i="2"/>
  <c r="AL252" i="2"/>
  <c r="AG227" i="2"/>
  <c r="Q214" i="2"/>
  <c r="AN214" i="2"/>
  <c r="R214" i="2"/>
  <c r="X214" i="2"/>
  <c r="Y214" i="2"/>
  <c r="C214" i="2"/>
  <c r="AG214" i="2"/>
  <c r="U214" i="2"/>
  <c r="V214" i="2"/>
  <c r="W214" i="2"/>
  <c r="AB214" i="2"/>
  <c r="AF214" i="2"/>
  <c r="K214" i="2"/>
  <c r="M214" i="2"/>
  <c r="S214" i="2"/>
  <c r="P214" i="2"/>
  <c r="T214" i="2"/>
  <c r="AO214" i="2" s="1"/>
  <c r="AC214" i="2"/>
  <c r="AE214" i="2"/>
  <c r="AH214" i="2"/>
  <c r="AJ214" i="2"/>
  <c r="AL214" i="2"/>
  <c r="AM214" i="2"/>
  <c r="E214" i="2"/>
  <c r="H214" i="2"/>
  <c r="AG197" i="2"/>
  <c r="H295" i="2"/>
  <c r="I289" i="2"/>
  <c r="AI282" i="2"/>
  <c r="AH273" i="2"/>
  <c r="AB252" i="2"/>
  <c r="V237" i="2"/>
  <c r="R237" i="2"/>
  <c r="Y237" i="2"/>
  <c r="P237" i="2"/>
  <c r="Q237" i="2"/>
  <c r="S237" i="2"/>
  <c r="T237" i="2"/>
  <c r="AO237" i="2" s="1"/>
  <c r="AB237" i="2"/>
  <c r="K237" i="2"/>
  <c r="M237" i="2"/>
  <c r="W237" i="2"/>
  <c r="U237" i="2"/>
  <c r="X237" i="2"/>
  <c r="AC237" i="2"/>
  <c r="AE237" i="2"/>
  <c r="AF237" i="2"/>
  <c r="AH237" i="2"/>
  <c r="AJ237" i="2"/>
  <c r="E237" i="2"/>
  <c r="AN237" i="2"/>
  <c r="H237" i="2"/>
  <c r="R197" i="2"/>
  <c r="W164" i="2"/>
  <c r="X164" i="2"/>
  <c r="R164" i="2"/>
  <c r="S164" i="2"/>
  <c r="AC164" i="2"/>
  <c r="U164" i="2"/>
  <c r="V164" i="2"/>
  <c r="AG164" i="2"/>
  <c r="AE164" i="2"/>
  <c r="AF164" i="2"/>
  <c r="AH164" i="2"/>
  <c r="AI164" i="2"/>
  <c r="AJ164" i="2"/>
  <c r="E164" i="2"/>
  <c r="AN164" i="2"/>
  <c r="F164" i="2"/>
  <c r="I164" i="2"/>
  <c r="AB164" i="2"/>
  <c r="AD164" i="2"/>
  <c r="AM164" i="2"/>
  <c r="C164" i="2"/>
  <c r="G164" i="2"/>
  <c r="H164" i="2"/>
  <c r="K164" i="2"/>
  <c r="P164" i="2"/>
  <c r="Y164" i="2"/>
  <c r="W145" i="2"/>
  <c r="AB145" i="2"/>
  <c r="U145" i="2"/>
  <c r="S145" i="2"/>
  <c r="I145" i="2"/>
  <c r="AN145" i="2"/>
  <c r="K145" i="2"/>
  <c r="P145" i="2"/>
  <c r="V145" i="2"/>
  <c r="M145" i="2"/>
  <c r="Q145" i="2"/>
  <c r="T145" i="2"/>
  <c r="AO145" i="2" s="1"/>
  <c r="AD145" i="2"/>
  <c r="X145" i="2"/>
  <c r="Y145" i="2"/>
  <c r="AC145" i="2"/>
  <c r="AE145" i="2"/>
  <c r="AF145" i="2"/>
  <c r="AI145" i="2"/>
  <c r="AJ145" i="2"/>
  <c r="G145" i="2"/>
  <c r="H145" i="2"/>
  <c r="R145" i="2"/>
  <c r="F145" i="2"/>
  <c r="AG145" i="2"/>
  <c r="AL145" i="2"/>
  <c r="AH145" i="2"/>
  <c r="AM145" i="2"/>
  <c r="C145" i="2"/>
  <c r="E295" i="2"/>
  <c r="K291" i="2"/>
  <c r="AJ291" i="2"/>
  <c r="Q291" i="2"/>
  <c r="AC291" i="2"/>
  <c r="AD291" i="2"/>
  <c r="G291" i="2"/>
  <c r="AI291" i="2"/>
  <c r="X291" i="2"/>
  <c r="Y291" i="2"/>
  <c r="AB291" i="2"/>
  <c r="AE291" i="2"/>
  <c r="AF291" i="2"/>
  <c r="AG291" i="2"/>
  <c r="C291" i="2"/>
  <c r="AL291" i="2"/>
  <c r="H291" i="2"/>
  <c r="M291" i="2"/>
  <c r="S291" i="2"/>
  <c r="V291" i="2"/>
  <c r="AF282" i="2"/>
  <c r="AM277" i="2"/>
  <c r="K276" i="2"/>
  <c r="AJ276" i="2"/>
  <c r="H276" i="2"/>
  <c r="AI276" i="2"/>
  <c r="S276" i="2"/>
  <c r="G276" i="2"/>
  <c r="AM276" i="2"/>
  <c r="I276" i="2"/>
  <c r="AN276" i="2"/>
  <c r="T276" i="2"/>
  <c r="AO276" i="2" s="1"/>
  <c r="V276" i="2"/>
  <c r="W276" i="2"/>
  <c r="X276" i="2"/>
  <c r="Y276" i="2"/>
  <c r="AB276" i="2"/>
  <c r="AC276" i="2"/>
  <c r="AE276" i="2"/>
  <c r="AH276" i="2"/>
  <c r="C276" i="2"/>
  <c r="M276" i="2"/>
  <c r="R276" i="2"/>
  <c r="AD273" i="2"/>
  <c r="X252" i="2"/>
  <c r="AN236" i="2"/>
  <c r="V232" i="2"/>
  <c r="C232" i="2"/>
  <c r="AD232" i="2"/>
  <c r="E232" i="2"/>
  <c r="AG232" i="2"/>
  <c r="M232" i="2"/>
  <c r="AN232" i="2"/>
  <c r="H232" i="2"/>
  <c r="AM232" i="2"/>
  <c r="I232" i="2"/>
  <c r="K232" i="2"/>
  <c r="P232" i="2"/>
  <c r="T232" i="2"/>
  <c r="AO232" i="2" s="1"/>
  <c r="AC232" i="2"/>
  <c r="AE232" i="2"/>
  <c r="AF232" i="2"/>
  <c r="AH232" i="2"/>
  <c r="AI232" i="2"/>
  <c r="AJ232" i="2"/>
  <c r="F232" i="2"/>
  <c r="Q232" i="2"/>
  <c r="U232" i="2"/>
  <c r="Y232" i="2"/>
  <c r="AH229" i="2"/>
  <c r="R289" i="2"/>
  <c r="Q289" i="2"/>
  <c r="AC289" i="2"/>
  <c r="AD289" i="2"/>
  <c r="G289" i="2"/>
  <c r="AI289" i="2"/>
  <c r="S289" i="2"/>
  <c r="T289" i="2"/>
  <c r="AO289" i="2" s="1"/>
  <c r="U289" i="2"/>
  <c r="V289" i="2"/>
  <c r="W289" i="2"/>
  <c r="X289" i="2"/>
  <c r="AB289" i="2"/>
  <c r="AG289" i="2"/>
  <c r="C289" i="2"/>
  <c r="AJ289" i="2"/>
  <c r="H289" i="2"/>
  <c r="AN289" i="2"/>
  <c r="M289" i="2"/>
  <c r="W282" i="2"/>
  <c r="T229" i="2"/>
  <c r="AO229" i="2" s="1"/>
  <c r="AM196" i="2"/>
  <c r="AL286" i="2"/>
  <c r="U282" i="2"/>
  <c r="AB277" i="2"/>
  <c r="X275" i="2"/>
  <c r="T273" i="2"/>
  <c r="AO273" i="2" s="1"/>
  <c r="AJ260" i="2"/>
  <c r="R259" i="2"/>
  <c r="E259" i="2"/>
  <c r="AF259" i="2"/>
  <c r="M259" i="2"/>
  <c r="AM259" i="2"/>
  <c r="AC259" i="2"/>
  <c r="AD259" i="2"/>
  <c r="G259" i="2"/>
  <c r="AJ259" i="2"/>
  <c r="P259" i="2"/>
  <c r="Q259" i="2"/>
  <c r="T259" i="2"/>
  <c r="AO259" i="2" s="1"/>
  <c r="S259" i="2"/>
  <c r="U259" i="2"/>
  <c r="V259" i="2"/>
  <c r="X259" i="2"/>
  <c r="AE259" i="2"/>
  <c r="AH259" i="2"/>
  <c r="C259" i="2"/>
  <c r="AN259" i="2"/>
  <c r="I259" i="2"/>
  <c r="AE255" i="2"/>
  <c r="I252" i="2"/>
  <c r="AN246" i="2"/>
  <c r="I236" i="2"/>
  <c r="M229" i="2"/>
  <c r="Y221" i="2"/>
  <c r="AC203" i="2"/>
  <c r="AE196" i="2"/>
  <c r="AC194" i="2"/>
  <c r="Y197" i="2"/>
  <c r="S197" i="2"/>
  <c r="T197" i="2"/>
  <c r="AO197" i="2" s="1"/>
  <c r="AC197" i="2"/>
  <c r="U197" i="2"/>
  <c r="AE197" i="2"/>
  <c r="C197" i="2"/>
  <c r="AJ197" i="2"/>
  <c r="E197" i="2"/>
  <c r="AL197" i="2"/>
  <c r="F197" i="2"/>
  <c r="AM197" i="2"/>
  <c r="G197" i="2"/>
  <c r="AN197" i="2"/>
  <c r="H197" i="2"/>
  <c r="M197" i="2"/>
  <c r="V197" i="2"/>
  <c r="W197" i="2"/>
  <c r="AB197" i="2"/>
  <c r="X197" i="2"/>
  <c r="AD197" i="2"/>
  <c r="AF197" i="2"/>
  <c r="AH197" i="2"/>
  <c r="AI197" i="2"/>
  <c r="I197" i="2"/>
  <c r="Q197" i="2"/>
  <c r="V287" i="2"/>
  <c r="R287" i="2"/>
  <c r="AC287" i="2"/>
  <c r="AD287" i="2"/>
  <c r="G287" i="2"/>
  <c r="AI287" i="2"/>
  <c r="H287" i="2"/>
  <c r="AN287" i="2"/>
  <c r="I287" i="2"/>
  <c r="K287" i="2"/>
  <c r="M287" i="2"/>
  <c r="P287" i="2"/>
  <c r="Q287" i="2"/>
  <c r="T287" i="2"/>
  <c r="AO287" i="2" s="1"/>
  <c r="X287" i="2"/>
  <c r="AB287" i="2"/>
  <c r="AG287" i="2"/>
  <c r="E287" i="2"/>
  <c r="AL287" i="2"/>
  <c r="V273" i="2"/>
  <c r="M252" i="2"/>
  <c r="Q236" i="2"/>
  <c r="U227" i="2"/>
  <c r="V227" i="2"/>
  <c r="C227" i="2"/>
  <c r="AD227" i="2"/>
  <c r="E227" i="2"/>
  <c r="AH227" i="2"/>
  <c r="M227" i="2"/>
  <c r="S227" i="2"/>
  <c r="T227" i="2"/>
  <c r="AO227" i="2" s="1"/>
  <c r="W227" i="2"/>
  <c r="X227" i="2"/>
  <c r="AE227" i="2"/>
  <c r="Q227" i="2"/>
  <c r="R227" i="2"/>
  <c r="AB227" i="2"/>
  <c r="Y227" i="2"/>
  <c r="AC227" i="2"/>
  <c r="AF227" i="2"/>
  <c r="AI227" i="2"/>
  <c r="AJ227" i="2"/>
  <c r="AM227" i="2"/>
  <c r="AN227" i="2"/>
  <c r="G227" i="2"/>
  <c r="K227" i="2"/>
  <c r="E213" i="2"/>
  <c r="AE213" i="2"/>
  <c r="F213" i="2"/>
  <c r="AF213" i="2"/>
  <c r="P213" i="2"/>
  <c r="AM213" i="2"/>
  <c r="C213" i="2"/>
  <c r="AI213" i="2"/>
  <c r="Q213" i="2"/>
  <c r="AB213" i="2"/>
  <c r="AC213" i="2"/>
  <c r="AD213" i="2"/>
  <c r="AG213" i="2"/>
  <c r="G213" i="2"/>
  <c r="AN213" i="2"/>
  <c r="K213" i="2"/>
  <c r="M213" i="2"/>
  <c r="S213" i="2"/>
  <c r="R213" i="2"/>
  <c r="T213" i="2"/>
  <c r="AO213" i="2" s="1"/>
  <c r="U213" i="2"/>
  <c r="W213" i="2"/>
  <c r="X213" i="2"/>
  <c r="AH213" i="2"/>
  <c r="AJ213" i="2"/>
  <c r="AL213" i="2"/>
  <c r="H213" i="2"/>
  <c r="AH194" i="2"/>
  <c r="AI286" i="2"/>
  <c r="X277" i="2"/>
  <c r="AI260" i="2"/>
  <c r="AL258" i="2"/>
  <c r="AD255" i="2"/>
  <c r="W189" i="2"/>
  <c r="I189" i="2"/>
  <c r="AJ189" i="2"/>
  <c r="P189" i="2"/>
  <c r="Q189" i="2"/>
  <c r="X189" i="2"/>
  <c r="E189" i="2"/>
  <c r="AL189" i="2"/>
  <c r="F189" i="2"/>
  <c r="AM189" i="2"/>
  <c r="S189" i="2"/>
  <c r="AF189" i="2"/>
  <c r="AG189" i="2"/>
  <c r="AH189" i="2"/>
  <c r="AI189" i="2"/>
  <c r="AN189" i="2"/>
  <c r="G189" i="2"/>
  <c r="M189" i="2"/>
  <c r="R189" i="2"/>
  <c r="U189" i="2"/>
  <c r="T189" i="2"/>
  <c r="AO189" i="2" s="1"/>
  <c r="V189" i="2"/>
  <c r="Y189" i="2"/>
  <c r="AC189" i="2"/>
  <c r="AD189" i="2"/>
  <c r="H189" i="2"/>
  <c r="V282" i="2"/>
  <c r="F282" i="2"/>
  <c r="AG282" i="2"/>
  <c r="P282" i="2"/>
  <c r="AN282" i="2"/>
  <c r="AD282" i="2"/>
  <c r="AE282" i="2"/>
  <c r="H282" i="2"/>
  <c r="AL282" i="2"/>
  <c r="G282" i="2"/>
  <c r="I282" i="2"/>
  <c r="K282" i="2"/>
  <c r="M282" i="2"/>
  <c r="Q282" i="2"/>
  <c r="R282" i="2"/>
  <c r="T282" i="2"/>
  <c r="AO282" i="2" s="1"/>
  <c r="X282" i="2"/>
  <c r="AB282" i="2"/>
  <c r="AH282" i="2"/>
  <c r="C282" i="2"/>
  <c r="AM282" i="2"/>
  <c r="V252" i="2"/>
  <c r="W252" i="2"/>
  <c r="C252" i="2"/>
  <c r="AE252" i="2"/>
  <c r="S252" i="2"/>
  <c r="T252" i="2"/>
  <c r="AO252" i="2" s="1"/>
  <c r="U252" i="2"/>
  <c r="AC252" i="2"/>
  <c r="AD252" i="2"/>
  <c r="AF252" i="2"/>
  <c r="AH252" i="2"/>
  <c r="AG252" i="2"/>
  <c r="AI252" i="2"/>
  <c r="AJ252" i="2"/>
  <c r="E252" i="2"/>
  <c r="AM252" i="2"/>
  <c r="H252" i="2"/>
  <c r="K252" i="2"/>
  <c r="Q252" i="2"/>
  <c r="Y252" i="2"/>
  <c r="K236" i="2"/>
  <c r="AJ236" i="2"/>
  <c r="C236" i="2"/>
  <c r="AE236" i="2"/>
  <c r="M236" i="2"/>
  <c r="AM236" i="2"/>
  <c r="Y236" i="2"/>
  <c r="AB236" i="2"/>
  <c r="AC236" i="2"/>
  <c r="AD236" i="2"/>
  <c r="F236" i="2"/>
  <c r="AI236" i="2"/>
  <c r="R236" i="2"/>
  <c r="S236" i="2"/>
  <c r="U236" i="2"/>
  <c r="T236" i="2"/>
  <c r="AO236" i="2" s="1"/>
  <c r="V236" i="2"/>
  <c r="W236" i="2"/>
  <c r="AF236" i="2"/>
  <c r="AG236" i="2"/>
  <c r="AL236" i="2"/>
  <c r="G236" i="2"/>
  <c r="P236" i="2"/>
  <c r="W194" i="2"/>
  <c r="S194" i="2"/>
  <c r="C194" i="2"/>
  <c r="AF194" i="2"/>
  <c r="E194" i="2"/>
  <c r="AG194" i="2"/>
  <c r="M194" i="2"/>
  <c r="AN194" i="2"/>
  <c r="P194" i="2"/>
  <c r="X194" i="2"/>
  <c r="R194" i="2"/>
  <c r="T194" i="2"/>
  <c r="AO194" i="2" s="1"/>
  <c r="U194" i="2"/>
  <c r="V194" i="2"/>
  <c r="Y194" i="2"/>
  <c r="AD194" i="2"/>
  <c r="AM194" i="2"/>
  <c r="F194" i="2"/>
  <c r="G194" i="2"/>
  <c r="I194" i="2"/>
  <c r="K194" i="2"/>
  <c r="Q194" i="2"/>
  <c r="AE194" i="2"/>
  <c r="AJ194" i="2"/>
  <c r="AC286" i="2"/>
  <c r="AM281" i="2"/>
  <c r="AN278" i="2"/>
  <c r="H277" i="2"/>
  <c r="AD260" i="2"/>
  <c r="AE258" i="2"/>
  <c r="U255" i="2"/>
  <c r="I221" i="2"/>
  <c r="AI221" i="2"/>
  <c r="K221" i="2"/>
  <c r="AJ221" i="2"/>
  <c r="T221" i="2"/>
  <c r="AO221" i="2" s="1"/>
  <c r="G221" i="2"/>
  <c r="AM221" i="2"/>
  <c r="S221" i="2"/>
  <c r="AD221" i="2"/>
  <c r="AE221" i="2"/>
  <c r="AF221" i="2"/>
  <c r="AG221" i="2"/>
  <c r="F221" i="2"/>
  <c r="Q221" i="2"/>
  <c r="R221" i="2"/>
  <c r="V221" i="2"/>
  <c r="U221" i="2"/>
  <c r="W221" i="2"/>
  <c r="X221" i="2"/>
  <c r="AB221" i="2"/>
  <c r="AC221" i="2"/>
  <c r="AL221" i="2"/>
  <c r="AN221" i="2"/>
  <c r="C221" i="2"/>
  <c r="M221" i="2"/>
  <c r="I203" i="2"/>
  <c r="AI203" i="2"/>
  <c r="Q203" i="2"/>
  <c r="R203" i="2"/>
  <c r="X203" i="2"/>
  <c r="P203" i="2"/>
  <c r="Y203" i="2"/>
  <c r="G203" i="2"/>
  <c r="H203" i="2"/>
  <c r="K203" i="2"/>
  <c r="M203" i="2"/>
  <c r="S203" i="2"/>
  <c r="V203" i="2"/>
  <c r="AF203" i="2"/>
  <c r="AG203" i="2"/>
  <c r="AJ203" i="2"/>
  <c r="AH203" i="2"/>
  <c r="AL203" i="2"/>
  <c r="AM203" i="2"/>
  <c r="C203" i="2"/>
  <c r="E203" i="2"/>
  <c r="F203" i="2"/>
  <c r="W203" i="2"/>
  <c r="AD203" i="2"/>
  <c r="Q17" i="2"/>
  <c r="AN17" i="2"/>
  <c r="H17" i="2"/>
  <c r="AI17" i="2"/>
  <c r="S17" i="2"/>
  <c r="AE17" i="2"/>
  <c r="K17" i="2"/>
  <c r="T17" i="2"/>
  <c r="AO17" i="2" s="1"/>
  <c r="U17" i="2"/>
  <c r="AC17" i="2"/>
  <c r="C17" i="2"/>
  <c r="E17" i="2"/>
  <c r="V17" i="2"/>
  <c r="W17" i="2"/>
  <c r="Y17" i="2"/>
  <c r="AB17" i="2"/>
  <c r="AD17" i="2"/>
  <c r="AG17" i="2"/>
  <c r="AH17" i="2"/>
  <c r="AL17" i="2"/>
  <c r="AM17" i="2"/>
  <c r="R17" i="2"/>
  <c r="X17" i="2"/>
  <c r="F17" i="2"/>
  <c r="I17" i="2"/>
  <c r="M17" i="2"/>
  <c r="G17" i="2"/>
  <c r="P17" i="2"/>
  <c r="AF17" i="2"/>
  <c r="AJ17" i="2"/>
  <c r="AN291" i="2"/>
  <c r="Y286" i="2"/>
  <c r="AI281" i="2"/>
  <c r="AL278" i="2"/>
  <c r="I275" i="2"/>
  <c r="W260" i="2"/>
  <c r="AC258" i="2"/>
  <c r="I226" i="2"/>
  <c r="AI226" i="2"/>
  <c r="K226" i="2"/>
  <c r="AJ226" i="2"/>
  <c r="T226" i="2"/>
  <c r="AO226" i="2" s="1"/>
  <c r="Q226" i="2"/>
  <c r="X226" i="2"/>
  <c r="AB226" i="2"/>
  <c r="AC226" i="2"/>
  <c r="AD226" i="2"/>
  <c r="AE226" i="2"/>
  <c r="C226" i="2"/>
  <c r="AL226" i="2"/>
  <c r="P226" i="2"/>
  <c r="R226" i="2"/>
  <c r="U226" i="2"/>
  <c r="S226" i="2"/>
  <c r="V226" i="2"/>
  <c r="W226" i="2"/>
  <c r="AF226" i="2"/>
  <c r="AG226" i="2"/>
  <c r="AM226" i="2"/>
  <c r="AN226" i="2"/>
  <c r="E226" i="2"/>
  <c r="H226" i="2"/>
  <c r="V277" i="2"/>
  <c r="W277" i="2"/>
  <c r="C277" i="2"/>
  <c r="AE277" i="2"/>
  <c r="AC277" i="2"/>
  <c r="AD277" i="2"/>
  <c r="G277" i="2"/>
  <c r="AJ277" i="2"/>
  <c r="P277" i="2"/>
  <c r="Q277" i="2"/>
  <c r="R277" i="2"/>
  <c r="S277" i="2"/>
  <c r="T277" i="2"/>
  <c r="AO277" i="2" s="1"/>
  <c r="U277" i="2"/>
  <c r="Y277" i="2"/>
  <c r="AG277" i="2"/>
  <c r="AI277" i="2"/>
  <c r="F277" i="2"/>
  <c r="AN277" i="2"/>
  <c r="K277" i="2"/>
  <c r="AN295" i="2"/>
  <c r="AH291" i="2"/>
  <c r="AM289" i="2"/>
  <c r="H286" i="2"/>
  <c r="AF281" i="2"/>
  <c r="AG278" i="2"/>
  <c r="AL276" i="2"/>
  <c r="Q260" i="2"/>
  <c r="H258" i="2"/>
  <c r="AL237" i="2"/>
  <c r="S191" i="2"/>
  <c r="H191" i="2"/>
  <c r="AI191" i="2"/>
  <c r="R191" i="2"/>
  <c r="T191" i="2"/>
  <c r="AO191" i="2" s="1"/>
  <c r="AB191" i="2"/>
  <c r="Q191" i="2"/>
  <c r="AC191" i="2"/>
  <c r="K191" i="2"/>
  <c r="M191" i="2"/>
  <c r="P191" i="2"/>
  <c r="U191" i="2"/>
  <c r="V191" i="2"/>
  <c r="Y191" i="2"/>
  <c r="C191" i="2"/>
  <c r="E191" i="2"/>
  <c r="G191" i="2"/>
  <c r="F191" i="2"/>
  <c r="I191" i="2"/>
  <c r="W191" i="2"/>
  <c r="AD191" i="2"/>
  <c r="AE191" i="2"/>
  <c r="AG191" i="2"/>
  <c r="AH191" i="2"/>
  <c r="AJ191" i="2"/>
  <c r="AN191" i="2"/>
  <c r="I179" i="2"/>
  <c r="AJ295" i="2"/>
  <c r="W291" i="2"/>
  <c r="AL289" i="2"/>
  <c r="AM287" i="2"/>
  <c r="G286" i="2"/>
  <c r="AD281" i="2"/>
  <c r="AE278" i="2"/>
  <c r="AG276" i="2"/>
  <c r="AB275" i="2"/>
  <c r="W275" i="2"/>
  <c r="E275" i="2"/>
  <c r="AF275" i="2"/>
  <c r="T275" i="2"/>
  <c r="AO275" i="2" s="1"/>
  <c r="U275" i="2"/>
  <c r="AD275" i="2"/>
  <c r="Y275" i="2"/>
  <c r="AC275" i="2"/>
  <c r="AE275" i="2"/>
  <c r="AG275" i="2"/>
  <c r="AH275" i="2"/>
  <c r="AI275" i="2"/>
  <c r="C275" i="2"/>
  <c r="AL275" i="2"/>
  <c r="H275" i="2"/>
  <c r="K275" i="2"/>
  <c r="Q275" i="2"/>
  <c r="V275" i="2"/>
  <c r="F260" i="2"/>
  <c r="G258" i="2"/>
  <c r="K246" i="2"/>
  <c r="AJ246" i="2"/>
  <c r="Y246" i="2"/>
  <c r="F246" i="2"/>
  <c r="AG246" i="2"/>
  <c r="X246" i="2"/>
  <c r="AB246" i="2"/>
  <c r="AC246" i="2"/>
  <c r="C246" i="2"/>
  <c r="AH246" i="2"/>
  <c r="AD246" i="2"/>
  <c r="AE246" i="2"/>
  <c r="AI246" i="2"/>
  <c r="AF246" i="2"/>
  <c r="AL246" i="2"/>
  <c r="AM246" i="2"/>
  <c r="E246" i="2"/>
  <c r="G246" i="2"/>
  <c r="I246" i="2"/>
  <c r="P246" i="2"/>
  <c r="S246" i="2"/>
  <c r="V246" i="2"/>
  <c r="AI237" i="2"/>
  <c r="Y215" i="2"/>
  <c r="AB215" i="2"/>
  <c r="H215" i="2"/>
  <c r="AH215" i="2"/>
  <c r="P215" i="2"/>
  <c r="V215" i="2"/>
  <c r="M215" i="2"/>
  <c r="Q215" i="2"/>
  <c r="R215" i="2"/>
  <c r="S215" i="2"/>
  <c r="X215" i="2"/>
  <c r="T215" i="2"/>
  <c r="AO215" i="2" s="1"/>
  <c r="U215" i="2"/>
  <c r="AC215" i="2"/>
  <c r="W215" i="2"/>
  <c r="AD215" i="2"/>
  <c r="AE215" i="2"/>
  <c r="AG215" i="2"/>
  <c r="AI215" i="2"/>
  <c r="AL215" i="2"/>
  <c r="AM215" i="2"/>
  <c r="AN215" i="2"/>
  <c r="E215" i="2"/>
  <c r="I215" i="2"/>
  <c r="X198" i="2"/>
  <c r="H179" i="2"/>
  <c r="AF295" i="2"/>
  <c r="U291" i="2"/>
  <c r="AH289" i="2"/>
  <c r="AJ287" i="2"/>
  <c r="AB281" i="2"/>
  <c r="AC278" i="2"/>
  <c r="AF276" i="2"/>
  <c r="AG237" i="2"/>
  <c r="AL232" i="2"/>
  <c r="Y220" i="2"/>
  <c r="AB220" i="2"/>
  <c r="H220" i="2"/>
  <c r="AH220" i="2"/>
  <c r="T220" i="2"/>
  <c r="AO220" i="2" s="1"/>
  <c r="AD220" i="2"/>
  <c r="E220" i="2"/>
  <c r="AL220" i="2"/>
  <c r="F220" i="2"/>
  <c r="AM220" i="2"/>
  <c r="G220" i="2"/>
  <c r="AN220" i="2"/>
  <c r="I220" i="2"/>
  <c r="Q220" i="2"/>
  <c r="M220" i="2"/>
  <c r="P220" i="2"/>
  <c r="S220" i="2"/>
  <c r="R220" i="2"/>
  <c r="U220" i="2"/>
  <c r="V220" i="2"/>
  <c r="X220" i="2"/>
  <c r="AC220" i="2"/>
  <c r="AF220" i="2"/>
  <c r="AG220" i="2"/>
  <c r="AI220" i="2"/>
  <c r="C220" i="2"/>
  <c r="AI214" i="2"/>
  <c r="V198" i="2"/>
  <c r="M193" i="2"/>
  <c r="AL193" i="2"/>
  <c r="E193" i="2"/>
  <c r="AF193" i="2"/>
  <c r="R193" i="2"/>
  <c r="S193" i="2"/>
  <c r="Y193" i="2"/>
  <c r="V193" i="2"/>
  <c r="AE193" i="2"/>
  <c r="U193" i="2"/>
  <c r="W193" i="2"/>
  <c r="X193" i="2"/>
  <c r="AB193" i="2"/>
  <c r="AC193" i="2"/>
  <c r="AH193" i="2"/>
  <c r="AG193" i="2"/>
  <c r="AI193" i="2"/>
  <c r="AM193" i="2"/>
  <c r="AJ193" i="2"/>
  <c r="AN193" i="2"/>
  <c r="C193" i="2"/>
  <c r="F193" i="2"/>
  <c r="G193" i="2"/>
  <c r="K193" i="2"/>
  <c r="T193" i="2"/>
  <c r="AO193" i="2" s="1"/>
  <c r="AE295" i="2"/>
  <c r="AF289" i="2"/>
  <c r="AH287" i="2"/>
  <c r="K286" i="2"/>
  <c r="AJ286" i="2"/>
  <c r="C286" i="2"/>
  <c r="AE286" i="2"/>
  <c r="M286" i="2"/>
  <c r="AN286" i="2"/>
  <c r="P286" i="2"/>
  <c r="U286" i="2"/>
  <c r="R286" i="2"/>
  <c r="S286" i="2"/>
  <c r="V286" i="2"/>
  <c r="T286" i="2"/>
  <c r="AO286" i="2" s="1"/>
  <c r="W286" i="2"/>
  <c r="X286" i="2"/>
  <c r="AB286" i="2"/>
  <c r="AF286" i="2"/>
  <c r="AH286" i="2"/>
  <c r="F286" i="2"/>
  <c r="AM286" i="2"/>
  <c r="I286" i="2"/>
  <c r="AB260" i="2"/>
  <c r="S260" i="2"/>
  <c r="Y260" i="2"/>
  <c r="R260" i="2"/>
  <c r="T260" i="2"/>
  <c r="AO260" i="2" s="1"/>
  <c r="AC260" i="2"/>
  <c r="G260" i="2"/>
  <c r="AN260" i="2"/>
  <c r="H260" i="2"/>
  <c r="K260" i="2"/>
  <c r="I260" i="2"/>
  <c r="M260" i="2"/>
  <c r="P260" i="2"/>
  <c r="U260" i="2"/>
  <c r="X260" i="2"/>
  <c r="AE260" i="2"/>
  <c r="AH260" i="2"/>
  <c r="E260" i="2"/>
  <c r="AL260" i="2"/>
  <c r="AD237" i="2"/>
  <c r="T198" i="2"/>
  <c r="AO198" i="2" s="1"/>
  <c r="W179" i="2"/>
  <c r="U179" i="2"/>
  <c r="K179" i="2"/>
  <c r="AM179" i="2"/>
  <c r="M179" i="2"/>
  <c r="AN179" i="2"/>
  <c r="V179" i="2"/>
  <c r="AC179" i="2"/>
  <c r="AD179" i="2"/>
  <c r="E179" i="2"/>
  <c r="AJ179" i="2"/>
  <c r="T179" i="2"/>
  <c r="AO179" i="2" s="1"/>
  <c r="X179" i="2"/>
  <c r="Y179" i="2"/>
  <c r="AB179" i="2"/>
  <c r="AE179" i="2"/>
  <c r="AH179" i="2"/>
  <c r="AI179" i="2"/>
  <c r="C179" i="2"/>
  <c r="S179" i="2"/>
  <c r="R179" i="2"/>
  <c r="AF179" i="2"/>
  <c r="AL179" i="2"/>
  <c r="AG179" i="2"/>
  <c r="G179" i="2"/>
  <c r="P179" i="2"/>
  <c r="F258" i="2"/>
  <c r="AF258" i="2"/>
  <c r="T258" i="2"/>
  <c r="AO258" i="2" s="1"/>
  <c r="AB258" i="2"/>
  <c r="I258" i="2"/>
  <c r="AM258" i="2"/>
  <c r="K258" i="2"/>
  <c r="AN258" i="2"/>
  <c r="M258" i="2"/>
  <c r="S258" i="2"/>
  <c r="R258" i="2"/>
  <c r="U258" i="2"/>
  <c r="V258" i="2"/>
  <c r="W258" i="2"/>
  <c r="X258" i="2"/>
  <c r="Y258" i="2"/>
  <c r="AD258" i="2"/>
  <c r="AH258" i="2"/>
  <c r="AJ258" i="2"/>
  <c r="E258" i="2"/>
  <c r="P258" i="2"/>
  <c r="R291" i="2"/>
  <c r="AE289" i="2"/>
  <c r="AF287" i="2"/>
  <c r="H281" i="2"/>
  <c r="W278" i="2"/>
  <c r="U276" i="2"/>
  <c r="AL259" i="2"/>
  <c r="I237" i="2"/>
  <c r="AB235" i="2"/>
  <c r="S235" i="2"/>
  <c r="Y235" i="2"/>
  <c r="G235" i="2"/>
  <c r="AJ235" i="2"/>
  <c r="H235" i="2"/>
  <c r="AL235" i="2"/>
  <c r="I235" i="2"/>
  <c r="AM235" i="2"/>
  <c r="K235" i="2"/>
  <c r="AN235" i="2"/>
  <c r="R235" i="2"/>
  <c r="T235" i="2"/>
  <c r="AO235" i="2" s="1"/>
  <c r="U235" i="2"/>
  <c r="W235" i="2"/>
  <c r="V235" i="2"/>
  <c r="X235" i="2"/>
  <c r="AC235" i="2"/>
  <c r="AE235" i="2"/>
  <c r="AF235" i="2"/>
  <c r="AH235" i="2"/>
  <c r="E235" i="2"/>
  <c r="P235" i="2"/>
  <c r="X232" i="2"/>
  <c r="I214" i="2"/>
  <c r="R198" i="2"/>
  <c r="AL164" i="2"/>
  <c r="AB295" i="2"/>
  <c r="M295" i="2"/>
  <c r="AM295" i="2"/>
  <c r="F295" i="2"/>
  <c r="AH295" i="2"/>
  <c r="G295" i="2"/>
  <c r="AI295" i="2"/>
  <c r="Q295" i="2"/>
  <c r="T295" i="2"/>
  <c r="AO295" i="2" s="1"/>
  <c r="U295" i="2"/>
  <c r="V295" i="2"/>
  <c r="W295" i="2"/>
  <c r="X295" i="2"/>
  <c r="Y295" i="2"/>
  <c r="AD295" i="2"/>
  <c r="AG295" i="2"/>
  <c r="C295" i="2"/>
  <c r="AL295" i="2"/>
  <c r="I295" i="2"/>
  <c r="R295" i="2"/>
  <c r="F273" i="2"/>
  <c r="AF273" i="2"/>
  <c r="X273" i="2"/>
  <c r="E273" i="2"/>
  <c r="AG273" i="2"/>
  <c r="M273" i="2"/>
  <c r="P273" i="2"/>
  <c r="U273" i="2"/>
  <c r="C273" i="2"/>
  <c r="AM273" i="2"/>
  <c r="G273" i="2"/>
  <c r="AN273" i="2"/>
  <c r="H273" i="2"/>
  <c r="I273" i="2"/>
  <c r="K273" i="2"/>
  <c r="Q273" i="2"/>
  <c r="S273" i="2"/>
  <c r="W273" i="2"/>
  <c r="AB273" i="2"/>
  <c r="AE273" i="2"/>
  <c r="AJ273" i="2"/>
  <c r="Q229" i="2"/>
  <c r="R229" i="2"/>
  <c r="X229" i="2"/>
  <c r="K229" i="2"/>
  <c r="AN229" i="2"/>
  <c r="V229" i="2"/>
  <c r="C229" i="2"/>
  <c r="AI229" i="2"/>
  <c r="E229" i="2"/>
  <c r="AJ229" i="2"/>
  <c r="F229" i="2"/>
  <c r="AL229" i="2"/>
  <c r="G229" i="2"/>
  <c r="AM229" i="2"/>
  <c r="P229" i="2"/>
  <c r="AB229" i="2"/>
  <c r="AC229" i="2"/>
  <c r="AE229" i="2"/>
  <c r="AD229" i="2"/>
  <c r="AF229" i="2"/>
  <c r="AG229" i="2"/>
  <c r="H229" i="2"/>
  <c r="S229" i="2"/>
  <c r="W229" i="2"/>
  <c r="Q196" i="2"/>
  <c r="AN196" i="2"/>
  <c r="E196" i="2"/>
  <c r="AF196" i="2"/>
  <c r="F196" i="2"/>
  <c r="AG196" i="2"/>
  <c r="P196" i="2"/>
  <c r="AC196" i="2"/>
  <c r="G196" i="2"/>
  <c r="AL196" i="2"/>
  <c r="H196" i="2"/>
  <c r="I196" i="2"/>
  <c r="K196" i="2"/>
  <c r="M196" i="2"/>
  <c r="R196" i="2"/>
  <c r="U196" i="2"/>
  <c r="C196" i="2"/>
  <c r="S196" i="2"/>
  <c r="V196" i="2"/>
  <c r="T196" i="2"/>
  <c r="AO196" i="2" s="1"/>
  <c r="W196" i="2"/>
  <c r="X196" i="2"/>
  <c r="AB196" i="2"/>
  <c r="AD196" i="2"/>
  <c r="AH196" i="2"/>
  <c r="AI196" i="2"/>
  <c r="AJ196" i="2"/>
  <c r="AB255" i="2"/>
  <c r="G255" i="2"/>
  <c r="AH255" i="2"/>
  <c r="Q255" i="2"/>
  <c r="M255" i="2"/>
  <c r="P255" i="2"/>
  <c r="R255" i="2"/>
  <c r="V255" i="2"/>
  <c r="C255" i="2"/>
  <c r="AM255" i="2"/>
  <c r="E255" i="2"/>
  <c r="AN255" i="2"/>
  <c r="H255" i="2"/>
  <c r="F255" i="2"/>
  <c r="I255" i="2"/>
  <c r="K255" i="2"/>
  <c r="T255" i="2"/>
  <c r="AO255" i="2" s="1"/>
  <c r="X255" i="2"/>
  <c r="AC255" i="2"/>
  <c r="AF255" i="2"/>
  <c r="AJ255" i="2"/>
  <c r="AM237" i="2"/>
  <c r="S295" i="2"/>
  <c r="P291" i="2"/>
  <c r="Y289" i="2"/>
  <c r="AE287" i="2"/>
  <c r="F281" i="2"/>
  <c r="U278" i="2"/>
  <c r="Q276" i="2"/>
  <c r="AI259" i="2"/>
  <c r="G237" i="2"/>
  <c r="W232" i="2"/>
  <c r="G214" i="2"/>
  <c r="Q198" i="2"/>
  <c r="T164" i="2"/>
  <c r="AO164" i="2" s="1"/>
  <c r="K299" i="2"/>
  <c r="AC297" i="2"/>
  <c r="W294" i="2"/>
  <c r="M266" i="2"/>
  <c r="R264" i="2"/>
  <c r="Q264" i="2"/>
  <c r="X264" i="2"/>
  <c r="AC264" i="2"/>
  <c r="AD264" i="2"/>
  <c r="F264" i="2"/>
  <c r="AI264" i="2"/>
  <c r="AD262" i="2"/>
  <c r="R249" i="2"/>
  <c r="I249" i="2"/>
  <c r="AJ249" i="2"/>
  <c r="T249" i="2"/>
  <c r="AO249" i="2" s="1"/>
  <c r="W249" i="2"/>
  <c r="X249" i="2"/>
  <c r="Y249" i="2"/>
  <c r="AE249" i="2"/>
  <c r="W247" i="2"/>
  <c r="AF244" i="2"/>
  <c r="AF242" i="2"/>
  <c r="K234" i="2"/>
  <c r="T228" i="2"/>
  <c r="AO228" i="2" s="1"/>
  <c r="W224" i="2"/>
  <c r="M223" i="2"/>
  <c r="M222" i="2"/>
  <c r="Q219" i="2"/>
  <c r="AN219" i="2"/>
  <c r="R219" i="2"/>
  <c r="X219" i="2"/>
  <c r="AE219" i="2"/>
  <c r="H219" i="2"/>
  <c r="AL219" i="2"/>
  <c r="K219" i="2"/>
  <c r="M219" i="2"/>
  <c r="P219" i="2"/>
  <c r="S219" i="2"/>
  <c r="W219" i="2"/>
  <c r="I211" i="2"/>
  <c r="AI211" i="2"/>
  <c r="K211" i="2"/>
  <c r="AJ211" i="2"/>
  <c r="T211" i="2"/>
  <c r="AO211" i="2" s="1"/>
  <c r="AB211" i="2"/>
  <c r="E211" i="2"/>
  <c r="AH211" i="2"/>
  <c r="H211" i="2"/>
  <c r="M211" i="2"/>
  <c r="P211" i="2"/>
  <c r="Q211" i="2"/>
  <c r="R211" i="2"/>
  <c r="V211" i="2"/>
  <c r="AJ209" i="2"/>
  <c r="E205" i="2"/>
  <c r="AE205" i="2"/>
  <c r="P205" i="2"/>
  <c r="AN205" i="2"/>
  <c r="Q205" i="2"/>
  <c r="W205" i="2"/>
  <c r="U205" i="2"/>
  <c r="AD205" i="2"/>
  <c r="S205" i="2"/>
  <c r="T205" i="2"/>
  <c r="AO205" i="2" s="1"/>
  <c r="V205" i="2"/>
  <c r="X205" i="2"/>
  <c r="Y205" i="2"/>
  <c r="AF205" i="2"/>
  <c r="S181" i="2"/>
  <c r="U181" i="2"/>
  <c r="P181" i="2"/>
  <c r="Q181" i="2"/>
  <c r="Y181" i="2"/>
  <c r="I181" i="2"/>
  <c r="K181" i="2"/>
  <c r="X181" i="2"/>
  <c r="T181" i="2"/>
  <c r="AO181" i="2" s="1"/>
  <c r="V181" i="2"/>
  <c r="W181" i="2"/>
  <c r="AB181" i="2"/>
  <c r="AC181" i="2"/>
  <c r="AF181" i="2"/>
  <c r="AG181" i="2"/>
  <c r="R181" i="2"/>
  <c r="S171" i="2"/>
  <c r="C171" i="2"/>
  <c r="AE171" i="2"/>
  <c r="H171" i="2"/>
  <c r="AJ171" i="2"/>
  <c r="I171" i="2"/>
  <c r="AL171" i="2"/>
  <c r="T171" i="2"/>
  <c r="AO171" i="2" s="1"/>
  <c r="M171" i="2"/>
  <c r="P171" i="2"/>
  <c r="X171" i="2"/>
  <c r="G171" i="2"/>
  <c r="K171" i="2"/>
  <c r="Q171" i="2"/>
  <c r="R171" i="2"/>
  <c r="U171" i="2"/>
  <c r="Y171" i="2"/>
  <c r="AB171" i="2"/>
  <c r="AF171" i="2"/>
  <c r="E171" i="2"/>
  <c r="F171" i="2"/>
  <c r="X149" i="2"/>
  <c r="AB142" i="2"/>
  <c r="AM299" i="2"/>
  <c r="X297" i="2"/>
  <c r="V267" i="2"/>
  <c r="AC267" i="2"/>
  <c r="H267" i="2"/>
  <c r="AI267" i="2"/>
  <c r="S267" i="2"/>
  <c r="T267" i="2"/>
  <c r="AO267" i="2" s="1"/>
  <c r="AB267" i="2"/>
  <c r="AF264" i="2"/>
  <c r="U262" i="2"/>
  <c r="AG249" i="2"/>
  <c r="M247" i="2"/>
  <c r="AC244" i="2"/>
  <c r="AB242" i="2"/>
  <c r="S224" i="2"/>
  <c r="AJ219" i="2"/>
  <c r="AF209" i="2"/>
  <c r="Q206" i="2"/>
  <c r="AN206" i="2"/>
  <c r="AB206" i="2"/>
  <c r="AC206" i="2"/>
  <c r="H206" i="2"/>
  <c r="AI206" i="2"/>
  <c r="K206" i="2"/>
  <c r="U206" i="2"/>
  <c r="M206" i="2"/>
  <c r="P206" i="2"/>
  <c r="R206" i="2"/>
  <c r="S206" i="2"/>
  <c r="T206" i="2"/>
  <c r="AO206" i="2" s="1"/>
  <c r="X206" i="2"/>
  <c r="M149" i="2"/>
  <c r="AL149" i="2"/>
  <c r="T149" i="2"/>
  <c r="AO149" i="2" s="1"/>
  <c r="W149" i="2"/>
  <c r="U149" i="2"/>
  <c r="V149" i="2"/>
  <c r="Y149" i="2"/>
  <c r="AE149" i="2"/>
  <c r="I149" i="2"/>
  <c r="K149" i="2"/>
  <c r="Q149" i="2"/>
  <c r="AB149" i="2"/>
  <c r="AI149" i="2"/>
  <c r="AJ149" i="2"/>
  <c r="AM149" i="2"/>
  <c r="AN149" i="2"/>
  <c r="E149" i="2"/>
  <c r="F149" i="2"/>
  <c r="P149" i="2"/>
  <c r="R149" i="2"/>
  <c r="AF149" i="2"/>
  <c r="AG149" i="2"/>
  <c r="AH149" i="2"/>
  <c r="S142" i="2"/>
  <c r="R142" i="2"/>
  <c r="G142" i="2"/>
  <c r="AI142" i="2"/>
  <c r="AD142" i="2"/>
  <c r="T142" i="2"/>
  <c r="AO142" i="2" s="1"/>
  <c r="U142" i="2"/>
  <c r="W142" i="2"/>
  <c r="AC142" i="2"/>
  <c r="E142" i="2"/>
  <c r="F142" i="2"/>
  <c r="I142" i="2"/>
  <c r="Q142" i="2"/>
  <c r="AJ142" i="2"/>
  <c r="AL142" i="2"/>
  <c r="AM142" i="2"/>
  <c r="AN142" i="2"/>
  <c r="C142" i="2"/>
  <c r="H142" i="2"/>
  <c r="P142" i="2"/>
  <c r="V142" i="2"/>
  <c r="AF142" i="2"/>
  <c r="AG142" i="2"/>
  <c r="AH142" i="2"/>
  <c r="R299" i="2"/>
  <c r="I299" i="2"/>
  <c r="AJ299" i="2"/>
  <c r="M299" i="2"/>
  <c r="AN299" i="2"/>
  <c r="P299" i="2"/>
  <c r="V299" i="2"/>
  <c r="T297" i="2"/>
  <c r="AO297" i="2" s="1"/>
  <c r="K266" i="2"/>
  <c r="AJ266" i="2"/>
  <c r="Q266" i="2"/>
  <c r="W266" i="2"/>
  <c r="AD266" i="2"/>
  <c r="AE266" i="2"/>
  <c r="G266" i="2"/>
  <c r="AL266" i="2"/>
  <c r="Q262" i="2"/>
  <c r="G247" i="2"/>
  <c r="V244" i="2"/>
  <c r="W242" i="2"/>
  <c r="R234" i="2"/>
  <c r="E234" i="2"/>
  <c r="AF234" i="2"/>
  <c r="M234" i="2"/>
  <c r="AM234" i="2"/>
  <c r="T234" i="2"/>
  <c r="AO234" i="2" s="1"/>
  <c r="U234" i="2"/>
  <c r="V234" i="2"/>
  <c r="W234" i="2"/>
  <c r="AC234" i="2"/>
  <c r="E228" i="2"/>
  <c r="AE228" i="2"/>
  <c r="F228" i="2"/>
  <c r="AF228" i="2"/>
  <c r="P228" i="2"/>
  <c r="AM228" i="2"/>
  <c r="W228" i="2"/>
  <c r="AG228" i="2"/>
  <c r="K228" i="2"/>
  <c r="M228" i="2"/>
  <c r="Q228" i="2"/>
  <c r="R228" i="2"/>
  <c r="V228" i="2"/>
  <c r="E223" i="2"/>
  <c r="AE223" i="2"/>
  <c r="F223" i="2"/>
  <c r="AF223" i="2"/>
  <c r="P223" i="2"/>
  <c r="AM223" i="2"/>
  <c r="S223" i="2"/>
  <c r="Y223" i="2"/>
  <c r="Q223" i="2"/>
  <c r="R223" i="2"/>
  <c r="T223" i="2"/>
  <c r="AO223" i="2" s="1"/>
  <c r="U223" i="2"/>
  <c r="AB223" i="2"/>
  <c r="U222" i="2"/>
  <c r="V222" i="2"/>
  <c r="C222" i="2"/>
  <c r="AD222" i="2"/>
  <c r="AC222" i="2"/>
  <c r="G222" i="2"/>
  <c r="AJ222" i="2"/>
  <c r="W222" i="2"/>
  <c r="X222" i="2"/>
  <c r="Y222" i="2"/>
  <c r="AB222" i="2"/>
  <c r="AH222" i="2"/>
  <c r="S209" i="2"/>
  <c r="M144" i="2"/>
  <c r="AL144" i="2"/>
  <c r="P144" i="2"/>
  <c r="AN144" i="2"/>
  <c r="E144" i="2"/>
  <c r="AG144" i="2"/>
  <c r="AD144" i="2"/>
  <c r="U144" i="2"/>
  <c r="V144" i="2"/>
  <c r="X144" i="2"/>
  <c r="AE144" i="2"/>
  <c r="Q144" i="2"/>
  <c r="R144" i="2"/>
  <c r="T144" i="2"/>
  <c r="AO144" i="2" s="1"/>
  <c r="AC144" i="2"/>
  <c r="H144" i="2"/>
  <c r="I144" i="2"/>
  <c r="K144" i="2"/>
  <c r="S144" i="2"/>
  <c r="W144" i="2"/>
  <c r="AF144" i="2"/>
  <c r="AH144" i="2"/>
  <c r="AM144" i="2"/>
  <c r="C144" i="2"/>
  <c r="F144" i="2"/>
  <c r="G144" i="2"/>
  <c r="Q224" i="2"/>
  <c r="AN224" i="2"/>
  <c r="R224" i="2"/>
  <c r="X224" i="2"/>
  <c r="F224" i="2"/>
  <c r="AI224" i="2"/>
  <c r="P224" i="2"/>
  <c r="G224" i="2"/>
  <c r="AM224" i="2"/>
  <c r="H224" i="2"/>
  <c r="I224" i="2"/>
  <c r="K224" i="2"/>
  <c r="U224" i="2"/>
  <c r="E41" i="2"/>
  <c r="AE41" i="2"/>
  <c r="W41" i="2"/>
  <c r="AD41" i="2"/>
  <c r="AB41" i="2"/>
  <c r="P41" i="2"/>
  <c r="Q41" i="2"/>
  <c r="X41" i="2"/>
  <c r="S41" i="2"/>
  <c r="T41" i="2"/>
  <c r="AO41" i="2" s="1"/>
  <c r="U41" i="2"/>
  <c r="AL41" i="2"/>
  <c r="AM41" i="2"/>
  <c r="AI41" i="2"/>
  <c r="AJ41" i="2"/>
  <c r="F41" i="2"/>
  <c r="G41" i="2"/>
  <c r="I41" i="2"/>
  <c r="AF41" i="2"/>
  <c r="AG41" i="2"/>
  <c r="V41" i="2"/>
  <c r="Y41" i="2"/>
  <c r="AC41" i="2"/>
  <c r="AH41" i="2"/>
  <c r="AN41" i="2"/>
  <c r="M41" i="2"/>
  <c r="R41" i="2"/>
  <c r="C41" i="2"/>
  <c r="H41" i="2"/>
  <c r="K41" i="2"/>
  <c r="AF299" i="2"/>
  <c r="Q297" i="2"/>
  <c r="AN294" i="2"/>
  <c r="H294" i="2"/>
  <c r="V292" i="2"/>
  <c r="AC292" i="2"/>
  <c r="Q292" i="2"/>
  <c r="R292" i="2"/>
  <c r="X292" i="2"/>
  <c r="P284" i="2"/>
  <c r="AB280" i="2"/>
  <c r="G280" i="2"/>
  <c r="AH280" i="2"/>
  <c r="Q280" i="2"/>
  <c r="V280" i="2"/>
  <c r="W280" i="2"/>
  <c r="AE280" i="2"/>
  <c r="K271" i="2"/>
  <c r="AJ271" i="2"/>
  <c r="Y271" i="2"/>
  <c r="F271" i="2"/>
  <c r="AG271" i="2"/>
  <c r="C271" i="2"/>
  <c r="AH271" i="2"/>
  <c r="E271" i="2"/>
  <c r="AI271" i="2"/>
  <c r="P271" i="2"/>
  <c r="H270" i="2"/>
  <c r="AD267" i="2"/>
  <c r="AG266" i="2"/>
  <c r="V264" i="2"/>
  <c r="M262" i="2"/>
  <c r="V257" i="2"/>
  <c r="F257" i="2"/>
  <c r="AG257" i="2"/>
  <c r="P257" i="2"/>
  <c r="AN257" i="2"/>
  <c r="U257" i="2"/>
  <c r="W257" i="2"/>
  <c r="X257" i="2"/>
  <c r="AD257" i="2"/>
  <c r="F253" i="2"/>
  <c r="AF253" i="2"/>
  <c r="H253" i="2"/>
  <c r="AI253" i="2"/>
  <c r="R253" i="2"/>
  <c r="G253" i="2"/>
  <c r="AL253" i="2"/>
  <c r="I253" i="2"/>
  <c r="AM253" i="2"/>
  <c r="K253" i="2"/>
  <c r="AN253" i="2"/>
  <c r="S253" i="2"/>
  <c r="V249" i="2"/>
  <c r="AN247" i="2"/>
  <c r="P245" i="2"/>
  <c r="M244" i="2"/>
  <c r="T242" i="2"/>
  <c r="AO242" i="2" s="1"/>
  <c r="AJ234" i="2"/>
  <c r="AN222" i="2"/>
  <c r="AD219" i="2"/>
  <c r="AF211" i="2"/>
  <c r="P209" i="2"/>
  <c r="AL206" i="2"/>
  <c r="AH205" i="2"/>
  <c r="AD195" i="2"/>
  <c r="AL181" i="2"/>
  <c r="M168" i="2"/>
  <c r="AL168" i="2"/>
  <c r="T168" i="2"/>
  <c r="AO168" i="2" s="1"/>
  <c r="S168" i="2"/>
  <c r="U168" i="2"/>
  <c r="AC168" i="2"/>
  <c r="E168" i="2"/>
  <c r="AJ168" i="2"/>
  <c r="F168" i="2"/>
  <c r="AM168" i="2"/>
  <c r="Q168" i="2"/>
  <c r="Y168" i="2"/>
  <c r="AB168" i="2"/>
  <c r="AD168" i="2"/>
  <c r="AE168" i="2"/>
  <c r="AF168" i="2"/>
  <c r="AI168" i="2"/>
  <c r="AN168" i="2"/>
  <c r="G168" i="2"/>
  <c r="W168" i="2"/>
  <c r="X168" i="2"/>
  <c r="S156" i="2"/>
  <c r="F156" i="2"/>
  <c r="AG156" i="2"/>
  <c r="Q156" i="2"/>
  <c r="R156" i="2"/>
  <c r="U156" i="2"/>
  <c r="Y156" i="2"/>
  <c r="AD156" i="2"/>
  <c r="AE156" i="2"/>
  <c r="E156" i="2"/>
  <c r="AM156" i="2"/>
  <c r="I156" i="2"/>
  <c r="K156" i="2"/>
  <c r="M156" i="2"/>
  <c r="P156" i="2"/>
  <c r="T156" i="2"/>
  <c r="AO156" i="2" s="1"/>
  <c r="X156" i="2"/>
  <c r="AB156" i="2"/>
  <c r="AH156" i="2"/>
  <c r="AI156" i="2"/>
  <c r="C156" i="2"/>
  <c r="G156" i="2"/>
  <c r="H156" i="2"/>
  <c r="V247" i="2"/>
  <c r="K247" i="2"/>
  <c r="AL247" i="2"/>
  <c r="T247" i="2"/>
  <c r="AO247" i="2" s="1"/>
  <c r="P247" i="2"/>
  <c r="Q247" i="2"/>
  <c r="R247" i="2"/>
  <c r="X247" i="2"/>
  <c r="AL224" i="2"/>
  <c r="AC299" i="2"/>
  <c r="F298" i="2"/>
  <c r="AF298" i="2"/>
  <c r="X298" i="2"/>
  <c r="Y298" i="2"/>
  <c r="AB298" i="2"/>
  <c r="E298" i="2"/>
  <c r="AH298" i="2"/>
  <c r="G297" i="2"/>
  <c r="AJ294" i="2"/>
  <c r="AE292" i="2"/>
  <c r="AB285" i="2"/>
  <c r="S285" i="2"/>
  <c r="X285" i="2"/>
  <c r="Y285" i="2"/>
  <c r="E285" i="2"/>
  <c r="AG285" i="2"/>
  <c r="M283" i="2"/>
  <c r="AF280" i="2"/>
  <c r="AF271" i="2"/>
  <c r="AL270" i="2"/>
  <c r="S268" i="2"/>
  <c r="W267" i="2"/>
  <c r="AB266" i="2"/>
  <c r="S264" i="2"/>
  <c r="H262" i="2"/>
  <c r="AH257" i="2"/>
  <c r="AH253" i="2"/>
  <c r="Q249" i="2"/>
  <c r="AI247" i="2"/>
  <c r="H244" i="2"/>
  <c r="P242" i="2"/>
  <c r="R239" i="2"/>
  <c r="Q239" i="2"/>
  <c r="X239" i="2"/>
  <c r="S239" i="2"/>
  <c r="T239" i="2"/>
  <c r="AO239" i="2" s="1"/>
  <c r="U239" i="2"/>
  <c r="V239" i="2"/>
  <c r="AC239" i="2"/>
  <c r="AG234" i="2"/>
  <c r="K231" i="2"/>
  <c r="AJ231" i="2"/>
  <c r="T231" i="2"/>
  <c r="AO231" i="2" s="1"/>
  <c r="R231" i="2"/>
  <c r="Y231" i="2"/>
  <c r="S231" i="2"/>
  <c r="U231" i="2"/>
  <c r="V231" i="2"/>
  <c r="W231" i="2"/>
  <c r="AD231" i="2"/>
  <c r="AB230" i="2"/>
  <c r="H230" i="2"/>
  <c r="AH230" i="2"/>
  <c r="AD230" i="2"/>
  <c r="I230" i="2"/>
  <c r="AL230" i="2"/>
  <c r="Y230" i="2"/>
  <c r="AC230" i="2"/>
  <c r="AE230" i="2"/>
  <c r="AF230" i="2"/>
  <c r="F230" i="2"/>
  <c r="AM230" i="2"/>
  <c r="AJ228" i="2"/>
  <c r="AJ224" i="2"/>
  <c r="AJ223" i="2"/>
  <c r="AI222" i="2"/>
  <c r="Y219" i="2"/>
  <c r="R218" i="2"/>
  <c r="P217" i="2"/>
  <c r="AC211" i="2"/>
  <c r="G209" i="2"/>
  <c r="AG206" i="2"/>
  <c r="AB205" i="2"/>
  <c r="AH181" i="2"/>
  <c r="S176" i="2"/>
  <c r="K176" i="2"/>
  <c r="AL176" i="2"/>
  <c r="Y176" i="2"/>
  <c r="AB176" i="2"/>
  <c r="F176" i="2"/>
  <c r="AH176" i="2"/>
  <c r="AD176" i="2"/>
  <c r="AE176" i="2"/>
  <c r="G176" i="2"/>
  <c r="AN176" i="2"/>
  <c r="P176" i="2"/>
  <c r="Q176" i="2"/>
  <c r="R176" i="2"/>
  <c r="T176" i="2"/>
  <c r="AO176" i="2" s="1"/>
  <c r="U176" i="2"/>
  <c r="X176" i="2"/>
  <c r="AC176" i="2"/>
  <c r="AI176" i="2"/>
  <c r="I176" i="2"/>
  <c r="M176" i="2"/>
  <c r="AN171" i="2"/>
  <c r="G141" i="2"/>
  <c r="AG141" i="2"/>
  <c r="C141" i="2"/>
  <c r="AE141" i="2"/>
  <c r="U141" i="2"/>
  <c r="K141" i="2"/>
  <c r="AN141" i="2"/>
  <c r="AB141" i="2"/>
  <c r="AC141" i="2"/>
  <c r="AF141" i="2"/>
  <c r="F141" i="2"/>
  <c r="AL141" i="2"/>
  <c r="H141" i="2"/>
  <c r="I141" i="2"/>
  <c r="P141" i="2"/>
  <c r="T141" i="2"/>
  <c r="AO141" i="2" s="1"/>
  <c r="AD141" i="2"/>
  <c r="AH141" i="2"/>
  <c r="AI141" i="2"/>
  <c r="AJ141" i="2"/>
  <c r="AM141" i="2"/>
  <c r="E141" i="2"/>
  <c r="M141" i="2"/>
  <c r="W141" i="2"/>
  <c r="X141" i="2"/>
  <c r="Y141" i="2"/>
  <c r="W125" i="2"/>
  <c r="U125" i="2"/>
  <c r="M125" i="2"/>
  <c r="AN125" i="2"/>
  <c r="P125" i="2"/>
  <c r="S125" i="2"/>
  <c r="T125" i="2"/>
  <c r="AO125" i="2" s="1"/>
  <c r="X125" i="2"/>
  <c r="Y125" i="2"/>
  <c r="AD125" i="2"/>
  <c r="E125" i="2"/>
  <c r="F125" i="2"/>
  <c r="H125" i="2"/>
  <c r="R125" i="2"/>
  <c r="AC125" i="2"/>
  <c r="C125" i="2"/>
  <c r="AM125" i="2"/>
  <c r="G125" i="2"/>
  <c r="I125" i="2"/>
  <c r="V125" i="2"/>
  <c r="AB125" i="2"/>
  <c r="AI125" i="2"/>
  <c r="AJ125" i="2"/>
  <c r="AL125" i="2"/>
  <c r="E61" i="2"/>
  <c r="AE61" i="2"/>
  <c r="M61" i="2"/>
  <c r="AM61" i="2"/>
  <c r="AD61" i="2"/>
  <c r="H61" i="2"/>
  <c r="AL61" i="2"/>
  <c r="C61" i="2"/>
  <c r="AI61" i="2"/>
  <c r="F61" i="2"/>
  <c r="AJ61" i="2"/>
  <c r="R61" i="2"/>
  <c r="Q61" i="2"/>
  <c r="K61" i="2"/>
  <c r="P61" i="2"/>
  <c r="G61" i="2"/>
  <c r="I61" i="2"/>
  <c r="W61" i="2"/>
  <c r="X61" i="2"/>
  <c r="AB61" i="2"/>
  <c r="AC61" i="2"/>
  <c r="AH61" i="2"/>
  <c r="AN61" i="2"/>
  <c r="T61" i="2"/>
  <c r="AO61" i="2" s="1"/>
  <c r="U61" i="2"/>
  <c r="AG61" i="2"/>
  <c r="Y61" i="2"/>
  <c r="AF61" i="2"/>
  <c r="S61" i="2"/>
  <c r="V61" i="2"/>
  <c r="Y299" i="2"/>
  <c r="AN297" i="2"/>
  <c r="E297" i="2"/>
  <c r="R294" i="2"/>
  <c r="AB294" i="2"/>
  <c r="T294" i="2"/>
  <c r="AO294" i="2" s="1"/>
  <c r="U294" i="2"/>
  <c r="AC294" i="2"/>
  <c r="R284" i="2"/>
  <c r="E284" i="2"/>
  <c r="AF284" i="2"/>
  <c r="M284" i="2"/>
  <c r="G284" i="2"/>
  <c r="AJ284" i="2"/>
  <c r="H284" i="2"/>
  <c r="AL284" i="2"/>
  <c r="S284" i="2"/>
  <c r="AB270" i="2"/>
  <c r="M270" i="2"/>
  <c r="AM270" i="2"/>
  <c r="U270" i="2"/>
  <c r="Q270" i="2"/>
  <c r="R270" i="2"/>
  <c r="X270" i="2"/>
  <c r="R267" i="2"/>
  <c r="X266" i="2"/>
  <c r="M264" i="2"/>
  <c r="AM262" i="2"/>
  <c r="F262" i="2"/>
  <c r="M249" i="2"/>
  <c r="AG247" i="2"/>
  <c r="AB245" i="2"/>
  <c r="M245" i="2"/>
  <c r="AM245" i="2"/>
  <c r="U245" i="2"/>
  <c r="F245" i="2"/>
  <c r="AI245" i="2"/>
  <c r="G245" i="2"/>
  <c r="AJ245" i="2"/>
  <c r="H245" i="2"/>
  <c r="AL245" i="2"/>
  <c r="Q245" i="2"/>
  <c r="E244" i="2"/>
  <c r="E242" i="2"/>
  <c r="AD234" i="2"/>
  <c r="AH228" i="2"/>
  <c r="AG224" i="2"/>
  <c r="AH223" i="2"/>
  <c r="AF222" i="2"/>
  <c r="U219" i="2"/>
  <c r="X211" i="2"/>
  <c r="E209" i="2"/>
  <c r="AE206" i="2"/>
  <c r="M205" i="2"/>
  <c r="AD181" i="2"/>
  <c r="AI171" i="2"/>
  <c r="G94" i="2"/>
  <c r="X299" i="2"/>
  <c r="AI297" i="2"/>
  <c r="AG294" i="2"/>
  <c r="AI284" i="2"/>
  <c r="AH270" i="2"/>
  <c r="Q267" i="2"/>
  <c r="V266" i="2"/>
  <c r="K264" i="2"/>
  <c r="AL262" i="2"/>
  <c r="C262" i="2"/>
  <c r="K249" i="2"/>
  <c r="AF247" i="2"/>
  <c r="AN245" i="2"/>
  <c r="AN244" i="2"/>
  <c r="C244" i="2"/>
  <c r="AB234" i="2"/>
  <c r="AD228" i="2"/>
  <c r="AF224" i="2"/>
  <c r="AG223" i="2"/>
  <c r="AE222" i="2"/>
  <c r="T219" i="2"/>
  <c r="AO219" i="2" s="1"/>
  <c r="W211" i="2"/>
  <c r="AD206" i="2"/>
  <c r="K205" i="2"/>
  <c r="M181" i="2"/>
  <c r="AH171" i="2"/>
  <c r="U299" i="2"/>
  <c r="AF270" i="2"/>
  <c r="H264" i="2"/>
  <c r="K261" i="2"/>
  <c r="AJ261" i="2"/>
  <c r="C261" i="2"/>
  <c r="AE261" i="2"/>
  <c r="M261" i="2"/>
  <c r="AM261" i="2"/>
  <c r="F261" i="2"/>
  <c r="AI261" i="2"/>
  <c r="G261" i="2"/>
  <c r="AL261" i="2"/>
  <c r="R261" i="2"/>
  <c r="Y257" i="2"/>
  <c r="AB253" i="2"/>
  <c r="G249" i="2"/>
  <c r="AD247" i="2"/>
  <c r="AG245" i="2"/>
  <c r="F243" i="2"/>
  <c r="AF243" i="2"/>
  <c r="P243" i="2"/>
  <c r="AN243" i="2"/>
  <c r="V243" i="2"/>
  <c r="AB243" i="2"/>
  <c r="AC243" i="2"/>
  <c r="AD243" i="2"/>
  <c r="AE243" i="2"/>
  <c r="G243" i="2"/>
  <c r="AJ243" i="2"/>
  <c r="X234" i="2"/>
  <c r="AB228" i="2"/>
  <c r="AD224" i="2"/>
  <c r="AC223" i="2"/>
  <c r="S222" i="2"/>
  <c r="G219" i="2"/>
  <c r="S211" i="2"/>
  <c r="W206" i="2"/>
  <c r="H205" i="2"/>
  <c r="G195" i="2"/>
  <c r="C195" i="2"/>
  <c r="AE195" i="2"/>
  <c r="T195" i="2"/>
  <c r="AO195" i="2" s="1"/>
  <c r="U195" i="2"/>
  <c r="AC195" i="2"/>
  <c r="F195" i="2"/>
  <c r="AL195" i="2"/>
  <c r="Q195" i="2"/>
  <c r="M195" i="2"/>
  <c r="P195" i="2"/>
  <c r="R195" i="2"/>
  <c r="S195" i="2"/>
  <c r="V195" i="2"/>
  <c r="Y195" i="2"/>
  <c r="G181" i="2"/>
  <c r="AD171" i="2"/>
  <c r="G155" i="2"/>
  <c r="AG155" i="2"/>
  <c r="U155" i="2"/>
  <c r="AC155" i="2"/>
  <c r="AD155" i="2"/>
  <c r="C155" i="2"/>
  <c r="AF155" i="2"/>
  <c r="I155" i="2"/>
  <c r="AL155" i="2"/>
  <c r="AI155" i="2"/>
  <c r="AJ155" i="2"/>
  <c r="M155" i="2"/>
  <c r="K155" i="2"/>
  <c r="P155" i="2"/>
  <c r="Q155" i="2"/>
  <c r="R155" i="2"/>
  <c r="S155" i="2"/>
  <c r="W155" i="2"/>
  <c r="X155" i="2"/>
  <c r="AE155" i="2"/>
  <c r="AH155" i="2"/>
  <c r="E155" i="2"/>
  <c r="F155" i="2"/>
  <c r="H155" i="2"/>
  <c r="I59" i="2"/>
  <c r="AI59" i="2"/>
  <c r="P59" i="2"/>
  <c r="AN59" i="2"/>
  <c r="AB59" i="2"/>
  <c r="AE59" i="2"/>
  <c r="W59" i="2"/>
  <c r="X59" i="2"/>
  <c r="C59" i="2"/>
  <c r="AH59" i="2"/>
  <c r="U59" i="2"/>
  <c r="Q59" i="2"/>
  <c r="R59" i="2"/>
  <c r="E59" i="2"/>
  <c r="F59" i="2"/>
  <c r="G59" i="2"/>
  <c r="H59" i="2"/>
  <c r="M59" i="2"/>
  <c r="S59" i="2"/>
  <c r="Y59" i="2"/>
  <c r="AC59" i="2"/>
  <c r="AF59" i="2"/>
  <c r="AG59" i="2"/>
  <c r="AJ59" i="2"/>
  <c r="AL59" i="2"/>
  <c r="AM59" i="2"/>
  <c r="V59" i="2"/>
  <c r="AD59" i="2"/>
  <c r="K59" i="2"/>
  <c r="T59" i="2"/>
  <c r="AO59" i="2" s="1"/>
  <c r="V297" i="2"/>
  <c r="K297" i="2"/>
  <c r="AL297" i="2"/>
  <c r="H297" i="2"/>
  <c r="AJ297" i="2"/>
  <c r="I297" i="2"/>
  <c r="AM297" i="2"/>
  <c r="S297" i="2"/>
  <c r="V262" i="2"/>
  <c r="R262" i="2"/>
  <c r="Y262" i="2"/>
  <c r="AB262" i="2"/>
  <c r="AC262" i="2"/>
  <c r="E262" i="2"/>
  <c r="AH262" i="2"/>
  <c r="AE247" i="2"/>
  <c r="R244" i="2"/>
  <c r="AB244" i="2"/>
  <c r="G244" i="2"/>
  <c r="AH244" i="2"/>
  <c r="Q244" i="2"/>
  <c r="S244" i="2"/>
  <c r="T244" i="2"/>
  <c r="AO244" i="2" s="1"/>
  <c r="U244" i="2"/>
  <c r="Y244" i="2"/>
  <c r="V242" i="2"/>
  <c r="AC242" i="2"/>
  <c r="H242" i="2"/>
  <c r="AI242" i="2"/>
  <c r="G242" i="2"/>
  <c r="AL242" i="2"/>
  <c r="I242" i="2"/>
  <c r="AM242" i="2"/>
  <c r="K242" i="2"/>
  <c r="AN242" i="2"/>
  <c r="M242" i="2"/>
  <c r="S242" i="2"/>
  <c r="AE224" i="2"/>
  <c r="U209" i="2"/>
  <c r="K209" i="2"/>
  <c r="AL209" i="2"/>
  <c r="M209" i="2"/>
  <c r="AM209" i="2"/>
  <c r="V209" i="2"/>
  <c r="Q209" i="2"/>
  <c r="Y209" i="2"/>
  <c r="W209" i="2"/>
  <c r="X209" i="2"/>
  <c r="AB209" i="2"/>
  <c r="AC209" i="2"/>
  <c r="AD209" i="2"/>
  <c r="AG209" i="2"/>
  <c r="M94" i="2"/>
  <c r="AL94" i="2"/>
  <c r="P94" i="2"/>
  <c r="AN94" i="2"/>
  <c r="C94" i="2"/>
  <c r="AF94" i="2"/>
  <c r="S94" i="2"/>
  <c r="AD94" i="2"/>
  <c r="AE94" i="2"/>
  <c r="U94" i="2"/>
  <c r="V94" i="2"/>
  <c r="X94" i="2"/>
  <c r="Y94" i="2"/>
  <c r="AG94" i="2"/>
  <c r="R94" i="2"/>
  <c r="AC94" i="2"/>
  <c r="AH94" i="2"/>
  <c r="AI94" i="2"/>
  <c r="AJ94" i="2"/>
  <c r="AM94" i="2"/>
  <c r="E94" i="2"/>
  <c r="W94" i="2"/>
  <c r="AB94" i="2"/>
  <c r="T94" i="2"/>
  <c r="AO94" i="2" s="1"/>
  <c r="I94" i="2"/>
  <c r="K94" i="2"/>
  <c r="Q94" i="2"/>
  <c r="AG297" i="2"/>
  <c r="AE294" i="2"/>
  <c r="U292" i="2"/>
  <c r="AG284" i="2"/>
  <c r="U280" i="2"/>
  <c r="X271" i="2"/>
  <c r="R269" i="2"/>
  <c r="AB269" i="2"/>
  <c r="G269" i="2"/>
  <c r="AH269" i="2"/>
  <c r="Y269" i="2"/>
  <c r="AC269" i="2"/>
  <c r="E269" i="2"/>
  <c r="AI269" i="2"/>
  <c r="M267" i="2"/>
  <c r="T266" i="2"/>
  <c r="AO266" i="2" s="1"/>
  <c r="T299" i="2"/>
  <c r="AO299" i="2" s="1"/>
  <c r="W298" i="2"/>
  <c r="AF297" i="2"/>
  <c r="AD294" i="2"/>
  <c r="T292" i="2"/>
  <c r="AO292" i="2" s="1"/>
  <c r="W285" i="2"/>
  <c r="AE284" i="2"/>
  <c r="AL283" i="2"/>
  <c r="T280" i="2"/>
  <c r="AO280" i="2" s="1"/>
  <c r="W271" i="2"/>
  <c r="AE270" i="2"/>
  <c r="AJ269" i="2"/>
  <c r="K267" i="2"/>
  <c r="S266" i="2"/>
  <c r="AN264" i="2"/>
  <c r="G264" i="2"/>
  <c r="AG262" i="2"/>
  <c r="AN261" i="2"/>
  <c r="T257" i="2"/>
  <c r="AO257" i="2" s="1"/>
  <c r="Y253" i="2"/>
  <c r="AB250" i="2"/>
  <c r="W250" i="2"/>
  <c r="E250" i="2"/>
  <c r="AF250" i="2"/>
  <c r="K250" i="2"/>
  <c r="AN250" i="2"/>
  <c r="M250" i="2"/>
  <c r="P250" i="2"/>
  <c r="T250" i="2"/>
  <c r="AO250" i="2" s="1"/>
  <c r="F249" i="2"/>
  <c r="AC247" i="2"/>
  <c r="AF245" i="2"/>
  <c r="AJ244" i="2"/>
  <c r="AM243" i="2"/>
  <c r="AJ242" i="2"/>
  <c r="K241" i="2"/>
  <c r="AJ241" i="2"/>
  <c r="Q241" i="2"/>
  <c r="W241" i="2"/>
  <c r="T241" i="2"/>
  <c r="AO241" i="2" s="1"/>
  <c r="U241" i="2"/>
  <c r="V241" i="2"/>
  <c r="X241" i="2"/>
  <c r="AD241" i="2"/>
  <c r="AE239" i="2"/>
  <c r="S234" i="2"/>
  <c r="AF231" i="2"/>
  <c r="X230" i="2"/>
  <c r="Y228" i="2"/>
  <c r="AC224" i="2"/>
  <c r="X223" i="2"/>
  <c r="R222" i="2"/>
  <c r="F219" i="2"/>
  <c r="G211" i="2"/>
  <c r="E210" i="2"/>
  <c r="AE210" i="2"/>
  <c r="X210" i="2"/>
  <c r="Y210" i="2"/>
  <c r="G210" i="2"/>
  <c r="AH210" i="2"/>
  <c r="F210" i="2"/>
  <c r="AL210" i="2"/>
  <c r="Q210" i="2"/>
  <c r="R210" i="2"/>
  <c r="S210" i="2"/>
  <c r="T210" i="2"/>
  <c r="AO210" i="2" s="1"/>
  <c r="U210" i="2"/>
  <c r="V210" i="2"/>
  <c r="AC210" i="2"/>
  <c r="V206" i="2"/>
  <c r="G205" i="2"/>
  <c r="F181" i="2"/>
  <c r="M173" i="2"/>
  <c r="AL173" i="2"/>
  <c r="AB173" i="2"/>
  <c r="F173" i="2"/>
  <c r="AH173" i="2"/>
  <c r="G173" i="2"/>
  <c r="AI173" i="2"/>
  <c r="R173" i="2"/>
  <c r="T173" i="2"/>
  <c r="AO173" i="2" s="1"/>
  <c r="U173" i="2"/>
  <c r="AD173" i="2"/>
  <c r="W173" i="2"/>
  <c r="X173" i="2"/>
  <c r="Y173" i="2"/>
  <c r="AC173" i="2"/>
  <c r="AE173" i="2"/>
  <c r="AJ173" i="2"/>
  <c r="AM173" i="2"/>
  <c r="C173" i="2"/>
  <c r="S173" i="2"/>
  <c r="V173" i="2"/>
  <c r="AC171" i="2"/>
  <c r="W169" i="2"/>
  <c r="E169" i="2"/>
  <c r="AF169" i="2"/>
  <c r="F169" i="2"/>
  <c r="AH169" i="2"/>
  <c r="G169" i="2"/>
  <c r="AI169" i="2"/>
  <c r="Q169" i="2"/>
  <c r="AD169" i="2"/>
  <c r="AE169" i="2"/>
  <c r="I169" i="2"/>
  <c r="V169" i="2"/>
  <c r="X169" i="2"/>
  <c r="Y169" i="2"/>
  <c r="AB169" i="2"/>
  <c r="AC169" i="2"/>
  <c r="AL169" i="2"/>
  <c r="AM169" i="2"/>
  <c r="C169" i="2"/>
  <c r="T169" i="2"/>
  <c r="AO169" i="2" s="1"/>
  <c r="U169" i="2"/>
  <c r="G165" i="2"/>
  <c r="AG165" i="2"/>
  <c r="I165" i="2"/>
  <c r="AJ165" i="2"/>
  <c r="C165" i="2"/>
  <c r="AF165" i="2"/>
  <c r="E165" i="2"/>
  <c r="AH165" i="2"/>
  <c r="Q165" i="2"/>
  <c r="P165" i="2"/>
  <c r="R165" i="2"/>
  <c r="X165" i="2"/>
  <c r="AB165" i="2"/>
  <c r="AC165" i="2"/>
  <c r="AD165" i="2"/>
  <c r="AE165" i="2"/>
  <c r="AI165" i="2"/>
  <c r="AN165" i="2"/>
  <c r="H165" i="2"/>
  <c r="W165" i="2"/>
  <c r="Y165" i="2"/>
  <c r="W150" i="2"/>
  <c r="E150" i="2"/>
  <c r="AF150" i="2"/>
  <c r="I150" i="2"/>
  <c r="AL150" i="2"/>
  <c r="H150" i="2"/>
  <c r="AM150" i="2"/>
  <c r="K150" i="2"/>
  <c r="AN150" i="2"/>
  <c r="P150" i="2"/>
  <c r="T150" i="2"/>
  <c r="AO150" i="2" s="1"/>
  <c r="F150" i="2"/>
  <c r="G150" i="2"/>
  <c r="Q150" i="2"/>
  <c r="V150" i="2"/>
  <c r="AJ150" i="2"/>
  <c r="M150" i="2"/>
  <c r="R150" i="2"/>
  <c r="X150" i="2"/>
  <c r="Y150" i="2"/>
  <c r="AG150" i="2"/>
  <c r="AH150" i="2"/>
  <c r="AI150" i="2"/>
  <c r="W140" i="2"/>
  <c r="S140" i="2"/>
  <c r="E140" i="2"/>
  <c r="AG140" i="2"/>
  <c r="V140" i="2"/>
  <c r="F140" i="2"/>
  <c r="AJ140" i="2"/>
  <c r="G140" i="2"/>
  <c r="AL140" i="2"/>
  <c r="I140" i="2"/>
  <c r="AN140" i="2"/>
  <c r="Q140" i="2"/>
  <c r="H140" i="2"/>
  <c r="K140" i="2"/>
  <c r="P140" i="2"/>
  <c r="X140" i="2"/>
  <c r="Y140" i="2"/>
  <c r="AB140" i="2"/>
  <c r="AC140" i="2"/>
  <c r="AD140" i="2"/>
  <c r="AE140" i="2"/>
  <c r="AI140" i="2"/>
  <c r="AM140" i="2"/>
  <c r="R140" i="2"/>
  <c r="T140" i="2"/>
  <c r="AO140" i="2" s="1"/>
  <c r="U140" i="2"/>
  <c r="I72" i="2"/>
  <c r="AI72" i="2"/>
  <c r="H72" i="2"/>
  <c r="AJ72" i="2"/>
  <c r="AC72" i="2"/>
  <c r="G72" i="2"/>
  <c r="AL72" i="2"/>
  <c r="R72" i="2"/>
  <c r="AE72" i="2"/>
  <c r="M72" i="2"/>
  <c r="P72" i="2"/>
  <c r="S72" i="2"/>
  <c r="T72" i="2"/>
  <c r="AO72" i="2" s="1"/>
  <c r="V72" i="2"/>
  <c r="W72" i="2"/>
  <c r="AB72" i="2"/>
  <c r="AG72" i="2"/>
  <c r="F72" i="2"/>
  <c r="K72" i="2"/>
  <c r="X72" i="2"/>
  <c r="Y72" i="2"/>
  <c r="AD72" i="2"/>
  <c r="AF72" i="2"/>
  <c r="AH72" i="2"/>
  <c r="Q72" i="2"/>
  <c r="U72" i="2"/>
  <c r="C72" i="2"/>
  <c r="E72" i="2"/>
  <c r="E46" i="2"/>
  <c r="AE46" i="2"/>
  <c r="G46" i="2"/>
  <c r="AH46" i="2"/>
  <c r="W46" i="2"/>
  <c r="AF46" i="2"/>
  <c r="AC46" i="2"/>
  <c r="AD46" i="2"/>
  <c r="I46" i="2"/>
  <c r="AN46" i="2"/>
  <c r="AJ46" i="2"/>
  <c r="K46" i="2"/>
  <c r="M46" i="2"/>
  <c r="F46" i="2"/>
  <c r="H46" i="2"/>
  <c r="T46" i="2"/>
  <c r="AO46" i="2" s="1"/>
  <c r="U46" i="2"/>
  <c r="X46" i="2"/>
  <c r="Y46" i="2"/>
  <c r="AI46" i="2"/>
  <c r="AL46" i="2"/>
  <c r="Q46" i="2"/>
  <c r="R46" i="2"/>
  <c r="AG46" i="2"/>
  <c r="AM46" i="2"/>
  <c r="V46" i="2"/>
  <c r="AB46" i="2"/>
  <c r="P46" i="2"/>
  <c r="S46" i="2"/>
  <c r="S299" i="2"/>
  <c r="AE297" i="2"/>
  <c r="Y294" i="2"/>
  <c r="S292" i="2"/>
  <c r="AD284" i="2"/>
  <c r="F283" i="2"/>
  <c r="AF283" i="2"/>
  <c r="T283" i="2"/>
  <c r="AO283" i="2" s="1"/>
  <c r="AB283" i="2"/>
  <c r="S283" i="2"/>
  <c r="U283" i="2"/>
  <c r="AC283" i="2"/>
  <c r="S280" i="2"/>
  <c r="V271" i="2"/>
  <c r="AD270" i="2"/>
  <c r="AG269" i="2"/>
  <c r="F268" i="2"/>
  <c r="AF268" i="2"/>
  <c r="P268" i="2"/>
  <c r="AN268" i="2"/>
  <c r="V268" i="2"/>
  <c r="G268" i="2"/>
  <c r="AJ268" i="2"/>
  <c r="H268" i="2"/>
  <c r="AL268" i="2"/>
  <c r="R268" i="2"/>
  <c r="I267" i="2"/>
  <c r="R266" i="2"/>
  <c r="AM264" i="2"/>
  <c r="E264" i="2"/>
  <c r="AF262" i="2"/>
  <c r="AH261" i="2"/>
  <c r="S257" i="2"/>
  <c r="X253" i="2"/>
  <c r="AN249" i="2"/>
  <c r="E249" i="2"/>
  <c r="AB247" i="2"/>
  <c r="AE245" i="2"/>
  <c r="AI244" i="2"/>
  <c r="AL243" i="2"/>
  <c r="AH242" i="2"/>
  <c r="Q234" i="2"/>
  <c r="X228" i="2"/>
  <c r="AB224" i="2"/>
  <c r="W223" i="2"/>
  <c r="Q222" i="2"/>
  <c r="E219" i="2"/>
  <c r="E218" i="2"/>
  <c r="AE218" i="2"/>
  <c r="F218" i="2"/>
  <c r="AF218" i="2"/>
  <c r="P218" i="2"/>
  <c r="AM218" i="2"/>
  <c r="K218" i="2"/>
  <c r="U218" i="2"/>
  <c r="T218" i="2"/>
  <c r="AO218" i="2" s="1"/>
  <c r="V218" i="2"/>
  <c r="W218" i="2"/>
  <c r="X218" i="2"/>
  <c r="AD218" i="2"/>
  <c r="U217" i="2"/>
  <c r="V217" i="2"/>
  <c r="C217" i="2"/>
  <c r="AD217" i="2"/>
  <c r="W217" i="2"/>
  <c r="AF217" i="2"/>
  <c r="AB217" i="2"/>
  <c r="AC217" i="2"/>
  <c r="AE217" i="2"/>
  <c r="AG217" i="2"/>
  <c r="F217" i="2"/>
  <c r="AL217" i="2"/>
  <c r="F211" i="2"/>
  <c r="I206" i="2"/>
  <c r="F205" i="2"/>
  <c r="E181" i="2"/>
  <c r="W171" i="2"/>
  <c r="AD149" i="2"/>
  <c r="G160" i="2"/>
  <c r="AG160" i="2"/>
  <c r="AC160" i="2"/>
  <c r="Q160" i="2"/>
  <c r="R160" i="2"/>
  <c r="X160" i="2"/>
  <c r="H160" i="2"/>
  <c r="AN160" i="2"/>
  <c r="I160" i="2"/>
  <c r="U160" i="2"/>
  <c r="E159" i="2"/>
  <c r="E153" i="2"/>
  <c r="S122" i="2"/>
  <c r="K122" i="2"/>
  <c r="AL122" i="2"/>
  <c r="AB122" i="2"/>
  <c r="X122" i="2"/>
  <c r="Y122" i="2"/>
  <c r="AC122" i="2"/>
  <c r="AE122" i="2"/>
  <c r="AF122" i="2"/>
  <c r="E122" i="2"/>
  <c r="AI122" i="2"/>
  <c r="AG122" i="2"/>
  <c r="AH122" i="2"/>
  <c r="AM122" i="2"/>
  <c r="F122" i="2"/>
  <c r="I122" i="2"/>
  <c r="AD122" i="2"/>
  <c r="U60" i="2"/>
  <c r="AB60" i="2"/>
  <c r="P60" i="2"/>
  <c r="T60" i="2"/>
  <c r="AO60" i="2" s="1"/>
  <c r="M60" i="2"/>
  <c r="Q60" i="2"/>
  <c r="Y60" i="2"/>
  <c r="S60" i="2"/>
  <c r="I60" i="2"/>
  <c r="K60" i="2"/>
  <c r="E60" i="2"/>
  <c r="F60" i="2"/>
  <c r="R60" i="2"/>
  <c r="V60" i="2"/>
  <c r="X60" i="2"/>
  <c r="AC60" i="2"/>
  <c r="AF60" i="2"/>
  <c r="AG60" i="2"/>
  <c r="AI60" i="2"/>
  <c r="C60" i="2"/>
  <c r="G60" i="2"/>
  <c r="W60" i="2"/>
  <c r="AD60" i="2"/>
  <c r="AH60" i="2"/>
  <c r="AN159" i="2"/>
  <c r="W154" i="2"/>
  <c r="G154" i="2"/>
  <c r="AH154" i="2"/>
  <c r="M154" i="2"/>
  <c r="AN154" i="2"/>
  <c r="P154" i="2"/>
  <c r="R154" i="2"/>
  <c r="V154" i="2"/>
  <c r="C154" i="2"/>
  <c r="AL154" i="2"/>
  <c r="E154" i="2"/>
  <c r="AM154" i="2"/>
  <c r="S154" i="2"/>
  <c r="W100" i="2"/>
  <c r="G100" i="2"/>
  <c r="AH100" i="2"/>
  <c r="H100" i="2"/>
  <c r="AJ100" i="2"/>
  <c r="AE100" i="2"/>
  <c r="AB100" i="2"/>
  <c r="AF100" i="2"/>
  <c r="AG100" i="2"/>
  <c r="C100" i="2"/>
  <c r="AL100" i="2"/>
  <c r="E100" i="2"/>
  <c r="AM100" i="2"/>
  <c r="K100" i="2"/>
  <c r="P100" i="2"/>
  <c r="Q100" i="2"/>
  <c r="R100" i="2"/>
  <c r="S100" i="2"/>
  <c r="T100" i="2"/>
  <c r="AO100" i="2" s="1"/>
  <c r="X100" i="2"/>
  <c r="Y100" i="2"/>
  <c r="AD100" i="2"/>
  <c r="I100" i="2"/>
  <c r="M100" i="2"/>
  <c r="Y48" i="2"/>
  <c r="F48" i="2"/>
  <c r="AG48" i="2"/>
  <c r="AB48" i="2"/>
  <c r="I48" i="2"/>
  <c r="AM48" i="2"/>
  <c r="K48" i="2"/>
  <c r="M48" i="2"/>
  <c r="U48" i="2"/>
  <c r="AC48" i="2"/>
  <c r="C48" i="2"/>
  <c r="E48" i="2"/>
  <c r="P48" i="2"/>
  <c r="Q48" i="2"/>
  <c r="AF48" i="2"/>
  <c r="AH48" i="2"/>
  <c r="AJ48" i="2"/>
  <c r="AL48" i="2"/>
  <c r="G48" i="2"/>
  <c r="X48" i="2"/>
  <c r="AD48" i="2"/>
  <c r="AI48" i="2"/>
  <c r="AN48" i="2"/>
  <c r="W48" i="2"/>
  <c r="AE48" i="2"/>
  <c r="W159" i="2"/>
  <c r="Q159" i="2"/>
  <c r="AC159" i="2"/>
  <c r="AD159" i="2"/>
  <c r="H159" i="2"/>
  <c r="AJ159" i="2"/>
  <c r="R159" i="2"/>
  <c r="S159" i="2"/>
  <c r="AB159" i="2"/>
  <c r="M153" i="2"/>
  <c r="AL153" i="2"/>
  <c r="V153" i="2"/>
  <c r="Y153" i="2"/>
  <c r="AB153" i="2"/>
  <c r="AD153" i="2"/>
  <c r="F153" i="2"/>
  <c r="AH153" i="2"/>
  <c r="I153" i="2"/>
  <c r="K153" i="2"/>
  <c r="U153" i="2"/>
  <c r="AG153" i="2"/>
  <c r="G180" i="2"/>
  <c r="AG180" i="2"/>
  <c r="F180" i="2"/>
  <c r="AH180" i="2"/>
  <c r="AB180" i="2"/>
  <c r="AC180" i="2"/>
  <c r="I180" i="2"/>
  <c r="AL180" i="2"/>
  <c r="T180" i="2"/>
  <c r="AO180" i="2" s="1"/>
  <c r="U180" i="2"/>
  <c r="AE180" i="2"/>
  <c r="W174" i="2"/>
  <c r="M174" i="2"/>
  <c r="AM174" i="2"/>
  <c r="V174" i="2"/>
  <c r="X174" i="2"/>
  <c r="C174" i="2"/>
  <c r="AF174" i="2"/>
  <c r="I174" i="2"/>
  <c r="K174" i="2"/>
  <c r="U174" i="2"/>
  <c r="AE159" i="2"/>
  <c r="AE154" i="2"/>
  <c r="AF153" i="2"/>
  <c r="G146" i="2"/>
  <c r="AG146" i="2"/>
  <c r="M146" i="2"/>
  <c r="H146" i="2"/>
  <c r="AJ146" i="2"/>
  <c r="F146" i="2"/>
  <c r="AL146" i="2"/>
  <c r="AE146" i="2"/>
  <c r="AF146" i="2"/>
  <c r="C146" i="2"/>
  <c r="AI146" i="2"/>
  <c r="P146" i="2"/>
  <c r="Q146" i="2"/>
  <c r="R146" i="2"/>
  <c r="T146" i="2"/>
  <c r="AO146" i="2" s="1"/>
  <c r="X146" i="2"/>
  <c r="M79" i="2"/>
  <c r="AL79" i="2"/>
  <c r="R79" i="2"/>
  <c r="X79" i="2"/>
  <c r="V79" i="2"/>
  <c r="K79" i="2"/>
  <c r="C79" i="2"/>
  <c r="AI79" i="2"/>
  <c r="E79" i="2"/>
  <c r="AJ79" i="2"/>
  <c r="W79" i="2"/>
  <c r="Y79" i="2"/>
  <c r="AC79" i="2"/>
  <c r="AD79" i="2"/>
  <c r="AG79" i="2"/>
  <c r="S79" i="2"/>
  <c r="T79" i="2"/>
  <c r="AO79" i="2" s="1"/>
  <c r="AB79" i="2"/>
  <c r="AE79" i="2"/>
  <c r="AF79" i="2"/>
  <c r="AH79" i="2"/>
  <c r="AM79" i="2"/>
  <c r="Q79" i="2"/>
  <c r="U79" i="2"/>
  <c r="AJ180" i="2"/>
  <c r="AI174" i="2"/>
  <c r="V160" i="2"/>
  <c r="V159" i="2"/>
  <c r="AB154" i="2"/>
  <c r="X153" i="2"/>
  <c r="AJ300" i="2"/>
  <c r="K296" i="2"/>
  <c r="AJ296" i="2"/>
  <c r="Y296" i="2"/>
  <c r="AM274" i="2"/>
  <c r="V272" i="2"/>
  <c r="K272" i="2"/>
  <c r="AL272" i="2"/>
  <c r="T272" i="2"/>
  <c r="AO272" i="2" s="1"/>
  <c r="AM251" i="2"/>
  <c r="AM233" i="2"/>
  <c r="M212" i="2"/>
  <c r="M183" i="2"/>
  <c r="AL183" i="2"/>
  <c r="R183" i="2"/>
  <c r="K183" i="2"/>
  <c r="AN183" i="2"/>
  <c r="P183" i="2"/>
  <c r="W183" i="2"/>
  <c r="S183" i="2"/>
  <c r="T183" i="2"/>
  <c r="AO183" i="2" s="1"/>
  <c r="AC183" i="2"/>
  <c r="AI180" i="2"/>
  <c r="AH174" i="2"/>
  <c r="T160" i="2"/>
  <c r="AO160" i="2" s="1"/>
  <c r="U159" i="2"/>
  <c r="Y154" i="2"/>
  <c r="W153" i="2"/>
  <c r="V134" i="2"/>
  <c r="T122" i="2"/>
  <c r="AO122" i="2" s="1"/>
  <c r="AI105" i="2"/>
  <c r="Y95" i="2"/>
  <c r="W90" i="2"/>
  <c r="S90" i="2"/>
  <c r="AB90" i="2"/>
  <c r="AE90" i="2"/>
  <c r="F90" i="2"/>
  <c r="AJ90" i="2"/>
  <c r="M90" i="2"/>
  <c r="P90" i="2"/>
  <c r="X90" i="2"/>
  <c r="Y90" i="2"/>
  <c r="AD90" i="2"/>
  <c r="AF90" i="2"/>
  <c r="AI90" i="2"/>
  <c r="U90" i="2"/>
  <c r="AM90" i="2"/>
  <c r="AN90" i="2"/>
  <c r="E90" i="2"/>
  <c r="G90" i="2"/>
  <c r="I90" i="2"/>
  <c r="AH90" i="2"/>
  <c r="AL90" i="2"/>
  <c r="Y180" i="2"/>
  <c r="AD174" i="2"/>
  <c r="M160" i="2"/>
  <c r="M159" i="2"/>
  <c r="T154" i="2"/>
  <c r="AO154" i="2" s="1"/>
  <c r="R153" i="2"/>
  <c r="AM146" i="2"/>
  <c r="P134" i="2"/>
  <c r="P122" i="2"/>
  <c r="AE105" i="2"/>
  <c r="AN100" i="2"/>
  <c r="K95" i="2"/>
  <c r="S63" i="2"/>
  <c r="AM60" i="2"/>
  <c r="Q201" i="2"/>
  <c r="AN201" i="2"/>
  <c r="R201" i="2"/>
  <c r="S201" i="2"/>
  <c r="Y201" i="2"/>
  <c r="G201" i="2"/>
  <c r="AL201" i="2"/>
  <c r="T201" i="2"/>
  <c r="AO201" i="2" s="1"/>
  <c r="M188" i="2"/>
  <c r="AL188" i="2"/>
  <c r="X188" i="2"/>
  <c r="AB188" i="2"/>
  <c r="AC188" i="2"/>
  <c r="G188" i="2"/>
  <c r="AI188" i="2"/>
  <c r="P188" i="2"/>
  <c r="Q188" i="2"/>
  <c r="W188" i="2"/>
  <c r="X180" i="2"/>
  <c r="AC174" i="2"/>
  <c r="K160" i="2"/>
  <c r="K159" i="2"/>
  <c r="Q154" i="2"/>
  <c r="Q153" i="2"/>
  <c r="AH146" i="2"/>
  <c r="K134" i="2"/>
  <c r="M122" i="2"/>
  <c r="V105" i="2"/>
  <c r="AI100" i="2"/>
  <c r="Q63" i="2"/>
  <c r="AL60" i="2"/>
  <c r="V48" i="2"/>
  <c r="Y23" i="2"/>
  <c r="F23" i="2"/>
  <c r="AG23" i="2"/>
  <c r="P23" i="2"/>
  <c r="AN23" i="2"/>
  <c r="V23" i="2"/>
  <c r="M23" i="2"/>
  <c r="AB23" i="2"/>
  <c r="AC23" i="2"/>
  <c r="C23" i="2"/>
  <c r="AJ23" i="2"/>
  <c r="AI23" i="2"/>
  <c r="AL23" i="2"/>
  <c r="U23" i="2"/>
  <c r="W23" i="2"/>
  <c r="K23" i="2"/>
  <c r="Q23" i="2"/>
  <c r="S23" i="2"/>
  <c r="T23" i="2"/>
  <c r="AO23" i="2" s="1"/>
  <c r="AE23" i="2"/>
  <c r="AF23" i="2"/>
  <c r="AM23" i="2"/>
  <c r="G23" i="2"/>
  <c r="H23" i="2"/>
  <c r="AH23" i="2"/>
  <c r="K251" i="2"/>
  <c r="AJ251" i="2"/>
  <c r="H251" i="2"/>
  <c r="AI251" i="2"/>
  <c r="S251" i="2"/>
  <c r="AB300" i="2"/>
  <c r="W300" i="2"/>
  <c r="R274" i="2"/>
  <c r="I274" i="2"/>
  <c r="AJ274" i="2"/>
  <c r="T274" i="2"/>
  <c r="AO274" i="2" s="1"/>
  <c r="AE251" i="2"/>
  <c r="F233" i="2"/>
  <c r="AF233" i="2"/>
  <c r="T233" i="2"/>
  <c r="AO233" i="2" s="1"/>
  <c r="AB233" i="2"/>
  <c r="AL212" i="2"/>
  <c r="F212" i="2"/>
  <c r="AH201" i="2"/>
  <c r="AM188" i="2"/>
  <c r="W180" i="2"/>
  <c r="AB174" i="2"/>
  <c r="F160" i="2"/>
  <c r="I159" i="2"/>
  <c r="K154" i="2"/>
  <c r="P153" i="2"/>
  <c r="AD146" i="2"/>
  <c r="I134" i="2"/>
  <c r="H122" i="2"/>
  <c r="AC100" i="2"/>
  <c r="W95" i="2"/>
  <c r="AB95" i="2"/>
  <c r="T95" i="2"/>
  <c r="AO95" i="2" s="1"/>
  <c r="F95" i="2"/>
  <c r="AI95" i="2"/>
  <c r="U95" i="2"/>
  <c r="V95" i="2"/>
  <c r="M95" i="2"/>
  <c r="P95" i="2"/>
  <c r="R95" i="2"/>
  <c r="S95" i="2"/>
  <c r="AC95" i="2"/>
  <c r="I95" i="2"/>
  <c r="AJ95" i="2"/>
  <c r="AL95" i="2"/>
  <c r="AM95" i="2"/>
  <c r="AN95" i="2"/>
  <c r="C95" i="2"/>
  <c r="E95" i="2"/>
  <c r="H95" i="2"/>
  <c r="AG95" i="2"/>
  <c r="AH95" i="2"/>
  <c r="AD300" i="2"/>
  <c r="V296" i="2"/>
  <c r="F293" i="2"/>
  <c r="AF293" i="2"/>
  <c r="P293" i="2"/>
  <c r="AN293" i="2"/>
  <c r="AE274" i="2"/>
  <c r="X272" i="2"/>
  <c r="K256" i="2"/>
  <c r="AJ256" i="2"/>
  <c r="U256" i="2"/>
  <c r="AC256" i="2"/>
  <c r="AD251" i="2"/>
  <c r="F248" i="2"/>
  <c r="AF248" i="2"/>
  <c r="X248" i="2"/>
  <c r="E248" i="2"/>
  <c r="AG248" i="2"/>
  <c r="AE233" i="2"/>
  <c r="Y225" i="2"/>
  <c r="AB225" i="2"/>
  <c r="H225" i="2"/>
  <c r="AH225" i="2"/>
  <c r="X225" i="2"/>
  <c r="E225" i="2"/>
  <c r="AI225" i="2"/>
  <c r="AJ212" i="2"/>
  <c r="AG201" i="2"/>
  <c r="AJ188" i="2"/>
  <c r="AE183" i="2"/>
  <c r="V180" i="2"/>
  <c r="Y174" i="2"/>
  <c r="E160" i="2"/>
  <c r="G159" i="2"/>
  <c r="I154" i="2"/>
  <c r="H153" i="2"/>
  <c r="AC146" i="2"/>
  <c r="G122" i="2"/>
  <c r="V100" i="2"/>
  <c r="AE60" i="2"/>
  <c r="S48" i="2"/>
  <c r="U212" i="2"/>
  <c r="V212" i="2"/>
  <c r="C212" i="2"/>
  <c r="AD212" i="2"/>
  <c r="Q212" i="2"/>
  <c r="Y212" i="2"/>
  <c r="AF201" i="2"/>
  <c r="AH188" i="2"/>
  <c r="S180" i="2"/>
  <c r="T174" i="2"/>
  <c r="AO174" i="2" s="1"/>
  <c r="C160" i="2"/>
  <c r="F159" i="2"/>
  <c r="H154" i="2"/>
  <c r="G153" i="2"/>
  <c r="AB146" i="2"/>
  <c r="M134" i="2"/>
  <c r="AL134" i="2"/>
  <c r="X134" i="2"/>
  <c r="AC134" i="2"/>
  <c r="H134" i="2"/>
  <c r="AM134" i="2"/>
  <c r="T134" i="2"/>
  <c r="AO134" i="2" s="1"/>
  <c r="U134" i="2"/>
  <c r="W134" i="2"/>
  <c r="AE134" i="2"/>
  <c r="C134" i="2"/>
  <c r="E134" i="2"/>
  <c r="G134" i="2"/>
  <c r="Q134" i="2"/>
  <c r="C122" i="2"/>
  <c r="W105" i="2"/>
  <c r="Q105" i="2"/>
  <c r="X105" i="2"/>
  <c r="Y105" i="2"/>
  <c r="AC105" i="2"/>
  <c r="E105" i="2"/>
  <c r="AJ105" i="2"/>
  <c r="F105" i="2"/>
  <c r="AL105" i="2"/>
  <c r="H105" i="2"/>
  <c r="AN105" i="2"/>
  <c r="I105" i="2"/>
  <c r="P105" i="2"/>
  <c r="K105" i="2"/>
  <c r="M105" i="2"/>
  <c r="R105" i="2"/>
  <c r="S105" i="2"/>
  <c r="T105" i="2"/>
  <c r="AO105" i="2" s="1"/>
  <c r="AB105" i="2"/>
  <c r="AD105" i="2"/>
  <c r="AF105" i="2"/>
  <c r="G105" i="2"/>
  <c r="U100" i="2"/>
  <c r="Y63" i="2"/>
  <c r="K63" i="2"/>
  <c r="AL63" i="2"/>
  <c r="E63" i="2"/>
  <c r="AG63" i="2"/>
  <c r="R63" i="2"/>
  <c r="T63" i="2"/>
  <c r="AO63" i="2" s="1"/>
  <c r="AC63" i="2"/>
  <c r="C63" i="2"/>
  <c r="AM63" i="2"/>
  <c r="G63" i="2"/>
  <c r="I63" i="2"/>
  <c r="M63" i="2"/>
  <c r="AD63" i="2"/>
  <c r="AE63" i="2"/>
  <c r="AH63" i="2"/>
  <c r="AI63" i="2"/>
  <c r="F63" i="2"/>
  <c r="W63" i="2"/>
  <c r="X63" i="2"/>
  <c r="AB63" i="2"/>
  <c r="AF63" i="2"/>
  <c r="AJ63" i="2"/>
  <c r="AN63" i="2"/>
  <c r="U63" i="2"/>
  <c r="V63" i="2"/>
  <c r="H60" i="2"/>
  <c r="R48" i="2"/>
  <c r="AH117" i="2"/>
  <c r="AN111" i="2"/>
  <c r="M99" i="2"/>
  <c r="AL99" i="2"/>
  <c r="V99" i="2"/>
  <c r="U99" i="2"/>
  <c r="K99" i="2"/>
  <c r="E99" i="2"/>
  <c r="AI99" i="2"/>
  <c r="F99" i="2"/>
  <c r="AM99" i="2"/>
  <c r="G99" i="2"/>
  <c r="AN99" i="2"/>
  <c r="I99" i="2"/>
  <c r="P99" i="2"/>
  <c r="S99" i="2"/>
  <c r="AL73" i="2"/>
  <c r="S102" i="2"/>
  <c r="F102" i="2"/>
  <c r="AG102" i="2"/>
  <c r="K102" i="2"/>
  <c r="AM102" i="2"/>
  <c r="H102" i="2"/>
  <c r="AL102" i="2"/>
  <c r="G102" i="2"/>
  <c r="AN102" i="2"/>
  <c r="R102" i="2"/>
  <c r="T102" i="2"/>
  <c r="AO102" i="2" s="1"/>
  <c r="V102" i="2"/>
  <c r="W102" i="2"/>
  <c r="AB102" i="2"/>
  <c r="S92" i="2"/>
  <c r="R92" i="2"/>
  <c r="F92" i="2"/>
  <c r="AH92" i="2"/>
  <c r="Q92" i="2"/>
  <c r="AC92" i="2"/>
  <c r="AD92" i="2"/>
  <c r="M92" i="2"/>
  <c r="P92" i="2"/>
  <c r="U92" i="2"/>
  <c r="V92" i="2"/>
  <c r="Y92" i="2"/>
  <c r="I92" i="2"/>
  <c r="S87" i="2"/>
  <c r="H87" i="2"/>
  <c r="AI87" i="2"/>
  <c r="R87" i="2"/>
  <c r="I87" i="2"/>
  <c r="AM87" i="2"/>
  <c r="K87" i="2"/>
  <c r="P87" i="2"/>
  <c r="Q87" i="2"/>
  <c r="U87" i="2"/>
  <c r="V87" i="2"/>
  <c r="X87" i="2"/>
  <c r="Y87" i="2"/>
  <c r="AD87" i="2"/>
  <c r="M87" i="2"/>
  <c r="S66" i="2"/>
  <c r="T66" i="2"/>
  <c r="AO66" i="2" s="1"/>
  <c r="G66" i="2"/>
  <c r="AI66" i="2"/>
  <c r="Q66" i="2"/>
  <c r="Y66" i="2"/>
  <c r="P66" i="2"/>
  <c r="AB66" i="2"/>
  <c r="AF66" i="2"/>
  <c r="AG66" i="2"/>
  <c r="U66" i="2"/>
  <c r="V66" i="2"/>
  <c r="X66" i="2"/>
  <c r="AC66" i="2"/>
  <c r="AH66" i="2"/>
  <c r="AJ66" i="2"/>
  <c r="AM66" i="2"/>
  <c r="K66" i="2"/>
  <c r="M66" i="2"/>
  <c r="Y33" i="2"/>
  <c r="AC33" i="2"/>
  <c r="R33" i="2"/>
  <c r="AB33" i="2"/>
  <c r="AD33" i="2"/>
  <c r="AE33" i="2"/>
  <c r="G33" i="2"/>
  <c r="AL33" i="2"/>
  <c r="U33" i="2"/>
  <c r="V33" i="2"/>
  <c r="C33" i="2"/>
  <c r="E33" i="2"/>
  <c r="H33" i="2"/>
  <c r="I33" i="2"/>
  <c r="F33" i="2"/>
  <c r="K33" i="2"/>
  <c r="Q33" i="2"/>
  <c r="S33" i="2"/>
  <c r="W33" i="2"/>
  <c r="AM33" i="2"/>
  <c r="AN33" i="2"/>
  <c r="M117" i="2"/>
  <c r="T111" i="2"/>
  <c r="AO111" i="2" s="1"/>
  <c r="AE102" i="2"/>
  <c r="AG92" i="2"/>
  <c r="AH87" i="2"/>
  <c r="AI47" i="2"/>
  <c r="Q27" i="2"/>
  <c r="AN27" i="2"/>
  <c r="C27" i="2"/>
  <c r="AE27" i="2"/>
  <c r="K27" i="2"/>
  <c r="AL27" i="2"/>
  <c r="G27" i="2"/>
  <c r="AJ27" i="2"/>
  <c r="F27" i="2"/>
  <c r="AM27" i="2"/>
  <c r="AB27" i="2"/>
  <c r="AC27" i="2"/>
  <c r="E27" i="2"/>
  <c r="W27" i="2"/>
  <c r="X27" i="2"/>
  <c r="V27" i="2"/>
  <c r="Y27" i="2"/>
  <c r="M27" i="2"/>
  <c r="P27" i="2"/>
  <c r="I27" i="2"/>
  <c r="R27" i="2"/>
  <c r="T27" i="2"/>
  <c r="AO27" i="2" s="1"/>
  <c r="AJ19" i="2"/>
  <c r="AC102" i="2"/>
  <c r="AE92" i="2"/>
  <c r="AF87" i="2"/>
  <c r="U73" i="2"/>
  <c r="W73" i="2"/>
  <c r="Q73" i="2"/>
  <c r="Y73" i="2"/>
  <c r="F73" i="2"/>
  <c r="AJ73" i="2"/>
  <c r="X73" i="2"/>
  <c r="E73" i="2"/>
  <c r="AM73" i="2"/>
  <c r="G73" i="2"/>
  <c r="AN73" i="2"/>
  <c r="M73" i="2"/>
  <c r="P73" i="2"/>
  <c r="S73" i="2"/>
  <c r="T73" i="2"/>
  <c r="AO73" i="2" s="1"/>
  <c r="AC73" i="2"/>
  <c r="AF73" i="2"/>
  <c r="H73" i="2"/>
  <c r="I73" i="2"/>
  <c r="AL66" i="2"/>
  <c r="Y47" i="2"/>
  <c r="AM21" i="2"/>
  <c r="U19" i="2"/>
  <c r="I208" i="2"/>
  <c r="AI208" i="2"/>
  <c r="Y208" i="2"/>
  <c r="AB208" i="2"/>
  <c r="G208" i="2"/>
  <c r="AH208" i="2"/>
  <c r="G185" i="2"/>
  <c r="AG185" i="2"/>
  <c r="Q185" i="2"/>
  <c r="M185" i="2"/>
  <c r="AN185" i="2"/>
  <c r="P185" i="2"/>
  <c r="W185" i="2"/>
  <c r="Q175" i="2"/>
  <c r="Q111" i="2"/>
  <c r="Y102" i="2"/>
  <c r="Y99" i="2"/>
  <c r="AB92" i="2"/>
  <c r="AE87" i="2"/>
  <c r="AE66" i="2"/>
  <c r="G65" i="2"/>
  <c r="AG65" i="2"/>
  <c r="E65" i="2"/>
  <c r="AF65" i="2"/>
  <c r="U65" i="2"/>
  <c r="AB65" i="2"/>
  <c r="F65" i="2"/>
  <c r="AJ65" i="2"/>
  <c r="W65" i="2"/>
  <c r="AE65" i="2"/>
  <c r="AL65" i="2"/>
  <c r="AM65" i="2"/>
  <c r="S65" i="2"/>
  <c r="T65" i="2"/>
  <c r="AO65" i="2" s="1"/>
  <c r="X65" i="2"/>
  <c r="Y65" i="2"/>
  <c r="AH65" i="2"/>
  <c r="AI65" i="2"/>
  <c r="P65" i="2"/>
  <c r="Q65" i="2"/>
  <c r="R47" i="2"/>
  <c r="AJ33" i="2"/>
  <c r="AJ21" i="2"/>
  <c r="S117" i="2"/>
  <c r="C117" i="2"/>
  <c r="AE117" i="2"/>
  <c r="I117" i="2"/>
  <c r="AL117" i="2"/>
  <c r="AB117" i="2"/>
  <c r="U117" i="2"/>
  <c r="V117" i="2"/>
  <c r="X117" i="2"/>
  <c r="Y117" i="2"/>
  <c r="AF117" i="2"/>
  <c r="H111" i="2"/>
  <c r="Q102" i="2"/>
  <c r="T92" i="2"/>
  <c r="AO92" i="2" s="1"/>
  <c r="W87" i="2"/>
  <c r="R66" i="2"/>
  <c r="E47" i="2"/>
  <c r="AG33" i="2"/>
  <c r="V21" i="2"/>
  <c r="I19" i="2"/>
  <c r="AI19" i="2"/>
  <c r="G19" i="2"/>
  <c r="AH19" i="2"/>
  <c r="R19" i="2"/>
  <c r="H19" i="2"/>
  <c r="AM19" i="2"/>
  <c r="X19" i="2"/>
  <c r="AE19" i="2"/>
  <c r="AF19" i="2"/>
  <c r="K19" i="2"/>
  <c r="Y19" i="2"/>
  <c r="AB19" i="2"/>
  <c r="C19" i="2"/>
  <c r="E19" i="2"/>
  <c r="Q19" i="2"/>
  <c r="S19" i="2"/>
  <c r="T19" i="2"/>
  <c r="AO19" i="2" s="1"/>
  <c r="AD19" i="2"/>
  <c r="AG19" i="2"/>
  <c r="AL19" i="2"/>
  <c r="AN19" i="2"/>
  <c r="V19" i="2"/>
  <c r="W19" i="2"/>
  <c r="AN117" i="2"/>
  <c r="W115" i="2"/>
  <c r="E115" i="2"/>
  <c r="AF115" i="2"/>
  <c r="G115" i="2"/>
  <c r="AI115" i="2"/>
  <c r="T115" i="2"/>
  <c r="AO115" i="2" s="1"/>
  <c r="H115" i="2"/>
  <c r="AM115" i="2"/>
  <c r="I115" i="2"/>
  <c r="AN115" i="2"/>
  <c r="M115" i="2"/>
  <c r="P115" i="2"/>
  <c r="S115" i="2"/>
  <c r="W110" i="2"/>
  <c r="X110" i="2"/>
  <c r="S110" i="2"/>
  <c r="Y110" i="2"/>
  <c r="F110" i="2"/>
  <c r="AJ110" i="2"/>
  <c r="G110" i="2"/>
  <c r="AL110" i="2"/>
  <c r="I110" i="2"/>
  <c r="AN110" i="2"/>
  <c r="K110" i="2"/>
  <c r="Q110" i="2"/>
  <c r="P102" i="2"/>
  <c r="R99" i="2"/>
  <c r="K92" i="2"/>
  <c r="G91" i="2"/>
  <c r="AG91" i="2"/>
  <c r="C91" i="2"/>
  <c r="AE91" i="2"/>
  <c r="M91" i="2"/>
  <c r="T91" i="2"/>
  <c r="AO91" i="2" s="1"/>
  <c r="AB91" i="2"/>
  <c r="E91" i="2"/>
  <c r="AL91" i="2"/>
  <c r="F91" i="2"/>
  <c r="AM91" i="2"/>
  <c r="U91" i="2"/>
  <c r="V91" i="2"/>
  <c r="X91" i="2"/>
  <c r="Y91" i="2"/>
  <c r="AF91" i="2"/>
  <c r="R91" i="2"/>
  <c r="T87" i="2"/>
  <c r="AO87" i="2" s="1"/>
  <c r="W69" i="2"/>
  <c r="AC69" i="2"/>
  <c r="U69" i="2"/>
  <c r="F69" i="2"/>
  <c r="AI69" i="2"/>
  <c r="P69" i="2"/>
  <c r="K69" i="2"/>
  <c r="Y69" i="2"/>
  <c r="AH69" i="2"/>
  <c r="AJ69" i="2"/>
  <c r="AE69" i="2"/>
  <c r="AF69" i="2"/>
  <c r="AL69" i="2"/>
  <c r="AM69" i="2"/>
  <c r="E69" i="2"/>
  <c r="G69" i="2"/>
  <c r="I69" i="2"/>
  <c r="X69" i="2"/>
  <c r="AB69" i="2"/>
  <c r="I66" i="2"/>
  <c r="AF33" i="2"/>
  <c r="G111" i="2"/>
  <c r="AG111" i="2"/>
  <c r="I111" i="2"/>
  <c r="AJ111" i="2"/>
  <c r="E111" i="2"/>
  <c r="AH111" i="2"/>
  <c r="P111" i="2"/>
  <c r="AB111" i="2"/>
  <c r="AC111" i="2"/>
  <c r="AE111" i="2"/>
  <c r="AF111" i="2"/>
  <c r="F111" i="2"/>
  <c r="AM111" i="2"/>
  <c r="M102" i="2"/>
  <c r="H92" i="2"/>
  <c r="G87" i="2"/>
  <c r="H66" i="2"/>
  <c r="Q47" i="2"/>
  <c r="AN47" i="2"/>
  <c r="U47" i="2"/>
  <c r="I47" i="2"/>
  <c r="AL47" i="2"/>
  <c r="V47" i="2"/>
  <c r="T47" i="2"/>
  <c r="AO47" i="2" s="1"/>
  <c r="W47" i="2"/>
  <c r="AE47" i="2"/>
  <c r="AF47" i="2"/>
  <c r="F47" i="2"/>
  <c r="G47" i="2"/>
  <c r="H47" i="2"/>
  <c r="K47" i="2"/>
  <c r="AB47" i="2"/>
  <c r="AC47" i="2"/>
  <c r="AG47" i="2"/>
  <c r="AH47" i="2"/>
  <c r="AM47" i="2"/>
  <c r="S47" i="2"/>
  <c r="X47" i="2"/>
  <c r="X33" i="2"/>
  <c r="E21" i="2"/>
  <c r="AE21" i="2"/>
  <c r="G21" i="2"/>
  <c r="AH21" i="2"/>
  <c r="Q21" i="2"/>
  <c r="P21" i="2"/>
  <c r="AF21" i="2"/>
  <c r="H21" i="2"/>
  <c r="AN21" i="2"/>
  <c r="I21" i="2"/>
  <c r="U21" i="2"/>
  <c r="C21" i="2"/>
  <c r="F21" i="2"/>
  <c r="AD21" i="2"/>
  <c r="AC2" i="2" s="1"/>
  <c r="AG21" i="2"/>
  <c r="S21" i="2"/>
  <c r="T21" i="2"/>
  <c r="AO21" i="2" s="1"/>
  <c r="W21" i="2"/>
  <c r="X21" i="2"/>
  <c r="AC21" i="2"/>
  <c r="AI21" i="2"/>
  <c r="AL21" i="2"/>
  <c r="K21" i="2"/>
  <c r="M21" i="2"/>
  <c r="F288" i="2"/>
  <c r="AF288" i="2"/>
  <c r="V279" i="2"/>
  <c r="F263" i="2"/>
  <c r="AF263" i="2"/>
  <c r="V254" i="2"/>
  <c r="F238" i="2"/>
  <c r="AF238" i="2"/>
  <c r="I216" i="2"/>
  <c r="AI216" i="2"/>
  <c r="K216" i="2"/>
  <c r="AJ216" i="2"/>
  <c r="T216" i="2"/>
  <c r="AO216" i="2" s="1"/>
  <c r="W208" i="2"/>
  <c r="Y207" i="2"/>
  <c r="M207" i="2"/>
  <c r="AM207" i="2"/>
  <c r="P207" i="2"/>
  <c r="AN207" i="2"/>
  <c r="V207" i="2"/>
  <c r="U199" i="2"/>
  <c r="R199" i="2"/>
  <c r="S199" i="2"/>
  <c r="AB199" i="2"/>
  <c r="AB185" i="2"/>
  <c r="M178" i="2"/>
  <c r="AL178" i="2"/>
  <c r="G178" i="2"/>
  <c r="AH178" i="2"/>
  <c r="X178" i="2"/>
  <c r="Y178" i="2"/>
  <c r="E178" i="2"/>
  <c r="AG178" i="2"/>
  <c r="AJ175" i="2"/>
  <c r="W135" i="2"/>
  <c r="I135" i="2"/>
  <c r="AJ135" i="2"/>
  <c r="Q135" i="2"/>
  <c r="AC135" i="2"/>
  <c r="H135" i="2"/>
  <c r="AN135" i="2"/>
  <c r="K135" i="2"/>
  <c r="P135" i="2"/>
  <c r="U135" i="2"/>
  <c r="W120" i="2"/>
  <c r="M120" i="2"/>
  <c r="AM120" i="2"/>
  <c r="X120" i="2"/>
  <c r="R120" i="2"/>
  <c r="K120" i="2"/>
  <c r="P120" i="2"/>
  <c r="S120" i="2"/>
  <c r="T120" i="2"/>
  <c r="AO120" i="2" s="1"/>
  <c r="Y120" i="2"/>
  <c r="AJ117" i="2"/>
  <c r="M114" i="2"/>
  <c r="AL114" i="2"/>
  <c r="T114" i="2"/>
  <c r="AO114" i="2" s="1"/>
  <c r="U114" i="2"/>
  <c r="AE114" i="2"/>
  <c r="R114" i="2"/>
  <c r="S114" i="2"/>
  <c r="W114" i="2"/>
  <c r="X114" i="2"/>
  <c r="AC114" i="2"/>
  <c r="AM110" i="2"/>
  <c r="I102" i="2"/>
  <c r="H99" i="2"/>
  <c r="G92" i="2"/>
  <c r="F87" i="2"/>
  <c r="G86" i="2"/>
  <c r="AG86" i="2"/>
  <c r="W86" i="2"/>
  <c r="C86" i="2"/>
  <c r="AE86" i="2"/>
  <c r="U86" i="2"/>
  <c r="T86" i="2"/>
  <c r="AO86" i="2" s="1"/>
  <c r="V86" i="2"/>
  <c r="X86" i="2"/>
  <c r="S86" i="2"/>
  <c r="Y86" i="2"/>
  <c r="AC86" i="2"/>
  <c r="AD86" i="2"/>
  <c r="AI86" i="2"/>
  <c r="Q86" i="2"/>
  <c r="Y71" i="2"/>
  <c r="W71" i="2"/>
  <c r="M71" i="2"/>
  <c r="AN71" i="2"/>
  <c r="U71" i="2"/>
  <c r="AB71" i="2"/>
  <c r="F71" i="2"/>
  <c r="AL71" i="2"/>
  <c r="R71" i="2"/>
  <c r="S71" i="2"/>
  <c r="Q71" i="2"/>
  <c r="T71" i="2"/>
  <c r="AO71" i="2" s="1"/>
  <c r="X71" i="2"/>
  <c r="AC71" i="2"/>
  <c r="AF71" i="2"/>
  <c r="AI71" i="2"/>
  <c r="I71" i="2"/>
  <c r="K71" i="2"/>
  <c r="F66" i="2"/>
  <c r="T33" i="2"/>
  <c r="AO33" i="2" s="1"/>
  <c r="G175" i="2"/>
  <c r="AG175" i="2"/>
  <c r="Y175" i="2"/>
  <c r="I175" i="2"/>
  <c r="AL175" i="2"/>
  <c r="K175" i="2"/>
  <c r="AM175" i="2"/>
  <c r="T175" i="2"/>
  <c r="AO175" i="2" s="1"/>
  <c r="AI117" i="2"/>
  <c r="AL115" i="2"/>
  <c r="AI110" i="2"/>
  <c r="E102" i="2"/>
  <c r="C99" i="2"/>
  <c r="E92" i="2"/>
  <c r="E87" i="2"/>
  <c r="E66" i="2"/>
  <c r="P33" i="2"/>
  <c r="G96" i="2"/>
  <c r="AG96" i="2"/>
  <c r="M96" i="2"/>
  <c r="AM96" i="2"/>
  <c r="F96" i="2"/>
  <c r="AI96" i="2"/>
  <c r="X96" i="2"/>
  <c r="K96" i="2"/>
  <c r="P96" i="2"/>
  <c r="W62" i="2"/>
  <c r="Q57" i="2"/>
  <c r="AN57" i="2"/>
  <c r="P57" i="2"/>
  <c r="X57" i="2"/>
  <c r="W57" i="2"/>
  <c r="I57" i="2"/>
  <c r="K57" i="2"/>
  <c r="V57" i="2"/>
  <c r="AG57" i="2"/>
  <c r="AB57" i="2"/>
  <c r="AC57" i="2"/>
  <c r="G57" i="2"/>
  <c r="H57" i="2"/>
  <c r="Y53" i="2"/>
  <c r="R53" i="2"/>
  <c r="U53" i="2"/>
  <c r="M53" i="2"/>
  <c r="AB53" i="2"/>
  <c r="AC53" i="2"/>
  <c r="E53" i="2"/>
  <c r="AI53" i="2"/>
  <c r="AD53" i="2"/>
  <c r="I53" i="2"/>
  <c r="K53" i="2"/>
  <c r="X53" i="2"/>
  <c r="AE53" i="2"/>
  <c r="E51" i="2"/>
  <c r="AE51" i="2"/>
  <c r="S51" i="2"/>
  <c r="R51" i="2"/>
  <c r="F51" i="2"/>
  <c r="AI51" i="2"/>
  <c r="M51" i="2"/>
  <c r="P51" i="2"/>
  <c r="X51" i="2"/>
  <c r="AL51" i="2"/>
  <c r="V51" i="2"/>
  <c r="W51" i="2"/>
  <c r="AF51" i="2"/>
  <c r="AG51" i="2"/>
  <c r="Y28" i="2"/>
  <c r="R28" i="2"/>
  <c r="AB28" i="2"/>
  <c r="AD28" i="2"/>
  <c r="T28" i="2"/>
  <c r="AO28" i="2" s="1"/>
  <c r="U28" i="2"/>
  <c r="AF28" i="2"/>
  <c r="V28" i="2"/>
  <c r="W28" i="2"/>
  <c r="AC28" i="2"/>
  <c r="AE28" i="2"/>
  <c r="P28" i="2"/>
  <c r="Q28" i="2"/>
  <c r="Q62" i="2"/>
  <c r="AN62" i="2"/>
  <c r="Y62" i="2"/>
  <c r="S62" i="2"/>
  <c r="AC62" i="2"/>
  <c r="AD62" i="2"/>
  <c r="F62" i="2"/>
  <c r="AJ62" i="2"/>
  <c r="I62" i="2"/>
  <c r="H62" i="2"/>
  <c r="K62" i="2"/>
  <c r="M62" i="2"/>
  <c r="P62" i="2"/>
  <c r="G170" i="2"/>
  <c r="AG170" i="2"/>
  <c r="S170" i="2"/>
  <c r="S166" i="2"/>
  <c r="W166" i="2"/>
  <c r="AJ151" i="2"/>
  <c r="S147" i="2"/>
  <c r="W147" i="2"/>
  <c r="Y147" i="2"/>
  <c r="AJ129" i="2"/>
  <c r="AJ127" i="2"/>
  <c r="AM124" i="2"/>
  <c r="M119" i="2"/>
  <c r="AL119" i="2"/>
  <c r="AB119" i="2"/>
  <c r="G119" i="2"/>
  <c r="AI119" i="2"/>
  <c r="AC119" i="2"/>
  <c r="AN116" i="2"/>
  <c r="AN106" i="2"/>
  <c r="G101" i="2"/>
  <c r="AG101" i="2"/>
  <c r="U101" i="2"/>
  <c r="X101" i="2"/>
  <c r="T101" i="2"/>
  <c r="AO101" i="2" s="1"/>
  <c r="R101" i="2"/>
  <c r="U96" i="2"/>
  <c r="M89" i="2"/>
  <c r="AL89" i="2"/>
  <c r="E89" i="2"/>
  <c r="AF89" i="2"/>
  <c r="P89" i="2"/>
  <c r="AN89" i="2"/>
  <c r="I89" i="2"/>
  <c r="R89" i="2"/>
  <c r="V89" i="2"/>
  <c r="W89" i="2"/>
  <c r="AM62" i="2"/>
  <c r="Y57" i="2"/>
  <c r="W53" i="2"/>
  <c r="AB51" i="2"/>
  <c r="X28" i="2"/>
  <c r="U25" i="2"/>
  <c r="E25" i="2"/>
  <c r="AF25" i="2"/>
  <c r="M25" i="2"/>
  <c r="AM25" i="2"/>
  <c r="AD25" i="2"/>
  <c r="Y25" i="2"/>
  <c r="I25" i="2"/>
  <c r="K25" i="2"/>
  <c r="V25" i="2"/>
  <c r="AG25" i="2"/>
  <c r="AH25" i="2"/>
  <c r="AB25" i="2"/>
  <c r="AC25" i="2"/>
  <c r="G25" i="2"/>
  <c r="H25" i="2"/>
  <c r="P25" i="2"/>
  <c r="M129" i="2"/>
  <c r="AL129" i="2"/>
  <c r="R129" i="2"/>
  <c r="P129" i="2"/>
  <c r="V129" i="2"/>
  <c r="S127" i="2"/>
  <c r="U127" i="2"/>
  <c r="Q127" i="2"/>
  <c r="W127" i="2"/>
  <c r="M124" i="2"/>
  <c r="AL124" i="2"/>
  <c r="G124" i="2"/>
  <c r="AH124" i="2"/>
  <c r="Y124" i="2"/>
  <c r="X124" i="2"/>
  <c r="G106" i="2"/>
  <c r="AG106" i="2"/>
  <c r="AC106" i="2"/>
  <c r="K106" i="2"/>
  <c r="AM106" i="2"/>
  <c r="P106" i="2"/>
  <c r="S106" i="2"/>
  <c r="R96" i="2"/>
  <c r="AH62" i="2"/>
  <c r="S57" i="2"/>
  <c r="U55" i="2"/>
  <c r="Q55" i="2"/>
  <c r="V55" i="2"/>
  <c r="P55" i="2"/>
  <c r="AE55" i="2"/>
  <c r="AF55" i="2"/>
  <c r="H55" i="2"/>
  <c r="AM55" i="2"/>
  <c r="E55" i="2"/>
  <c r="AN55" i="2"/>
  <c r="AC55" i="2"/>
  <c r="AD55" i="2"/>
  <c r="F55" i="2"/>
  <c r="G55" i="2"/>
  <c r="S53" i="2"/>
  <c r="T51" i="2"/>
  <c r="AO51" i="2" s="1"/>
  <c r="Q42" i="2"/>
  <c r="AN42" i="2"/>
  <c r="H42" i="2"/>
  <c r="AI42" i="2"/>
  <c r="S42" i="2"/>
  <c r="R42" i="2"/>
  <c r="C42" i="2"/>
  <c r="AH42" i="2"/>
  <c r="E42" i="2"/>
  <c r="AJ42" i="2"/>
  <c r="P42" i="2"/>
  <c r="M42" i="2"/>
  <c r="U42" i="2"/>
  <c r="V42" i="2"/>
  <c r="AM42" i="2"/>
  <c r="K28" i="2"/>
  <c r="Q12" i="2"/>
  <c r="AN12" i="2"/>
  <c r="W12" i="2"/>
  <c r="U12" i="2"/>
  <c r="AD12" i="2"/>
  <c r="AB12" i="2"/>
  <c r="AE12" i="2"/>
  <c r="AC12" i="2"/>
  <c r="AF12" i="2"/>
  <c r="F12" i="2"/>
  <c r="AM12" i="2"/>
  <c r="AJ12" i="2"/>
  <c r="AL12" i="2"/>
  <c r="AH12" i="2"/>
  <c r="AI12" i="2"/>
  <c r="G151" i="2"/>
  <c r="S151" i="2"/>
  <c r="Y151" i="2"/>
  <c r="AF129" i="2"/>
  <c r="AF127" i="2"/>
  <c r="AF124" i="2"/>
  <c r="G116" i="2"/>
  <c r="AG116" i="2"/>
  <c r="S116" i="2"/>
  <c r="W116" i="2"/>
  <c r="H116" i="2"/>
  <c r="AL116" i="2"/>
  <c r="AH106" i="2"/>
  <c r="Q96" i="2"/>
  <c r="G81" i="2"/>
  <c r="AG81" i="2"/>
  <c r="Q81" i="2"/>
  <c r="W81" i="2"/>
  <c r="X81" i="2"/>
  <c r="R81" i="2"/>
  <c r="H81" i="2"/>
  <c r="AN81" i="2"/>
  <c r="I81" i="2"/>
  <c r="Q75" i="2"/>
  <c r="AN75" i="2"/>
  <c r="V75" i="2"/>
  <c r="T75" i="2"/>
  <c r="AO75" i="2" s="1"/>
  <c r="AC75" i="2"/>
  <c r="K75" i="2"/>
  <c r="AG75" i="2"/>
  <c r="S75" i="2"/>
  <c r="U75" i="2"/>
  <c r="AG62" i="2"/>
  <c r="R57" i="2"/>
  <c r="Q53" i="2"/>
  <c r="Q51" i="2"/>
  <c r="I28" i="2"/>
  <c r="AE202" i="2"/>
  <c r="C202" i="2"/>
  <c r="AF200" i="2"/>
  <c r="G190" i="2"/>
  <c r="AG190" i="2"/>
  <c r="W190" i="2"/>
  <c r="S186" i="2"/>
  <c r="AC186" i="2"/>
  <c r="W170" i="2"/>
  <c r="V166" i="2"/>
  <c r="M163" i="2"/>
  <c r="AL163" i="2"/>
  <c r="I163" i="2"/>
  <c r="AJ163" i="2"/>
  <c r="AF161" i="2"/>
  <c r="AD151" i="2"/>
  <c r="V147" i="2"/>
  <c r="G131" i="2"/>
  <c r="AG131" i="2"/>
  <c r="Q131" i="2"/>
  <c r="P131" i="2"/>
  <c r="X131" i="2"/>
  <c r="AD129" i="2"/>
  <c r="AD127" i="2"/>
  <c r="AD124" i="2"/>
  <c r="AJ121" i="2"/>
  <c r="W119" i="2"/>
  <c r="AE116" i="2"/>
  <c r="AE106" i="2"/>
  <c r="AB101" i="2"/>
  <c r="H96" i="2"/>
  <c r="AD89" i="2"/>
  <c r="M84" i="2"/>
  <c r="AL84" i="2"/>
  <c r="X84" i="2"/>
  <c r="E84" i="2"/>
  <c r="AF84" i="2"/>
  <c r="P84" i="2"/>
  <c r="I84" i="2"/>
  <c r="G84" i="2"/>
  <c r="AN84" i="2"/>
  <c r="H84" i="2"/>
  <c r="AI81" i="2"/>
  <c r="AI75" i="2"/>
  <c r="AE62" i="2"/>
  <c r="F57" i="2"/>
  <c r="E56" i="2"/>
  <c r="AE56" i="2"/>
  <c r="AC56" i="2"/>
  <c r="H56" i="2"/>
  <c r="AJ56" i="2"/>
  <c r="C56" i="2"/>
  <c r="AH56" i="2"/>
  <c r="U56" i="2"/>
  <c r="V56" i="2"/>
  <c r="AF56" i="2"/>
  <c r="AM56" i="2"/>
  <c r="Y56" i="2"/>
  <c r="AB56" i="2"/>
  <c r="I56" i="2"/>
  <c r="K56" i="2"/>
  <c r="H53" i="2"/>
  <c r="I51" i="2"/>
  <c r="G28" i="2"/>
  <c r="E200" i="2"/>
  <c r="AE200" i="2"/>
  <c r="V170" i="2"/>
  <c r="U166" i="2"/>
  <c r="S161" i="2"/>
  <c r="P161" i="2"/>
  <c r="AN161" i="2"/>
  <c r="AC151" i="2"/>
  <c r="U147" i="2"/>
  <c r="AC129" i="2"/>
  <c r="AC127" i="2"/>
  <c r="AC124" i="2"/>
  <c r="G121" i="2"/>
  <c r="AG121" i="2"/>
  <c r="Y121" i="2"/>
  <c r="K121" i="2"/>
  <c r="AM121" i="2"/>
  <c r="E121" i="2"/>
  <c r="AI121" i="2"/>
  <c r="V119" i="2"/>
  <c r="AD116" i="2"/>
  <c r="AD106" i="2"/>
  <c r="Y101" i="2"/>
  <c r="E96" i="2"/>
  <c r="AC89" i="2"/>
  <c r="AH81" i="2"/>
  <c r="AH75" i="2"/>
  <c r="AB62" i="2"/>
  <c r="E57" i="2"/>
  <c r="AL55" i="2"/>
  <c r="G53" i="2"/>
  <c r="H51" i="2"/>
  <c r="Y43" i="2"/>
  <c r="V43" i="2"/>
  <c r="E43" i="2"/>
  <c r="AG43" i="2"/>
  <c r="F43" i="2"/>
  <c r="AI43" i="2"/>
  <c r="AB43" i="2"/>
  <c r="AC43" i="2"/>
  <c r="G43" i="2"/>
  <c r="AL43" i="2"/>
  <c r="K43" i="2"/>
  <c r="Q43" i="2"/>
  <c r="R43" i="2"/>
  <c r="F28" i="2"/>
  <c r="AN25" i="2"/>
  <c r="M158" i="2"/>
  <c r="AL158" i="2"/>
  <c r="M139" i="2"/>
  <c r="AL139" i="2"/>
  <c r="E139" i="2"/>
  <c r="AF139" i="2"/>
  <c r="S139" i="2"/>
  <c r="S137" i="2"/>
  <c r="H137" i="2"/>
  <c r="AI137" i="2"/>
  <c r="T137" i="2"/>
  <c r="AO137" i="2" s="1"/>
  <c r="G126" i="2"/>
  <c r="AG126" i="2"/>
  <c r="F126" i="2"/>
  <c r="AH126" i="2"/>
  <c r="AC126" i="2"/>
  <c r="S112" i="2"/>
  <c r="W112" i="2"/>
  <c r="V112" i="2"/>
  <c r="AH97" i="2"/>
  <c r="S82" i="2"/>
  <c r="AC82" i="2"/>
  <c r="H82" i="2"/>
  <c r="AI82" i="2"/>
  <c r="M82" i="2"/>
  <c r="F82" i="2"/>
  <c r="AL82" i="2"/>
  <c r="S77" i="2"/>
  <c r="U77" i="2"/>
  <c r="AC77" i="2"/>
  <c r="W77" i="2"/>
  <c r="K77" i="2"/>
  <c r="AN68" i="2"/>
  <c r="I44" i="2"/>
  <c r="AI44" i="2"/>
  <c r="G44" i="2"/>
  <c r="AH44" i="2"/>
  <c r="U44" i="2"/>
  <c r="X44" i="2"/>
  <c r="R44" i="2"/>
  <c r="S44" i="2"/>
  <c r="AC44" i="2"/>
  <c r="E44" i="2"/>
  <c r="M44" i="2"/>
  <c r="P44" i="2"/>
  <c r="U30" i="2"/>
  <c r="Q30" i="2"/>
  <c r="AB30" i="2"/>
  <c r="AE30" i="2"/>
  <c r="X30" i="2"/>
  <c r="Y30" i="2"/>
  <c r="E30" i="2"/>
  <c r="AI30" i="2"/>
  <c r="AH30" i="2"/>
  <c r="AJ30" i="2"/>
  <c r="C30" i="2"/>
  <c r="F30" i="2"/>
  <c r="F24" i="2"/>
  <c r="S97" i="2"/>
  <c r="Y97" i="2"/>
  <c r="W97" i="2"/>
  <c r="M97" i="2"/>
  <c r="M68" i="2"/>
  <c r="AL68" i="2"/>
  <c r="Q68" i="2"/>
  <c r="E68" i="2"/>
  <c r="AG68" i="2"/>
  <c r="S68" i="2"/>
  <c r="Y68" i="2"/>
  <c r="U68" i="2"/>
  <c r="AE68" i="2"/>
  <c r="U45" i="2"/>
  <c r="V45" i="2"/>
  <c r="G45" i="2"/>
  <c r="AI45" i="2"/>
  <c r="M45" i="2"/>
  <c r="F45" i="2"/>
  <c r="AL45" i="2"/>
  <c r="H45" i="2"/>
  <c r="AM45" i="2"/>
  <c r="S45" i="2"/>
  <c r="AJ45" i="2"/>
  <c r="K45" i="2"/>
  <c r="P45" i="2"/>
  <c r="I24" i="2"/>
  <c r="AI24" i="2"/>
  <c r="T24" i="2"/>
  <c r="AO24" i="2" s="1"/>
  <c r="AB24" i="2"/>
  <c r="K24" i="2"/>
  <c r="AN24" i="2"/>
  <c r="C24" i="2"/>
  <c r="AH24" i="2"/>
  <c r="S24" i="2"/>
  <c r="U24" i="2"/>
  <c r="AD24" i="2"/>
  <c r="AG24" i="2"/>
  <c r="AJ24" i="2"/>
  <c r="X24" i="2"/>
  <c r="Y24" i="2"/>
  <c r="G136" i="2"/>
  <c r="AG136" i="2"/>
  <c r="W136" i="2"/>
  <c r="S132" i="2"/>
  <c r="AC132" i="2"/>
  <c r="M109" i="2"/>
  <c r="AL109" i="2"/>
  <c r="I109" i="2"/>
  <c r="AJ109" i="2"/>
  <c r="S107" i="2"/>
  <c r="P107" i="2"/>
  <c r="AN107" i="2"/>
  <c r="AB107" i="2"/>
  <c r="W64" i="2"/>
  <c r="T64" i="2"/>
  <c r="AO64" i="2" s="1"/>
  <c r="E64" i="2"/>
  <c r="AG64" i="2"/>
  <c r="H64" i="2"/>
  <c r="AL64" i="2"/>
  <c r="R64" i="2"/>
  <c r="AE64" i="2"/>
  <c r="Y38" i="2"/>
  <c r="K38" i="2"/>
  <c r="AL38" i="2"/>
  <c r="I38" i="2"/>
  <c r="AM38" i="2"/>
  <c r="AE38" i="2"/>
  <c r="M38" i="2"/>
  <c r="P38" i="2"/>
  <c r="V38" i="2"/>
  <c r="C38" i="2"/>
  <c r="AN38" i="2"/>
  <c r="E36" i="2"/>
  <c r="AE36" i="2"/>
  <c r="M36" i="2"/>
  <c r="AM36" i="2"/>
  <c r="G36" i="2"/>
  <c r="AI36" i="2"/>
  <c r="W36" i="2"/>
  <c r="AD36" i="2"/>
  <c r="AF36" i="2"/>
  <c r="I36" i="2"/>
  <c r="K36" i="2"/>
  <c r="P36" i="2"/>
  <c r="U35" i="2"/>
  <c r="AB35" i="2"/>
  <c r="T35" i="2"/>
  <c r="AO35" i="2" s="1"/>
  <c r="E35" i="2"/>
  <c r="AH35" i="2"/>
  <c r="H35" i="2"/>
  <c r="AM35" i="2"/>
  <c r="I35" i="2"/>
  <c r="AN35" i="2"/>
  <c r="S35" i="2"/>
  <c r="P35" i="2"/>
  <c r="Q35" i="2"/>
  <c r="I34" i="2"/>
  <c r="AI34" i="2"/>
  <c r="P34" i="2"/>
  <c r="AN34" i="2"/>
  <c r="C34" i="2"/>
  <c r="AF34" i="2"/>
  <c r="R34" i="2"/>
  <c r="T34" i="2"/>
  <c r="AO34" i="2" s="1"/>
  <c r="U34" i="2"/>
  <c r="AC34" i="2"/>
  <c r="S34" i="2"/>
  <c r="V34" i="2"/>
  <c r="Q32" i="2"/>
  <c r="AN32" i="2"/>
  <c r="P32" i="2"/>
  <c r="AD32" i="2"/>
  <c r="G32" i="2"/>
  <c r="AJ32" i="2"/>
  <c r="E32" i="2"/>
  <c r="AI32" i="2"/>
  <c r="F32" i="2"/>
  <c r="AL32" i="2"/>
  <c r="S32" i="2"/>
  <c r="Y32" i="2"/>
  <c r="AB32" i="2"/>
  <c r="Y13" i="2"/>
  <c r="G13" i="2"/>
  <c r="AG13" i="2"/>
  <c r="H13" i="2"/>
  <c r="AJ13" i="2"/>
  <c r="R13" i="2"/>
  <c r="S13" i="2"/>
  <c r="V13" i="2"/>
  <c r="W13" i="2"/>
  <c r="X13" i="2"/>
  <c r="AH13" i="2"/>
  <c r="AL13" i="2"/>
  <c r="AM13" i="2"/>
  <c r="Q37" i="2"/>
  <c r="AN37" i="2"/>
  <c r="Y37" i="2"/>
  <c r="W37" i="2"/>
  <c r="K37" i="2"/>
  <c r="U37" i="2"/>
  <c r="V37" i="2"/>
  <c r="AF37" i="2"/>
  <c r="F37" i="2"/>
  <c r="G37" i="2"/>
  <c r="E31" i="2"/>
  <c r="AE31" i="2"/>
  <c r="AC31" i="2"/>
  <c r="P31" i="2"/>
  <c r="T31" i="2"/>
  <c r="AO31" i="2" s="1"/>
  <c r="Q31" i="2"/>
  <c r="R31" i="2"/>
  <c r="Y31" i="2"/>
  <c r="AF31" i="2"/>
  <c r="AG31" i="2"/>
  <c r="I14" i="2"/>
  <c r="AI14" i="2"/>
  <c r="S14" i="2"/>
  <c r="X14" i="2"/>
  <c r="C14" i="2"/>
  <c r="AF14" i="2"/>
  <c r="G14" i="2"/>
  <c r="AM14" i="2"/>
  <c r="P14" i="2"/>
  <c r="R14" i="2"/>
  <c r="T14" i="2"/>
  <c r="AO14" i="2" s="1"/>
  <c r="AC14" i="2"/>
  <c r="AJ14" i="2"/>
  <c r="AL14" i="2"/>
  <c r="W85" i="2"/>
  <c r="I85" i="2"/>
  <c r="AJ85" i="2"/>
  <c r="S85" i="2"/>
  <c r="G76" i="2"/>
  <c r="AG76" i="2"/>
  <c r="F76" i="2"/>
  <c r="AH76" i="2"/>
  <c r="Q76" i="2"/>
  <c r="G70" i="2"/>
  <c r="AG70" i="2"/>
  <c r="P70" i="2"/>
  <c r="AN70" i="2"/>
  <c r="H70" i="2"/>
  <c r="AJ70" i="2"/>
  <c r="P58" i="2"/>
  <c r="P52" i="2"/>
  <c r="U50" i="2"/>
  <c r="E50" i="2"/>
  <c r="AF50" i="2"/>
  <c r="AD50" i="2"/>
  <c r="R50" i="2"/>
  <c r="U40" i="2"/>
  <c r="I40" i="2"/>
  <c r="AJ40" i="2"/>
  <c r="P40" i="2"/>
  <c r="G40" i="2"/>
  <c r="AL40" i="2"/>
  <c r="M39" i="2"/>
  <c r="M26" i="2"/>
  <c r="E16" i="2"/>
  <c r="AE16" i="2"/>
  <c r="W16" i="2"/>
  <c r="C16" i="2"/>
  <c r="AF16" i="2"/>
  <c r="M16" i="2"/>
  <c r="U16" i="2"/>
  <c r="M104" i="2"/>
  <c r="AL104" i="2"/>
  <c r="E74" i="2"/>
  <c r="AE74" i="2"/>
  <c r="H74" i="2"/>
  <c r="AI74" i="2"/>
  <c r="X70" i="2"/>
  <c r="AH58" i="2"/>
  <c r="AJ52" i="2"/>
  <c r="I49" i="2"/>
  <c r="AI49" i="2"/>
  <c r="T49" i="2"/>
  <c r="AO49" i="2" s="1"/>
  <c r="P49" i="2"/>
  <c r="AC49" i="2"/>
  <c r="AH39" i="2"/>
  <c r="AJ26" i="2"/>
  <c r="Q22" i="2"/>
  <c r="AN22" i="2"/>
  <c r="U22" i="2"/>
  <c r="AC22" i="2"/>
  <c r="C22" i="2"/>
  <c r="AG22" i="2"/>
  <c r="W22" i="2"/>
  <c r="Y58" i="2"/>
  <c r="AC58" i="2"/>
  <c r="K58" i="2"/>
  <c r="AM58" i="2"/>
  <c r="M58" i="2"/>
  <c r="Q52" i="2"/>
  <c r="AN52" i="2"/>
  <c r="C52" i="2"/>
  <c r="AE52" i="2"/>
  <c r="E52" i="2"/>
  <c r="AG52" i="2"/>
  <c r="X52" i="2"/>
  <c r="I39" i="2"/>
  <c r="AI39" i="2"/>
  <c r="X39" i="2"/>
  <c r="AB39" i="2"/>
  <c r="T39" i="2"/>
  <c r="AO39" i="2" s="1"/>
  <c r="E26" i="2"/>
  <c r="AE26" i="2"/>
  <c r="S26" i="2"/>
  <c r="Y26" i="2"/>
  <c r="T26" i="2"/>
  <c r="AO26" i="2" s="1"/>
  <c r="Q26" i="2"/>
  <c r="Y18" i="2"/>
  <c r="V18" i="2"/>
  <c r="C18" i="2"/>
  <c r="AE18" i="2"/>
  <c r="T18" i="2"/>
  <c r="AO18" i="2" s="1"/>
  <c r="P11" i="2"/>
  <c r="I54" i="2"/>
  <c r="AI54" i="2"/>
  <c r="I29" i="2"/>
  <c r="AI29" i="2"/>
  <c r="V20" i="2"/>
  <c r="AG11" i="2"/>
  <c r="E11" i="2"/>
  <c r="AE11" i="2"/>
  <c r="M11" i="2"/>
  <c r="AL11" i="2"/>
  <c r="K2" i="1"/>
  <c r="AY2" i="1"/>
  <c r="BA2" i="1"/>
  <c r="BE2" i="1"/>
  <c r="E2" i="1"/>
  <c r="AT2" i="1"/>
  <c r="M2" i="1"/>
  <c r="I2" i="1"/>
  <c r="O2" i="1"/>
  <c r="AF10" i="2"/>
  <c r="X10" i="2"/>
  <c r="C10" i="2"/>
  <c r="F10" i="2"/>
  <c r="Q10" i="2"/>
  <c r="S5" i="2" s="1"/>
  <c r="S10" i="2"/>
  <c r="T10" i="2"/>
  <c r="AO10" i="2" s="1"/>
  <c r="I10" i="2"/>
  <c r="A10" i="3"/>
  <c r="BC10" i="3" s="1"/>
  <c r="H10" i="2"/>
  <c r="AM10" i="3"/>
  <c r="CP10" i="3"/>
  <c r="BB10" i="3"/>
  <c r="AS10" i="3"/>
  <c r="CU10" i="3"/>
  <c r="M10" i="3"/>
  <c r="AV10" i="3"/>
  <c r="CV10" i="3"/>
  <c r="CU2" i="3" s="1"/>
  <c r="N10" i="3"/>
  <c r="AX10" i="3"/>
  <c r="BX10" i="3"/>
  <c r="S10" i="3"/>
  <c r="CR10" i="3"/>
  <c r="L10" i="3"/>
  <c r="BZ10" i="3"/>
  <c r="CK10" i="3"/>
  <c r="CC10" i="3"/>
  <c r="AB10" i="3"/>
  <c r="H10" i="3"/>
  <c r="CF10" i="3"/>
  <c r="AC10" i="3"/>
  <c r="CG10" i="3"/>
  <c r="V10" i="2"/>
  <c r="W10" i="2"/>
  <c r="E10" i="2"/>
  <c r="AG10" i="2"/>
  <c r="G10" i="2"/>
  <c r="AH10" i="2"/>
  <c r="K10" i="2"/>
  <c r="AM10" i="2"/>
  <c r="M10" i="2"/>
  <c r="AN10" i="2"/>
  <c r="AM2" i="2" s="1"/>
  <c r="R10" i="2"/>
  <c r="AL10" i="2"/>
  <c r="AB10" i="2"/>
  <c r="AI10" i="2"/>
  <c r="Y10" i="2"/>
  <c r="AJ10" i="2"/>
  <c r="AC10" i="2"/>
  <c r="R2" i="3" l="1"/>
  <c r="CB72" i="3"/>
  <c r="CW72" i="3"/>
  <c r="CB246" i="3"/>
  <c r="CW246" i="3"/>
  <c r="CW88" i="3"/>
  <c r="CB88" i="3"/>
  <c r="CW209" i="3"/>
  <c r="CB209" i="3"/>
  <c r="CB282" i="3"/>
  <c r="CW282" i="3"/>
  <c r="CW176" i="3"/>
  <c r="CB176" i="3"/>
  <c r="CW17" i="3"/>
  <c r="CB17" i="3"/>
  <c r="CW230" i="3"/>
  <c r="CB230" i="3"/>
  <c r="CB117" i="3"/>
  <c r="CW117" i="3"/>
  <c r="AW2" i="3"/>
  <c r="CW27" i="3"/>
  <c r="CB27" i="3"/>
  <c r="CB51" i="3"/>
  <c r="CW51" i="3"/>
  <c r="CW213" i="3"/>
  <c r="CB213" i="3"/>
  <c r="CB171" i="3"/>
  <c r="CW171" i="3"/>
  <c r="CW81" i="3"/>
  <c r="CB81" i="3"/>
  <c r="CW236" i="3"/>
  <c r="CB236" i="3"/>
  <c r="CB40" i="3"/>
  <c r="CW40" i="3"/>
  <c r="CB91" i="3"/>
  <c r="CW91" i="3"/>
  <c r="CW174" i="3"/>
  <c r="CB174" i="3"/>
  <c r="BW2" i="3"/>
  <c r="CB16" i="3"/>
  <c r="CW16" i="3"/>
  <c r="CW52" i="3"/>
  <c r="CB52" i="3"/>
  <c r="CW250" i="3"/>
  <c r="CB250" i="3"/>
  <c r="M2" i="3"/>
  <c r="CB61" i="3"/>
  <c r="CW61" i="3"/>
  <c r="CB96" i="3"/>
  <c r="CW96" i="3"/>
  <c r="CB92" i="3"/>
  <c r="CW92" i="3"/>
  <c r="CW175" i="3"/>
  <c r="CB175" i="3"/>
  <c r="CB173" i="3"/>
  <c r="CW173" i="3"/>
  <c r="CB239" i="3"/>
  <c r="CW239" i="3"/>
  <c r="CW228" i="3"/>
  <c r="CB228" i="3"/>
  <c r="CW119" i="3"/>
  <c r="CB119" i="3"/>
  <c r="CW262" i="3"/>
  <c r="CB262" i="3"/>
  <c r="CB290" i="3"/>
  <c r="CW290" i="3"/>
  <c r="CW216" i="3"/>
  <c r="CB216" i="3"/>
  <c r="CW205" i="3"/>
  <c r="CB205" i="3"/>
  <c r="CW86" i="3"/>
  <c r="CB86" i="3"/>
  <c r="CW142" i="3"/>
  <c r="CB142" i="3"/>
  <c r="CW131" i="3"/>
  <c r="CB131" i="3"/>
  <c r="CB289" i="3"/>
  <c r="CW289" i="3"/>
  <c r="CW227" i="3"/>
  <c r="CB227" i="3"/>
  <c r="AU2" i="3"/>
  <c r="CB165" i="3"/>
  <c r="CW165" i="3"/>
  <c r="CB215" i="3"/>
  <c r="CW215" i="3"/>
  <c r="AR2" i="3"/>
  <c r="CW22" i="3"/>
  <c r="CB22" i="3"/>
  <c r="CB12" i="3"/>
  <c r="CW12" i="3"/>
  <c r="CW118" i="3"/>
  <c r="CB118" i="3"/>
  <c r="CW82" i="3"/>
  <c r="CB82" i="3"/>
  <c r="CB234" i="3"/>
  <c r="CW234" i="3"/>
  <c r="CB120" i="3"/>
  <c r="CW120" i="3"/>
  <c r="CW170" i="3"/>
  <c r="CB170" i="3"/>
  <c r="CB211" i="3"/>
  <c r="CW211" i="3"/>
  <c r="CB134" i="3"/>
  <c r="CW134" i="3"/>
  <c r="CO2" i="3"/>
  <c r="CW44" i="3"/>
  <c r="CB44" i="3"/>
  <c r="CB50" i="3"/>
  <c r="CW50" i="3"/>
  <c r="CW94" i="3"/>
  <c r="CB94" i="3"/>
  <c r="CB130" i="3"/>
  <c r="CW130" i="3"/>
  <c r="CW138" i="3"/>
  <c r="CB138" i="3"/>
  <c r="CB235" i="3"/>
  <c r="CW235" i="3"/>
  <c r="CB271" i="3"/>
  <c r="CW271" i="3"/>
  <c r="CB100" i="3"/>
  <c r="CW100" i="3"/>
  <c r="CB212" i="3"/>
  <c r="CW212" i="3"/>
  <c r="CB242" i="3"/>
  <c r="CW242" i="3"/>
  <c r="CW25" i="3"/>
  <c r="CB25" i="3"/>
  <c r="CB281" i="3"/>
  <c r="CW281" i="3"/>
  <c r="CB110" i="3"/>
  <c r="CW110" i="3"/>
  <c r="CW149" i="3"/>
  <c r="CB149" i="3"/>
  <c r="CW295" i="3"/>
  <c r="CB295" i="3"/>
  <c r="CB98" i="3"/>
  <c r="CW98" i="3"/>
  <c r="CB24" i="3"/>
  <c r="CW24" i="3"/>
  <c r="CW114" i="3"/>
  <c r="CB114" i="3"/>
  <c r="CB218" i="3"/>
  <c r="CW218" i="3"/>
  <c r="CB243" i="3"/>
  <c r="CW243" i="3"/>
  <c r="CB156" i="3"/>
  <c r="CW156" i="3"/>
  <c r="CF2" i="3"/>
  <c r="AB2" i="3"/>
  <c r="AL2" i="3"/>
  <c r="CB83" i="3"/>
  <c r="CW83" i="3"/>
  <c r="CW21" i="3"/>
  <c r="CB21" i="3"/>
  <c r="CW137" i="3"/>
  <c r="CB137" i="3"/>
  <c r="CB55" i="3"/>
  <c r="CW55" i="3"/>
  <c r="CB256" i="3"/>
  <c r="CW256" i="3"/>
  <c r="CW122" i="3"/>
  <c r="CB122" i="3"/>
  <c r="CB253" i="3"/>
  <c r="CW253" i="3"/>
  <c r="CW45" i="3"/>
  <c r="CB45" i="3"/>
  <c r="CB58" i="3"/>
  <c r="CW58" i="3"/>
  <c r="CB85" i="3"/>
  <c r="CW85" i="3"/>
  <c r="CW89" i="3"/>
  <c r="CB89" i="3"/>
  <c r="CW79" i="3"/>
  <c r="CB79" i="3"/>
  <c r="CW54" i="3"/>
  <c r="CB54" i="3"/>
  <c r="CW148" i="3"/>
  <c r="CB148" i="3"/>
  <c r="CB43" i="3"/>
  <c r="CW43" i="3"/>
  <c r="CB127" i="3"/>
  <c r="CW127" i="3"/>
  <c r="CB87" i="3"/>
  <c r="CW87" i="3"/>
  <c r="CW106" i="3"/>
  <c r="CB106" i="3"/>
  <c r="CB143" i="3"/>
  <c r="CW143" i="3"/>
  <c r="CW192" i="3"/>
  <c r="CB192" i="3"/>
  <c r="CB163" i="3"/>
  <c r="CW163" i="3"/>
  <c r="CW267" i="3"/>
  <c r="CB267" i="3"/>
  <c r="CB107" i="3"/>
  <c r="CW107" i="3"/>
  <c r="CW240" i="3"/>
  <c r="CB240" i="3"/>
  <c r="CW278" i="3"/>
  <c r="CB278" i="3"/>
  <c r="CW197" i="3"/>
  <c r="CB197" i="3"/>
  <c r="CB97" i="3"/>
  <c r="CW97" i="3"/>
  <c r="CB248" i="3"/>
  <c r="CW248" i="3"/>
  <c r="CW229" i="3"/>
  <c r="CB229" i="3"/>
  <c r="CW158" i="3"/>
  <c r="CB158" i="3"/>
  <c r="CW35" i="3"/>
  <c r="CB35" i="3"/>
  <c r="CW222" i="3"/>
  <c r="CB222" i="3"/>
  <c r="CB178" i="3"/>
  <c r="CW178" i="3"/>
  <c r="CW298" i="3"/>
  <c r="CB298" i="3"/>
  <c r="CW168" i="3"/>
  <c r="CB168" i="3"/>
  <c r="CB193" i="3"/>
  <c r="CW193" i="3"/>
  <c r="CW208" i="3"/>
  <c r="CB208" i="3"/>
  <c r="CW146" i="3"/>
  <c r="CB146" i="3"/>
  <c r="CB299" i="3"/>
  <c r="CW299" i="3"/>
  <c r="CW204" i="3"/>
  <c r="CB204" i="3"/>
  <c r="CW115" i="3"/>
  <c r="CB115" i="3"/>
  <c r="CB32" i="3"/>
  <c r="CW32" i="3"/>
  <c r="CW47" i="3"/>
  <c r="CB47" i="3"/>
  <c r="CB121" i="3"/>
  <c r="CW121" i="3"/>
  <c r="CB154" i="3"/>
  <c r="CW154" i="3"/>
  <c r="CW275" i="3"/>
  <c r="CB275" i="3"/>
  <c r="CW292" i="3"/>
  <c r="CB292" i="3"/>
  <c r="CB288" i="3"/>
  <c r="CW288" i="3"/>
  <c r="CB188" i="3"/>
  <c r="CW188" i="3"/>
  <c r="CB14" i="3"/>
  <c r="CW14" i="3"/>
  <c r="CB223" i="3"/>
  <c r="CW223" i="3"/>
  <c r="CB189" i="3"/>
  <c r="CW189" i="3"/>
  <c r="CB258" i="3"/>
  <c r="CW258" i="3"/>
  <c r="BY2" i="3"/>
  <c r="CW184" i="3"/>
  <c r="CB184" i="3"/>
  <c r="CB162" i="3"/>
  <c r="CW162" i="3"/>
  <c r="CB101" i="3"/>
  <c r="CW101" i="3"/>
  <c r="CW102" i="3"/>
  <c r="CB102" i="3"/>
  <c r="G2" i="3"/>
  <c r="CB33" i="3"/>
  <c r="CW33" i="3"/>
  <c r="CW270" i="3"/>
  <c r="CB270" i="3"/>
  <c r="K2" i="3"/>
  <c r="CQ2" i="3"/>
  <c r="CW26" i="3"/>
  <c r="CB26" i="3"/>
  <c r="CW62" i="3"/>
  <c r="CB62" i="3"/>
  <c r="CB191" i="3"/>
  <c r="CW191" i="3"/>
  <c r="CB113" i="3"/>
  <c r="CW113" i="3"/>
  <c r="CB181" i="3"/>
  <c r="CW181" i="3"/>
  <c r="CB221" i="3"/>
  <c r="CW221" i="3"/>
  <c r="CW111" i="3"/>
  <c r="CB111" i="3"/>
  <c r="CW294" i="3"/>
  <c r="CB294" i="3"/>
  <c r="CW38" i="3"/>
  <c r="CB38" i="3"/>
  <c r="L2" i="2"/>
  <c r="J2" i="2"/>
  <c r="AG2" i="2"/>
  <c r="F2" i="2"/>
  <c r="D2" i="2"/>
  <c r="AI2" i="2"/>
  <c r="X2" i="2"/>
  <c r="AE2" i="2"/>
  <c r="AA2" i="2"/>
  <c r="V2" i="2"/>
  <c r="Q2" i="2"/>
  <c r="AO10" i="3"/>
  <c r="AN2" i="3" s="1"/>
  <c r="K10" i="3"/>
  <c r="CQ10" i="3"/>
  <c r="BD10" i="3"/>
  <c r="BC2" i="3" s="1"/>
  <c r="CJ10" i="3"/>
  <c r="CI2" i="3" s="1"/>
  <c r="AD10" i="3"/>
  <c r="J10" i="3"/>
  <c r="I10" i="3"/>
  <c r="CA10" i="3"/>
  <c r="CO10" i="3"/>
  <c r="C10" i="3"/>
  <c r="G10" i="3"/>
  <c r="CE10" i="3"/>
  <c r="CD2" i="3" s="1"/>
  <c r="CD10" i="3"/>
  <c r="U10" i="3"/>
  <c r="T2" i="3" s="1"/>
  <c r="AE10" i="3"/>
  <c r="AD2" i="3" s="1"/>
  <c r="Q10" i="3"/>
  <c r="R5" i="3" s="1"/>
  <c r="CN10" i="3"/>
  <c r="CM2" i="3" s="1"/>
  <c r="R10" i="3"/>
  <c r="E10" i="3"/>
  <c r="D2" i="3" s="1"/>
  <c r="BF10" i="3"/>
  <c r="BE2" i="3" s="1"/>
  <c r="X10" i="3"/>
  <c r="W2" i="3" s="1"/>
  <c r="P10" i="3"/>
  <c r="O2" i="3" s="1"/>
  <c r="CM10" i="3"/>
  <c r="V10" i="3"/>
  <c r="W10" i="3"/>
  <c r="AA10" i="3" s="1"/>
  <c r="AZ10" i="3"/>
  <c r="AY2" i="3" s="1"/>
  <c r="CL10" i="3"/>
  <c r="CK2" i="3" s="1"/>
  <c r="O10" i="3"/>
  <c r="AG10" i="3"/>
  <c r="CT10" i="3"/>
  <c r="BE5" i="3"/>
  <c r="BG5" i="3"/>
  <c r="CW10" i="3" l="1"/>
  <c r="CB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462BC53-09ED-46C0-8C22-324599798548}">
      <text>
        <r>
          <rPr>
            <sz val="9"/>
            <color indexed="81"/>
            <rFont val="Tahoma"/>
            <family val="2"/>
          </rPr>
          <t>prompt</t>
        </r>
      </text>
    </comment>
    <comment ref="B3" authorId="0" shapeId="0" xr:uid="{1CAF328E-752D-4B1A-BA80-0C48926BD2A7}">
      <text>
        <r>
          <rPr>
            <sz val="9"/>
            <color indexed="81"/>
            <rFont val="Tahoma"/>
            <family val="2"/>
          </rPr>
          <t>Every Custom Asset requires a uniqe identifier so that it is distinguishable from all other Assets</t>
        </r>
      </text>
    </comment>
    <comment ref="C3" authorId="0" shapeId="0" xr:uid="{0E621D2B-B66B-4C79-AA15-C80F8F694668}">
      <text>
        <r>
          <rPr>
            <sz val="9"/>
            <color indexed="81"/>
            <rFont val="Tahoma"/>
            <family val="2"/>
          </rPr>
          <t>Link Reference used to identify the Parent / Child relationship of assets during data import eg Pole the Luminaire is attached to.</t>
        </r>
      </text>
    </comment>
    <comment ref="D3" authorId="0" shapeId="0" xr:uid="{E6B98FC1-EC58-4954-978E-658FFB8A1424}">
      <text>
        <r>
          <rPr>
            <sz val="9"/>
            <color indexed="81"/>
            <rFont val="Tahoma"/>
            <family val="2"/>
          </rPr>
          <t>Street Light Pole No</t>
        </r>
      </text>
    </comment>
    <comment ref="E3" authorId="0" shapeId="0" xr:uid="{91B7EED4-4D1F-4D62-8520-343A0D8034C4}">
      <text>
        <r>
          <rPr>
            <sz val="9"/>
            <color indexed="81"/>
            <rFont val="Tahoma"/>
            <family val="2"/>
          </rPr>
          <t>The Road the item is on.</t>
        </r>
      </text>
    </comment>
    <comment ref="G3" authorId="0" shapeId="0" xr:uid="{5D15CE08-87E3-4FEA-8B9A-A7D0D78482F0}">
      <text>
        <r>
          <rPr>
            <sz val="9"/>
            <color indexed="81"/>
            <rFont val="Tahoma"/>
            <family val="2"/>
          </rPr>
          <t>NZTM2000 Easting</t>
        </r>
      </text>
    </comment>
    <comment ref="H3" authorId="0" shapeId="0" xr:uid="{C36AEB97-AAD7-4FCC-BB01-E16A39C359A6}">
      <text>
        <r>
          <rPr>
            <sz val="9"/>
            <color indexed="81"/>
            <rFont val="Tahoma"/>
            <family val="2"/>
          </rPr>
          <t>NZTM2000 Northing</t>
        </r>
      </text>
    </comment>
    <comment ref="I3" authorId="0" shapeId="0" xr:uid="{158E72C9-DDBA-48D9-86E6-00C67EFD37DB}">
      <text>
        <r>
          <rPr>
            <sz val="9"/>
            <color indexed="81"/>
            <rFont val="Tahoma"/>
            <family val="2"/>
          </rPr>
          <t>What is the asset inside of or on/attached to? e.g. attached to a pole or located inside pavement.</t>
        </r>
      </text>
    </comment>
    <comment ref="K3" authorId="0" shapeId="0" xr:uid="{829D2834-7777-4E84-8962-65DBEAC33D9F}">
      <text>
        <r>
          <rPr>
            <sz val="9"/>
            <color indexed="81"/>
            <rFont val="Tahoma"/>
            <family val="2"/>
          </rPr>
          <t>Primary function of the Pole.</t>
        </r>
      </text>
    </comment>
    <comment ref="M3" authorId="0" shapeId="0" xr:uid="{B3C595C9-E148-499C-82BD-C3DCC76028D5}">
      <text>
        <r>
          <rPr>
            <sz val="9"/>
            <color indexed="81"/>
            <rFont val="Tahoma"/>
            <family val="2"/>
          </rPr>
          <t>Type of Pole</t>
        </r>
      </text>
    </comment>
    <comment ref="O3" authorId="0" shapeId="0" xr:uid="{D8BF82B5-DCE1-491C-8F54-1E1720AE0CD0}">
      <text>
        <r>
          <rPr>
            <sz val="9"/>
            <color indexed="81"/>
            <rFont val="Tahoma"/>
            <family val="2"/>
          </rPr>
          <t>Material used to make Pole.</t>
        </r>
      </text>
    </comment>
    <comment ref="Q3" authorId="0" shapeId="0" xr:uid="{FC7D19FE-CE3F-4674-A021-67549F0EDBF1}">
      <text>
        <r>
          <rPr>
            <sz val="9"/>
            <color indexed="81"/>
            <rFont val="Tahoma"/>
            <family val="2"/>
          </rPr>
          <t>The Coating on the material used for Pole.</t>
        </r>
      </text>
    </comment>
    <comment ref="S3" authorId="0" shapeId="0" xr:uid="{EDECFBFF-5A8C-4E00-8F41-5F599AF2B066}">
      <text>
        <r>
          <rPr>
            <sz val="9"/>
            <color indexed="81"/>
            <rFont val="Tahoma"/>
            <family val="2"/>
          </rPr>
          <t>Type of foundation used</t>
        </r>
      </text>
    </comment>
    <comment ref="U3" authorId="0" shapeId="0" xr:uid="{F8BAF15C-B348-427E-93A9-F5E8F5864A2B}">
      <text>
        <r>
          <rPr>
            <sz val="9"/>
            <color indexed="81"/>
            <rFont val="Tahoma"/>
            <family val="2"/>
          </rPr>
          <t>Base connection used</t>
        </r>
      </text>
    </comment>
    <comment ref="W3" authorId="0" shapeId="0" xr:uid="{AA96BE11-4189-4845-AF2C-37D7AF9BCD7B}">
      <text>
        <r>
          <rPr>
            <sz val="9"/>
            <color indexed="81"/>
            <rFont val="Tahoma"/>
            <family val="2"/>
          </rPr>
          <t>Height (from the ground) of the highest point for mounting devices such as lights or signs etc. In metres to one decimal point).</t>
        </r>
      </text>
    </comment>
    <comment ref="X3" authorId="0" shapeId="0" xr:uid="{B4E6EC44-EBF0-4199-814E-D08F4D0CE8DF}">
      <text>
        <r>
          <rPr>
            <sz val="9"/>
            <color indexed="81"/>
            <rFont val="Tahoma"/>
            <family val="2"/>
          </rPr>
          <t>Height (from the ground) to the top of the pole structure from the ground (in metres to one decimal point).</t>
        </r>
      </text>
    </comment>
    <comment ref="Y3" authorId="0" shapeId="0" xr:uid="{F4C3DCD9-0B91-4BDC-8E96-60C3D721047E}">
      <text>
        <r>
          <rPr>
            <sz val="9"/>
            <color indexed="81"/>
            <rFont val="Tahoma"/>
            <family val="2"/>
          </rPr>
          <t>Does it require structural inspection?</t>
        </r>
      </text>
    </comment>
    <comment ref="Z3" authorId="0" shapeId="0" xr:uid="{92DEE923-AD06-45DC-8404-28046F6DA471}">
      <text>
        <r>
          <rPr>
            <sz val="9"/>
            <color indexed="81"/>
            <rFont val="Tahoma"/>
            <family val="2"/>
          </rPr>
          <t>Pole Make</t>
        </r>
      </text>
    </comment>
    <comment ref="AB3" authorId="0" shapeId="0" xr:uid="{454A4D98-2460-491F-BE71-9A1FCF56E5E0}">
      <text>
        <r>
          <rPr>
            <sz val="9"/>
            <color indexed="81"/>
            <rFont val="Tahoma"/>
            <family val="2"/>
          </rPr>
          <t>Pole Model</t>
        </r>
      </text>
    </comment>
    <comment ref="AD3" authorId="0" shapeId="0" xr:uid="{8E52D1C6-53D0-4FBF-95DD-D217ABA5AA5F}">
      <text>
        <r>
          <rPr>
            <sz val="9"/>
            <color indexed="81"/>
            <rFont val="Tahoma"/>
            <family val="2"/>
          </rPr>
          <t>The pole shape code.</t>
        </r>
      </text>
    </comment>
    <comment ref="AF3" authorId="0" shapeId="0" xr:uid="{886856F9-2AAD-4F66-BB08-7A7C38012927}">
      <text>
        <r>
          <rPr>
            <sz val="9"/>
            <color indexed="81"/>
            <rFont val="Tahoma"/>
            <family val="2"/>
          </rPr>
          <t>The colour of the asset</t>
        </r>
      </text>
    </comment>
    <comment ref="AG3" authorId="0" shapeId="0" xr:uid="{E95EA938-2447-47E5-A69E-90138697FED8}">
      <text>
        <r>
          <rPr>
            <sz val="9"/>
            <color indexed="81"/>
            <rFont val="Tahoma"/>
            <family val="2"/>
          </rPr>
          <t>Pole Attachment Code</t>
        </r>
      </text>
    </comment>
    <comment ref="AI3" authorId="0" shapeId="0" xr:uid="{4B3AF555-7B0A-4833-8C57-F892E7742310}">
      <text>
        <r>
          <rPr>
            <sz val="9"/>
            <color indexed="81"/>
            <rFont val="Tahoma"/>
            <family val="2"/>
          </rPr>
          <t>Earthing Type (Driven Earth Rod, Bonded to Earth Mat, Connected to Conductor</t>
        </r>
      </text>
    </comment>
    <comment ref="AK3" authorId="0" shapeId="0" xr:uid="{80F395B9-9E67-4A09-9B1F-FE9ED631A813}">
      <text>
        <r>
          <rPr>
            <sz val="9"/>
            <color indexed="81"/>
            <rFont val="Tahoma"/>
            <family val="2"/>
          </rPr>
          <t>Multiple Earth Neutral Point</t>
        </r>
      </text>
    </comment>
    <comment ref="AM3" authorId="0" shapeId="0" xr:uid="{68DF40CD-7453-4474-B6CC-0C9F6CBDD05B}">
      <text>
        <r>
          <rPr>
            <sz val="9"/>
            <color indexed="81"/>
            <rFont val="Tahoma"/>
            <family val="2"/>
          </rPr>
          <t>Description of the Contact or Location for a Remote MEN Point</t>
        </r>
      </text>
    </comment>
    <comment ref="AN3" authorId="0" shapeId="0" xr:uid="{7BB5DA6B-7C30-4249-876C-5B0F25EB8571}">
      <text>
        <r>
          <rPr>
            <sz val="9"/>
            <color indexed="81"/>
            <rFont val="Tahoma"/>
            <family val="2"/>
          </rPr>
          <t>Pole maximum dimension at base, dia. if round or multi-sided</t>
        </r>
      </text>
    </comment>
    <comment ref="AO3" authorId="0" shapeId="0" xr:uid="{AB630929-4672-451D-A5A9-DC28C48E6BD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15BD8AAB-619D-4A1C-BA19-08EC16A8DCE3}">
      <text>
        <r>
          <rPr>
            <sz val="9"/>
            <color indexed="81"/>
            <rFont val="Tahoma"/>
            <family val="2"/>
          </rPr>
          <t>Date when the bolts were last tightened</t>
        </r>
      </text>
    </comment>
    <comment ref="AQ3" authorId="0" shapeId="0" xr:uid="{1AB1763C-18A8-4253-9D75-60B4D7D7E073}">
      <text>
        <r>
          <rPr>
            <sz val="9"/>
            <color indexed="81"/>
            <rFont val="Tahoma"/>
            <family val="2"/>
          </rPr>
          <t xml:space="preserve">Expected life of surface at the time of design and is site specific. </t>
        </r>
      </text>
    </comment>
    <comment ref="AR3" authorId="0" shapeId="0" xr:uid="{E119231F-9E07-4E86-8788-7E02211EE693}">
      <text>
        <r>
          <rPr>
            <sz val="9"/>
            <color indexed="81"/>
            <rFont val="Tahoma"/>
            <family val="2"/>
          </rPr>
          <t>Has this asset been replaced? Does is replace another? Or neither.</t>
        </r>
      </text>
    </comment>
    <comment ref="AT3" authorId="0" shapeId="0" xr:uid="{250A2533-AE14-437D-867B-37AD823A8CAB}">
      <text>
        <r>
          <rPr>
            <sz val="9"/>
            <color indexed="81"/>
            <rFont val="Tahoma"/>
            <family val="2"/>
          </rPr>
          <t>Lifecycle Status of the Asset</t>
        </r>
      </text>
    </comment>
    <comment ref="AV3" authorId="0" shapeId="0" xr:uid="{9BC6F6BA-324B-4AEF-8B6A-82654C9A418B}">
      <text>
        <r>
          <rPr>
            <sz val="9"/>
            <color indexed="81"/>
            <rFont val="Tahoma"/>
            <family val="2"/>
          </rPr>
          <t>Removal Date specifies the date when an Asset/Component was removed. They are used for statistical, financial and warranty reporting purposes.</t>
        </r>
      </text>
    </comment>
    <comment ref="AW3" authorId="0" shapeId="0" xr:uid="{D0B1B6C1-A3D0-4731-9A93-2E71AB5B157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4B90B8F8-AA28-46F0-B32A-1880530DC4F0}">
      <text>
        <r>
          <rPr>
            <sz val="9"/>
            <color indexed="81"/>
            <rFont val="Tahoma"/>
            <family val="2"/>
          </rPr>
          <t>The entity that owns the asset</t>
        </r>
      </text>
    </comment>
    <comment ref="BA3" authorId="0" shapeId="0" xr:uid="{2B5C31A3-60F2-41FB-AAA7-6E120F7B03CA}">
      <text>
        <r>
          <rPr>
            <sz val="9"/>
            <color indexed="81"/>
            <rFont val="Tahoma"/>
            <family val="2"/>
          </rPr>
          <t>The entity that manages the asset, on behalf of the owner</t>
        </r>
      </text>
    </comment>
    <comment ref="BC3" authorId="0" shapeId="0" xr:uid="{0AC0CEE6-8DFE-4643-BA75-DC520F65B11B}">
      <text>
        <r>
          <rPr>
            <sz val="9"/>
            <color indexed="81"/>
            <rFont val="Tahoma"/>
            <family val="2"/>
          </rPr>
          <t>What department or group within the road controlling authority owns the asset? E.g. Parks and Recreation, Property, Housing.</t>
        </r>
      </text>
    </comment>
    <comment ref="BE3" authorId="0" shapeId="0" xr:uid="{95935648-52E3-44A3-A09B-92A6135139D0}">
      <text>
        <r>
          <rPr>
            <sz val="9"/>
            <color indexed="81"/>
            <rFont val="Tahoma"/>
            <family val="2"/>
          </rPr>
          <t>A combination of activity class and work category</t>
        </r>
      </text>
    </comment>
    <comment ref="BG3" authorId="0" shapeId="0" xr:uid="{514DB7E0-509B-4DC8-988B-7C7AE76DCC01}">
      <text>
        <r>
          <rPr>
            <sz val="9"/>
            <color indexed="81"/>
            <rFont val="Tahoma"/>
            <family val="2"/>
          </rPr>
          <t>Original cost of installing or constructing this asset</t>
        </r>
      </text>
    </comment>
    <comment ref="BH3" authorId="0" shapeId="0" xr:uid="{3DCD644F-0858-4393-A66D-BC35EEFD441D}">
      <text>
        <r>
          <rPr>
            <sz val="9"/>
            <color indexed="81"/>
            <rFont val="Tahoma"/>
            <family val="2"/>
          </rPr>
          <t>Is the maintenance of this asset at least partly funded by the National Land Transport Programme (NLTP) administered by Waka Kotahi?</t>
        </r>
      </text>
    </comment>
    <comment ref="BI3" authorId="0" shapeId="0" xr:uid="{66AC3946-2970-46F6-B48F-5C36A3CEAD9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32A38E5D-5FF8-4C41-9932-004E9BFC9C9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E66678D5-276F-4397-AA9B-94E90E3AF44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88DB5FB1-6635-473E-9906-F310C92CC29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C2CEB57-D329-4125-BF78-2506D77A4D05}">
      <text>
        <r>
          <rPr>
            <sz val="9"/>
            <color indexed="81"/>
            <rFont val="Tahoma"/>
            <family val="2"/>
          </rPr>
          <t>prompt</t>
        </r>
      </text>
    </comment>
    <comment ref="B3" authorId="0" shapeId="0" xr:uid="{38823B8B-05CC-4E9A-805C-F56767398AD6}">
      <text>
        <r>
          <rPr>
            <sz val="9"/>
            <color indexed="81"/>
            <rFont val="Tahoma"/>
            <family val="2"/>
          </rPr>
          <t>Every Custom Asset requires a uniqe identifier so that it is distinguishable from all other Assets</t>
        </r>
      </text>
    </comment>
    <comment ref="C3" authorId="0" shapeId="0" xr:uid="{5764ADAD-C4BF-4F16-8460-157897D23682}">
      <text>
        <r>
          <rPr>
            <sz val="9"/>
            <color indexed="81"/>
            <rFont val="Tahoma"/>
            <family val="2"/>
          </rPr>
          <t>Link Reference used to identify the Parent / Child relationship of assets during data import eg Pole the Luminaire is attached to.</t>
        </r>
      </text>
    </comment>
    <comment ref="D3" authorId="0" shapeId="0" xr:uid="{7F825966-358B-4CA8-B2AE-7FB6C1005A73}">
      <text>
        <r>
          <rPr>
            <sz val="9"/>
            <color indexed="81"/>
            <rFont val="Tahoma"/>
            <family val="2"/>
          </rPr>
          <t>Parent Table / Tab the parent asset is in. Only use on child assets</t>
        </r>
      </text>
    </comment>
    <comment ref="F3" authorId="0" shapeId="0" xr:uid="{652C7540-DB2D-4163-B0D7-24F2868A412D}">
      <text>
        <r>
          <rPr>
            <sz val="9"/>
            <color indexed="81"/>
            <rFont val="Tahoma"/>
            <family val="2"/>
          </rPr>
          <t>All standard RAMM items and almost all user-defined items are located on a Road. Most RAMM functions are Road-centric.</t>
        </r>
      </text>
    </comment>
    <comment ref="H3" authorId="0" shapeId="0" xr:uid="{757354B0-21D0-4AD6-ACA4-DEE397855895}">
      <text>
        <r>
          <rPr>
            <sz val="9"/>
            <color indexed="81"/>
            <rFont val="Tahoma"/>
            <family val="2"/>
          </rPr>
          <t>NZTM2000 Easting</t>
        </r>
      </text>
    </comment>
    <comment ref="I3" authorId="0" shapeId="0" xr:uid="{8D1BA470-E2AB-47E0-8F6B-DE2A73A523C1}">
      <text>
        <r>
          <rPr>
            <sz val="9"/>
            <color indexed="81"/>
            <rFont val="Tahoma"/>
            <family val="2"/>
          </rPr>
          <t>NZTM2000 Northing</t>
        </r>
      </text>
    </comment>
    <comment ref="J3" authorId="0" shapeId="0" xr:uid="{BD4220D4-DFD3-4D85-9D84-F93471983120}">
      <text>
        <r>
          <rPr>
            <sz val="9"/>
            <color indexed="81"/>
            <rFont val="Tahoma"/>
            <family val="2"/>
          </rPr>
          <t>What is the asset inside of or on/attached to? e.g. attached to a pole or located inside pavement.</t>
        </r>
      </text>
    </comment>
    <comment ref="L3" authorId="0" shapeId="0" xr:uid="{3030B178-63CB-4171-BE00-2EACDB530798}">
      <text>
        <r>
          <rPr>
            <sz val="9"/>
            <color indexed="81"/>
            <rFont val="Tahoma"/>
            <family val="2"/>
          </rPr>
          <t>The type of outreach.</t>
        </r>
      </text>
    </comment>
    <comment ref="N3" authorId="0" shapeId="0" xr:uid="{AA37BA4A-CD84-4112-B210-C9250E494632}">
      <text>
        <r>
          <rPr>
            <sz val="9"/>
            <color indexed="81"/>
            <rFont val="Tahoma"/>
            <family val="2"/>
          </rPr>
          <t>The length of the outreach from one end to the other.</t>
        </r>
      </text>
    </comment>
    <comment ref="O3" authorId="0" shapeId="0" xr:uid="{DD182E4A-2355-4E78-8A27-87EA368FA6B9}">
      <text>
        <r>
          <rPr>
            <sz val="9"/>
            <color indexed="81"/>
            <rFont val="Tahoma"/>
            <family val="2"/>
          </rPr>
          <t>Height (from the ground) of the highest point for mounting devices such as lights or signs etc. In metres to one decimal point).</t>
        </r>
      </text>
    </comment>
    <comment ref="P3" authorId="0" shapeId="0" xr:uid="{082B445E-AC60-4C60-B788-E99C6A6C4344}">
      <text>
        <r>
          <rPr>
            <sz val="9"/>
            <color indexed="81"/>
            <rFont val="Tahoma"/>
            <family val="2"/>
          </rPr>
          <t>Does the asset require a structural inspection?</t>
        </r>
      </text>
    </comment>
    <comment ref="Q3" authorId="0" shapeId="0" xr:uid="{CB55A68D-DF53-4F8E-A8D1-F025FC41733B}">
      <text>
        <r>
          <rPr>
            <sz val="9"/>
            <color indexed="81"/>
            <rFont val="Tahoma"/>
            <family val="2"/>
          </rPr>
          <t>Coating for Bracket</t>
        </r>
      </text>
    </comment>
    <comment ref="S3" authorId="0" shapeId="0" xr:uid="{0B07B7F1-8351-42BF-B39A-7229172F7427}">
      <text>
        <r>
          <rPr>
            <sz val="9"/>
            <color indexed="81"/>
            <rFont val="Tahoma"/>
            <family val="2"/>
          </rPr>
          <t>The colour of the bracket</t>
        </r>
      </text>
    </comment>
    <comment ref="T3" authorId="0" shapeId="0" xr:uid="{271FCE3D-8B00-482C-8B3F-4B2BFC6870F0}">
      <text>
        <r>
          <rPr>
            <sz val="9"/>
            <color indexed="81"/>
            <rFont val="Tahoma"/>
            <family val="2"/>
          </rPr>
          <t>The date the asset was installed</t>
        </r>
      </text>
    </comment>
    <comment ref="U3" authorId="0" shapeId="0" xr:uid="{A1831227-46D2-4AF4-98B7-726F6F7EE5C6}">
      <text>
        <r>
          <rPr>
            <sz val="9"/>
            <color indexed="81"/>
            <rFont val="Tahoma"/>
            <family val="2"/>
          </rPr>
          <t>Expected life of asset at the time of design</t>
        </r>
      </text>
    </comment>
    <comment ref="V3" authorId="0" shapeId="0" xr:uid="{FAACCA97-B091-4A7E-A491-376907B19F28}">
      <text>
        <r>
          <rPr>
            <sz val="9"/>
            <color indexed="81"/>
            <rFont val="Tahoma"/>
            <family val="2"/>
          </rPr>
          <t>Has this asset been replaced? Does is replace another? Or neither.</t>
        </r>
      </text>
    </comment>
    <comment ref="X3" authorId="0" shapeId="0" xr:uid="{EF66D9D5-6566-4AF4-BE76-C557B0E1372D}">
      <text>
        <r>
          <rPr>
            <sz val="9"/>
            <color indexed="81"/>
            <rFont val="Tahoma"/>
            <family val="2"/>
          </rPr>
          <t>Lifecycle Status of the Asset</t>
        </r>
      </text>
    </comment>
    <comment ref="Z3" authorId="0" shapeId="0" xr:uid="{8342067B-E07D-4F74-BDC1-3B6C964510D1}">
      <text>
        <r>
          <rPr>
            <sz val="9"/>
            <color indexed="81"/>
            <rFont val="Tahoma"/>
            <family val="2"/>
          </rPr>
          <t>Removal Date specifies the date when an Asset/Component was removed. They are used for statistical, financial and warranty reporting purposes.</t>
        </r>
      </text>
    </comment>
    <comment ref="AA3" authorId="0" shapeId="0" xr:uid="{BFA2DAC1-811E-451A-8FDB-1632896ADB8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D6085576-E21C-4572-B92C-DBA0410ADCB0}">
      <text>
        <r>
          <rPr>
            <sz val="9"/>
            <color indexed="81"/>
            <rFont val="Tahoma"/>
            <family val="2"/>
          </rPr>
          <t>The organisation that owns the asset.</t>
        </r>
      </text>
    </comment>
    <comment ref="AE3" authorId="0" shapeId="0" xr:uid="{E58A7A7F-258D-44D7-A48F-477894FE1539}">
      <text>
        <r>
          <rPr>
            <sz val="9"/>
            <color indexed="81"/>
            <rFont val="Tahoma"/>
            <family val="2"/>
          </rPr>
          <t>The entity that manages the asset, on behalf of the owner</t>
        </r>
      </text>
    </comment>
    <comment ref="AG3" authorId="0" shapeId="0" xr:uid="{C3E49DBE-0645-4367-A9B6-A6F584BF2BED}">
      <text>
        <r>
          <rPr>
            <sz val="9"/>
            <color indexed="81"/>
            <rFont val="Tahoma"/>
            <family val="2"/>
          </rPr>
          <t>What department or group within the road controlling authority owns the asset? E.g. Parks and Recreation, Property, Housing.</t>
        </r>
      </text>
    </comment>
    <comment ref="AI3" authorId="0" shapeId="0" xr:uid="{6249EEE1-103D-4839-81EF-55530BEA4785}">
      <text>
        <r>
          <rPr>
            <sz val="9"/>
            <color indexed="81"/>
            <rFont val="Tahoma"/>
            <family val="2"/>
          </rPr>
          <t>A combination of activity class and work category</t>
        </r>
      </text>
    </comment>
    <comment ref="AK3" authorId="0" shapeId="0" xr:uid="{AC8B27A3-CA00-46E6-BFF9-D04A2B416D98}">
      <text>
        <r>
          <rPr>
            <sz val="9"/>
            <color indexed="81"/>
            <rFont val="Tahoma"/>
            <family val="2"/>
          </rPr>
          <t>Original cost of installing or constructing this asset</t>
        </r>
      </text>
    </comment>
    <comment ref="AL3" authorId="0" shapeId="0" xr:uid="{F1103097-88C5-4651-9E36-EC22ACB45E54}">
      <text>
        <r>
          <rPr>
            <sz val="9"/>
            <color indexed="81"/>
            <rFont val="Tahoma"/>
            <family val="2"/>
          </rPr>
          <t xml:space="preserve">Is the maintenance of this asset at least partly funded by the National Land Transport Programme (NLTP) administered by Waka Kotahi?
</t>
        </r>
      </text>
    </comment>
    <comment ref="AM3" authorId="0" shapeId="0" xr:uid="{48A9F53B-1E7F-4866-8ADF-4FA41880ED0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BF7FE883-07CE-4831-8A1C-E88990C2DD3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67D2599B-B0D0-4BC4-B321-F83090CA2BB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E62D13D5-1683-4BB7-B948-AB79C4B5AFA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74411C2-A8EF-4CAF-9472-7FC223AA212E}">
      <text>
        <r>
          <rPr>
            <sz val="9"/>
            <color indexed="81"/>
            <rFont val="Tahoma"/>
            <family val="2"/>
          </rPr>
          <t>prompt</t>
        </r>
      </text>
    </comment>
    <comment ref="B3" authorId="0" shapeId="0" xr:uid="{3FB7BD55-2A6C-42AF-8AF7-233C4982B1BC}">
      <text>
        <r>
          <rPr>
            <sz val="9"/>
            <color indexed="81"/>
            <rFont val="Tahoma"/>
            <family val="2"/>
          </rPr>
          <t>Every Custom Asset requires a uniqe identifier so that it is distinguishable from all other Assets</t>
        </r>
      </text>
    </comment>
    <comment ref="C3" authorId="0" shapeId="0" xr:uid="{CDFA557E-2944-4A7B-BA5B-E4AE3ABF7BB6}">
      <text>
        <r>
          <rPr>
            <sz val="9"/>
            <color indexed="81"/>
            <rFont val="Tahoma"/>
            <family val="2"/>
          </rPr>
          <t>Link Reference used to identify the Parent / Child relationship of assets during data import eg Pole the Luminaire is attached to.</t>
        </r>
      </text>
    </comment>
    <comment ref="D3" authorId="0" shapeId="0" xr:uid="{F5E3CBEB-83AB-4A60-8DE8-BA5988496B2B}">
      <text>
        <r>
          <rPr>
            <sz val="9"/>
            <color indexed="81"/>
            <rFont val="Tahoma"/>
            <family val="2"/>
          </rPr>
          <t>Parent Table / Tab the parent asset is in. Only use on child assets</t>
        </r>
      </text>
    </comment>
    <comment ref="F3" authorId="0" shapeId="0" xr:uid="{8E49C0D7-B1E7-4863-85D6-550D57674FE3}">
      <text>
        <r>
          <rPr>
            <sz val="9"/>
            <color indexed="81"/>
            <rFont val="Tahoma"/>
            <family val="2"/>
          </rPr>
          <t>Street Light Pole No</t>
        </r>
      </text>
    </comment>
    <comment ref="G3" authorId="0" shapeId="0" xr:uid="{761B80A4-4E7C-45DB-AFD2-CBE64BB44887}">
      <text>
        <r>
          <rPr>
            <sz val="9"/>
            <color indexed="81"/>
            <rFont val="Tahoma"/>
            <family val="2"/>
          </rPr>
          <t>All standard RAMM items and almost all user-defined items are located on a Road. Most RAMM functions are Road-centric.</t>
        </r>
      </text>
    </comment>
    <comment ref="I3" authorId="0" shapeId="0" xr:uid="{2129E81C-8D01-4B76-8785-1D195F1D3BC0}">
      <text>
        <r>
          <rPr>
            <sz val="9"/>
            <color indexed="81"/>
            <rFont val="Tahoma"/>
            <family val="2"/>
          </rPr>
          <t>NZTM2000 Easting</t>
        </r>
      </text>
    </comment>
    <comment ref="J3" authorId="0" shapeId="0" xr:uid="{7F3EE54D-0EA0-429C-A6A6-EB54ED219909}">
      <text>
        <r>
          <rPr>
            <sz val="9"/>
            <color indexed="81"/>
            <rFont val="Tahoma"/>
            <family val="2"/>
          </rPr>
          <t>NZTM2000 Northing</t>
        </r>
      </text>
    </comment>
    <comment ref="K3" authorId="0" shapeId="0" xr:uid="{752BD810-9DE5-4944-A617-024F5160B0B7}">
      <text>
        <r>
          <rPr>
            <sz val="9"/>
            <color indexed="81"/>
            <rFont val="Tahoma"/>
            <family val="2"/>
          </rPr>
          <t>What is the asset inside of or on/attached to? e.g. attached to a pole or located inside pavement.</t>
        </r>
      </text>
    </comment>
    <comment ref="M3" authorId="0" shapeId="0" xr:uid="{3BDAB18E-7047-4052-B9C4-83E2CE5BAAAC}">
      <text>
        <r>
          <rPr>
            <sz val="9"/>
            <color indexed="81"/>
            <rFont val="Tahoma"/>
            <family val="2"/>
          </rPr>
          <t>The type of mechanical or electrical plant.</t>
        </r>
      </text>
    </comment>
    <comment ref="O3" authorId="0" shapeId="0" xr:uid="{36D1AE16-5AEA-4055-9961-65AFC4041D5B}">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Q3" authorId="0" shapeId="0" xr:uid="{E47F6C21-9F11-4DB5-8C9D-1EBA8CAB623C}">
      <text>
        <r>
          <rPr>
            <sz val="9"/>
            <color indexed="81"/>
            <rFont val="Tahoma"/>
            <family val="2"/>
          </rPr>
          <t>Does this asset support the operation of multiple systems or services?</t>
        </r>
      </text>
    </comment>
    <comment ref="R3" authorId="0" shapeId="0" xr:uid="{08BE00E3-AFDA-44FA-9CA7-6325AA794B24}">
      <text>
        <r>
          <rPr>
            <sz val="9"/>
            <color indexed="81"/>
            <rFont val="Tahoma"/>
            <family val="2"/>
          </rPr>
          <t>When multiple assets operate together to supply a service, e.g. a battery, sensor, solar panel and electronic sign all working together to operate an Active warning system/service.</t>
        </r>
      </text>
    </comment>
    <comment ref="T3" authorId="0" shapeId="0" xr:uid="{196ABEA9-46BC-4917-B544-A7B5357F6BF4}">
      <text>
        <r>
          <rPr>
            <sz val="9"/>
            <color indexed="81"/>
            <rFont val="Tahoma"/>
            <family val="2"/>
          </rPr>
          <t>The type of site that this asset supports the function of, e.g. an electronic sign might support the function of a tunnel but actually be located outside of it.</t>
        </r>
      </text>
    </comment>
    <comment ref="V3" authorId="0" shapeId="0" xr:uid="{5F1CF761-F3E3-415E-A775-7A9E62A9A250}">
      <text>
        <r>
          <rPr>
            <sz val="9"/>
            <color indexed="81"/>
            <rFont val="Tahoma"/>
            <family val="2"/>
          </rPr>
          <t>Identification number showing the position of a printed or manufactured item in a series.</t>
        </r>
      </text>
    </comment>
    <comment ref="W3" authorId="0" shapeId="0" xr:uid="{A8B15D33-FC27-4312-B7F6-25580379CDEC}">
      <text>
        <r>
          <rPr>
            <sz val="9"/>
            <color indexed="81"/>
            <rFont val="Tahoma"/>
            <family val="2"/>
          </rPr>
          <t>The type of a light source relates to the mechanism used to produce light</t>
        </r>
      </text>
    </comment>
    <comment ref="Y3" authorId="0" shapeId="0" xr:uid="{50E82C43-9E2C-4863-9ED2-157938C7F213}">
      <text>
        <r>
          <rPr>
            <sz val="9"/>
            <color indexed="81"/>
            <rFont val="Tahoma"/>
            <family val="2"/>
          </rPr>
          <t xml:space="preserve">Nominal total lamp wattage </t>
        </r>
      </text>
    </comment>
    <comment ref="Z3" authorId="0" shapeId="0" xr:uid="{D865084E-C2C5-4984-B631-0600CBEAED44}">
      <text>
        <r>
          <rPr>
            <sz val="9"/>
            <color indexed="81"/>
            <rFont val="Tahoma"/>
            <family val="2"/>
          </rPr>
          <t>Either the number of lamps or the number of individual LEDS</t>
        </r>
      </text>
    </comment>
    <comment ref="AA3" authorId="0" shapeId="0" xr:uid="{6B575346-06DB-4343-AC0C-20DB9CE4A031}">
      <text>
        <r>
          <rPr>
            <sz val="9"/>
            <color indexed="81"/>
            <rFont val="Tahoma"/>
            <family val="2"/>
          </rPr>
          <t xml:space="preserve">Nominal gear wattage, including ballast and drivers. </t>
        </r>
      </text>
    </comment>
    <comment ref="AB3" authorId="0" shapeId="0" xr:uid="{15091F9F-4FB4-4E56-A977-1DC65A28874B}">
      <text>
        <r>
          <rPr>
            <sz val="9"/>
            <color indexed="81"/>
            <rFont val="Tahoma"/>
            <family val="2"/>
          </rPr>
          <t>Lamp Make</t>
        </r>
      </text>
    </comment>
    <comment ref="AD3" authorId="0" shapeId="0" xr:uid="{93D1F4FB-B1BA-41EB-8A83-97A73ADD96A8}">
      <text>
        <r>
          <rPr>
            <sz val="9"/>
            <color indexed="81"/>
            <rFont val="Tahoma"/>
            <family val="2"/>
          </rPr>
          <t>Lamp Model</t>
        </r>
      </text>
    </comment>
    <comment ref="AF3" authorId="0" shapeId="0" xr:uid="{363924AF-401A-44EF-8A42-68062FDEF057}">
      <text>
        <r>
          <rPr>
            <sz val="9"/>
            <color indexed="81"/>
            <rFont val="Tahoma"/>
            <family val="2"/>
          </rPr>
          <t>The driver current in mA.</t>
        </r>
      </text>
    </comment>
    <comment ref="AG3" authorId="0" shapeId="0" xr:uid="{4BE0E2C6-0AF4-4621-8BC9-68893036AC7E}">
      <text>
        <r>
          <rPr>
            <sz val="9"/>
            <color indexed="81"/>
            <rFont val="Tahoma"/>
            <family val="2"/>
          </rPr>
          <t>The total power consumption of the luminaire including drivers or ballast</t>
        </r>
      </text>
    </comment>
    <comment ref="AH3" authorId="0" shapeId="0" xr:uid="{9A11A243-3867-4F1D-8DB2-5A8F2D2F3FE9}">
      <text>
        <r>
          <rPr>
            <sz val="9"/>
            <color indexed="81"/>
            <rFont val="Tahoma"/>
            <family val="2"/>
          </rPr>
          <t xml:space="preserve">Height of luminaire above ground </t>
        </r>
      </text>
    </comment>
    <comment ref="AI3" authorId="0" shapeId="0" xr:uid="{3546B295-51F7-4993-BCF8-AA7A90731B16}">
      <text>
        <r>
          <rPr>
            <sz val="9"/>
            <color indexed="81"/>
            <rFont val="Tahoma"/>
            <family val="2"/>
          </rPr>
          <t>Is there a Glare Shield Present?</t>
        </r>
      </text>
    </comment>
    <comment ref="AJ3" authorId="0" shapeId="0" xr:uid="{E5800A82-F6B0-4649-9562-E3931B06A88F}">
      <text>
        <r>
          <rPr>
            <sz val="9"/>
            <color indexed="81"/>
            <rFont val="Tahoma"/>
            <family val="2"/>
          </rPr>
          <t>The number of Glare Shield/s present.</t>
        </r>
      </text>
    </comment>
    <comment ref="AK3" authorId="0" shapeId="0" xr:uid="{4A66C14D-329A-4853-B037-9074922A4576}">
      <text>
        <r>
          <rPr>
            <sz val="9"/>
            <color indexed="81"/>
            <rFont val="Tahoma"/>
            <family val="2"/>
          </rPr>
          <t>How many degrees from horizontal the luminaire is tilted.  A positive tilt is upwards.</t>
        </r>
      </text>
    </comment>
    <comment ref="AL3" authorId="0" shapeId="0" xr:uid="{9D81DA89-A900-4C91-94BF-6F3AB0ACC103}">
      <text>
        <r>
          <rPr>
            <sz val="9"/>
            <color indexed="81"/>
            <rFont val="Tahoma"/>
            <family val="2"/>
          </rPr>
          <t>The Light manufacturers code.</t>
        </r>
      </text>
    </comment>
    <comment ref="AN3" authorId="0" shapeId="0" xr:uid="{0DE7114E-D74D-413F-BE4F-8C11D57DCE19}">
      <text>
        <r>
          <rPr>
            <sz val="9"/>
            <color indexed="81"/>
            <rFont val="Tahoma"/>
            <family val="2"/>
          </rPr>
          <t>The Light manufacturers model code.</t>
        </r>
      </text>
    </comment>
    <comment ref="AP3" authorId="0" shapeId="0" xr:uid="{387AECB1-C49D-4018-8380-E1BFF6DEF8C3}">
      <text>
        <r>
          <rPr>
            <sz val="9"/>
            <color indexed="81"/>
            <rFont val="Tahoma"/>
            <family val="2"/>
          </rPr>
          <t>Location of supply point for the light unit</t>
        </r>
      </text>
    </comment>
    <comment ref="AQ3" authorId="0" shapeId="0" xr:uid="{FC365125-394F-4B38-B048-C4C675E6E792}">
      <text>
        <r>
          <rPr>
            <sz val="9"/>
            <color indexed="81"/>
            <rFont val="Tahoma"/>
            <family val="2"/>
          </rPr>
          <t>Any general comments about the light</t>
        </r>
      </text>
    </comment>
    <comment ref="AR3" authorId="0" shapeId="0" xr:uid="{595A7E54-9BEF-4C93-9C32-53517C2F93C0}">
      <text>
        <r>
          <rPr>
            <sz val="9"/>
            <color indexed="81"/>
            <rFont val="Tahoma"/>
            <family val="2"/>
          </rPr>
          <t>What socket if any, the luminaire has installed to it.</t>
        </r>
      </text>
    </comment>
    <comment ref="AT3" authorId="0" shapeId="0" xr:uid="{AC89CF45-F72E-4955-814A-C89927947E30}">
      <text>
        <r>
          <rPr>
            <sz val="9"/>
            <color indexed="81"/>
            <rFont val="Tahoma"/>
            <family val="2"/>
          </rPr>
          <t>Used when there is a different type of socket than on the Receptor type list</t>
        </r>
      </text>
    </comment>
    <comment ref="AU3" authorId="0" shapeId="0" xr:uid="{BFDC3313-8CE9-4E9E-BBE7-C0D9F643D3D9}">
      <text>
        <r>
          <rPr>
            <sz val="9"/>
            <color indexed="81"/>
            <rFont val="Tahoma"/>
            <family val="2"/>
          </rPr>
          <t>How the luminaire is switched on</t>
        </r>
      </text>
    </comment>
    <comment ref="AW3" authorId="0" shapeId="0" xr:uid="{BDE9DF21-8645-47EB-B66A-3FAC17B3AE44}">
      <text>
        <r>
          <rPr>
            <sz val="9"/>
            <color indexed="81"/>
            <rFont val="Tahoma"/>
            <family val="2"/>
          </rPr>
          <t>Ballast or Driver Location</t>
        </r>
      </text>
    </comment>
    <comment ref="AY3" authorId="0" shapeId="0" xr:uid="{A8A9DD59-7D56-46E2-8A67-2AA82CB4C064}">
      <text>
        <r>
          <rPr>
            <sz val="9"/>
            <color indexed="81"/>
            <rFont val="Tahoma"/>
            <family val="2"/>
          </rPr>
          <t>Identifies the location of power supply.</t>
        </r>
      </text>
    </comment>
    <comment ref="BA3" authorId="0" shapeId="0" xr:uid="{1C031768-ADD5-4C64-87DB-6EF99059D961}">
      <text>
        <r>
          <rPr>
            <sz val="9"/>
            <color indexed="81"/>
            <rFont val="Tahoma"/>
            <family val="2"/>
          </rPr>
          <t>Is the asset power from a distributed unmetered load (DUML)? This is typically the street lighting network.</t>
        </r>
      </text>
    </comment>
    <comment ref="BB3" authorId="0" shapeId="0" xr:uid="{2A26A4A4-25A7-4A38-907F-2FDEF54E3AF8}">
      <text>
        <r>
          <rPr>
            <sz val="9"/>
            <color indexed="81"/>
            <rFont val="Tahoma"/>
            <family val="2"/>
          </rPr>
          <t>Is the asset on a metered power supply?</t>
        </r>
      </text>
    </comment>
    <comment ref="BC3" authorId="0" shapeId="0" xr:uid="{160CC747-6ADC-452D-9C6F-0752AC59AC37}">
      <text>
        <r>
          <rPr>
            <sz val="9"/>
            <color indexed="81"/>
            <rFont val="Tahoma"/>
            <family val="2"/>
          </rPr>
          <t>Is the ICP Number for a group or standalone/individual connection?</t>
        </r>
      </text>
    </comment>
    <comment ref="BE3" authorId="0" shapeId="0" xr:uid="{075ECE27-B80A-4DBE-8812-5F653020728D}">
      <text>
        <r>
          <rPr>
            <sz val="9"/>
            <color indexed="81"/>
            <rFont val="Tahoma"/>
            <family val="2"/>
          </rPr>
          <t>Unique Installation Control Point (ICP) number for power connection that is shared by multiple assets.</t>
        </r>
      </text>
    </comment>
    <comment ref="BG3" authorId="0" shapeId="0" xr:uid="{F3C7B196-BB07-46AB-9C53-67E0B7726424}">
      <text>
        <r>
          <rPr>
            <sz val="9"/>
            <color indexed="81"/>
            <rFont val="Tahoma"/>
            <family val="2"/>
          </rPr>
          <t>Unique Installation Control Point (ICP) number that identifies it as an individual power connection.</t>
        </r>
      </text>
    </comment>
    <comment ref="BH3" authorId="0" shapeId="0" xr:uid="{593E30E3-0B05-40DB-870A-72C1DAB74B91}">
      <text>
        <r>
          <rPr>
            <sz val="9"/>
            <color indexed="81"/>
            <rFont val="Tahoma"/>
            <family val="2"/>
          </rPr>
          <t>Vested or Livened Date</t>
        </r>
      </text>
    </comment>
    <comment ref="BI3" authorId="0" shapeId="0" xr:uid="{F3D60EBE-711E-405A-9793-D92022F25FBD}">
      <text>
        <r>
          <rPr>
            <sz val="9"/>
            <color indexed="81"/>
            <rFont val="Tahoma"/>
            <family val="2"/>
          </rPr>
          <t>Luminaire Manufacturer (GTIN) with Manufacturer Specific Prefix. As per DiiA Specification.</t>
        </r>
      </text>
    </comment>
    <comment ref="BJ3" authorId="0" shapeId="0" xr:uid="{1D09CEE0-D0F1-42E6-87E8-3A28DCC86D2E}">
      <text>
        <r>
          <rPr>
            <sz val="9"/>
            <color indexed="81"/>
            <rFont val="Tahoma"/>
            <family val="2"/>
          </rPr>
          <t>What is the Luminaire identification number? As per DiiA Specification.</t>
        </r>
      </text>
    </comment>
    <comment ref="BK3" authorId="0" shapeId="0" xr:uid="{DE0E1190-B60F-4A96-86AB-2B80C09294CB}">
      <text>
        <r>
          <rPr>
            <sz val="9"/>
            <color indexed="81"/>
            <rFont val="Tahoma"/>
            <family val="2"/>
          </rPr>
          <t>What is the total amount of visible light produced by the luminaire? As per DiiA Specification.</t>
        </r>
      </text>
    </comment>
    <comment ref="BL3" authorId="0" shapeId="0" xr:uid="{F3DFCD94-747F-401E-AC1C-C5CD3D60ADC5}">
      <text>
        <r>
          <rPr>
            <sz val="9"/>
            <color indexed="81"/>
            <rFont val="Tahoma"/>
            <family val="2"/>
          </rPr>
          <t>What year was the luminaire manufactured? As per DiiA Specification.</t>
        </r>
      </text>
    </comment>
    <comment ref="BM3" authorId="0" shapeId="0" xr:uid="{4F37B9C1-816C-46D9-821C-FEEC332260AC}">
      <text>
        <r>
          <rPr>
            <sz val="9"/>
            <color indexed="81"/>
            <rFont val="Tahoma"/>
            <family val="2"/>
          </rPr>
          <t>Colour Rendering Index (CRI)</t>
        </r>
      </text>
    </comment>
    <comment ref="BN3" authorId="0" shapeId="0" xr:uid="{41943B53-B6BC-4889-84BB-CAD7DCC63726}">
      <text>
        <r>
          <rPr>
            <sz val="9"/>
            <color indexed="81"/>
            <rFont val="Tahoma"/>
            <family val="2"/>
          </rPr>
          <t>What week was the luminaire manufactured? As per DiiA Specification.</t>
        </r>
      </text>
    </comment>
    <comment ref="BO3" authorId="0" shapeId="0" xr:uid="{3A6A88A2-20C8-47E0-94FD-8DA40E7350F2}">
      <text>
        <r>
          <rPr>
            <sz val="9"/>
            <color indexed="81"/>
            <rFont val="Tahoma"/>
            <family val="2"/>
          </rPr>
          <t>What is the Correlated Color Temperature (CCT). This is essentially a measure of how yellow or blue the color of light emitted from a light bulb appears. As per DiiA Specification.</t>
        </r>
      </text>
    </comment>
    <comment ref="BP3" authorId="0" shapeId="0" xr:uid="{739DD06F-0364-4B07-9221-780796B2F9FC}">
      <text>
        <r>
          <rPr>
            <sz val="9"/>
            <color indexed="81"/>
            <rFont val="Tahoma"/>
            <family val="2"/>
          </rPr>
          <t>What is the average power consumed by Luminaire? As per DiiA Specification.</t>
        </r>
      </text>
    </comment>
    <comment ref="BQ3" authorId="0" shapeId="0" xr:uid="{4939769D-F634-44D7-8198-9C71243AC881}">
      <text>
        <r>
          <rPr>
            <sz val="9"/>
            <color indexed="81"/>
            <rFont val="Tahoma"/>
            <family val="2"/>
          </rPr>
          <t>What is the power consumed by Luminaire at the lowest possible dim level setting? As per DiiA Specification.</t>
        </r>
      </text>
    </comment>
    <comment ref="BR3" authorId="0" shapeId="0" xr:uid="{383FFC53-FE3C-4EBE-AA2D-4A01E99BF8A0}">
      <text>
        <r>
          <rPr>
            <sz val="9"/>
            <color indexed="81"/>
            <rFont val="Tahoma"/>
            <family val="2"/>
          </rPr>
          <t>Luminaire Body Colour. 24 ASCII Character String. As per DiiA Specification.</t>
        </r>
      </text>
    </comment>
    <comment ref="BS3" authorId="0" shapeId="0" xr:uid="{63B3E8ED-203B-4059-AB94-E9FCAC6165E2}">
      <text>
        <r>
          <rPr>
            <sz val="9"/>
            <color indexed="81"/>
            <rFont val="Tahoma"/>
            <family val="2"/>
          </rPr>
          <t>Nominal minimum wattage of Luminaire on AC Mains. As per DiiA Specification.</t>
        </r>
      </text>
    </comment>
    <comment ref="BT3" authorId="0" shapeId="0" xr:uid="{73333056-5C96-46CA-976A-315B857CE808}">
      <text>
        <r>
          <rPr>
            <sz val="9"/>
            <color indexed="81"/>
            <rFont val="Tahoma"/>
            <family val="2"/>
          </rPr>
          <t>Nominal maximum wattage of Luminaire on AC Mains. As per DiiA Specification.</t>
        </r>
      </text>
    </comment>
    <comment ref="BU3" authorId="0" shapeId="0" xr:uid="{B94E39E4-74C4-4C75-8E63-B55A3EE414BC}">
      <text>
        <r>
          <rPr>
            <sz val="9"/>
            <color indexed="81"/>
            <rFont val="Tahoma"/>
            <family val="2"/>
          </rPr>
          <t>What is the light distribution type? As per the Illumination Engineering Society of North America (IESNA). Type 1 - 6. As per DiiA Specification.</t>
        </r>
      </text>
    </comment>
    <comment ref="BV3" authorId="0" shapeId="0" xr:uid="{85E59E72-1F9C-4AF1-BCCF-C63AC41C17E8}">
      <text>
        <r>
          <rPr>
            <sz val="9"/>
            <color indexed="81"/>
            <rFont val="Tahoma"/>
            <family val="2"/>
          </rPr>
          <t>Luminaire Identification. 60 ASCII Characters String. As per DiiA Specification.</t>
        </r>
      </text>
    </comment>
    <comment ref="BW3" authorId="0" shapeId="0" xr:uid="{7C7F5331-D9D4-4721-ADD9-1D0AB6259E4C}">
      <text>
        <r>
          <rPr>
            <sz val="9"/>
            <color indexed="81"/>
            <rFont val="Tahoma"/>
            <family val="2"/>
          </rPr>
          <t>Light Category</t>
        </r>
      </text>
    </comment>
    <comment ref="BY3" authorId="0" shapeId="0" xr:uid="{E68D6869-DCBF-494B-B9A0-8D30422C148B}">
      <text>
        <r>
          <rPr>
            <sz val="9"/>
            <color indexed="81"/>
            <rFont val="Tahoma"/>
            <family val="2"/>
          </rPr>
          <t>Light Sub Category</t>
        </r>
      </text>
    </comment>
    <comment ref="CA3" authorId="0" shapeId="0" xr:uid="{7D749D33-F5DA-43A3-B486-91548666EBE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B3" authorId="0" shapeId="0" xr:uid="{F95A9E75-B1E2-4C27-93F3-31C72B6F640E}">
      <text>
        <r>
          <rPr>
            <sz val="9"/>
            <color indexed="81"/>
            <rFont val="Tahoma"/>
            <family val="2"/>
          </rPr>
          <t>Date when the Lens or Diffuser was Last Cleaned</t>
        </r>
      </text>
    </comment>
    <comment ref="CC3" authorId="0" shapeId="0" xr:uid="{62D2954D-68EE-45D9-A1D1-AD45515E3E7D}">
      <text>
        <r>
          <rPr>
            <sz val="9"/>
            <color indexed="81"/>
            <rFont val="Tahoma"/>
            <family val="2"/>
          </rPr>
          <t>Expected life of asset at the time of design</t>
        </r>
      </text>
    </comment>
    <comment ref="CD3" authorId="0" shapeId="0" xr:uid="{CE57D0CF-F3B7-42C9-85D0-75396DA4A62A}">
      <text>
        <r>
          <rPr>
            <sz val="9"/>
            <color indexed="81"/>
            <rFont val="Tahoma"/>
            <family val="2"/>
          </rPr>
          <t>Has this asset been replaced? Does is replace another? Or neither.</t>
        </r>
      </text>
    </comment>
    <comment ref="CF3" authorId="0" shapeId="0" xr:uid="{8A441FA8-EBA0-4E44-8568-B89FF51EBDC3}">
      <text>
        <r>
          <rPr>
            <sz val="9"/>
            <color indexed="81"/>
            <rFont val="Tahoma"/>
            <family val="2"/>
          </rPr>
          <t>Lifecycle Status of the Asset</t>
        </r>
      </text>
    </comment>
    <comment ref="CH3" authorId="0" shapeId="0" xr:uid="{7E6404F1-D392-4E5A-88FC-E9B16EE2AB64}">
      <text>
        <r>
          <rPr>
            <sz val="9"/>
            <color indexed="81"/>
            <rFont val="Tahoma"/>
            <family val="2"/>
          </rPr>
          <t>Removal Date specifies the date when an Asset/Component was removed. They are used for statistical, financial and warranty reporting purposes.</t>
        </r>
      </text>
    </comment>
    <comment ref="CI3" authorId="0" shapeId="0" xr:uid="{3E9BAE0C-20EE-4FC2-A9D1-84412C002E3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K3" authorId="0" shapeId="0" xr:uid="{5A2818EF-13D2-4866-9294-602AB2A926B7}">
      <text>
        <r>
          <rPr>
            <sz val="9"/>
            <color indexed="81"/>
            <rFont val="Tahoma"/>
            <family val="2"/>
          </rPr>
          <t>The organisation that owns the asset.</t>
        </r>
      </text>
    </comment>
    <comment ref="CM3" authorId="0" shapeId="0" xr:uid="{D21D1618-2145-4AF4-B615-A5C59F761DEC}">
      <text>
        <r>
          <rPr>
            <sz val="9"/>
            <color indexed="81"/>
            <rFont val="Tahoma"/>
            <family val="2"/>
          </rPr>
          <t>The entity that manages the asset, on behalf of the owner</t>
        </r>
      </text>
    </comment>
    <comment ref="CO3" authorId="0" shapeId="0" xr:uid="{48717870-6A07-4E1B-BB76-874695EA9FB1}">
      <text>
        <r>
          <rPr>
            <sz val="9"/>
            <color indexed="81"/>
            <rFont val="Tahoma"/>
            <family val="2"/>
          </rPr>
          <t>What department or group within the road controlling authority owns the asset? E.g. Parks and Recreation, Property, Housing.</t>
        </r>
      </text>
    </comment>
    <comment ref="CQ3" authorId="0" shapeId="0" xr:uid="{E3A49D31-17E8-4B8F-B7F8-12822B0AC77F}">
      <text>
        <r>
          <rPr>
            <sz val="9"/>
            <color indexed="81"/>
            <rFont val="Tahoma"/>
            <family val="2"/>
          </rPr>
          <t>A combination of activity class and work category</t>
        </r>
      </text>
    </comment>
    <comment ref="CS3" authorId="0" shapeId="0" xr:uid="{E55BD679-F4B4-4F05-8AA9-ECE9192654B9}">
      <text>
        <r>
          <rPr>
            <sz val="9"/>
            <color indexed="81"/>
            <rFont val="Tahoma"/>
            <family val="2"/>
          </rPr>
          <t>Original cost of installing or constructing this asset</t>
        </r>
      </text>
    </comment>
    <comment ref="CT3" authorId="0" shapeId="0" xr:uid="{8A69093A-9882-4B65-A461-EC55897CB9E8}">
      <text>
        <r>
          <rPr>
            <sz val="9"/>
            <color indexed="81"/>
            <rFont val="Tahoma"/>
            <family val="2"/>
          </rPr>
          <t xml:space="preserve">Is the maintenance of this asset at least partly funded by the National Land Transport Programme (NLTP) administered by Waka Kotahi?
</t>
        </r>
      </text>
    </comment>
    <comment ref="CU3" authorId="0" shapeId="0" xr:uid="{7A40DF4E-B976-4912-A2B1-337D82249AA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W3" authorId="0" shapeId="0" xr:uid="{509A7A0B-DC20-424A-B5A3-50E007987FD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X3" authorId="0" shapeId="0" xr:uid="{418C9614-A3C3-4E7C-8E0F-91BA884D470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Y3" authorId="0" shapeId="0" xr:uid="{7BEC0BA0-276F-47E8-9243-D69500AE4F40}">
      <text>
        <r>
          <rPr>
            <sz val="9"/>
            <color indexed="81"/>
            <rFont val="Tahoma"/>
            <family val="2"/>
          </rPr>
          <t>Well-known Text (WKT) geometry in NZTM</t>
        </r>
      </text>
    </comment>
  </commentList>
</comments>
</file>

<file path=xl/sharedStrings.xml><?xml version="1.0" encoding="utf-8"?>
<sst xmlns="http://schemas.openxmlformats.org/spreadsheetml/2006/main" count="12361" uniqueCount="7635">
  <si>
    <t>Asset ID</t>
  </si>
  <si>
    <t>Link Reference</t>
  </si>
  <si>
    <t>Parent Table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</si>
  <si>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</si>
  <si>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</si>
  <si>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</si>
  <si>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</si>
  <si>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</si>
  <si>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</si>
  <si>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</si>
  <si>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</si>
  <si>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</si>
  <si>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</si>
  <si>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</si>
  <si>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</si>
  <si>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</si>
  <si>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</si>
  <si>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</si>
  <si>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</si>
  <si>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</si>
  <si>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</si>
  <si>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</si>
  <si>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</si>
  <si>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</si>
  <si>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</si>
  <si>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</si>
  <si>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</si>
  <si>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Date Last Tightened</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</si>
  <si>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</si>
  <si>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</si>
  <si>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</si>
  <si>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</si>
  <si>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</si>
  <si>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</si>
  <si>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</si>
  <si>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</si>
  <si>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</si>
  <si>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</si>
  <si>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</si>
  <si>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</si>
  <si>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</si>
  <si>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</si>
  <si>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</si>
  <si>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</si>
  <si>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</si>
  <si>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</si>
  <si>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</si>
  <si>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</si>
  <si>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</si>
  <si>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</si>
  <si>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</si>
  <si>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</si>
  <si>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</si>
  <si>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</si>
  <si>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</si>
  <si>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</si>
  <si>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</si>
  <si>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</si>
  <si>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</si>
  <si>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</si>
  <si>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</si>
  <si>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</si>
  <si>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</si>
  <si>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</si>
  <si>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</si>
  <si>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</si>
  <si>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</si>
  <si>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</si>
  <si>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</si>
  <si>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</si>
  <si>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</si>
  <si>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date_tightened</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</si>
  <si>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</si>
  <si>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</si>
  <si>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</si>
  <si>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</si>
  <si>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</si>
  <si>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</si>
  <si>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</si>
  <si>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</si>
  <si>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</si>
  <si>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</si>
  <si>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</si>
  <si>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</si>
  <si>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</si>
  <si>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</si>
  <si>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</si>
  <si>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</si>
  <si>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</si>
  <si>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</si>
  <si>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</si>
  <si>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</si>
  <si>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char(10)</t>
  </si>
  <si>
    <t>varchar(30)</t>
  </si>
  <si>
    <t>integer(6)</t>
  </si>
  <si>
    <t>decimal(12,4)</t>
  </si>
  <si>
    <t>decimal(4,1)</t>
  </si>
  <si>
    <t>char(1)</t>
  </si>
  <si>
    <t>boolean</t>
  </si>
  <si>
    <t>char(4)</t>
  </si>
  <si>
    <t>char(5)</t>
  </si>
  <si>
    <t>varchar(20)</t>
  </si>
  <si>
    <t>integer</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</si>
  <si>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</si>
  <si>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</si>
  <si>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</si>
  <si>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</si>
  <si>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</si>
  <si>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</si>
  <si>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</si>
  <si>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</si>
  <si>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</si>
  <si>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</si>
  <si>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</si>
  <si>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</si>
  <si>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</si>
  <si>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</si>
  <si>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</si>
  <si>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</si>
  <si>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</si>
  <si>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</si>
  <si>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</si>
  <si>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</si>
  <si>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</si>
  <si>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ud_replacement_status</t>
  </si>
  <si>
    <t>ud_asset_status</t>
  </si>
  <si>
    <t>ar_replace_reason</t>
  </si>
  <si>
    <t>ud_organisation_owner</t>
  </si>
  <si>
    <t>ud_sub_organisation</t>
  </si>
  <si>
    <t>ud_work_category</t>
  </si>
  <si>
    <t>suffix</t>
  </si>
  <si>
    <t>m</t>
  </si>
  <si>
    <t>mm</t>
  </si>
  <si>
    <t>year</t>
  </si>
  <si>
    <t>Outreach Type</t>
  </si>
  <si>
    <t>Outreach Length</t>
  </si>
  <si>
    <t>Coating</t>
  </si>
  <si>
    <t>Colour</t>
  </si>
  <si>
    <t>outreach_type</t>
  </si>
  <si>
    <t>outreach_length</t>
  </si>
  <si>
    <t>coating</t>
  </si>
  <si>
    <t>bracket_colour</t>
  </si>
  <si>
    <t>decimal(10,2)</t>
  </si>
  <si>
    <t>ud_outreach_type</t>
  </si>
  <si>
    <t>Asset Type MEP</t>
  </si>
  <si>
    <t>Primary Functional System</t>
  </si>
  <si>
    <t>Has Another Functional System?</t>
  </si>
  <si>
    <t>Other Functional Systems</t>
  </si>
  <si>
    <t>Facility Type</t>
  </si>
  <si>
    <t>Serial Number</t>
  </si>
  <si>
    <t>Light Source Type</t>
  </si>
  <si>
    <t>Lamp Wattage</t>
  </si>
  <si>
    <t>Number of Lamps or LEDs</t>
  </si>
  <si>
    <t>Gear Wattage</t>
  </si>
  <si>
    <t>Lamp Make</t>
  </si>
  <si>
    <t>Lamp Model</t>
  </si>
  <si>
    <t>Driver Current</t>
  </si>
  <si>
    <t>Luminaire System Power</t>
  </si>
  <si>
    <t>Luminaire Mounting Height</t>
  </si>
  <si>
    <t>Is There A Glare Shield?</t>
  </si>
  <si>
    <t>Number Of Glare Shields</t>
  </si>
  <si>
    <t>Luminaire Tilt</t>
  </si>
  <si>
    <t>Light Make</t>
  </si>
  <si>
    <t>Light Model</t>
  </si>
  <si>
    <t>Supply Point</t>
  </si>
  <si>
    <t>Light Notes</t>
  </si>
  <si>
    <t>Receptor Type</t>
  </si>
  <si>
    <t>Receptor Other Type</t>
  </si>
  <si>
    <t>Control Method</t>
  </si>
  <si>
    <t>Ballast or Driver Location</t>
  </si>
  <si>
    <t>Power Supply Location</t>
  </si>
  <si>
    <t>Powered From A DUML?</t>
  </si>
  <si>
    <t>Metered?</t>
  </si>
  <si>
    <t>ICP Group/Standalone</t>
  </si>
  <si>
    <t>ICP Number Group</t>
  </si>
  <si>
    <t>ICP Number</t>
  </si>
  <si>
    <t>Vested or Livened Date</t>
  </si>
  <si>
    <t>Manufacturer (GTIN)</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</si>
  <si>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</si>
  <si>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</si>
  <si>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</si>
  <si>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</si>
  <si>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</si>
  <si>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</si>
  <si>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</si>
  <si>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</si>
  <si>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</si>
  <si>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</si>
  <si>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</si>
  <si>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</si>
  <si>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</si>
  <si>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</si>
  <si>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</si>
  <si>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Last Cleaned</t>
  </si>
  <si>
    <t>mep_asset_type</t>
  </si>
  <si>
    <t>primary_functional_system</t>
  </si>
  <si>
    <t>has_other_function</t>
  </si>
  <si>
    <t>other_functional_systems</t>
  </si>
  <si>
    <t>facility_type</t>
  </si>
  <si>
    <t>serial_number</t>
  </si>
  <si>
    <t>light_source_type</t>
  </si>
  <si>
    <t>lamp_wattage</t>
  </si>
  <si>
    <t>number_lamps_leds</t>
  </si>
  <si>
    <t>gear_wattage</t>
  </si>
  <si>
    <t>lamp_make</t>
  </si>
  <si>
    <t>lamp_model</t>
  </si>
  <si>
    <t>driver_current</t>
  </si>
  <si>
    <t>luminaire_system_power</t>
  </si>
  <si>
    <t>luminaire_mounting_height</t>
  </si>
  <si>
    <t>glare_shield</t>
  </si>
  <si>
    <t>number_of_glare_shields</t>
  </si>
  <si>
    <t>luminaire_tilt</t>
  </si>
  <si>
    <t>light_make</t>
  </si>
  <si>
    <t>light_model</t>
  </si>
  <si>
    <t>light_supply_point</t>
  </si>
  <si>
    <t>light_notes</t>
  </si>
  <si>
    <t>receptor_type</t>
  </si>
  <si>
    <t>receptor_other_type</t>
  </si>
  <si>
    <t>control_method</t>
  </si>
  <si>
    <t>ballast_driver_location</t>
  </si>
  <si>
    <t>power_supply_location</t>
  </si>
  <si>
    <t>powered_from_a_duml</t>
  </si>
  <si>
    <t>metered</t>
  </si>
  <si>
    <t>icp_group_standalone</t>
  </si>
  <si>
    <t>icp_group_number</t>
  </si>
  <si>
    <t>icp_number</t>
  </si>
  <si>
    <t>vested_livened_date</t>
  </si>
  <si>
    <t>luminaire_manufacturer</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</si>
  <si>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</si>
  <si>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</si>
  <si>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</si>
  <si>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</si>
  <si>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</si>
  <si>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</si>
  <si>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</si>
  <si>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</si>
  <si>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</si>
  <si>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</si>
  <si>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</si>
  <si>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</si>
  <si>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</si>
  <si>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</si>
  <si>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</si>
  <si>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last_cleaned_dt</t>
  </si>
  <si>
    <t>varchar(254)</t>
  </si>
  <si>
    <t>varchar(40)</t>
  </si>
  <si>
    <t>ud_facility</t>
  </si>
  <si>
    <t>ud_light_source_type</t>
  </si>
  <si>
    <t>sl_lamp_make</t>
  </si>
  <si>
    <t>sl_lamp_model</t>
  </si>
  <si>
    <t>sl_light_make</t>
  </si>
  <si>
    <t>sl_light_model</t>
  </si>
  <si>
    <t>ud_receptor_type</t>
  </si>
  <si>
    <t>ud_control_method</t>
  </si>
  <si>
    <t>ud_ballast_driver_location</t>
  </si>
  <si>
    <t>ud_power_supply_location</t>
  </si>
  <si>
    <t>ud_icp_group_standalone</t>
  </si>
  <si>
    <t>ud_icp_group_number</t>
  </si>
  <si>
    <t>ud_light_category</t>
  </si>
  <si>
    <t>ud_light_sub_category</t>
  </si>
  <si>
    <t>watts</t>
  </si>
  <si>
    <t>mA</t>
  </si>
  <si>
    <t>degrees</t>
  </si>
  <si>
    <t>Lm</t>
  </si>
  <si>
    <t>K</t>
  </si>
  <si>
    <t>V</t>
  </si>
  <si>
    <t>pole_material</t>
  </si>
  <si>
    <t>at_luminaire</t>
  </si>
  <si>
    <t>fs_luminaire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</si>
  <si>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</si>
  <si>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</si>
  <si>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</si>
  <si>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</si>
  <si>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</si>
  <si>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</si>
  <si>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</si>
  <si>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</si>
  <si>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</si>
  <si>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</si>
  <si>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</si>
  <si>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</si>
  <si>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</si>
  <si>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</si>
  <si>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</si>
  <si>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</si>
  <si>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</si>
  <si>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</si>
  <si>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</si>
  <si>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</si>
  <si>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</si>
  <si>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</si>
  <si>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</si>
  <si>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</si>
  <si>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</si>
  <si>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</si>
  <si>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</si>
  <si>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</si>
  <si>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</si>
  <si>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</si>
  <si>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</si>
  <si>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</si>
  <si>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</si>
  <si>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</si>
  <si>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</si>
  <si>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</si>
  <si>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</si>
  <si>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</si>
  <si>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</si>
  <si>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</si>
  <si>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</si>
  <si>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</si>
  <si>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</si>
  <si>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</si>
  <si>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</si>
  <si>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</si>
  <si>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</si>
  <si>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</si>
  <si>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</si>
  <si>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</si>
  <si>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</si>
  <si>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</si>
  <si>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</si>
  <si>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</si>
  <si>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</si>
  <si>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</si>
  <si>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</si>
  <si>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</si>
  <si>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</si>
  <si>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</si>
  <si>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</si>
  <si>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</si>
  <si>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</si>
  <si>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</si>
  <si>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</si>
  <si>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</si>
  <si>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</si>
  <si>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</si>
  <si>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</si>
  <si>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</si>
  <si>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</si>
  <si>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</si>
  <si>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</si>
  <si>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</si>
  <si>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</si>
  <si>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</si>
  <si>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</si>
  <si>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</si>
  <si>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</si>
  <si>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</si>
  <si>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</si>
  <si>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</si>
  <si>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</si>
  <si>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</si>
  <si>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</si>
  <si>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</si>
  <si>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</si>
  <si>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</si>
  <si>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</si>
  <si>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</si>
  <si>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</si>
  <si>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</si>
  <si>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</si>
  <si>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</si>
  <si>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</si>
  <si>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</si>
  <si>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</si>
  <si>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</si>
  <si>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</si>
  <si>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</si>
  <si>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</si>
  <si>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</si>
  <si>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</si>
  <si>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</si>
  <si>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</si>
  <si>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</si>
  <si>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</si>
  <si>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</si>
  <si>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</si>
  <si>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</si>
  <si>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</si>
  <si>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</si>
  <si>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</si>
  <si>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</si>
  <si>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</si>
  <si>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</si>
  <si>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</si>
  <si>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</si>
  <si>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</si>
  <si>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</si>
  <si>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</si>
  <si>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</si>
  <si>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</si>
  <si>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</si>
  <si>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</si>
  <si>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</si>
  <si>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</si>
  <si>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</si>
  <si>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</si>
  <si>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</si>
  <si>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</si>
  <si>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</si>
  <si>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</si>
  <si>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</si>
  <si>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</si>
  <si>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</si>
  <si>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</si>
  <si>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</si>
  <si>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</si>
  <si>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</si>
  <si>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</si>
  <si>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</si>
  <si>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</si>
  <si>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</si>
  <si>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</si>
  <si>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</si>
  <si>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</si>
  <si>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</si>
  <si>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</si>
  <si>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</si>
  <si>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</si>
  <si>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</si>
  <si>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</si>
  <si>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</si>
  <si>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</si>
  <si>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</si>
  <si>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</si>
  <si>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</si>
  <si>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</si>
  <si>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</si>
  <si>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</si>
  <si>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</si>
  <si>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</si>
  <si>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</si>
  <si>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</si>
  <si>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</si>
  <si>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</si>
  <si>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</si>
  <si>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</si>
  <si>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</si>
  <si>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</si>
  <si>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</si>
  <si>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</si>
  <si>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</si>
  <si>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</si>
  <si>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</si>
  <si>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</si>
  <si>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</si>
  <si>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</si>
  <si>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</si>
  <si>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</si>
  <si>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</si>
  <si>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</si>
  <si>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</si>
  <si>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</si>
  <si>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</si>
  <si>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</si>
  <si>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</si>
  <si>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</si>
  <si>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</si>
  <si>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</si>
  <si>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</si>
  <si>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</si>
  <si>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</si>
  <si>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</si>
  <si>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</si>
  <si>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</si>
  <si>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</si>
  <si>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</si>
  <si>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</si>
  <si>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</si>
  <si>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</si>
  <si>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</si>
  <si>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</si>
  <si>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</si>
  <si>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</si>
  <si>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</si>
  <si>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</si>
  <si>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</si>
  <si>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</si>
  <si>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</si>
  <si>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</si>
  <si>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</si>
  <si>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</si>
  <si>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</si>
  <si>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</si>
  <si>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</si>
  <si>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</si>
  <si>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</si>
  <si>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</si>
  <si>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</si>
  <si>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</si>
  <si>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</si>
  <si>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</si>
  <si>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</si>
  <si>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</si>
  <si>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</si>
  <si>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</si>
  <si>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</si>
  <si>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</si>
  <si>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</si>
  <si>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</si>
  <si>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</si>
  <si>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</si>
  <si>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</si>
  <si>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</si>
  <si>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</si>
  <si>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</si>
  <si>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</si>
  <si>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</si>
  <si>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</si>
  <si>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</si>
  <si>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</si>
  <si>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</si>
  <si>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</si>
  <si>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</si>
  <si>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</si>
  <si>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</si>
  <si>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</si>
  <si>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</si>
  <si>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</si>
  <si>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</si>
  <si>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</si>
  <si>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</si>
  <si>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</si>
  <si>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</si>
  <si>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</si>
  <si>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</si>
  <si>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</si>
  <si>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</si>
  <si>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</si>
  <si>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</si>
  <si>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</si>
  <si>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</si>
  <si>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</si>
  <si>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</si>
  <si>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</si>
  <si>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</si>
  <si>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</si>
  <si>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</si>
  <si>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</si>
  <si>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</si>
  <si>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</si>
  <si>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</si>
  <si>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</si>
  <si>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</si>
  <si>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</si>
  <si>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</si>
  <si>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</si>
  <si>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</si>
  <si>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</si>
  <si>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</si>
  <si>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</si>
  <si>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</si>
  <si>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</si>
  <si>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</si>
  <si>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</si>
  <si>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</si>
  <si>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</si>
  <si>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</si>
  <si>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</si>
  <si>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</si>
  <si>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</si>
  <si>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</si>
  <si>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</si>
  <si>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</si>
  <si>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</si>
  <si>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</si>
  <si>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</si>
  <si>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</si>
  <si>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</si>
  <si>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</si>
  <si>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</si>
  <si>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</si>
  <si>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</si>
  <si>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</si>
  <si>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</si>
  <si>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</si>
  <si>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</si>
  <si>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</si>
  <si>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</si>
  <si>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</si>
  <si>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</si>
  <si>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</si>
  <si>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</si>
  <si>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</si>
  <si>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</si>
  <si>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</si>
  <si>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</si>
  <si>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</si>
  <si>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</si>
  <si>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</si>
  <si>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</si>
  <si>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</si>
  <si>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</si>
  <si>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</si>
  <si>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</si>
  <si>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</si>
  <si>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</si>
  <si>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</si>
  <si>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</si>
  <si>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</si>
  <si>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</si>
  <si>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</si>
  <si>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</si>
  <si>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</si>
  <si>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</si>
  <si>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</si>
  <si>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</si>
  <si>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</si>
  <si>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</si>
  <si>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</si>
  <si>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</si>
  <si>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</si>
  <si>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</si>
  <si>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</si>
  <si>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</si>
  <si>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</si>
  <si>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</si>
  <si>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</si>
  <si>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</si>
  <si>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</si>
  <si>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</si>
  <si>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</si>
  <si>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</si>
  <si>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</si>
  <si>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</si>
  <si>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</si>
  <si>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</si>
  <si>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</si>
  <si>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</si>
  <si>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</si>
  <si>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</si>
  <si>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</si>
  <si>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</si>
  <si>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</si>
  <si>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</si>
  <si>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</si>
  <si>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</si>
  <si>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</si>
  <si>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</si>
  <si>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</si>
  <si>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</si>
  <si>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</si>
  <si>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</si>
  <si>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</si>
  <si>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</si>
  <si>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</si>
  <si>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</si>
  <si>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</si>
  <si>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</si>
  <si>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</si>
  <si>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</si>
  <si>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</si>
  <si>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</si>
  <si>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</si>
  <si>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</si>
  <si>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</si>
  <si>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</si>
  <si>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</si>
  <si>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</si>
  <si>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</si>
  <si>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</si>
  <si>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</si>
  <si>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</si>
  <si>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</si>
  <si>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</si>
  <si>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</si>
  <si>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</si>
  <si>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</si>
  <si>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</si>
  <si>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</si>
  <si>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</si>
  <si>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</si>
  <si>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</si>
  <si>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</si>
  <si>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</si>
  <si>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</si>
  <si>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</si>
  <si>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</si>
  <si>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</si>
  <si>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</si>
  <si>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</si>
  <si>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</si>
  <si>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</si>
  <si>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</si>
  <si>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</si>
  <si>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</si>
  <si>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</si>
  <si>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</si>
  <si>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</si>
  <si>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</si>
  <si>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</si>
  <si>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</si>
  <si>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</si>
  <si>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</si>
  <si>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</si>
  <si>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</si>
  <si>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</si>
  <si>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</si>
  <si>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</si>
  <si>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</si>
  <si>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</si>
  <si>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</si>
  <si>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</si>
  <si>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</si>
  <si>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</si>
  <si>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</si>
  <si>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</si>
  <si>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</si>
  <si>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</si>
  <si>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</si>
  <si>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</si>
  <si>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</si>
  <si>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</si>
  <si>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</si>
  <si>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</si>
  <si>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</si>
  <si>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</si>
  <si>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</si>
  <si>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</si>
  <si>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</si>
  <si>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</si>
  <si>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</si>
  <si>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</si>
  <si>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</si>
  <si>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</si>
  <si>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</si>
  <si>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</si>
  <si>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</si>
  <si>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</si>
  <si>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</si>
  <si>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</si>
  <si>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</si>
  <si>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</si>
  <si>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</si>
  <si>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</si>
  <si>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</si>
  <si>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</si>
  <si>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</si>
  <si>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</si>
  <si>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</si>
  <si>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</si>
  <si>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</si>
  <si>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</si>
  <si>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</si>
  <si>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</si>
  <si>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</si>
  <si>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</si>
  <si>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</si>
  <si>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</si>
  <si>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</si>
  <si>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</si>
  <si>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</si>
  <si>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</si>
  <si>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</si>
  <si>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</si>
  <si>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</si>
  <si>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</si>
  <si>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</si>
  <si>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</si>
  <si>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</si>
  <si>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</si>
  <si>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</si>
  <si>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</si>
  <si>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</si>
  <si>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</si>
  <si>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</si>
  <si>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</si>
  <si>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</si>
  <si>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</si>
  <si>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</si>
  <si>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</si>
  <si>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</si>
  <si>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</si>
  <si>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</si>
  <si>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</si>
  <si>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</si>
  <si>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</si>
  <si>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</si>
  <si>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</si>
  <si>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</si>
  <si>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</si>
  <si>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</si>
  <si>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</si>
  <si>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</si>
  <si>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</si>
  <si>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</si>
  <si>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</si>
  <si>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</si>
  <si>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</si>
  <si>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</si>
  <si>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</si>
  <si>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</si>
  <si>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</si>
  <si>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</si>
  <si>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</si>
  <si>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</si>
  <si>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</si>
  <si>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</si>
  <si>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</si>
  <si>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</si>
  <si>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</si>
  <si>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</si>
  <si>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</si>
  <si>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</si>
  <si>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</si>
  <si>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</si>
  <si>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</si>
  <si>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</si>
  <si>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</si>
  <si>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</si>
  <si>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</si>
  <si>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</si>
  <si>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</si>
  <si>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</si>
  <si>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</si>
  <si>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</si>
  <si>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</si>
  <si>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</si>
  <si>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</si>
  <si>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</si>
  <si>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</si>
  <si>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</si>
  <si>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</si>
  <si>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</si>
  <si>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</si>
  <si>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</si>
  <si>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</si>
  <si>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</si>
  <si>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</si>
  <si>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</si>
  <si>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</si>
  <si>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</si>
  <si>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</si>
  <si>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</si>
  <si>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</si>
  <si>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</si>
  <si>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</si>
  <si>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</si>
  <si>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</si>
  <si>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</si>
  <si>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</si>
  <si>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</si>
  <si>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</si>
  <si>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</si>
  <si>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</si>
  <si>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</si>
  <si>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</si>
  <si>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</si>
  <si>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</si>
  <si>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</si>
  <si>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</si>
  <si>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</si>
  <si>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</si>
  <si>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</si>
  <si>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</si>
  <si>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</si>
  <si>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</si>
  <si>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</si>
  <si>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</si>
  <si>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</si>
  <si>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</si>
  <si>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</si>
  <si>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</si>
  <si>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</si>
  <si>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</si>
  <si>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</si>
  <si>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</si>
  <si>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</si>
  <si>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</si>
  <si>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</si>
  <si>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</si>
  <si>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</si>
  <si>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</si>
  <si>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</si>
  <si>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</si>
  <si>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</si>
  <si>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</si>
  <si>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</si>
  <si>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</si>
  <si>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</si>
  <si>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</si>
  <si>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</si>
  <si>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</si>
  <si>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</si>
  <si>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</si>
  <si>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</si>
  <si>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</si>
  <si>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</si>
  <si>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</si>
  <si>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</si>
  <si>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</si>
  <si>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</si>
  <si>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</si>
  <si>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</si>
  <si>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</si>
  <si>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</si>
  <si>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</si>
  <si>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</si>
  <si>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</si>
  <si>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</si>
  <si>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</si>
  <si>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</si>
  <si>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</si>
  <si>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</si>
  <si>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</si>
  <si>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</si>
  <si>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</si>
  <si>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</si>
  <si>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</si>
  <si>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</si>
  <si>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</si>
  <si>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</si>
  <si>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</si>
  <si>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</si>
  <si>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</si>
  <si>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</si>
  <si>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</si>
  <si>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</si>
  <si>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</si>
  <si>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</si>
  <si>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</si>
  <si>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</si>
  <si>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</si>
  <si>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</si>
  <si>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</si>
  <si>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</si>
  <si>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</si>
  <si>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</si>
  <si>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</si>
  <si>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</si>
  <si>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</si>
  <si>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</si>
  <si>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</si>
  <si>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</si>
  <si>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</si>
  <si>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</si>
  <si>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</si>
  <si>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</si>
  <si>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</si>
  <si>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</si>
  <si>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</si>
  <si>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</si>
  <si>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</si>
  <si>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</si>
  <si>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</si>
  <si>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</si>
  <si>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</si>
  <si>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</si>
  <si>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</si>
  <si>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</si>
  <si>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</si>
  <si>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</si>
  <si>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</si>
  <si>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</si>
  <si>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</si>
  <si>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</si>
  <si>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</si>
  <si>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</si>
  <si>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</si>
  <si>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</si>
  <si>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</si>
  <si>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</si>
  <si>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</si>
  <si>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</si>
  <si>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</si>
  <si>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</si>
  <si>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</si>
  <si>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</si>
  <si>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</si>
  <si>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</si>
  <si>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</si>
  <si>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</si>
  <si>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</si>
  <si>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</si>
  <si>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</si>
  <si>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</si>
  <si>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</si>
  <si>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</si>
  <si>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</si>
  <si>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</si>
  <si>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</si>
  <si>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</si>
  <si>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</si>
  <si>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</si>
  <si>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</si>
  <si>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</si>
  <si>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</si>
  <si>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</si>
  <si>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</si>
  <si>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</si>
  <si>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</si>
  <si>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</si>
  <si>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</si>
  <si>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</si>
  <si>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</si>
  <si>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</si>
  <si>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</si>
  <si>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</si>
  <si>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</si>
  <si>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</si>
  <si>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</si>
  <si>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</si>
  <si>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</si>
  <si>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</si>
  <si>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</si>
  <si>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</si>
  <si>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</si>
  <si>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</si>
  <si>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</si>
  <si>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</si>
  <si>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</si>
  <si>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</si>
  <si>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</si>
  <si>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</si>
  <si>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</si>
  <si>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</si>
  <si>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</si>
  <si>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</si>
  <si>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</si>
  <si>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</si>
  <si>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</si>
  <si>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</si>
  <si>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</si>
  <si>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</si>
  <si>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</si>
  <si>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</si>
  <si>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</si>
  <si>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</si>
  <si>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</si>
  <si>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</si>
  <si>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</si>
  <si>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</si>
  <si>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</si>
  <si>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</si>
  <si>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</si>
  <si>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</si>
  <si>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</si>
  <si>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</si>
  <si>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</si>
  <si>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</si>
  <si>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</si>
  <si>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</si>
  <si>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</si>
  <si>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</si>
  <si>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</si>
  <si>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</si>
  <si>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</si>
  <si>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</si>
  <si>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</si>
  <si>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</si>
  <si>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</si>
  <si>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</si>
  <si>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</si>
  <si>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</si>
  <si>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</si>
  <si>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</si>
  <si>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</si>
  <si>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</si>
  <si>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</si>
  <si>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</si>
  <si>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</si>
  <si>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</si>
  <si>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</si>
  <si>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</si>
  <si>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</si>
  <si>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</si>
  <si>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</si>
  <si>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</si>
  <si>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</si>
  <si>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</si>
  <si>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</si>
  <si>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</si>
  <si>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</si>
  <si>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</si>
  <si>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</si>
  <si>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</si>
  <si>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</si>
  <si>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</si>
  <si>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</si>
  <si>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</si>
  <si>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</si>
  <si>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</si>
  <si>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</si>
  <si>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</si>
  <si>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</si>
  <si>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</si>
  <si>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</si>
  <si>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</si>
  <si>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</si>
  <si>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</si>
  <si>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</si>
  <si>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</si>
  <si>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</si>
  <si>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</si>
  <si>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</si>
  <si>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</si>
  <si>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</si>
  <si>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</si>
  <si>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</si>
  <si>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</si>
  <si>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</si>
  <si>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</si>
  <si>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</si>
  <si>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</si>
  <si>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</si>
  <si>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</si>
  <si>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</si>
  <si>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</si>
  <si>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</si>
  <si>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</si>
  <si>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</si>
  <si>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</si>
  <si>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</si>
  <si>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</si>
  <si>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</si>
  <si>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</si>
  <si>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</si>
  <si>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</si>
  <si>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</si>
  <si>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</si>
  <si>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</si>
  <si>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</si>
  <si>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</si>
  <si>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</si>
  <si>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</si>
  <si>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</si>
  <si>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</si>
  <si>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</si>
  <si>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</si>
  <si>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</si>
  <si>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</si>
  <si>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</si>
  <si>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</si>
  <si>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</si>
  <si>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</si>
  <si>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</si>
  <si>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</si>
  <si>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</si>
  <si>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</si>
  <si>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</si>
  <si>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</si>
  <si>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</si>
  <si>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</si>
  <si>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</si>
  <si>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</si>
  <si>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</si>
  <si>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</si>
  <si>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</si>
  <si>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</si>
  <si>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</si>
  <si>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</si>
  <si>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</si>
  <si>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</si>
  <si>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</si>
  <si>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</si>
  <si>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</si>
  <si>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</si>
  <si>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</si>
  <si>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</si>
  <si>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</si>
  <si>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</si>
  <si>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</si>
  <si>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</si>
  <si>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</si>
  <si>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</si>
  <si>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</si>
  <si>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</si>
  <si>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</si>
  <si>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</si>
  <si>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</si>
  <si>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</si>
  <si>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</si>
  <si>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</si>
  <si>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</si>
  <si>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</si>
  <si>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</si>
  <si>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</si>
  <si>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</si>
  <si>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</si>
  <si>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</si>
  <si>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</si>
  <si>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</si>
  <si>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</si>
  <si>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</si>
  <si>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</si>
  <si>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</si>
  <si>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</si>
  <si>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</si>
  <si>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</si>
  <si>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</si>
  <si>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</si>
  <si>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</si>
  <si>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</si>
  <si>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</si>
  <si>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</si>
  <si>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</si>
  <si>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</si>
  <si>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</si>
  <si>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</si>
  <si>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</si>
  <si>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</si>
  <si>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</si>
  <si>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</si>
  <si>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</si>
  <si>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</si>
  <si>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</si>
  <si>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</si>
  <si>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</si>
  <si>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</si>
  <si>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</si>
  <si>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</si>
  <si>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</si>
  <si>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</si>
  <si>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</si>
  <si>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</si>
  <si>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</si>
  <si>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</si>
  <si>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</si>
  <si>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</si>
  <si>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</si>
  <si>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</si>
  <si>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</si>
  <si>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</si>
  <si>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</si>
  <si>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</si>
  <si>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</si>
  <si>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</si>
  <si>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</si>
  <si>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</si>
  <si>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</si>
  <si>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</si>
  <si>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</si>
  <si>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</si>
  <si>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</si>
  <si>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</si>
  <si>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</si>
  <si>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</si>
  <si>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</si>
  <si>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</si>
  <si>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</si>
  <si>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</si>
  <si>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</si>
  <si>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</si>
  <si>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</si>
  <si>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</si>
  <si>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</si>
  <si>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</si>
  <si>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</si>
  <si>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</si>
  <si>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</si>
  <si>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</si>
  <si>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</si>
  <si>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</si>
  <si>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</si>
  <si>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</si>
  <si>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</si>
  <si>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</si>
  <si>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</si>
  <si>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</si>
  <si>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</si>
  <si>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</si>
  <si>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</si>
  <si>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</si>
  <si>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</si>
  <si>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</si>
  <si>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</si>
  <si>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</si>
  <si>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</si>
  <si>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</si>
  <si>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</si>
  <si>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</si>
  <si>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</si>
  <si>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</si>
  <si>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</si>
  <si>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</si>
  <si>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</si>
  <si>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</si>
  <si>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</si>
  <si>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</si>
  <si>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</si>
  <si>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</si>
  <si>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</si>
  <si>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</si>
  <si>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</si>
  <si>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</si>
  <si>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</si>
  <si>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</si>
  <si>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</si>
  <si>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</si>
  <si>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</si>
  <si>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</si>
  <si>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</si>
  <si>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</si>
  <si>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</si>
  <si>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</si>
  <si>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</si>
  <si>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</si>
  <si>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</si>
  <si>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</si>
  <si>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</si>
  <si>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</si>
  <si>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</si>
  <si>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</si>
  <si>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</si>
  <si>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</si>
  <si>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</si>
  <si>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</si>
  <si>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</si>
  <si>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</si>
  <si>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</si>
  <si>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</si>
  <si>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</si>
  <si>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</si>
  <si>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</si>
  <si>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</si>
  <si>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</si>
  <si>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</si>
  <si>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</si>
  <si>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</si>
  <si>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</si>
  <si>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</si>
  <si>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</si>
  <si>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</si>
  <si>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</si>
  <si>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</si>
  <si>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</si>
  <si>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</si>
  <si>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</si>
  <si>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</si>
  <si>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</si>
  <si>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</si>
  <si>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</si>
  <si>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</si>
  <si>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</si>
  <si>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</si>
  <si>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</si>
  <si>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</si>
  <si>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</si>
  <si>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</si>
  <si>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</si>
  <si>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</si>
  <si>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</si>
  <si>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</si>
  <si>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</si>
  <si>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</si>
  <si>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</si>
  <si>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</si>
  <si>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</si>
  <si>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</si>
  <si>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</si>
  <si>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</si>
  <si>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</si>
  <si>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</si>
  <si>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</si>
  <si>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</si>
  <si>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</si>
  <si>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</si>
  <si>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</si>
  <si>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</si>
  <si>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</si>
  <si>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</si>
  <si>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</si>
  <si>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</si>
  <si>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</si>
  <si>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</si>
  <si>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</si>
  <si>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</si>
  <si>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</si>
  <si>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</si>
  <si>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</si>
  <si>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</si>
  <si>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</si>
  <si>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</si>
  <si>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</si>
  <si>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</si>
  <si>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</si>
  <si>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</si>
  <si>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</si>
  <si>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</si>
  <si>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</si>
  <si>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</si>
  <si>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</si>
  <si>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</si>
  <si>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</si>
  <si>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</si>
  <si>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</si>
  <si>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</si>
  <si>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</si>
  <si>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</si>
  <si>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</si>
  <si>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</si>
  <si>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</si>
  <si>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</si>
  <si>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</si>
  <si>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</si>
  <si>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</si>
  <si>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</si>
  <si>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</si>
  <si>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</si>
  <si>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</si>
  <si>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</si>
  <si>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</si>
  <si>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</si>
  <si>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</si>
  <si>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</si>
  <si>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</si>
  <si>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</si>
  <si>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</si>
  <si>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</si>
  <si>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</si>
  <si>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</si>
  <si>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</si>
  <si>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</si>
  <si>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</si>
  <si>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</si>
  <si>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</si>
  <si>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</si>
  <si>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</si>
  <si>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</si>
  <si>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</si>
  <si>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</si>
  <si>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</si>
  <si>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</si>
  <si>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</si>
  <si>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</si>
  <si>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</si>
  <si>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</si>
  <si>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</si>
  <si>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</si>
  <si>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</si>
  <si>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</si>
  <si>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</si>
  <si>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</si>
  <si>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</si>
  <si>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</si>
  <si>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</si>
  <si>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</si>
  <si>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</si>
  <si>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</si>
  <si>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</si>
  <si>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</si>
  <si>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</si>
  <si>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</si>
  <si>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</si>
  <si>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</si>
  <si>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</si>
  <si>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</si>
  <si>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</si>
  <si>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</si>
  <si>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</si>
  <si>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</si>
  <si>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</si>
  <si>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</si>
  <si>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</si>
  <si>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</si>
  <si>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</si>
  <si>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</si>
  <si>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</si>
  <si>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</si>
  <si>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</si>
  <si>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</si>
  <si>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</si>
  <si>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</si>
  <si>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</si>
  <si>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</si>
  <si>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</si>
  <si>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</si>
  <si>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</si>
  <si>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</si>
  <si>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</si>
  <si>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</si>
  <si>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</si>
  <si>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</si>
  <si>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</si>
  <si>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</si>
  <si>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</si>
  <si>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</si>
  <si>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</si>
  <si>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</si>
  <si>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</si>
  <si>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</si>
  <si>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</si>
  <si>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</si>
  <si>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</si>
  <si>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</si>
  <si>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</si>
  <si>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</si>
  <si>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</si>
  <si>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</si>
  <si>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</si>
  <si>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</si>
  <si>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</si>
  <si>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</si>
  <si>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</si>
  <si>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</si>
  <si>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</si>
  <si>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</si>
  <si>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</si>
  <si>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</si>
  <si>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</si>
  <si>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</si>
  <si>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</si>
  <si>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</si>
  <si>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</si>
  <si>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</si>
  <si>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</si>
  <si>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</si>
  <si>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</si>
  <si>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</si>
  <si>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</si>
  <si>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</si>
  <si>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</si>
  <si>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</si>
  <si>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</si>
  <si>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</si>
  <si>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</si>
  <si>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</si>
  <si>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</si>
  <si>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</si>
  <si>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</si>
  <si>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</si>
  <si>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</si>
  <si>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</si>
  <si>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</si>
  <si>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</si>
  <si>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</si>
  <si>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</si>
  <si>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</si>
  <si>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</si>
  <si>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</si>
  <si>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</si>
  <si>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</si>
  <si>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</si>
  <si>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</si>
  <si>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</si>
  <si>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</si>
  <si>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</si>
  <si>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</si>
  <si>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</si>
  <si>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</si>
  <si>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</si>
  <si>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</si>
  <si>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</si>
  <si>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</si>
  <si>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</si>
  <si>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</si>
  <si>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</si>
  <si>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</si>
  <si>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</si>
  <si>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</si>
  <si>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</si>
  <si>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</si>
  <si>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</si>
  <si>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</si>
  <si>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</si>
  <si>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</si>
  <si>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</si>
  <si>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</si>
  <si>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</si>
  <si>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</si>
  <si>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</si>
  <si>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</si>
  <si>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</si>
  <si>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</si>
  <si>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</si>
  <si>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</si>
  <si>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</si>
  <si>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</si>
  <si>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</si>
  <si>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</si>
  <si>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</si>
  <si>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</si>
  <si>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</si>
  <si>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</si>
  <si>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</si>
  <si>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</si>
  <si>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</si>
  <si>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</si>
  <si>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</si>
  <si>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</si>
  <si>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</si>
  <si>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</si>
  <si>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</si>
  <si>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</si>
  <si>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</si>
  <si>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</si>
  <si>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</si>
  <si>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</si>
  <si>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</si>
  <si>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</si>
  <si>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</si>
  <si>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</si>
  <si>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</si>
  <si>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</si>
  <si>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</si>
  <si>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</si>
  <si>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</si>
  <si>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</si>
  <si>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</si>
  <si>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</si>
  <si>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</si>
  <si>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</si>
  <si>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</si>
  <si>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</si>
  <si>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</si>
  <si>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</si>
  <si>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</si>
  <si>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</si>
  <si>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</si>
  <si>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</si>
  <si>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</si>
  <si>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</si>
  <si>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</si>
  <si>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</si>
  <si>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</si>
  <si>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</si>
  <si>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</si>
  <si>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</si>
  <si>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</si>
  <si>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</si>
  <si>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</si>
  <si>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</si>
  <si>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</si>
  <si>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</si>
  <si>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</si>
  <si>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</si>
  <si>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</si>
  <si>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</si>
  <si>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</si>
  <si>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</si>
  <si>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</si>
  <si>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</si>
  <si>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</si>
  <si>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</si>
  <si>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</si>
  <si>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</si>
  <si>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</si>
  <si>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</si>
  <si>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</si>
  <si>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</si>
  <si>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</si>
  <si>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</si>
  <si>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</si>
  <si>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</si>
  <si>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</si>
  <si>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</si>
  <si>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</si>
  <si>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</si>
  <si>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</si>
  <si>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</si>
  <si>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</si>
  <si>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</si>
  <si>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</si>
  <si>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</si>
  <si>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</si>
  <si>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</si>
  <si>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</si>
  <si>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</si>
  <si>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</si>
  <si>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</si>
  <si>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</si>
  <si>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</si>
  <si>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</si>
  <si>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</si>
  <si>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</si>
  <si>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</si>
  <si>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</si>
  <si>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</si>
  <si>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</si>
  <si>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</si>
  <si>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</si>
  <si>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</si>
  <si>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</si>
  <si>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</si>
  <si>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</si>
  <si>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</si>
  <si>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</si>
  <si>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</si>
  <si>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</si>
  <si>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</si>
  <si>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</si>
  <si>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</si>
  <si>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</si>
  <si>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</si>
  <si>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</si>
  <si>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</si>
  <si>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</si>
  <si>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</si>
  <si>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</si>
  <si>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</si>
  <si>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</si>
  <si>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</si>
  <si>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</si>
  <si>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</si>
  <si>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</si>
  <si>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</si>
  <si>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</si>
  <si>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</si>
  <si>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</si>
  <si>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</si>
  <si>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</si>
  <si>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</si>
  <si>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</si>
  <si>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</si>
  <si>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</si>
  <si>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</si>
  <si>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</si>
  <si>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</si>
  <si>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</si>
  <si>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</si>
  <si>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</si>
  <si>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</si>
  <si>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</si>
  <si>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</si>
  <si>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</si>
  <si>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</si>
  <si>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</si>
  <si>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</si>
  <si>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</si>
  <si>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</si>
  <si>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</si>
  <si>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</si>
  <si>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</si>
  <si>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</si>
  <si>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</si>
  <si>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</si>
  <si>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</si>
  <si>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</si>
  <si>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</si>
  <si>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</si>
  <si>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</si>
  <si>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</si>
  <si>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</si>
  <si>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</si>
  <si>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</si>
  <si>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</si>
  <si>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</si>
  <si>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</si>
  <si>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</si>
  <si>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</si>
  <si>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</si>
  <si>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</si>
  <si>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</si>
  <si>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</si>
  <si>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</si>
  <si>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</si>
  <si>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</si>
  <si>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</si>
  <si>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</si>
  <si>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</si>
  <si>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</si>
  <si>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</si>
  <si>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</si>
  <si>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</si>
  <si>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</si>
  <si>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</si>
  <si>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</si>
  <si>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</si>
  <si>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</si>
  <si>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</si>
  <si>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</si>
  <si>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</si>
  <si>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</si>
  <si>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</si>
  <si>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</si>
  <si>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</si>
  <si>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</si>
  <si>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</si>
  <si>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</si>
  <si>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</si>
  <si>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</si>
  <si>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</si>
  <si>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</si>
  <si>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</si>
  <si>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</si>
  <si>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</si>
  <si>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</si>
  <si>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</si>
  <si>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</si>
  <si>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</si>
  <si>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</si>
  <si>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</si>
  <si>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</si>
  <si>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</si>
  <si>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</si>
  <si>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</si>
  <si>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</si>
  <si>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</si>
  <si>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</si>
  <si>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</si>
  <si>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</si>
  <si>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</si>
  <si>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</si>
  <si>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</si>
  <si>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</si>
  <si>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</si>
  <si>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</si>
  <si>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</si>
  <si>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</si>
  <si>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</si>
  <si>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</si>
  <si>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</si>
  <si>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</si>
  <si>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</si>
  <si>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</si>
  <si>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</si>
  <si>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</si>
  <si>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</si>
  <si>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</si>
  <si>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</si>
  <si>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</si>
  <si>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</si>
  <si>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</si>
  <si>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</si>
  <si>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</si>
  <si>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</si>
  <si>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</si>
  <si>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</si>
  <si>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</si>
  <si>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</si>
  <si>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</si>
  <si>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</si>
  <si>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</si>
  <si>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</si>
  <si>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</si>
  <si>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</si>
  <si>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</si>
  <si>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</si>
  <si>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</si>
  <si>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</si>
  <si>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</si>
  <si>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</si>
  <si>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</si>
  <si>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</si>
  <si>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</si>
  <si>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</si>
  <si>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</si>
  <si>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</si>
  <si>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</si>
  <si>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</si>
  <si>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</si>
  <si>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</si>
  <si>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</si>
  <si>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</si>
  <si>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</si>
  <si>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</si>
  <si>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</si>
  <si>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</si>
  <si>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</si>
  <si>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</si>
  <si>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</si>
  <si>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</si>
  <si>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</si>
  <si>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</si>
  <si>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</si>
  <si>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</si>
  <si>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</si>
  <si>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</si>
  <si>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</si>
  <si>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</si>
  <si>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</si>
  <si>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</si>
  <si>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</si>
  <si>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</si>
  <si>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</si>
  <si>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</si>
  <si>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</si>
  <si>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</si>
  <si>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</si>
  <si>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</si>
  <si>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</si>
  <si>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</si>
  <si>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</si>
  <si>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</si>
  <si>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</si>
  <si>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</si>
  <si>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</si>
  <si>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</si>
  <si>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</si>
  <si>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</si>
  <si>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</si>
  <si>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</si>
  <si>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</si>
  <si>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</si>
  <si>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</si>
  <si>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</si>
  <si>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</si>
  <si>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</si>
  <si>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</si>
  <si>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</si>
  <si>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</si>
  <si>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</si>
  <si>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</si>
  <si>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</si>
  <si>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</si>
  <si>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</si>
  <si>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</si>
  <si>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</si>
  <si>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</si>
  <si>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</si>
  <si>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</si>
  <si>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</si>
  <si>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</si>
  <si>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</si>
  <si>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</si>
  <si>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</si>
  <si>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</si>
  <si>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</si>
  <si>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</si>
  <si>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</si>
  <si>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</si>
  <si>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</si>
  <si>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</si>
  <si>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</si>
  <si>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</si>
  <si>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</si>
  <si>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</si>
  <si>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</si>
  <si>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</si>
  <si>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</si>
  <si>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</si>
  <si>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</si>
  <si>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</si>
  <si>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</si>
  <si>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</si>
  <si>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</si>
  <si>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</si>
  <si>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</si>
  <si>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</si>
  <si>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</si>
  <si>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</si>
  <si>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</si>
  <si>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</si>
  <si>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</si>
  <si>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</si>
  <si>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</si>
  <si>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</si>
  <si>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</si>
  <si>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</si>
  <si>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</si>
  <si>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</si>
  <si>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</si>
  <si>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</si>
  <si>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</si>
  <si>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</si>
  <si>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</si>
  <si>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</si>
  <si>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</si>
  <si>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</si>
  <si>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</si>
  <si>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</si>
  <si>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</si>
  <si>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</si>
  <si>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</si>
  <si>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</si>
  <si>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</si>
  <si>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</si>
  <si>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</si>
  <si>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</si>
  <si>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</si>
  <si>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</si>
  <si>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</si>
  <si>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</si>
  <si>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</si>
  <si>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</si>
  <si>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</si>
  <si>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</si>
  <si>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</si>
  <si>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</si>
  <si>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</si>
  <si>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</si>
  <si>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</si>
  <si>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</si>
  <si>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</si>
  <si>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</si>
  <si>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</si>
  <si>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</si>
  <si>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</si>
  <si>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</si>
  <si>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</si>
  <si>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</si>
  <si>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</si>
  <si>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</si>
  <si>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</si>
  <si>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</si>
  <si>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</si>
  <si>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</si>
  <si>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</si>
  <si>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</si>
  <si>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</si>
  <si>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</si>
  <si>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</si>
  <si>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</si>
  <si>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</si>
  <si>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</si>
  <si>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</si>
  <si>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</si>
  <si>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</si>
  <si>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</si>
  <si>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</si>
  <si>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</si>
  <si>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</si>
  <si>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</si>
  <si>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</si>
  <si>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</si>
  <si>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</si>
  <si>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</si>
  <si>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</si>
  <si>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</si>
  <si>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</si>
  <si>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</si>
  <si>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</si>
  <si>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</si>
  <si>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</si>
  <si>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</si>
  <si>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</si>
  <si>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</si>
  <si>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</si>
  <si>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</si>
  <si>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</si>
  <si>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</si>
  <si>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</si>
  <si>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</si>
  <si>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</si>
  <si>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</si>
  <si>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</si>
  <si>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</si>
  <si>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</si>
  <si>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</si>
  <si>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</si>
  <si>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</si>
  <si>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</si>
  <si>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</si>
  <si>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</si>
  <si>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</si>
  <si>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</si>
  <si>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</si>
  <si>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</si>
  <si>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</si>
  <si>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</si>
  <si>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</si>
  <si>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</si>
  <si>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</si>
  <si>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</si>
  <si>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</si>
  <si>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</si>
  <si>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</si>
  <si>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</si>
  <si>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</si>
  <si>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</si>
  <si>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</si>
  <si>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</si>
  <si>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</si>
  <si>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</si>
  <si>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</si>
  <si>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</si>
  <si>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</si>
  <si>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</si>
  <si>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</si>
  <si>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</si>
  <si>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</si>
  <si>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</si>
  <si>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</si>
  <si>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</si>
  <si>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</si>
  <si>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</si>
  <si>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</si>
  <si>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</si>
  <si>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</si>
  <si>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</si>
  <si>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</si>
  <si>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</si>
  <si>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</si>
  <si>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</si>
  <si>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</si>
  <si>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</si>
  <si>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</si>
  <si>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</si>
  <si>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</si>
  <si>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</si>
  <si>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</si>
  <si>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</si>
  <si>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</si>
  <si>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</si>
  <si>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</si>
  <si>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</si>
  <si>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</si>
  <si>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</si>
  <si>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</si>
  <si>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</si>
  <si>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</si>
  <si>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</si>
  <si>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</si>
  <si>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</si>
  <si>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</si>
  <si>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</si>
  <si>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</si>
  <si>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</si>
  <si>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</si>
  <si>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</si>
  <si>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</si>
  <si>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</si>
  <si>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</si>
  <si>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</si>
  <si>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</si>
  <si>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</si>
  <si>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</si>
  <si>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</si>
  <si>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</si>
  <si>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</si>
  <si>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</si>
  <si>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</si>
  <si>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</si>
  <si>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</si>
  <si>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</si>
  <si>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</si>
  <si>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</si>
  <si>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</si>
  <si>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</si>
  <si>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</si>
  <si>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</si>
  <si>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</si>
  <si>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</si>
  <si>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</si>
  <si>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</si>
  <si>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</si>
  <si>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</si>
  <si>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</si>
  <si>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</si>
  <si>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</si>
  <si>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</si>
  <si>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</si>
  <si>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</si>
  <si>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</si>
  <si>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</si>
  <si>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</si>
  <si>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</si>
  <si>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</si>
  <si>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</si>
  <si>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</si>
  <si>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</si>
  <si>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</si>
  <si>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</si>
  <si>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</si>
  <si>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</si>
  <si>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</si>
  <si>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</si>
  <si>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</si>
  <si>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</si>
  <si>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</si>
  <si>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</si>
  <si>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</si>
  <si>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</si>
  <si>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</si>
  <si>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</si>
  <si>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</si>
  <si>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</si>
  <si>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</si>
  <si>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</si>
  <si>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</si>
  <si>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</si>
  <si>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</si>
  <si>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</si>
  <si>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</si>
  <si>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</si>
  <si>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</si>
  <si>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</si>
  <si>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</si>
  <si>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</si>
  <si>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</si>
  <si>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</si>
  <si>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</si>
  <si>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</si>
  <si>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</si>
  <si>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</si>
  <si>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</si>
  <si>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</si>
  <si>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</si>
  <si>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</si>
  <si>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</si>
  <si>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</si>
  <si>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</si>
  <si>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</si>
  <si>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</si>
  <si>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</si>
  <si>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</si>
  <si>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</si>
  <si>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</si>
  <si>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</si>
  <si>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</si>
  <si>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</si>
  <si>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</si>
  <si>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</si>
  <si>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</si>
  <si>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</si>
  <si>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</si>
  <si>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</si>
  <si>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</si>
  <si>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</si>
  <si>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</si>
  <si>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</si>
  <si>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</si>
  <si>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</si>
  <si>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</si>
  <si>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</si>
  <si>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</si>
  <si>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</si>
  <si>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</si>
  <si>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</si>
  <si>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</si>
  <si>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</si>
  <si>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</si>
  <si>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</si>
  <si>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</si>
  <si>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</si>
  <si>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</si>
  <si>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</si>
  <si>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</si>
  <si>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</si>
  <si>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</si>
  <si>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</si>
  <si>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</si>
  <si>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</si>
  <si>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</si>
  <si>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</si>
  <si>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</si>
  <si>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</si>
  <si>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</si>
  <si>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</si>
  <si>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</si>
  <si>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</si>
  <si>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</si>
  <si>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</si>
  <si>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</si>
  <si>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</si>
  <si>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</si>
  <si>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</si>
  <si>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</si>
  <si>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</si>
  <si>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</si>
  <si>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</si>
  <si>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</si>
  <si>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</si>
  <si>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</si>
  <si>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</si>
  <si>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</si>
  <si>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</si>
  <si>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</si>
  <si>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</si>
  <si>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</si>
  <si>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</si>
  <si>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</si>
  <si>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</si>
  <si>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</si>
  <si>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</si>
  <si>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</si>
  <si>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</si>
  <si>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</si>
  <si>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</si>
  <si>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</si>
  <si>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</si>
  <si>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</si>
  <si>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</si>
  <si>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</si>
  <si>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</si>
  <si>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</si>
  <si>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</si>
  <si>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</si>
  <si>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</si>
  <si>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</si>
  <si>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</si>
  <si>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</si>
  <si>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</si>
  <si>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</si>
  <si>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</si>
  <si>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</si>
  <si>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</si>
  <si>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</si>
  <si>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</si>
  <si>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</si>
  <si>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</si>
  <si>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</si>
  <si>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</si>
  <si>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</si>
  <si>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</si>
  <si>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</si>
  <si>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</si>
  <si>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</si>
  <si>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</si>
  <si>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</si>
  <si>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</si>
  <si>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</si>
  <si>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</si>
  <si>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</si>
  <si>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</si>
  <si>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</si>
  <si>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</si>
  <si>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</si>
  <si>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</si>
  <si>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</si>
  <si>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</si>
  <si>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</si>
  <si>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</si>
  <si>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</si>
  <si>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</si>
  <si>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</si>
  <si>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</si>
  <si>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</si>
  <si>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</si>
  <si>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</si>
  <si>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</si>
  <si>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</si>
  <si>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</si>
  <si>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</si>
  <si>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</si>
  <si>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</si>
  <si>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</si>
  <si>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</si>
  <si>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</si>
  <si>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</si>
  <si>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</si>
  <si>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</si>
  <si>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</si>
  <si>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</si>
  <si>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</si>
  <si>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</si>
  <si>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</si>
  <si>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</si>
  <si>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</si>
  <si>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</si>
  <si>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</si>
  <si>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</si>
  <si>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</si>
  <si>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</si>
  <si>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</si>
  <si>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</si>
  <si>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</si>
  <si>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</si>
  <si>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</si>
  <si>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</si>
  <si>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</si>
  <si>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</si>
  <si>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</si>
  <si>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</si>
  <si>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</si>
  <si>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</si>
  <si>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</si>
  <si>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</si>
  <si>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</si>
  <si>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</si>
  <si>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</si>
  <si>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</si>
  <si>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</si>
  <si>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</si>
  <si>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</si>
  <si>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</si>
  <si>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</si>
  <si>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</si>
  <si>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</si>
  <si>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</si>
  <si>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</si>
  <si>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</si>
  <si>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</si>
  <si>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</si>
  <si>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</si>
  <si>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</si>
  <si>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</si>
  <si>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</si>
  <si>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</si>
  <si>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</si>
  <si>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</si>
  <si>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</si>
  <si>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</si>
  <si>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</si>
  <si>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</si>
  <si>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</si>
  <si>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</si>
  <si>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</si>
  <si>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</si>
  <si>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</si>
  <si>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</si>
  <si>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</si>
  <si>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</si>
  <si>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</si>
  <si>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</si>
  <si>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</si>
  <si>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</si>
  <si>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</si>
  <si>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</si>
  <si>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</si>
  <si>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</si>
  <si>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</si>
  <si>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</si>
  <si>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</si>
  <si>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</si>
  <si>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</si>
  <si>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</si>
  <si>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</si>
  <si>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</si>
  <si>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</si>
  <si>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</si>
  <si>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</si>
  <si>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</si>
  <si>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</si>
  <si>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</si>
  <si>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</si>
  <si>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</si>
  <si>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</si>
  <si>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</si>
  <si>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</si>
  <si>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</si>
  <si>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</si>
  <si>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</si>
  <si>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</si>
  <si>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</si>
  <si>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</si>
  <si>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</si>
  <si>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</si>
  <si>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</si>
  <si>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</si>
  <si>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</si>
  <si>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</si>
  <si>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</si>
  <si>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</si>
  <si>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</si>
  <si>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</si>
  <si>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</si>
  <si>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</si>
  <si>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</si>
  <si>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</si>
  <si>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</si>
  <si>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</si>
  <si>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</si>
  <si>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</si>
  <si>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</si>
  <si>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</si>
  <si>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</si>
  <si>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</si>
  <si>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</si>
  <si>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</si>
  <si>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</si>
  <si>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</si>
  <si>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</si>
  <si>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</si>
  <si>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</si>
  <si>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</si>
  <si>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</si>
  <si>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</si>
  <si>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</si>
  <si>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</si>
  <si>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</si>
  <si>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</si>
  <si>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</si>
  <si>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</si>
  <si>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</si>
  <si>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</si>
  <si>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</si>
  <si>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</si>
  <si>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</si>
  <si>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</si>
  <si>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</si>
  <si>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</si>
  <si>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</si>
  <si>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</si>
  <si>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</si>
  <si>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</si>
  <si>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</si>
  <si>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</si>
  <si>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</si>
  <si>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</si>
  <si>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</si>
  <si>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</si>
  <si>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</si>
  <si>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</si>
  <si>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</si>
  <si>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</si>
  <si>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</si>
  <si>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</si>
  <si>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</si>
  <si>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</si>
  <si>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</si>
  <si>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</si>
  <si>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</si>
  <si>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</si>
  <si>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</si>
  <si>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</si>
  <si>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</si>
  <si>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</si>
  <si>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</si>
  <si>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</si>
  <si>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</si>
  <si>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</si>
  <si>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</si>
  <si>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</si>
  <si>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</si>
  <si>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</si>
  <si>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</si>
  <si>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</si>
  <si>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</si>
  <si>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</si>
  <si>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</si>
  <si>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</si>
  <si>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</si>
  <si>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</si>
  <si>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</si>
  <si>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</si>
  <si>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</si>
  <si>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</si>
  <si>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</si>
  <si>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</si>
  <si>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</si>
  <si>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</si>
  <si>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</si>
  <si>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</si>
  <si>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</si>
  <si>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</si>
  <si>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</si>
  <si>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</si>
  <si>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</si>
  <si>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</si>
  <si>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</si>
  <si>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</si>
  <si>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</si>
  <si>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</si>
  <si>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</si>
  <si>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</si>
  <si>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</si>
  <si>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</si>
  <si>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</si>
  <si>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</si>
  <si>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</si>
  <si>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</si>
  <si>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</si>
  <si>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</si>
  <si>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</si>
  <si>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</si>
  <si>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</si>
  <si>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</si>
  <si>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</si>
  <si>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</si>
  <si>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</si>
  <si>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</si>
  <si>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</si>
  <si>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</si>
  <si>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</si>
  <si>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</si>
  <si>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</si>
  <si>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</si>
  <si>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</si>
  <si>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</si>
  <si>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</si>
  <si>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</si>
  <si>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</si>
  <si>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</si>
  <si>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</si>
  <si>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</si>
  <si>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</si>
  <si>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</si>
  <si>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</si>
  <si>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</si>
  <si>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</si>
  <si>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</si>
  <si>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</si>
  <si>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</si>
  <si>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</si>
  <si>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</si>
  <si>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</si>
  <si>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</si>
  <si>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</si>
  <si>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</si>
  <si>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</si>
  <si>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</si>
  <si>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</si>
  <si>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</si>
  <si>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</si>
  <si>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</si>
  <si>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</si>
  <si>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</si>
  <si>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</si>
  <si>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</si>
  <si>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</si>
  <si>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</si>
  <si>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</si>
  <si>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</si>
  <si>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</si>
  <si>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</si>
  <si>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</si>
  <si>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</si>
  <si>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</si>
  <si>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</si>
  <si>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</si>
  <si>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</si>
  <si>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</si>
  <si>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</si>
  <si>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</si>
  <si>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</si>
  <si>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</si>
  <si>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</si>
  <si>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</si>
  <si>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</si>
  <si>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</si>
  <si>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</si>
  <si>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</si>
  <si>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</si>
  <si>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</si>
  <si>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</si>
  <si>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</si>
  <si>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</si>
  <si>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</si>
  <si>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</si>
  <si>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</si>
  <si>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</si>
  <si>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</si>
  <si>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</si>
  <si>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</si>
  <si>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</si>
  <si>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</si>
  <si>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</si>
  <si>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</si>
  <si>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</si>
  <si>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</si>
  <si>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</si>
  <si>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</si>
  <si>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</si>
  <si>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</si>
  <si>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</si>
  <si>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</si>
  <si>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</si>
  <si>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</si>
  <si>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</si>
  <si>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</si>
  <si>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</si>
  <si>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</si>
  <si>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</si>
  <si>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</si>
  <si>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</si>
  <si>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</si>
  <si>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</si>
  <si>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</si>
  <si>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</si>
  <si>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</si>
  <si>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</si>
  <si>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</si>
  <si>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</si>
  <si>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</si>
  <si>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</si>
  <si>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</si>
  <si>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</si>
  <si>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</si>
  <si>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</si>
  <si>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</si>
  <si>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</si>
  <si>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</si>
  <si>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</si>
  <si>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</si>
  <si>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</si>
  <si>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</si>
  <si>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</si>
  <si>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</si>
  <si>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</si>
  <si>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</si>
  <si>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</si>
  <si>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</si>
  <si>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</si>
  <si>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</si>
  <si>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</si>
  <si>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</si>
  <si>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</si>
  <si>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</si>
  <si>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</si>
  <si>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</si>
  <si>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</si>
  <si>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</si>
  <si>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</si>
  <si>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</si>
  <si>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</si>
  <si>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</si>
  <si>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</si>
  <si>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</si>
  <si>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</si>
  <si>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</si>
  <si>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</si>
  <si>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</si>
  <si>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</si>
  <si>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</si>
  <si>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</si>
  <si>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</si>
  <si>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</si>
  <si>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</si>
  <si>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</si>
  <si>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</si>
  <si>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</si>
  <si>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</si>
  <si>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</si>
  <si>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</si>
  <si>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</si>
  <si>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</si>
  <si>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</si>
  <si>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</si>
  <si>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</si>
  <si>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</si>
  <si>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</si>
  <si>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</si>
  <si>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</si>
  <si>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</si>
  <si>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</si>
  <si>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</si>
  <si>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</si>
  <si>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</si>
  <si>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</si>
  <si>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</si>
  <si>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</si>
  <si>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</si>
  <si>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</si>
  <si>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</si>
  <si>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</si>
  <si>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</si>
  <si>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</si>
  <si>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</si>
  <si>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</si>
  <si>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</si>
  <si>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</si>
  <si>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</si>
  <si>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</si>
  <si>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</si>
  <si>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</si>
  <si>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</si>
  <si>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</si>
  <si>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</si>
  <si>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</si>
  <si>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</si>
  <si>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</si>
  <si>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</si>
  <si>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</si>
  <si>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</si>
  <si>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</si>
  <si>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</si>
  <si>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</si>
  <si>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</si>
  <si>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</si>
  <si>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</si>
  <si>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</si>
  <si>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</si>
  <si>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</si>
  <si>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</si>
  <si>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</si>
  <si>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</si>
  <si>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</si>
  <si>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</si>
  <si>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</si>
  <si>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</si>
  <si>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</si>
  <si>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</si>
  <si>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</si>
  <si>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</si>
  <si>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</si>
  <si>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</si>
  <si>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</si>
  <si>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</si>
  <si>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</si>
  <si>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</si>
  <si>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</si>
  <si>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</si>
  <si>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</si>
  <si>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</si>
  <si>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</si>
  <si>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</si>
  <si>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</si>
  <si>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</si>
  <si>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</si>
  <si>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</si>
  <si>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</si>
  <si>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</si>
  <si>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</si>
  <si>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</si>
  <si>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</si>
  <si>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</si>
  <si>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</si>
  <si>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</si>
  <si>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</si>
  <si>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</si>
  <si>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</si>
  <si>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</si>
  <si>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</si>
  <si>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</si>
  <si>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</si>
  <si>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</si>
  <si>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</si>
  <si>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</si>
  <si>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</si>
  <si>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</si>
  <si>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</si>
  <si>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</si>
  <si>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</si>
  <si>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</si>
  <si>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</si>
  <si>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</si>
  <si>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</si>
  <si>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</si>
  <si>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</si>
  <si>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</si>
  <si>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</si>
  <si>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</si>
  <si>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</si>
  <si>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</si>
  <si>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</si>
  <si>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</si>
  <si>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</si>
  <si>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</si>
  <si>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</si>
  <si>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</si>
  <si>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</si>
  <si>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</si>
  <si>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</si>
  <si>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</si>
  <si>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</si>
  <si>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</si>
  <si>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</si>
  <si>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</si>
  <si>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</si>
  <si>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</si>
  <si>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</si>
  <si>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</si>
  <si>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</si>
  <si>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</si>
  <si>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</si>
  <si>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</si>
  <si>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</si>
  <si>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</si>
  <si>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</si>
  <si>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</si>
  <si>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</si>
  <si>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</si>
  <si>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</si>
  <si>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</si>
  <si>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</si>
  <si>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</si>
  <si>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</si>
  <si>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</si>
  <si>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</si>
  <si>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</si>
  <si>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</si>
  <si>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</si>
  <si>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</si>
  <si>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</si>
  <si>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</si>
  <si>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</si>
  <si>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</si>
  <si>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</si>
  <si>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</si>
  <si>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</si>
  <si>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</si>
  <si>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</si>
  <si>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</si>
  <si>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</si>
  <si>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</si>
  <si>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</si>
  <si>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</si>
  <si>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</si>
  <si>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</si>
  <si>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</si>
  <si>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</si>
  <si>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</si>
  <si>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</si>
  <si>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</si>
  <si>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</si>
  <si>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</si>
  <si>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</si>
  <si>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</si>
  <si>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</si>
  <si>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</si>
  <si>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</si>
  <si>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</si>
  <si>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</si>
  <si>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</si>
  <si>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</si>
  <si>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</si>
  <si>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</si>
  <si>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</si>
  <si>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</si>
  <si>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</si>
  <si>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</si>
  <si>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</si>
  <si>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</si>
  <si>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</si>
  <si>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</si>
  <si>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</si>
  <si>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</si>
  <si>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</si>
  <si>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</si>
  <si>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</si>
  <si>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</si>
  <si>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</si>
  <si>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</si>
  <si>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</si>
  <si>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</si>
  <si>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</si>
  <si>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</si>
  <si>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</si>
  <si>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</si>
  <si>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</si>
  <si>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</si>
  <si>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</si>
  <si>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</si>
  <si>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</si>
  <si>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</si>
  <si>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</si>
  <si>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</si>
  <si>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</si>
  <si>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</si>
  <si>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</si>
  <si>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</si>
  <si>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</si>
  <si>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</si>
  <si>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</si>
  <si>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</si>
  <si>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</si>
  <si>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</si>
  <si>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</si>
  <si>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</si>
  <si>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</si>
  <si>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</si>
  <si>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</si>
  <si>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</si>
  <si>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</si>
  <si>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</si>
  <si>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</si>
  <si>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</si>
  <si>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</si>
  <si>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</si>
  <si>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</si>
  <si>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</si>
  <si>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</si>
  <si>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</si>
  <si>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</si>
  <si>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</si>
  <si>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</si>
  <si>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</si>
  <si>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</si>
  <si>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</si>
  <si>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</si>
  <si>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</si>
  <si>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</si>
  <si>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</si>
  <si>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</si>
  <si>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</si>
  <si>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</si>
  <si>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</si>
  <si>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</si>
  <si>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</si>
  <si>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</si>
  <si>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</si>
  <si>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</si>
  <si>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</si>
  <si>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</si>
  <si>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</si>
  <si>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</si>
  <si>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</si>
  <si>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</si>
  <si>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</si>
  <si>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</si>
  <si>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</si>
  <si>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</si>
  <si>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</si>
  <si>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</si>
  <si>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</si>
  <si>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</si>
  <si>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</si>
  <si>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</si>
  <si>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</si>
  <si>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</si>
  <si>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</si>
  <si>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</si>
  <si>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</si>
  <si>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</si>
  <si>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</si>
  <si>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</si>
  <si>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</si>
  <si>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</si>
  <si>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</si>
  <si>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</si>
  <si>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</si>
  <si>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</si>
  <si>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</si>
  <si>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</si>
  <si>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</si>
  <si>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</si>
  <si>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</si>
  <si>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</si>
  <si>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</si>
  <si>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</si>
  <si>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</si>
  <si>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</si>
  <si>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</si>
  <si>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</si>
  <si>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</si>
  <si>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</si>
  <si>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</si>
  <si>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</si>
  <si>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</si>
  <si>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</si>
  <si>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</si>
  <si>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</si>
  <si>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</si>
  <si>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</si>
  <si>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</si>
  <si>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</si>
  <si>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</si>
  <si>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</si>
  <si>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</si>
  <si>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</si>
  <si>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</si>
  <si>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</si>
  <si>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</si>
  <si>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</si>
  <si>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</si>
  <si>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</si>
  <si>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</si>
  <si>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</si>
  <si>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</si>
  <si>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</si>
  <si>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</si>
  <si>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</si>
  <si>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</si>
  <si>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</si>
  <si>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</si>
  <si>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</si>
  <si>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</si>
  <si>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</si>
  <si>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</si>
  <si>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</si>
  <si>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</si>
  <si>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</si>
  <si>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</si>
  <si>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</si>
  <si>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</si>
  <si>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</si>
  <si>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</si>
  <si>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</si>
  <si>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</si>
  <si>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</si>
  <si>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</si>
  <si>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</si>
  <si>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</si>
  <si>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</si>
  <si>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</si>
  <si>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</si>
  <si>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</si>
  <si>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</si>
  <si>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</si>
  <si>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</si>
  <si>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</si>
  <si>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</si>
  <si>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</si>
  <si>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</si>
  <si>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</si>
  <si>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</si>
  <si>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</si>
  <si>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</si>
  <si>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</si>
  <si>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</si>
  <si>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</si>
  <si>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</si>
  <si>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</si>
  <si>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</si>
  <si>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</si>
  <si>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</si>
  <si>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</si>
  <si>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</si>
  <si>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</si>
  <si>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</si>
  <si>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</si>
  <si>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</si>
  <si>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</si>
  <si>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</si>
  <si>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</si>
  <si>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</si>
  <si>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</si>
  <si>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</si>
  <si>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</si>
  <si>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</si>
  <si>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</si>
  <si>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</si>
  <si>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</si>
  <si>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</si>
  <si>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</si>
  <si>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</si>
  <si>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</si>
  <si>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</si>
  <si>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</si>
  <si>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</si>
  <si>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</si>
  <si>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</si>
  <si>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</si>
  <si>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</si>
  <si>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</si>
  <si>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</si>
  <si>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</si>
  <si>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</si>
  <si>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</si>
  <si>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</si>
  <si>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</si>
  <si>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</si>
  <si>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</si>
  <si>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</si>
  <si>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</si>
  <si>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</si>
  <si>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</si>
  <si>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</si>
  <si>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</si>
  <si>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</si>
  <si>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</si>
  <si>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</si>
  <si>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</si>
  <si>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</si>
  <si>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</si>
  <si>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</si>
  <si>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</si>
  <si>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</si>
  <si>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</si>
  <si>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</si>
  <si>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</si>
  <si>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</si>
  <si>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</si>
  <si>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</si>
  <si>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</si>
  <si>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</si>
  <si>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</si>
  <si>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</si>
  <si>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</si>
  <si>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</si>
  <si>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</si>
  <si>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</si>
  <si>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</si>
  <si>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</si>
  <si>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</si>
  <si>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</si>
  <si>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</si>
  <si>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</si>
  <si>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</si>
  <si>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</si>
  <si>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</si>
  <si>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</si>
  <si>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</si>
  <si>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</si>
  <si>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</si>
  <si>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</si>
  <si>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</si>
  <si>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</si>
  <si>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</si>
  <si>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</si>
  <si>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</si>
  <si>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</si>
  <si>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</si>
  <si>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</si>
  <si>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</si>
  <si>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</si>
  <si>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</si>
  <si>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</si>
  <si>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</si>
  <si>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</si>
  <si>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</si>
  <si>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</si>
  <si>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</si>
  <si>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</si>
  <si>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</si>
  <si>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</si>
  <si>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</si>
  <si>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</si>
  <si>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</si>
  <si>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</si>
  <si>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</si>
  <si>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</si>
  <si>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</si>
  <si>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</si>
  <si>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</si>
  <si>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</si>
  <si>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</si>
  <si>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</si>
  <si>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</si>
  <si>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</si>
  <si>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</si>
  <si>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</si>
  <si>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</si>
  <si>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</si>
  <si>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</si>
  <si>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</si>
  <si>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</si>
  <si>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</si>
  <si>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</si>
  <si>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</si>
  <si>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</si>
  <si>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</si>
  <si>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</si>
  <si>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</si>
  <si>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</si>
  <si>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</si>
  <si>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</si>
  <si>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</si>
  <si>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</si>
  <si>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</si>
  <si>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</si>
  <si>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</si>
  <si>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</si>
  <si>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</si>
  <si>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</si>
  <si>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</si>
  <si>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</si>
  <si>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</si>
  <si>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</si>
  <si>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</si>
  <si>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</si>
  <si>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</si>
  <si>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</si>
  <si>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</si>
  <si>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</si>
  <si>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</si>
  <si>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</si>
  <si>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</si>
  <si>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</si>
  <si>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</si>
  <si>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</si>
  <si>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</si>
  <si>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</si>
  <si>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</si>
  <si>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</si>
  <si>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</si>
  <si>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</si>
  <si>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</si>
  <si>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</si>
  <si>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</si>
  <si>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</si>
  <si>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</si>
  <si>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</si>
  <si>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</si>
  <si>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</si>
  <si>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</si>
  <si>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</si>
  <si>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</si>
  <si>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</si>
  <si>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</si>
  <si>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</si>
  <si>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</si>
  <si>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</si>
  <si>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</si>
  <si>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</si>
  <si>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</si>
  <si>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</si>
  <si>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</si>
  <si>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</si>
  <si>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</si>
  <si>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</si>
  <si>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</si>
  <si>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</si>
  <si>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</si>
  <si>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</si>
  <si>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</si>
  <si>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</si>
  <si>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</si>
  <si>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</si>
  <si>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</si>
  <si>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</si>
  <si>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</si>
  <si>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</si>
  <si>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</si>
  <si>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</si>
  <si>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</si>
  <si>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</si>
  <si>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</si>
  <si>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</si>
  <si>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</si>
  <si>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</si>
  <si>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</si>
  <si>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</si>
  <si>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</si>
  <si>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</si>
  <si>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</si>
  <si>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</si>
  <si>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</si>
  <si>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</si>
  <si>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</si>
  <si>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</si>
  <si>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</si>
  <si>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</si>
  <si>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</si>
  <si>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</si>
  <si>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</si>
  <si>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</si>
  <si>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</si>
  <si>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</si>
  <si>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</si>
  <si>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</si>
  <si>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</si>
  <si>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</si>
  <si>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</si>
  <si>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</si>
  <si>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</si>
  <si>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</si>
  <si>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</si>
  <si>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</si>
  <si>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</si>
  <si>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</si>
  <si>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</si>
  <si>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</si>
  <si>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</si>
  <si>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</si>
  <si>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</si>
  <si>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</si>
  <si>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</si>
  <si>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</si>
  <si>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</si>
  <si>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</si>
  <si>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</si>
  <si>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</si>
  <si>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</si>
  <si>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</si>
  <si>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</si>
  <si>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</si>
  <si>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</si>
  <si>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</si>
  <si>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</si>
  <si>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</si>
  <si>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</si>
  <si>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</si>
  <si>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</si>
  <si>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</si>
  <si>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</si>
  <si>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</si>
  <si>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</si>
  <si>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</si>
  <si>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</si>
  <si>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</si>
  <si>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</si>
  <si>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</si>
  <si>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</si>
  <si>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</si>
  <si>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</si>
  <si>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</si>
  <si>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</si>
  <si>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</si>
  <si>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</si>
  <si>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</si>
  <si>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</si>
  <si>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</si>
  <si>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</si>
  <si>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</si>
  <si>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</si>
  <si>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</si>
  <si>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</si>
  <si>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</si>
  <si>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</si>
  <si>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</si>
  <si>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</si>
  <si>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</si>
  <si>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</si>
  <si>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</si>
  <si>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</si>
  <si>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</si>
  <si>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</si>
  <si>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</si>
  <si>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</si>
  <si>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</si>
  <si>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</si>
  <si>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</si>
  <si>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</si>
  <si>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</si>
  <si>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</si>
  <si>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</si>
  <si>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</si>
  <si>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</si>
  <si>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</si>
  <si>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</si>
  <si>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</si>
  <si>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</si>
  <si>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</si>
  <si>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</si>
  <si>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</si>
  <si>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</si>
  <si>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</si>
  <si>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</si>
  <si>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</si>
  <si>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</si>
  <si>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</si>
  <si>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</si>
  <si>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</si>
  <si>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</si>
  <si>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</si>
  <si>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</si>
  <si>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</si>
  <si>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</si>
  <si>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</si>
  <si>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</si>
  <si>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</si>
  <si>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</si>
  <si>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</si>
  <si>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</si>
  <si>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</si>
  <si>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</si>
  <si>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</si>
  <si>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</si>
  <si>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</si>
  <si>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</si>
  <si>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</si>
  <si>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</si>
  <si>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</si>
  <si>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</si>
  <si>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</si>
  <si>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</si>
  <si>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</si>
  <si>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</si>
  <si>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</si>
  <si>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</si>
  <si>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</si>
  <si>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</si>
  <si>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</si>
  <si>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</si>
  <si>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</si>
  <si>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</si>
  <si>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</si>
  <si>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</si>
  <si>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</si>
  <si>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</si>
  <si>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</si>
  <si>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</si>
  <si>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</si>
  <si>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</si>
  <si>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</si>
  <si>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</si>
  <si>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</si>
  <si>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</si>
  <si>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</si>
  <si>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</si>
  <si>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</si>
  <si>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</si>
  <si>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</si>
  <si>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</si>
  <si>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</si>
  <si>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</si>
  <si>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</si>
  <si>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</si>
  <si>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</si>
  <si>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</si>
  <si>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</si>
  <si>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</si>
  <si>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</si>
  <si>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</si>
  <si>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</si>
  <si>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</si>
  <si>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</si>
  <si>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</si>
  <si>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</si>
  <si>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</si>
  <si>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</si>
  <si>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</si>
  <si>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</si>
  <si>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</si>
  <si>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</si>
  <si>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</si>
  <si>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</si>
  <si>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</si>
  <si>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</si>
  <si>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</si>
  <si>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</si>
  <si>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</si>
  <si>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</si>
  <si>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</si>
  <si>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</si>
  <si>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</si>
  <si>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</si>
  <si>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</si>
  <si>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</si>
  <si>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</si>
  <si>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</si>
  <si>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</si>
  <si>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</si>
  <si>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</si>
  <si>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</si>
  <si>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</si>
  <si>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</si>
  <si>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</si>
  <si>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</si>
  <si>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</si>
  <si>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</si>
  <si>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</si>
  <si>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</si>
  <si>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</si>
  <si>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</si>
  <si>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</si>
  <si>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</si>
  <si>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</si>
  <si>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</si>
  <si>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</si>
  <si>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</si>
  <si>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</si>
  <si>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</si>
  <si>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</si>
  <si>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</si>
  <si>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</si>
  <si>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</si>
  <si>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</si>
  <si>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</si>
  <si>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</si>
  <si>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</si>
  <si>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</si>
  <si>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</si>
  <si>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</si>
  <si>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</si>
  <si>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</si>
  <si>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</si>
  <si>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</si>
  <si>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</si>
  <si>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</si>
  <si>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</si>
  <si>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</si>
  <si>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</si>
  <si>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</si>
  <si>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</si>
  <si>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</si>
  <si>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</si>
  <si>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</si>
  <si>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</si>
  <si>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</si>
  <si>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</si>
  <si>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</si>
  <si>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</si>
  <si>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</si>
  <si>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</si>
  <si>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</si>
  <si>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</si>
  <si>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</si>
  <si>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</si>
  <si>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</si>
  <si>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</si>
  <si>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</si>
  <si>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</si>
  <si>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</si>
  <si>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</si>
  <si>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</si>
  <si>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</si>
  <si>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</si>
  <si>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</si>
  <si>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</si>
  <si>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</si>
  <si>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</si>
  <si>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</si>
  <si>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</si>
  <si>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</si>
  <si>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</si>
  <si>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</si>
  <si>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</si>
  <si>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</si>
  <si>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</si>
  <si>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</si>
  <si>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</si>
  <si>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</si>
  <si>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</si>
  <si>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</si>
  <si>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</si>
  <si>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</si>
  <si>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</si>
  <si>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</si>
  <si>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</si>
  <si>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</si>
  <si>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</si>
  <si>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</si>
  <si>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</si>
  <si>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</si>
  <si>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</si>
  <si>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</si>
  <si>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</si>
  <si>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</si>
  <si>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</si>
  <si>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</si>
  <si>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</si>
  <si>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</si>
  <si>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</si>
  <si>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</si>
  <si>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</si>
  <si>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</si>
  <si>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</si>
  <si>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</si>
  <si>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</si>
  <si>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</si>
  <si>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</si>
  <si>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</si>
  <si>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</si>
  <si>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</si>
  <si>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</si>
  <si>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</si>
  <si>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</si>
  <si>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</si>
  <si>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</si>
  <si>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</si>
  <si>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</si>
  <si>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</si>
  <si>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</si>
  <si>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</si>
  <si>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</si>
  <si>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</si>
  <si>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</si>
  <si>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</si>
  <si>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</si>
  <si>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</si>
  <si>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</si>
  <si>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</si>
  <si>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</si>
  <si>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</si>
  <si>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</si>
  <si>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</si>
  <si>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</si>
  <si>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</si>
  <si>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</si>
  <si>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</si>
  <si>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</si>
  <si>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</si>
  <si>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</si>
  <si>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</si>
  <si>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</si>
  <si>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</si>
  <si>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</si>
  <si>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</si>
  <si>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</si>
  <si>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</si>
  <si>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</si>
  <si>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</si>
  <si>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</si>
  <si>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</si>
  <si>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</si>
  <si>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</si>
  <si>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</si>
  <si>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</si>
  <si>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</si>
  <si>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</si>
  <si>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</si>
  <si>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</si>
  <si>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</si>
  <si>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</si>
  <si>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</si>
  <si>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</si>
  <si>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</si>
  <si>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</si>
  <si>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</si>
  <si>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</si>
  <si>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</si>
  <si>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</si>
  <si>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</si>
  <si>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</si>
  <si>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</si>
  <si>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</si>
  <si>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</si>
  <si>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</si>
  <si>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</si>
  <si>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</si>
  <si>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</si>
  <si>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</si>
  <si>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</si>
  <si>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</si>
  <si>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</si>
  <si>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</si>
  <si>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</si>
  <si>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</si>
  <si>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</si>
  <si>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</si>
  <si>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</si>
  <si>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</si>
  <si>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</si>
  <si>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</si>
  <si>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</si>
  <si>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</si>
  <si>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</si>
  <si>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</si>
  <si>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</si>
  <si>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</si>
  <si>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</si>
  <si>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</si>
  <si>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</si>
  <si>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</si>
  <si>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</si>
  <si>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</si>
  <si>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</si>
  <si>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</si>
  <si>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</si>
  <si>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</si>
  <si>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</si>
  <si>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</si>
  <si>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</si>
  <si>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</si>
  <si>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</si>
  <si>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</si>
  <si>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</si>
  <si>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</si>
  <si>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</si>
  <si>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</si>
  <si>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</si>
  <si>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</si>
  <si>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</si>
  <si>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</si>
  <si>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</si>
  <si>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</si>
  <si>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</si>
  <si>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</si>
  <si>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</si>
  <si>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</si>
  <si>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</si>
  <si>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</si>
  <si>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</si>
  <si>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</si>
  <si>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</si>
  <si>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</si>
  <si>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</si>
  <si>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</si>
  <si>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</si>
  <si>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</si>
  <si>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</si>
  <si>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</si>
  <si>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</si>
  <si>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</si>
  <si>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</si>
  <si>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</si>
  <si>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</si>
  <si>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</si>
  <si>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</si>
  <si>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</si>
  <si>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</si>
  <si>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</si>
  <si>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</si>
  <si>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</si>
  <si>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</si>
  <si>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</si>
  <si>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</si>
  <si>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</si>
  <si>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</si>
  <si>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</si>
  <si>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</si>
  <si>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</si>
  <si>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</si>
  <si>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</si>
  <si>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</si>
  <si>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</si>
  <si>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</si>
  <si>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</si>
  <si>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</si>
  <si>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</si>
  <si>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</si>
  <si>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</si>
  <si>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</si>
  <si>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</si>
  <si>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</si>
  <si>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</si>
  <si>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</si>
  <si>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</si>
  <si>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</si>
  <si>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</si>
  <si>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</si>
  <si>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</si>
  <si>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</si>
  <si>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</si>
  <si>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</si>
  <si>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</si>
  <si>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</si>
  <si>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</si>
  <si>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</si>
  <si>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</si>
  <si>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</si>
  <si>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</si>
  <si>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</si>
  <si>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</si>
  <si>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</si>
  <si>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</si>
  <si>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</si>
  <si>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</si>
  <si>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</si>
  <si>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</si>
  <si>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</si>
  <si>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</si>
  <si>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</si>
  <si>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</si>
  <si>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</si>
  <si>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</si>
  <si>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</si>
  <si>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</si>
  <si>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</si>
  <si>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</si>
  <si>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</si>
  <si>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</si>
  <si>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</si>
  <si>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</si>
  <si>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</si>
  <si>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</si>
  <si>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</si>
  <si>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</si>
  <si>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</si>
  <si>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</si>
  <si>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</si>
  <si>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</si>
  <si>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</si>
  <si>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</si>
  <si>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</si>
  <si>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</si>
  <si>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</si>
  <si>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</si>
  <si>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</si>
  <si>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</si>
  <si>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</si>
  <si>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</si>
  <si>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</si>
  <si>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</si>
  <si>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</si>
  <si>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</si>
  <si>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</si>
  <si>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</si>
  <si>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</si>
  <si>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</si>
  <si>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</si>
  <si>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</si>
  <si>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</si>
  <si>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</si>
  <si>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</si>
  <si>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</si>
  <si>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</si>
  <si>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</si>
  <si>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</si>
  <si>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</si>
  <si>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</si>
  <si>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</si>
  <si>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</si>
  <si>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</si>
  <si>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</si>
  <si>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</si>
  <si>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</si>
  <si>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</si>
  <si>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</si>
  <si>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</si>
  <si>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</si>
  <si>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</si>
  <si>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</si>
  <si>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</si>
  <si>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</si>
  <si>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</si>
  <si>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</si>
  <si>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</si>
  <si>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</si>
  <si>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</si>
  <si>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</si>
  <si>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</si>
  <si>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</si>
  <si>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</si>
  <si>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</si>
  <si>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</si>
  <si>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</si>
  <si>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</si>
  <si>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</si>
  <si>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</si>
  <si>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</si>
  <si>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</si>
  <si>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</si>
  <si>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</si>
  <si>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</si>
  <si>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</si>
  <si>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</si>
  <si>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</si>
  <si>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</si>
  <si>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</si>
  <si>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</si>
  <si>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</si>
  <si>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</si>
  <si>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</si>
  <si>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</si>
  <si>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</si>
  <si>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</si>
  <si>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</si>
  <si>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</si>
  <si>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</si>
  <si>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</si>
  <si>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</si>
  <si>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</si>
  <si>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</si>
  <si>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</si>
  <si>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</si>
  <si>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</si>
  <si>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</si>
  <si>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</si>
  <si>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</si>
  <si>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</si>
  <si>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</si>
  <si>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</si>
  <si>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</si>
  <si>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</si>
  <si>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</si>
  <si>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</si>
  <si>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</si>
  <si>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</si>
  <si>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</si>
  <si>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</si>
  <si>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</si>
  <si>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</si>
  <si>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</si>
  <si>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</si>
  <si>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</si>
  <si>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</si>
  <si>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</si>
  <si>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</si>
  <si>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</si>
  <si>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</si>
  <si>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</si>
  <si>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</si>
  <si>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</si>
  <si>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</si>
  <si>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</si>
  <si>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</si>
  <si>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</si>
  <si>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</si>
  <si>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</si>
  <si>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</si>
  <si>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</si>
  <si>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</si>
  <si>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</si>
  <si>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</si>
  <si>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</si>
  <si>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</si>
  <si>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</si>
  <si>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</si>
  <si>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</si>
  <si>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</si>
  <si>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</si>
  <si>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</si>
  <si>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</si>
  <si>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</si>
  <si>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</si>
  <si>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</si>
  <si>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</si>
  <si>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</si>
  <si>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</si>
  <si>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</si>
  <si>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</si>
  <si>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</si>
  <si>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</si>
  <si>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</si>
  <si>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</si>
  <si>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</si>
  <si>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</si>
  <si>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</si>
  <si>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</si>
  <si>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</si>
  <si>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</si>
  <si>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</si>
  <si>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</si>
  <si>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</si>
  <si>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</si>
  <si>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</si>
  <si>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</si>
  <si>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</si>
  <si>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</si>
  <si>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</si>
  <si>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</si>
  <si>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</si>
  <si>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</si>
  <si>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</si>
  <si>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</si>
  <si>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</si>
  <si>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</si>
  <si>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</si>
  <si>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</si>
  <si>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</si>
  <si>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</si>
  <si>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</si>
  <si>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</si>
  <si>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</si>
  <si>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</si>
  <si>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</si>
  <si>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</si>
  <si>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</si>
  <si>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</si>
  <si>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</si>
  <si>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</si>
  <si>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</si>
  <si>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</si>
  <si>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</si>
  <si>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</si>
  <si>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</si>
  <si>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</si>
  <si>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</si>
  <si>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</si>
  <si>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</si>
  <si>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</si>
  <si>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</si>
  <si>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</si>
  <si>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</si>
  <si>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</si>
  <si>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</si>
  <si>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</si>
  <si>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</si>
  <si>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</si>
  <si>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</si>
  <si>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</si>
  <si>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</si>
  <si>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</si>
  <si>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</si>
  <si>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</si>
  <si>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</si>
  <si>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</si>
  <si>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</si>
  <si>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</si>
  <si>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</si>
  <si>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</si>
  <si>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</si>
  <si>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</si>
  <si>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</si>
  <si>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</si>
  <si>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</si>
  <si>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</si>
  <si>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</si>
  <si>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</si>
  <si>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</si>
  <si>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</si>
  <si>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</si>
  <si>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</si>
  <si>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</si>
  <si>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</si>
  <si>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</si>
  <si>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</si>
  <si>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</si>
  <si>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</si>
  <si>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</si>
  <si>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</si>
  <si>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</si>
  <si>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</si>
  <si>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</si>
  <si>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</si>
  <si>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</si>
  <si>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</si>
  <si>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</si>
  <si>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</si>
  <si>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</si>
  <si>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</si>
  <si>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</si>
  <si>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</si>
  <si>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</si>
  <si>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</si>
  <si>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</si>
  <si>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</si>
  <si>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</si>
  <si>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</si>
  <si>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</si>
  <si>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</si>
  <si>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</si>
  <si>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</si>
  <si>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</si>
  <si>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</si>
  <si>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</si>
  <si>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</si>
  <si>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</si>
  <si>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</si>
  <si>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</si>
  <si>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</si>
  <si>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</si>
  <si>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</si>
  <si>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</si>
  <si>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</si>
  <si>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</si>
  <si>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</si>
  <si>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</si>
  <si>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</si>
  <si>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</si>
  <si>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</si>
  <si>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</si>
  <si>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</si>
  <si>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</si>
  <si>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</si>
  <si>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</si>
  <si>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</si>
  <si>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</si>
  <si>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</si>
  <si>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</si>
  <si>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</si>
  <si>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</si>
  <si>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</si>
  <si>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</si>
  <si>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</si>
  <si>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</si>
  <si>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</si>
  <si>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</si>
  <si>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</si>
  <si>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</si>
  <si>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</si>
  <si>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</si>
  <si>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</si>
  <si>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</si>
  <si>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</si>
  <si>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</si>
  <si>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</si>
  <si>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</si>
  <si>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</si>
  <si>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</si>
  <si>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</si>
  <si>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</si>
  <si>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</si>
  <si>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</si>
  <si>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</si>
  <si>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</si>
  <si>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</si>
  <si>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</si>
  <si>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</si>
  <si>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</si>
  <si>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</si>
  <si>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</si>
  <si>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</si>
  <si>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</si>
  <si>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</si>
  <si>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</si>
  <si>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</si>
  <si>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</si>
  <si>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</si>
  <si>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</si>
  <si>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</si>
  <si>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</si>
  <si>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</si>
  <si>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</si>
  <si>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</si>
  <si>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</si>
  <si>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</si>
  <si>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</si>
  <si>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</si>
  <si>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</si>
  <si>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</si>
  <si>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</si>
  <si>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</si>
  <si>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</si>
  <si>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</si>
  <si>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</si>
  <si>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</si>
  <si>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</si>
  <si>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</si>
  <si>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</si>
  <si>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</si>
  <si>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</si>
  <si>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</si>
  <si>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</si>
  <si>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</si>
  <si>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</si>
  <si>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</si>
  <si>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</si>
  <si>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</si>
  <si>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</si>
  <si>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</si>
  <si>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</si>
  <si>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</si>
  <si>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</si>
  <si>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</si>
  <si>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</si>
  <si>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</si>
  <si>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</si>
  <si>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</si>
  <si>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</si>
  <si>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</si>
  <si>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</si>
  <si>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</si>
  <si>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</si>
  <si>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</si>
  <si>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</si>
  <si>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</si>
  <si>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</si>
  <si>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</si>
  <si>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</si>
  <si>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</si>
  <si>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</si>
  <si>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</si>
  <si>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</si>
  <si>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</si>
  <si>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</si>
  <si>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</si>
  <si>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</si>
  <si>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</si>
  <si>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</si>
  <si>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</si>
  <si>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</si>
  <si>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</si>
  <si>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</si>
  <si>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</si>
  <si>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</si>
  <si>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</si>
  <si>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</si>
  <si>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</si>
  <si>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</si>
  <si>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</si>
  <si>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</si>
  <si>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</si>
  <si>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</si>
  <si>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</si>
  <si>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</si>
  <si>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</si>
  <si>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</si>
  <si>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</si>
  <si>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</si>
  <si>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</si>
  <si>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</si>
  <si>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</si>
  <si>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</si>
  <si>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</si>
  <si>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</si>
  <si>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</si>
  <si>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</si>
  <si>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</si>
  <si>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</si>
  <si>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</si>
  <si>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</si>
  <si>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</si>
  <si>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</si>
  <si>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</si>
  <si>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</si>
  <si>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</si>
  <si>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</si>
  <si>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</si>
  <si>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</si>
  <si>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</si>
  <si>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</si>
  <si>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</si>
  <si>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</si>
  <si>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</si>
  <si>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</si>
  <si>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</si>
  <si>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</si>
  <si>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</si>
  <si>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</si>
  <si>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</si>
  <si>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</si>
  <si>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</si>
  <si>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</si>
  <si>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</si>
  <si>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</si>
  <si>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</si>
  <si>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</si>
  <si>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</si>
  <si>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</si>
  <si>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</si>
  <si>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</si>
  <si>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</si>
  <si>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</si>
  <si>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</si>
  <si>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</si>
  <si>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</si>
  <si>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</si>
  <si>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</si>
  <si>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</si>
  <si>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</si>
  <si>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</si>
  <si>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</si>
  <si>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</si>
  <si>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</si>
  <si>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</si>
  <si>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</si>
  <si>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</si>
  <si>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</si>
  <si>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</si>
  <si>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</si>
  <si>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</si>
  <si>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</si>
  <si>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</si>
  <si>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</si>
  <si>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</si>
  <si>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</si>
  <si>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</si>
  <si>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</si>
  <si>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</si>
  <si>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</si>
  <si>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</si>
  <si>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</si>
  <si>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</si>
  <si>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</si>
  <si>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</si>
  <si>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</si>
  <si>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</si>
  <si>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</si>
  <si>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</si>
  <si>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</si>
  <si>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</si>
  <si>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</si>
  <si>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</si>
  <si>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</si>
  <si>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</si>
  <si>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</si>
  <si>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</si>
  <si>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</si>
  <si>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</si>
  <si>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</si>
  <si>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</si>
  <si>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</si>
  <si>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</si>
  <si>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</si>
  <si>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</si>
  <si>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</si>
  <si>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</si>
  <si>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</si>
  <si>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</si>
  <si>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</si>
  <si>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</si>
  <si>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</si>
  <si>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</si>
  <si>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</si>
  <si>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</si>
  <si>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</si>
  <si>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</si>
  <si>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</si>
  <si>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</si>
  <si>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</si>
  <si>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</si>
  <si>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</si>
  <si>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</si>
  <si>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</si>
  <si>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</si>
  <si>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</si>
  <si>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</si>
  <si>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</si>
  <si>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</si>
  <si>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</si>
  <si>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</si>
  <si>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</si>
  <si>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</si>
  <si>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</si>
  <si>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</si>
  <si>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</si>
  <si>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</si>
  <si>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</si>
  <si>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</si>
  <si>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</si>
  <si>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</si>
  <si>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</si>
  <si>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</si>
  <si>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</si>
  <si>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</si>
  <si>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</si>
  <si>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</si>
  <si>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</si>
  <si>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</si>
  <si>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</si>
  <si>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</si>
  <si>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</si>
  <si>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</si>
  <si>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</si>
  <si>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</si>
  <si>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</si>
  <si>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</si>
  <si>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</si>
  <si>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</si>
  <si>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</si>
  <si>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</si>
  <si>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</si>
  <si>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</si>
  <si>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</si>
  <si>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</si>
  <si>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</si>
  <si>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</si>
  <si>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</si>
  <si>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</si>
  <si>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</si>
  <si>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</si>
  <si>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</si>
  <si>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</si>
  <si>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</si>
  <si>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</si>
  <si>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</si>
  <si>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</si>
  <si>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</si>
  <si>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</si>
  <si>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</si>
  <si>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</si>
  <si>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</si>
  <si>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</si>
  <si>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</si>
  <si>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</si>
  <si>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</si>
  <si>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</si>
  <si>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</si>
  <si>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</si>
  <si>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</si>
  <si>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</si>
  <si>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</si>
  <si>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</si>
  <si>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</si>
  <si>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</si>
  <si>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</si>
  <si>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</si>
  <si>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</si>
  <si>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</si>
  <si>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</si>
  <si>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</si>
  <si>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</si>
  <si>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</si>
  <si>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</si>
  <si>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</si>
  <si>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</si>
  <si>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</si>
  <si>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</si>
  <si>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</si>
  <si>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</si>
  <si>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</si>
  <si>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</si>
  <si>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</si>
  <si>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</si>
  <si>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</si>
  <si>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</si>
  <si>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</si>
  <si>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</si>
  <si>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</si>
  <si>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</si>
  <si>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</si>
  <si>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</si>
  <si>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</si>
  <si>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</si>
  <si>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</si>
  <si>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</si>
  <si>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</si>
  <si>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</si>
  <si>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</si>
  <si>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</si>
  <si>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</si>
  <si>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</si>
  <si>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</si>
  <si>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</si>
  <si>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</si>
  <si>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</si>
  <si>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</si>
  <si>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</si>
  <si>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</si>
  <si>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</si>
  <si>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</si>
  <si>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</si>
  <si>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</si>
  <si>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</si>
  <si>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</si>
  <si>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</si>
  <si>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</si>
  <si>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</si>
  <si>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</si>
  <si>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</si>
  <si>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</si>
  <si>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</si>
  <si>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</si>
  <si>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</si>
  <si>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</si>
  <si>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</si>
  <si>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</si>
  <si>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</si>
  <si>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</si>
  <si>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</si>
  <si>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</si>
  <si>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</si>
  <si>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</si>
  <si>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</si>
  <si>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</si>
  <si>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</si>
  <si>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</si>
  <si>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</si>
  <si>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</si>
  <si>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</si>
  <si>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</si>
  <si>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</si>
  <si>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</si>
  <si>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</si>
  <si>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</si>
  <si>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</si>
  <si>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</si>
  <si>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</si>
  <si>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</si>
  <si>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</si>
  <si>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</si>
  <si>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</si>
  <si>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</si>
  <si>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</si>
  <si>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</si>
  <si>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</si>
  <si>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</si>
  <si>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</si>
  <si>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</si>
  <si>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</si>
  <si>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</si>
  <si>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</si>
  <si>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</si>
  <si>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</si>
  <si>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</si>
  <si>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</si>
  <si>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</si>
  <si>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</si>
  <si>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</si>
  <si>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</si>
  <si>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</si>
  <si>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</si>
  <si>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</si>
  <si>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</si>
  <si>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</si>
  <si>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</si>
  <si>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</si>
  <si>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</si>
  <si>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</si>
  <si>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</si>
  <si>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</si>
  <si>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</si>
  <si>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</si>
  <si>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</si>
  <si>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</si>
  <si>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</si>
  <si>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</si>
  <si>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</si>
  <si>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</si>
  <si>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</si>
  <si>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</si>
  <si>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</si>
  <si>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</si>
  <si>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</si>
  <si>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</si>
  <si>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</si>
  <si>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</si>
  <si>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</si>
  <si>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</si>
  <si>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</si>
  <si>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</si>
  <si>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</si>
  <si>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</si>
  <si>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</si>
  <si>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</si>
  <si>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</si>
  <si>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</si>
  <si>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</si>
  <si>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</si>
  <si>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</si>
  <si>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</si>
  <si>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</si>
  <si>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</si>
  <si>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</si>
  <si>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</si>
  <si>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</si>
  <si>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</si>
  <si>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</si>
  <si>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</si>
  <si>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</si>
  <si>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</si>
  <si>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</si>
  <si>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</si>
  <si>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</si>
  <si>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</si>
  <si>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</si>
  <si>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</si>
  <si>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</si>
  <si>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</si>
  <si>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</si>
  <si>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</si>
  <si>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</si>
  <si>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</si>
  <si>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</si>
  <si>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</si>
  <si>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</si>
  <si>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</si>
  <si>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</si>
  <si>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</si>
  <si>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</si>
  <si>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</si>
  <si>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</si>
  <si>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</si>
  <si>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</si>
  <si>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</si>
  <si>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</si>
  <si>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</si>
  <si>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</si>
  <si>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</si>
  <si>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</si>
  <si>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</si>
  <si>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</si>
  <si>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</si>
  <si>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</si>
  <si>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</si>
  <si>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</si>
  <si>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</si>
  <si>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</si>
  <si>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</si>
  <si>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</si>
  <si>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</si>
  <si>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</si>
  <si>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</si>
  <si>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</si>
  <si>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</si>
  <si>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</si>
  <si>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</si>
  <si>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</si>
  <si>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</si>
  <si>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</si>
  <si>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</si>
  <si>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</si>
  <si>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</si>
  <si>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</si>
  <si>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</si>
  <si>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</si>
  <si>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</si>
  <si>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</si>
  <si>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</si>
  <si>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</si>
  <si>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</si>
  <si>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</si>
  <si>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</si>
  <si>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</si>
  <si>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</si>
  <si>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</si>
  <si>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</si>
  <si>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</si>
  <si>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</si>
  <si>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</si>
  <si>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</si>
  <si>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</si>
  <si>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</si>
  <si>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</si>
  <si>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</si>
  <si>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</si>
  <si>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</si>
  <si>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</si>
  <si>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</si>
  <si>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</si>
  <si>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</si>
  <si>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</si>
  <si>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</si>
  <si>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</si>
  <si>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</si>
  <si>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</si>
  <si>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</si>
  <si>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</si>
  <si>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</si>
  <si>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</si>
  <si>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</si>
  <si>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</si>
  <si>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</si>
  <si>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</si>
  <si>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</si>
  <si>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</si>
  <si>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</si>
  <si>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</si>
  <si>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</si>
  <si>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</si>
  <si>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</si>
  <si>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</si>
  <si>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</si>
  <si>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</si>
  <si>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</si>
  <si>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</si>
  <si>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</si>
  <si>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</si>
  <si>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</si>
  <si>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</si>
  <si>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</si>
  <si>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</si>
  <si>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</si>
  <si>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</si>
  <si>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</si>
  <si>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</si>
  <si>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</si>
  <si>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</si>
  <si>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</si>
  <si>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</si>
  <si>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</si>
  <si>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</si>
  <si>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</si>
  <si>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</si>
  <si>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</si>
  <si>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</si>
  <si>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</si>
  <si>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</si>
  <si>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</si>
  <si>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</si>
  <si>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</si>
  <si>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</si>
  <si>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</si>
  <si>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</si>
  <si>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</si>
  <si>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</si>
  <si>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</si>
  <si>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</si>
  <si>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</si>
  <si>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</si>
  <si>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</si>
  <si>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</si>
  <si>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</si>
  <si>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</si>
  <si>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</si>
  <si>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</si>
  <si>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</si>
  <si>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</si>
  <si>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</si>
  <si>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</si>
  <si>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</si>
  <si>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</si>
  <si>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</si>
  <si>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</si>
  <si>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</si>
  <si>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</si>
  <si>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</si>
  <si>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</si>
  <si>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</si>
  <si>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</si>
  <si>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</si>
  <si>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</si>
  <si>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</si>
  <si>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</si>
  <si>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</si>
  <si>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</si>
  <si>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</si>
  <si>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</si>
  <si>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</si>
  <si>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</si>
  <si>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</si>
  <si>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</si>
  <si>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</si>
  <si>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</si>
  <si>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</si>
  <si>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</si>
  <si>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</si>
  <si>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</si>
  <si>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</si>
  <si>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</si>
  <si>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</si>
  <si>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</si>
  <si>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</si>
  <si>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</si>
  <si>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</si>
  <si>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</si>
  <si>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</si>
  <si>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</si>
  <si>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</si>
  <si>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</si>
  <si>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</si>
  <si>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</si>
  <si>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</si>
  <si>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</si>
  <si>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</si>
  <si>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</si>
  <si>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</si>
  <si>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</si>
  <si>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</si>
  <si>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</si>
  <si>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</si>
  <si>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</si>
  <si>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</si>
  <si>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</si>
  <si>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</si>
  <si>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</si>
  <si>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</si>
  <si>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</si>
  <si>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</si>
  <si>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</si>
  <si>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</si>
  <si>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</si>
  <si>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</si>
  <si>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</si>
  <si>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</si>
  <si>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</si>
  <si>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</si>
  <si>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</si>
  <si>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</si>
  <si>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</si>
  <si>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</si>
  <si>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</si>
  <si>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</si>
  <si>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</si>
  <si>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</si>
  <si>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</si>
  <si>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</si>
  <si>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</si>
  <si>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</si>
  <si>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</si>
  <si>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</si>
  <si>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</si>
  <si>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</si>
  <si>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</si>
  <si>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</si>
  <si>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</si>
  <si>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</si>
  <si>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</si>
  <si>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</si>
  <si>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</si>
  <si>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</si>
  <si>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</si>
  <si>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</si>
  <si>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</si>
  <si>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</si>
  <si>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</si>
  <si>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</si>
  <si>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</si>
  <si>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</si>
  <si>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</si>
  <si>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</si>
  <si>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</si>
  <si>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</si>
  <si>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</si>
  <si>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</si>
  <si>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</si>
  <si>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</si>
  <si>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</si>
  <si>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</si>
  <si>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</si>
  <si>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</si>
  <si>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</si>
  <si>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</si>
  <si>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</si>
  <si>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</si>
  <si>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</si>
  <si>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</si>
  <si>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</si>
  <si>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</si>
  <si>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</si>
  <si>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</si>
  <si>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</si>
  <si>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</si>
  <si>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</si>
  <si>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</si>
  <si>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</si>
  <si>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</si>
  <si>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</si>
  <si>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</si>
  <si>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</si>
  <si>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</si>
  <si>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</si>
  <si>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</si>
  <si>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</si>
  <si>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</si>
  <si>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</si>
  <si>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</si>
  <si>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</si>
  <si>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</si>
  <si>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</si>
  <si>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</si>
  <si>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</si>
  <si>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</si>
  <si>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</si>
  <si>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</si>
  <si>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</si>
  <si>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</si>
  <si>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</si>
  <si>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</si>
  <si>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</si>
  <si>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</si>
  <si>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</si>
  <si>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</si>
  <si>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</si>
  <si>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</si>
  <si>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</si>
  <si>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</si>
  <si>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</si>
  <si>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</si>
  <si>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</si>
  <si>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</si>
  <si>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</si>
  <si>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</si>
  <si>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</si>
  <si>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</si>
  <si>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</si>
  <si>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</si>
  <si>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</si>
  <si>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</si>
  <si>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</si>
  <si>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</si>
  <si>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</si>
  <si>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</si>
  <si>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</si>
  <si>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</si>
  <si>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</si>
  <si>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</si>
  <si>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</si>
  <si>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</si>
  <si>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</si>
  <si>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</si>
  <si>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</si>
  <si>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</si>
  <si>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</si>
  <si>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</si>
  <si>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</si>
  <si>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</si>
  <si>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</si>
  <si>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</si>
  <si>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</si>
  <si>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</si>
  <si>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</si>
  <si>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</si>
  <si>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</si>
  <si>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</si>
  <si>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</si>
  <si>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</si>
  <si>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</si>
  <si>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</si>
  <si>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</si>
  <si>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</si>
  <si>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</si>
  <si>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</si>
  <si>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</si>
  <si>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</si>
  <si>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</si>
  <si>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</si>
  <si>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</si>
  <si>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</si>
  <si>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</si>
  <si>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</si>
  <si>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</si>
  <si>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</si>
  <si>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</si>
  <si>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</si>
  <si>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</si>
  <si>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</si>
  <si>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</si>
  <si>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</si>
  <si>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</si>
  <si>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</si>
  <si>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</si>
  <si>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</si>
  <si>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</si>
  <si>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</si>
  <si>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</si>
  <si>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</si>
  <si>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</si>
  <si>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</si>
  <si>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</si>
  <si>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</si>
  <si>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</si>
  <si>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</si>
  <si>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</si>
  <si>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</si>
  <si>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</si>
  <si>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</si>
  <si>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</si>
  <si>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</si>
  <si>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</si>
  <si>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</si>
  <si>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</si>
  <si>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</si>
  <si>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</si>
  <si>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</si>
  <si>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</si>
  <si>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</si>
  <si>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</si>
  <si>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</si>
  <si>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</si>
  <si>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</si>
  <si>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</si>
  <si>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</si>
  <si>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</si>
  <si>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</si>
  <si>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</si>
  <si>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</si>
  <si>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</si>
  <si>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</si>
  <si>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</si>
  <si>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</si>
  <si>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</si>
  <si>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</si>
  <si>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</si>
  <si>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</si>
  <si>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</si>
  <si>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</si>
  <si>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</si>
  <si>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</si>
  <si>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</si>
  <si>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</si>
  <si>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</si>
  <si>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</si>
  <si>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</si>
  <si>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</si>
  <si>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</si>
  <si>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</si>
  <si>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</si>
  <si>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</si>
  <si>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</si>
  <si>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</si>
  <si>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</si>
  <si>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</si>
  <si>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</si>
  <si>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</si>
  <si>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</si>
  <si>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</si>
  <si>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</si>
  <si>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</si>
  <si>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</si>
  <si>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</si>
  <si>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</si>
  <si>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</si>
  <si>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</si>
  <si>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</si>
  <si>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</si>
  <si>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</si>
  <si>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</si>
  <si>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</si>
  <si>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</si>
  <si>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</si>
  <si>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</si>
  <si>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</si>
  <si>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</si>
  <si>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</si>
  <si>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</si>
  <si>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</si>
  <si>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</si>
  <si>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</si>
  <si>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</si>
  <si>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</si>
  <si>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</si>
  <si>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</si>
  <si>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</si>
  <si>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</si>
  <si>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</si>
  <si>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</si>
  <si>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</si>
  <si>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</si>
  <si>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</si>
  <si>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</si>
  <si>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</si>
  <si>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</si>
  <si>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</si>
  <si>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</si>
  <si>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</si>
  <si>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</si>
  <si>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</si>
  <si>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</si>
  <si>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</si>
  <si>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</si>
  <si>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</si>
  <si>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</si>
  <si>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</si>
  <si>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</si>
  <si>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</si>
  <si>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</si>
  <si>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</si>
  <si>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</si>
  <si>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</si>
  <si>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</si>
  <si>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</si>
  <si>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</si>
  <si>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</si>
  <si>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</si>
  <si>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</si>
  <si>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</si>
  <si>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</si>
  <si>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</si>
  <si>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</si>
  <si>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</si>
  <si>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</si>
  <si>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</si>
  <si>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</si>
  <si>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</si>
  <si>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</si>
  <si>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</si>
  <si>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</si>
  <si>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</si>
  <si>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</si>
  <si>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</si>
  <si>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</si>
  <si>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</si>
  <si>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</si>
  <si>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</si>
  <si>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</si>
  <si>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</si>
  <si>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</si>
  <si>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</si>
  <si>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</si>
  <si>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</si>
  <si>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</si>
  <si>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</si>
  <si>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</si>
  <si>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</si>
  <si>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</si>
  <si>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</si>
  <si>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</si>
  <si>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</si>
  <si>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</si>
  <si>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</si>
  <si>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</si>
  <si>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</si>
  <si>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</si>
  <si>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</si>
  <si>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</si>
  <si>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</si>
  <si>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</si>
  <si>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</si>
  <si>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</si>
  <si>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</si>
  <si>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</si>
  <si>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</si>
  <si>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</si>
  <si>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</si>
  <si>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</si>
  <si>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</si>
  <si>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</si>
  <si>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</si>
  <si>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</si>
  <si>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</si>
  <si>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</si>
  <si>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</si>
  <si>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</si>
  <si>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</si>
  <si>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</si>
  <si>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</si>
  <si>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</si>
  <si>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</si>
  <si>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</si>
  <si>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</si>
  <si>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</si>
  <si>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</si>
  <si>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</si>
  <si>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</si>
  <si>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</si>
  <si>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</si>
  <si>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</si>
  <si>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</si>
  <si>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</si>
  <si>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</si>
  <si>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</si>
  <si>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</si>
  <si>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</si>
  <si>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</si>
  <si>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</si>
  <si>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</si>
  <si>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</si>
  <si>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</si>
  <si>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</si>
  <si>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</si>
  <si>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</si>
  <si>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</si>
  <si>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</si>
  <si>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</si>
  <si>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</si>
  <si>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</si>
  <si>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</si>
  <si>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</si>
  <si>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</si>
  <si>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</si>
  <si>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</si>
  <si>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</si>
  <si>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</si>
  <si>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</si>
  <si>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</si>
  <si>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</si>
  <si>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</si>
  <si>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</si>
  <si>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</si>
  <si>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</si>
  <si>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</si>
  <si>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</si>
  <si>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</si>
  <si>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</si>
  <si>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</si>
  <si>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</si>
  <si>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</si>
  <si>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</si>
  <si>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</si>
  <si>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</si>
  <si>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</si>
  <si>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</si>
  <si>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</si>
  <si>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</si>
  <si>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</si>
  <si>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</si>
  <si>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</si>
  <si>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</si>
  <si>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</si>
  <si>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</si>
  <si>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</si>
  <si>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</si>
  <si>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</si>
  <si>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</si>
  <si>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</si>
  <si>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</si>
  <si>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</si>
  <si>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</si>
  <si>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</si>
  <si>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</si>
  <si>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</si>
  <si>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</si>
  <si>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</si>
  <si>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</si>
  <si>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</si>
  <si>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</si>
  <si>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</si>
  <si>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</si>
  <si>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</si>
  <si>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</si>
  <si>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</si>
  <si>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</si>
  <si>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</si>
  <si>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</si>
  <si>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</si>
  <si>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</si>
  <si>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</si>
  <si>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</si>
  <si>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</si>
  <si>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</si>
  <si>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</si>
  <si>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</si>
  <si>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</si>
  <si>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</si>
  <si>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</si>
  <si>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</si>
  <si>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</si>
  <si>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</si>
  <si>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</si>
  <si>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</si>
  <si>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</si>
  <si>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</si>
  <si>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</si>
  <si>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</si>
  <si>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</si>
  <si>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</si>
  <si>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</si>
  <si>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</si>
  <si>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</si>
  <si>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</si>
  <si>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</si>
  <si>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</si>
  <si>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</si>
  <si>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</si>
  <si>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</si>
  <si>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</si>
  <si>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</si>
  <si>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</si>
  <si>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</si>
  <si>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</si>
  <si>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</si>
  <si>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</si>
  <si>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</si>
  <si>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</si>
  <si>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</si>
  <si>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</si>
  <si>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</si>
  <si>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</si>
  <si>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</si>
  <si>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</si>
  <si>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</si>
  <si>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</si>
  <si>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</si>
  <si>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</si>
  <si>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</si>
  <si>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</si>
  <si>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</si>
  <si>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</si>
  <si>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</si>
  <si>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</si>
  <si>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</si>
  <si>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</si>
  <si>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</si>
  <si>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</si>
  <si>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</si>
  <si>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</si>
  <si>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</si>
  <si>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</si>
  <si>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</si>
  <si>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</si>
  <si>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</si>
  <si>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</si>
  <si>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</si>
  <si>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</si>
  <si>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</si>
  <si>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</si>
  <si>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</si>
  <si>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</si>
  <si>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</si>
  <si>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</si>
  <si>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</si>
  <si>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</si>
  <si>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</si>
  <si>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</si>
  <si>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</si>
  <si>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</si>
  <si>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</si>
  <si>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</si>
  <si>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</si>
  <si>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</si>
  <si>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</si>
  <si>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</si>
  <si>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</si>
  <si>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</si>
  <si>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</si>
  <si>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</si>
  <si>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</si>
  <si>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</si>
  <si>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</si>
  <si>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</si>
  <si>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</si>
  <si>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</si>
  <si>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</si>
  <si>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</si>
  <si>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</si>
  <si>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</si>
  <si>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</si>
  <si>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</si>
  <si>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</si>
  <si>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</si>
  <si>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</si>
  <si>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</si>
  <si>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</si>
  <si>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</si>
  <si>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</si>
  <si>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</si>
  <si>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</si>
  <si>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</si>
  <si>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</si>
  <si>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</si>
  <si>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</si>
  <si>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</si>
  <si>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</si>
  <si>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</si>
  <si>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</si>
  <si>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</si>
  <si>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</si>
  <si>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</si>
  <si>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</si>
  <si>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</si>
  <si>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</si>
  <si>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</si>
  <si>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</si>
  <si>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</si>
  <si>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</si>
  <si>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</si>
  <si>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</si>
  <si>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</si>
  <si>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</si>
  <si>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</si>
  <si>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</si>
  <si>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</si>
  <si>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</si>
  <si>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</si>
  <si>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</si>
  <si>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</si>
  <si>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</si>
  <si>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</si>
  <si>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</si>
  <si>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</si>
  <si>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</si>
  <si>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</si>
  <si>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</si>
  <si>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</si>
  <si>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</si>
  <si>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</si>
  <si>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</si>
  <si>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</si>
  <si>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</si>
  <si>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</si>
  <si>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</si>
  <si>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</si>
  <si>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</si>
  <si>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</si>
  <si>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</si>
  <si>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</si>
  <si>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</si>
  <si>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</si>
  <si>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</si>
  <si>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</si>
  <si>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</si>
  <si>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</si>
  <si>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</si>
  <si>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</si>
  <si>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</si>
  <si>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</si>
  <si>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</si>
  <si>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</si>
  <si>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</si>
  <si>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</si>
  <si>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</si>
  <si>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</si>
  <si>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</si>
  <si>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</si>
  <si>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</si>
  <si>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</si>
  <si>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</si>
  <si>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</si>
  <si>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</si>
  <si>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</si>
  <si>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</si>
  <si>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</si>
  <si>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</si>
  <si>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</si>
  <si>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</si>
  <si>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</si>
  <si>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</si>
  <si>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</si>
  <si>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</si>
  <si>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</si>
  <si>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</si>
  <si>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</si>
  <si>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</si>
  <si>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</si>
  <si>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</si>
  <si>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</si>
  <si>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</si>
  <si>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</si>
  <si>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</si>
  <si>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</si>
  <si>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</si>
  <si>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</si>
  <si>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</si>
  <si>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</si>
  <si>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</si>
  <si>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</si>
  <si>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</si>
  <si>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</si>
  <si>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</si>
  <si>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</si>
  <si>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</si>
  <si>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</si>
  <si>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</si>
  <si>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</si>
  <si>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</si>
  <si>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</si>
  <si>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</si>
  <si>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</si>
  <si>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</si>
  <si>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</si>
  <si>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</si>
  <si>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</si>
  <si>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</si>
  <si>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</si>
  <si>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</si>
  <si>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</si>
  <si>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</si>
  <si>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</si>
  <si>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</si>
  <si>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</si>
  <si>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</si>
  <si>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</si>
  <si>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</si>
  <si>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</si>
  <si>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</si>
  <si>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</si>
  <si>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</si>
  <si>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</si>
  <si>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</si>
  <si>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</si>
  <si>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</si>
  <si>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</si>
  <si>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</si>
  <si>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</si>
  <si>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</si>
  <si>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</si>
  <si>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</si>
  <si>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</si>
  <si>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</si>
  <si>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</si>
  <si>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</si>
  <si>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</si>
  <si>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</si>
  <si>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</si>
  <si>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</si>
  <si>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</si>
  <si>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</si>
  <si>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</si>
  <si>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</si>
  <si>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</si>
  <si>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</si>
  <si>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</si>
  <si>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</si>
  <si>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</si>
  <si>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</si>
  <si>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</si>
  <si>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</si>
  <si>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</si>
  <si>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</si>
  <si>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</si>
  <si>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</si>
  <si>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</si>
  <si>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</si>
  <si>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</si>
  <si>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</si>
  <si>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</si>
  <si>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</si>
  <si>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</si>
  <si>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</si>
  <si>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</si>
  <si>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</si>
  <si>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</si>
  <si>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</si>
  <si>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</si>
  <si>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</si>
  <si>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</si>
  <si>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</si>
  <si>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</si>
  <si>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</si>
  <si>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</si>
  <si>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</si>
  <si>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</si>
  <si>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</si>
  <si>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</si>
  <si>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</si>
  <si>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</si>
  <si>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</si>
  <si>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</si>
  <si>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</si>
  <si>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</si>
  <si>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</si>
  <si>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</si>
  <si>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</si>
  <si>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</si>
  <si>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</si>
  <si>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</si>
  <si>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</si>
  <si>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</si>
  <si>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</si>
  <si>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</si>
  <si>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</si>
  <si>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</si>
  <si>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</si>
  <si>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</si>
  <si>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</si>
  <si>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</si>
  <si>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</si>
  <si>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</si>
  <si>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</si>
  <si>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</si>
  <si>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</si>
  <si>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</si>
  <si>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</si>
  <si>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</si>
  <si>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</si>
  <si>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</si>
  <si>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</si>
  <si>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</si>
  <si>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</si>
  <si>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</si>
  <si>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</si>
  <si>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</si>
  <si>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</si>
  <si>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</si>
  <si>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</si>
  <si>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</si>
  <si>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</si>
  <si>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</si>
  <si>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</si>
  <si>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</si>
  <si>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</si>
  <si>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</si>
  <si>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</si>
  <si>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</si>
  <si>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</si>
  <si>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</si>
  <si>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</si>
  <si>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</si>
  <si>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</si>
  <si>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</si>
  <si>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</si>
  <si>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</si>
  <si>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</si>
  <si>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</si>
  <si>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</si>
  <si>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</si>
  <si>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</si>
  <si>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</si>
  <si>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</si>
  <si>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</si>
  <si>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</si>
  <si>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</si>
  <si>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</si>
  <si>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</si>
  <si>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</si>
  <si>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</si>
  <si>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</si>
  <si>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</si>
  <si>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</si>
  <si>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</si>
  <si>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</si>
  <si>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</si>
  <si>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</si>
  <si>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</si>
  <si>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</si>
  <si>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</si>
  <si>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</si>
  <si>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</si>
  <si>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</si>
  <si>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</si>
  <si>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</si>
  <si>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</si>
  <si>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</si>
  <si>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</si>
  <si>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</si>
  <si>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</si>
  <si>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</si>
  <si>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</si>
  <si>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</si>
  <si>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</si>
  <si>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</si>
  <si>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</si>
  <si>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</si>
  <si>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</si>
  <si>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L</t>
  </si>
  <si>
    <t>Left</t>
  </si>
  <si>
    <t>R</t>
  </si>
  <si>
    <t>Right</t>
  </si>
  <si>
    <t>C</t>
  </si>
  <si>
    <t>Centre</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</si>
  <si>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</si>
  <si>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</si>
  <si>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</si>
  <si>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</si>
  <si>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</si>
  <si>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</si>
  <si>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</si>
  <si>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</si>
  <si>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</si>
  <si>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</si>
  <si>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</si>
  <si>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</si>
  <si>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</si>
  <si>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</si>
  <si>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</si>
  <si>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</si>
  <si>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</si>
  <si>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</si>
  <si>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</si>
  <si>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</si>
  <si>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</si>
  <si>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</si>
  <si>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</si>
  <si>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</si>
  <si>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</si>
  <si>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</si>
  <si>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</si>
  <si>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</si>
  <si>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</si>
  <si>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</si>
  <si>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</si>
  <si>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</si>
  <si>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</si>
  <si>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</si>
  <si>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</si>
  <si>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</si>
  <si>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</si>
  <si>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</si>
  <si>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</si>
  <si>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</si>
  <si>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</si>
  <si>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</si>
  <si>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</si>
  <si>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</si>
  <si>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</si>
  <si>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</si>
  <si>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</si>
  <si>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</si>
  <si>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</si>
  <si>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</si>
  <si>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</si>
  <si>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</si>
  <si>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</si>
  <si>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</si>
  <si>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</si>
  <si>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</si>
  <si>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</si>
  <si>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</si>
  <si>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</si>
  <si>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</si>
  <si>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</si>
  <si>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</si>
  <si>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</si>
  <si>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</si>
  <si>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</si>
  <si>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</si>
  <si>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</si>
  <si>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</si>
  <si>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</si>
  <si>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</si>
  <si>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</si>
  <si>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</si>
  <si>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</si>
  <si>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</si>
  <si>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</si>
  <si>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</si>
  <si>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</si>
  <si>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</si>
  <si>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</si>
  <si>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</si>
  <si>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</si>
  <si>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</si>
  <si>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</si>
  <si>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</si>
  <si>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</si>
  <si>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</si>
  <si>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</si>
  <si>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</si>
  <si>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</si>
  <si>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</si>
  <si>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</si>
  <si>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</si>
  <si>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</si>
  <si>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</si>
  <si>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</si>
  <si>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</si>
  <si>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</si>
  <si>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</si>
  <si>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</si>
  <si>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</si>
  <si>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</si>
  <si>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</si>
  <si>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</si>
  <si>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</si>
  <si>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</si>
  <si>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</si>
  <si>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</si>
  <si>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</si>
  <si>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</si>
  <si>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</si>
  <si>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</si>
  <si>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</si>
  <si>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</si>
  <si>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</si>
  <si>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</si>
  <si>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</si>
  <si>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</si>
  <si>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</si>
  <si>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</si>
  <si>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</si>
  <si>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</si>
  <si>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</si>
  <si>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</si>
  <si>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</si>
  <si>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</si>
  <si>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</si>
  <si>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</si>
  <si>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</si>
  <si>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</si>
  <si>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</si>
  <si>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</si>
  <si>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</si>
  <si>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</si>
  <si>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</si>
  <si>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</si>
  <si>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</si>
  <si>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</si>
  <si>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</si>
  <si>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</si>
  <si>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</si>
  <si>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</si>
  <si>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</si>
  <si>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</si>
  <si>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</si>
  <si>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</si>
  <si>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</si>
  <si>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</si>
  <si>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</si>
  <si>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</si>
  <si>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</si>
  <si>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</si>
  <si>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</si>
  <si>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</si>
  <si>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</si>
  <si>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</si>
  <si>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</si>
  <si>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</si>
  <si>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</si>
  <si>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</si>
  <si>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</si>
  <si>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</si>
  <si>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</si>
  <si>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</si>
  <si>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</si>
  <si>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</si>
  <si>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</si>
  <si>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</si>
  <si>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</si>
  <si>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</si>
  <si>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</si>
  <si>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</si>
  <si>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</si>
  <si>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</si>
  <si>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</si>
  <si>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</si>
  <si>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</si>
  <si>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</si>
  <si>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</si>
  <si>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</si>
  <si>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</si>
  <si>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</si>
  <si>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</si>
  <si>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</si>
  <si>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</si>
  <si>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</si>
  <si>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</si>
  <si>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</si>
  <si>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</si>
  <si>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</si>
  <si>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</si>
  <si>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</si>
  <si>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</si>
  <si>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</si>
  <si>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</si>
  <si>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</si>
  <si>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</si>
  <si>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</si>
  <si>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</si>
  <si>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</si>
  <si>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</si>
  <si>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</si>
  <si>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</si>
  <si>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</si>
  <si>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</si>
  <si>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</si>
  <si>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</si>
  <si>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</si>
  <si>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</si>
  <si>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</si>
  <si>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</si>
  <si>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</si>
  <si>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</si>
  <si>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</si>
  <si>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</si>
  <si>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</si>
  <si>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</si>
  <si>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</si>
  <si>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</si>
  <si>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</si>
  <si>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</si>
  <si>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</si>
  <si>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</si>
  <si>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</si>
  <si>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</si>
  <si>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</si>
  <si>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</si>
  <si>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</si>
  <si>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</si>
  <si>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</si>
  <si>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</si>
  <si>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</si>
  <si>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</si>
  <si>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</si>
  <si>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</si>
  <si>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</si>
  <si>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</si>
  <si>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</si>
  <si>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</si>
  <si>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</si>
  <si>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</si>
  <si>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</si>
  <si>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</si>
  <si>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</si>
  <si>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</si>
  <si>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</si>
  <si>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</si>
  <si>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</si>
  <si>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</si>
  <si>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</si>
  <si>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</si>
  <si>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</si>
  <si>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</si>
  <si>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</si>
  <si>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</si>
  <si>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</si>
  <si>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</si>
  <si>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</si>
  <si>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</si>
  <si>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</si>
  <si>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</si>
  <si>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</si>
  <si>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</si>
  <si>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</si>
  <si>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</si>
  <si>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</si>
  <si>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</si>
  <si>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</si>
  <si>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</si>
  <si>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</si>
  <si>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</si>
  <si>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</si>
  <si>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</si>
  <si>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</si>
  <si>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</si>
  <si>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</si>
  <si>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</si>
  <si>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</si>
  <si>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</si>
  <si>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</si>
  <si>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</si>
  <si>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</si>
  <si>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</si>
  <si>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</si>
  <si>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</si>
  <si>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</si>
  <si>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</si>
  <si>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</si>
  <si>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</si>
  <si>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</si>
  <si>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</si>
  <si>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</si>
  <si>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</si>
  <si>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</si>
  <si>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</si>
  <si>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</si>
  <si>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</si>
  <si>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</si>
  <si>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</si>
  <si>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</si>
  <si>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</si>
  <si>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</si>
  <si>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</si>
  <si>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</si>
  <si>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</si>
  <si>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</si>
  <si>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</si>
  <si>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</si>
  <si>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</si>
  <si>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</si>
  <si>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</si>
  <si>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</si>
  <si>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</si>
  <si>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</si>
  <si>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</si>
  <si>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</si>
  <si>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</si>
  <si>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</si>
  <si>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</si>
  <si>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</si>
  <si>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</si>
  <si>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</si>
  <si>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</si>
  <si>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</si>
  <si>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</si>
  <si>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</si>
  <si>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</si>
  <si>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</si>
  <si>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</si>
  <si>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</si>
  <si>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</si>
  <si>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</si>
  <si>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</si>
  <si>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</si>
  <si>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</si>
  <si>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</si>
  <si>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</si>
  <si>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</si>
  <si>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</si>
  <si>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</si>
  <si>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</si>
  <si>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</si>
  <si>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</si>
  <si>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</si>
  <si>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</si>
  <si>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</si>
  <si>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</si>
  <si>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</si>
  <si>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</si>
  <si>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</si>
  <si>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</si>
  <si>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</si>
  <si>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</si>
  <si>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</si>
  <si>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</si>
  <si>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</si>
  <si>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</si>
  <si>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</si>
  <si>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</si>
  <si>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</si>
  <si>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</si>
  <si>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</si>
  <si>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</si>
  <si>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</si>
  <si>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</si>
  <si>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</si>
  <si>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</si>
  <si>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</si>
  <si>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</si>
  <si>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</si>
  <si>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</si>
  <si>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</si>
  <si>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</si>
  <si>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</si>
  <si>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</si>
  <si>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</si>
  <si>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</si>
  <si>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</si>
  <si>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</si>
  <si>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</si>
  <si>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</si>
  <si>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</si>
  <si>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</si>
  <si>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</si>
  <si>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</si>
  <si>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</si>
  <si>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</si>
  <si>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</si>
  <si>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</si>
  <si>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</si>
  <si>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</si>
  <si>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</si>
  <si>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</si>
  <si>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</si>
  <si>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</si>
  <si>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</si>
  <si>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</si>
  <si>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</si>
  <si>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</si>
  <si>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</si>
  <si>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</si>
  <si>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</si>
  <si>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</si>
  <si>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</si>
  <si>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</si>
  <si>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</si>
  <si>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</si>
  <si>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</si>
  <si>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</si>
  <si>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</si>
  <si>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</si>
  <si>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</si>
  <si>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</si>
  <si>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</si>
  <si>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</si>
  <si>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</si>
  <si>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</si>
  <si>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</si>
  <si>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</si>
  <si>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</si>
  <si>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</si>
  <si>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</si>
  <si>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</si>
  <si>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</si>
  <si>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</si>
  <si>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</si>
  <si>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</si>
  <si>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</si>
  <si>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</si>
  <si>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</si>
  <si>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</si>
  <si>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</si>
  <si>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</si>
  <si>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</si>
  <si>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</si>
  <si>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</si>
  <si>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</si>
  <si>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</si>
  <si>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</si>
  <si>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</si>
  <si>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</si>
  <si>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</si>
  <si>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</si>
  <si>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</si>
  <si>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</si>
  <si>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</si>
  <si>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</si>
  <si>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</si>
  <si>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</si>
  <si>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</si>
  <si>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</si>
  <si>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</si>
  <si>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</si>
  <si>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</si>
  <si>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</si>
  <si>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</si>
  <si>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</si>
  <si>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</si>
  <si>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</si>
  <si>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</si>
  <si>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</si>
  <si>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</si>
  <si>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</si>
  <si>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</si>
  <si>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</si>
  <si>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</si>
  <si>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</si>
  <si>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</si>
  <si>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</si>
  <si>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</si>
  <si>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</si>
  <si>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</si>
  <si>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</si>
  <si>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</si>
  <si>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</si>
  <si>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</si>
  <si>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</si>
  <si>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</si>
  <si>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</si>
  <si>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</si>
  <si>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</si>
  <si>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</si>
  <si>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</si>
  <si>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</si>
  <si>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</si>
  <si>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</si>
  <si>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</si>
  <si>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</si>
  <si>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</si>
  <si>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</si>
  <si>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</si>
  <si>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</si>
  <si>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</si>
  <si>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</si>
  <si>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</si>
  <si>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</si>
  <si>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</si>
  <si>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</si>
  <si>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</si>
  <si>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</si>
  <si>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</si>
  <si>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</si>
  <si>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</si>
  <si>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</si>
  <si>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</si>
  <si>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</si>
  <si>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</si>
  <si>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</si>
  <si>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</si>
  <si>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</si>
  <si>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</si>
  <si>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</si>
  <si>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</si>
  <si>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</si>
  <si>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</si>
  <si>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</si>
  <si>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</si>
  <si>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</si>
  <si>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</si>
  <si>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</si>
  <si>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</si>
  <si>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</si>
  <si>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</si>
  <si>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</si>
  <si>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</si>
  <si>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</si>
  <si>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</si>
  <si>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</si>
  <si>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</si>
  <si>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</si>
  <si>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</si>
  <si>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</si>
  <si>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</si>
  <si>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</si>
  <si>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</si>
  <si>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</si>
  <si>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</si>
  <si>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</si>
  <si>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</si>
  <si>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</si>
  <si>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</si>
  <si>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</si>
  <si>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</si>
  <si>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</si>
  <si>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</si>
  <si>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</si>
  <si>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</si>
  <si>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</si>
  <si>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</si>
  <si>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</si>
  <si>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</si>
  <si>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</si>
  <si>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</si>
  <si>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</si>
  <si>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</si>
  <si>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</si>
  <si>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</si>
  <si>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</si>
  <si>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</si>
  <si>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</si>
  <si>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</si>
  <si>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</si>
  <si>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</si>
  <si>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</si>
  <si>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</si>
  <si>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</si>
  <si>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</si>
  <si>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</si>
  <si>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</si>
  <si>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</si>
  <si>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</si>
  <si>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</si>
  <si>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</si>
  <si>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</si>
  <si>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</si>
  <si>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</si>
  <si>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</si>
  <si>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</si>
  <si>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</si>
  <si>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</si>
  <si>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</si>
  <si>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</si>
  <si>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</si>
  <si>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</si>
  <si>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</si>
  <si>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</si>
  <si>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</si>
  <si>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</si>
  <si>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</si>
  <si>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</si>
  <si>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</si>
  <si>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</si>
  <si>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</si>
  <si>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</si>
  <si>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</si>
  <si>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</si>
  <si>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</si>
  <si>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</si>
  <si>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</si>
  <si>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</si>
  <si>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</si>
  <si>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</si>
  <si>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</si>
  <si>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</si>
  <si>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</si>
  <si>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</si>
  <si>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</si>
  <si>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</si>
  <si>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</si>
  <si>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</si>
  <si>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</si>
  <si>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</si>
  <si>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</si>
  <si>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</si>
  <si>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</si>
  <si>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</si>
  <si>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</si>
  <si>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</si>
  <si>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</si>
  <si>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</si>
  <si>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</si>
  <si>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</si>
  <si>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</si>
  <si>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</si>
  <si>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</si>
  <si>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</si>
  <si>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</si>
  <si>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</si>
  <si>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</si>
  <si>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</si>
  <si>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</si>
  <si>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</si>
  <si>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</si>
  <si>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</si>
  <si>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</si>
  <si>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</si>
  <si>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</si>
  <si>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</si>
  <si>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</si>
  <si>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</si>
  <si>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</si>
  <si>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</si>
  <si>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</si>
  <si>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</si>
  <si>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</si>
  <si>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</si>
  <si>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</si>
  <si>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</si>
  <si>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</si>
  <si>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</si>
  <si>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</si>
  <si>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</si>
  <si>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</si>
  <si>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</si>
  <si>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</si>
  <si>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</si>
  <si>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</si>
  <si>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</si>
  <si>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</si>
  <si>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</si>
  <si>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</si>
  <si>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</si>
  <si>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</si>
  <si>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</si>
  <si>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</si>
  <si>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</si>
  <si>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</si>
  <si>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</si>
  <si>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</si>
  <si>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</si>
  <si>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</si>
  <si>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</si>
  <si>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</si>
  <si>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</si>
  <si>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</si>
  <si>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</si>
  <si>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</si>
  <si>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</si>
  <si>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</si>
  <si>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</si>
  <si>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</si>
  <si>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</si>
  <si>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</si>
  <si>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</si>
  <si>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</si>
  <si>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</si>
  <si>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</si>
  <si>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</si>
  <si>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</si>
  <si>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</si>
  <si>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</si>
  <si>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</si>
  <si>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</si>
  <si>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</si>
  <si>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</si>
  <si>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</si>
  <si>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</si>
  <si>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</si>
  <si>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</si>
  <si>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</si>
  <si>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</si>
  <si>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</si>
  <si>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</si>
  <si>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</si>
  <si>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</si>
  <si>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</si>
  <si>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</si>
  <si>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</si>
  <si>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</si>
  <si>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</si>
  <si>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</si>
  <si>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</si>
  <si>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</si>
  <si>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</si>
  <si>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</si>
  <si>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</si>
  <si>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</si>
  <si>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</si>
  <si>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</si>
  <si>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</si>
  <si>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</si>
  <si>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</si>
  <si>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</si>
  <si>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</si>
  <si>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</si>
  <si>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</si>
  <si>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</si>
  <si>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</si>
  <si>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</si>
  <si>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</si>
  <si>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</si>
  <si>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</si>
  <si>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</si>
  <si>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</si>
  <si>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</si>
  <si>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</si>
  <si>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</si>
  <si>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</si>
  <si>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</si>
  <si>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</si>
  <si>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</si>
  <si>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</si>
  <si>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</si>
  <si>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</si>
  <si>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</si>
  <si>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</si>
  <si>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</si>
  <si>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</si>
  <si>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</si>
  <si>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</si>
  <si>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</si>
  <si>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</si>
  <si>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</si>
  <si>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</si>
  <si>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</si>
  <si>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</si>
  <si>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</si>
  <si>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</si>
  <si>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</si>
  <si>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</si>
  <si>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</si>
  <si>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</si>
  <si>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</si>
  <si>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</si>
  <si>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</si>
  <si>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</si>
  <si>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</si>
  <si>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</si>
  <si>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</si>
  <si>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</si>
  <si>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</si>
  <si>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</si>
  <si>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</si>
  <si>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</si>
  <si>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</si>
  <si>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</si>
  <si>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</si>
  <si>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</si>
  <si>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</si>
  <si>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</si>
  <si>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</si>
  <si>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</si>
  <si>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</si>
  <si>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</si>
  <si>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</si>
  <si>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</si>
  <si>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</si>
  <si>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</si>
  <si>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</si>
  <si>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</si>
  <si>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</si>
  <si>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</si>
  <si>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</si>
  <si>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</si>
  <si>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</si>
  <si>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</si>
  <si>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</si>
  <si>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</si>
  <si>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</si>
  <si>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</si>
  <si>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</si>
  <si>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</si>
  <si>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</si>
  <si>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</si>
  <si>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</si>
  <si>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</si>
  <si>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</si>
  <si>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</si>
  <si>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</si>
  <si>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</si>
  <si>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</si>
  <si>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</si>
  <si>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</si>
  <si>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</si>
  <si>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</si>
  <si>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</si>
  <si>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</si>
  <si>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</si>
  <si>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</si>
  <si>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</si>
  <si>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</si>
  <si>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</si>
  <si>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</si>
  <si>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</si>
  <si>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</si>
  <si>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</si>
  <si>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</si>
  <si>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</si>
  <si>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</si>
  <si>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</si>
  <si>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</si>
  <si>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</si>
  <si>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</si>
  <si>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</si>
  <si>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</si>
  <si>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</si>
  <si>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</si>
  <si>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</si>
  <si>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</si>
  <si>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</si>
  <si>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</si>
  <si>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</si>
  <si>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</si>
  <si>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</si>
  <si>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</si>
  <si>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</si>
  <si>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</si>
  <si>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</si>
  <si>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</si>
  <si>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</si>
  <si>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</si>
  <si>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</si>
  <si>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</si>
  <si>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</si>
  <si>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</si>
  <si>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</si>
  <si>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</si>
  <si>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</si>
  <si>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</si>
  <si>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</si>
  <si>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</si>
  <si>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</si>
  <si>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</si>
  <si>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</si>
  <si>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</si>
  <si>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</si>
  <si>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</si>
  <si>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</si>
  <si>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</si>
  <si>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</si>
  <si>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</si>
  <si>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</si>
  <si>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</si>
  <si>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</si>
  <si>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</si>
  <si>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</si>
  <si>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</si>
  <si>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</si>
  <si>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</si>
  <si>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</si>
  <si>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</si>
  <si>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</si>
  <si>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</si>
  <si>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</si>
  <si>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</si>
  <si>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</si>
  <si>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</si>
  <si>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</si>
  <si>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</si>
  <si>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</si>
  <si>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</si>
  <si>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</si>
  <si>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</si>
  <si>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</si>
  <si>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</si>
  <si>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</si>
  <si>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</si>
  <si>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</si>
  <si>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</si>
  <si>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</si>
  <si>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</si>
  <si>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</si>
  <si>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</si>
  <si>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</si>
  <si>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</si>
  <si>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</si>
  <si>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</si>
  <si>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</si>
  <si>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</si>
  <si>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</si>
  <si>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</si>
  <si>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</si>
  <si>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</si>
  <si>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</si>
  <si>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</si>
  <si>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</si>
  <si>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</si>
  <si>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</si>
  <si>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</si>
  <si>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</si>
  <si>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</si>
  <si>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</si>
  <si>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</si>
  <si>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</si>
  <si>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</si>
  <si>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</si>
  <si>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</si>
  <si>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</si>
  <si>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</si>
  <si>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</si>
  <si>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</si>
  <si>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</si>
  <si>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</si>
  <si>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</si>
  <si>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</si>
  <si>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</si>
  <si>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</si>
  <si>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</si>
  <si>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</si>
  <si>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</si>
  <si>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</si>
  <si>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</si>
  <si>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</si>
  <si>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</si>
  <si>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</si>
  <si>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</si>
  <si>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</si>
  <si>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</si>
  <si>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</si>
  <si>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</si>
  <si>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</si>
  <si>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</si>
  <si>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</si>
  <si>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</si>
  <si>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</si>
  <si>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</si>
  <si>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</si>
  <si>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</si>
  <si>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</si>
  <si>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</si>
  <si>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</si>
  <si>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</si>
  <si>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</si>
  <si>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</si>
  <si>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</si>
  <si>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</si>
  <si>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</si>
  <si>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</si>
  <si>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</si>
  <si>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</si>
  <si>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</si>
  <si>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</si>
  <si>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</si>
  <si>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</si>
  <si>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</si>
  <si>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</si>
  <si>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</si>
  <si>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</si>
  <si>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</si>
  <si>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</si>
  <si>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</si>
  <si>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</si>
  <si>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</si>
  <si>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</si>
  <si>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</si>
  <si>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</si>
  <si>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</si>
  <si>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</si>
  <si>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</si>
  <si>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</si>
  <si>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</si>
  <si>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</si>
  <si>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</si>
  <si>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</si>
  <si>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</si>
  <si>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</si>
  <si>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</si>
  <si>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</si>
  <si>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</si>
  <si>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</si>
  <si>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</si>
  <si>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</si>
  <si>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</si>
  <si>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</si>
  <si>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</si>
  <si>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</si>
  <si>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</si>
  <si>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</si>
  <si>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</si>
  <si>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</si>
  <si>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</si>
  <si>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</si>
  <si>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</si>
  <si>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</si>
  <si>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</si>
  <si>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</si>
  <si>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</si>
  <si>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</si>
  <si>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</si>
  <si>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</si>
  <si>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</si>
  <si>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</si>
  <si>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</si>
  <si>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</si>
  <si>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</si>
  <si>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</si>
  <si>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</si>
  <si>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</si>
  <si>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</si>
  <si>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</si>
  <si>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</si>
  <si>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</si>
  <si>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</si>
  <si>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</si>
  <si>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</si>
  <si>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</si>
  <si>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</si>
  <si>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</si>
  <si>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</si>
  <si>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</si>
  <si>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</si>
  <si>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</si>
  <si>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</si>
  <si>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</si>
  <si>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</si>
  <si>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</si>
  <si>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</si>
  <si>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</si>
  <si>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</si>
  <si>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</si>
  <si>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</si>
  <si>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</si>
  <si>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</si>
  <si>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</si>
  <si>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</si>
  <si>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</si>
  <si>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</si>
  <si>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</si>
  <si>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</si>
  <si>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</si>
  <si>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</si>
  <si>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</si>
  <si>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</si>
  <si>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</si>
  <si>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</si>
  <si>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</si>
  <si>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</si>
  <si>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</si>
  <si>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</si>
  <si>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</si>
  <si>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</si>
  <si>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</si>
  <si>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</si>
  <si>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</si>
  <si>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</si>
  <si>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</si>
  <si>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</si>
  <si>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</si>
  <si>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</si>
  <si>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</si>
  <si>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</si>
  <si>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</si>
  <si>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</si>
  <si>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</si>
  <si>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</si>
  <si>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</si>
  <si>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</si>
  <si>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</si>
  <si>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</si>
  <si>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</si>
  <si>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</si>
  <si>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</si>
  <si>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</si>
  <si>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</si>
  <si>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</si>
  <si>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</si>
  <si>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</si>
  <si>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</si>
  <si>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</si>
  <si>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</si>
  <si>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</si>
  <si>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</si>
  <si>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</si>
  <si>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</si>
  <si>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</si>
  <si>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</si>
  <si>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</si>
  <si>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</si>
  <si>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</si>
  <si>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</si>
  <si>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</si>
  <si>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</si>
  <si>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</si>
  <si>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</si>
  <si>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</si>
  <si>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</si>
  <si>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</si>
  <si>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</si>
  <si>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</si>
  <si>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</si>
  <si>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</si>
  <si>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</si>
  <si>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</si>
  <si>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</si>
  <si>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</si>
  <si>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</si>
  <si>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</si>
  <si>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</si>
  <si>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</si>
  <si>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</si>
  <si>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</si>
  <si>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</si>
  <si>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</si>
  <si>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</si>
  <si>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</si>
  <si>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</si>
  <si>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</si>
  <si>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</si>
  <si>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</si>
  <si>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</si>
  <si>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</si>
  <si>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</si>
  <si>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</si>
  <si>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</si>
  <si>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</si>
  <si>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</si>
  <si>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</si>
  <si>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</si>
  <si>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</si>
  <si>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</si>
  <si>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</si>
  <si>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</si>
  <si>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</si>
  <si>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</si>
  <si>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</si>
  <si>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</si>
  <si>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</si>
  <si>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</si>
  <si>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</si>
  <si>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</si>
  <si>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</si>
  <si>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</si>
  <si>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</si>
  <si>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</si>
  <si>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</si>
  <si>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</si>
  <si>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</si>
  <si>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</si>
  <si>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</si>
  <si>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</si>
  <si>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</si>
  <si>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</si>
  <si>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</si>
  <si>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</si>
  <si>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</si>
  <si>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</si>
  <si>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</si>
  <si>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</si>
  <si>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</si>
  <si>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</si>
  <si>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</si>
  <si>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</si>
  <si>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</si>
  <si>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</si>
  <si>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</si>
  <si>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</si>
  <si>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</si>
  <si>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</si>
  <si>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</si>
  <si>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</si>
  <si>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</si>
  <si>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</si>
  <si>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</si>
  <si>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</si>
  <si>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</si>
  <si>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</si>
  <si>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</si>
  <si>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</si>
  <si>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</si>
  <si>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</si>
  <si>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</si>
  <si>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</si>
  <si>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</si>
  <si>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</si>
  <si>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</si>
  <si>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</si>
  <si>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</si>
  <si>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</si>
  <si>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</si>
  <si>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</si>
  <si>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</si>
  <si>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</si>
  <si>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</si>
  <si>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</si>
  <si>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</si>
  <si>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</si>
  <si>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</si>
  <si>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</si>
  <si>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</si>
  <si>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</si>
  <si>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</si>
  <si>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</si>
  <si>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</si>
  <si>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</si>
  <si>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</si>
  <si>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</si>
  <si>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</si>
  <si>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</si>
  <si>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</si>
  <si>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</si>
  <si>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</si>
  <si>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</si>
  <si>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</si>
  <si>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</si>
  <si>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</si>
  <si>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</si>
  <si>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</si>
  <si>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</si>
  <si>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</si>
  <si>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</si>
  <si>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</si>
  <si>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</si>
  <si>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</si>
  <si>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</si>
  <si>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</si>
  <si>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</si>
  <si>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</si>
  <si>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</si>
  <si>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</si>
  <si>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</si>
  <si>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</si>
  <si>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</si>
  <si>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</si>
  <si>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</si>
  <si>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</si>
  <si>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</si>
  <si>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</si>
  <si>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</si>
  <si>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</si>
  <si>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</si>
  <si>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</si>
  <si>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</si>
  <si>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</si>
  <si>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</si>
  <si>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</si>
  <si>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</si>
  <si>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</si>
  <si>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</si>
  <si>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</si>
  <si>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</si>
  <si>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</si>
  <si>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</si>
  <si>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</si>
  <si>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</si>
  <si>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</si>
  <si>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</si>
  <si>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</si>
  <si>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</si>
  <si>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</si>
  <si>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</si>
  <si>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</si>
  <si>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</si>
  <si>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</si>
  <si>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</si>
  <si>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</si>
  <si>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</si>
  <si>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</si>
  <si>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</si>
  <si>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</si>
  <si>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</si>
  <si>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</si>
  <si>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</si>
  <si>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</si>
  <si>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</si>
  <si>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</si>
  <si>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</si>
  <si>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</si>
  <si>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</si>
  <si>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</si>
  <si>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</si>
  <si>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</si>
  <si>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</si>
  <si>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</si>
  <si>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</si>
  <si>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</si>
  <si>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</si>
  <si>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</si>
  <si>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</si>
  <si>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</si>
  <si>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</si>
  <si>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</si>
  <si>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</si>
  <si>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</si>
  <si>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</si>
  <si>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</si>
  <si>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</si>
  <si>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</si>
  <si>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</si>
  <si>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</si>
  <si>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</si>
  <si>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</si>
  <si>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</si>
  <si>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</si>
  <si>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</si>
  <si>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</si>
  <si>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</si>
  <si>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</si>
  <si>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</si>
  <si>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</si>
  <si>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</si>
  <si>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</si>
  <si>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</si>
  <si>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</si>
  <si>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</si>
  <si>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</si>
  <si>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</si>
  <si>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</si>
  <si>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</si>
  <si>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</si>
  <si>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</si>
  <si>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</si>
  <si>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</si>
  <si>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</si>
  <si>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</si>
  <si>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</si>
  <si>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</si>
  <si>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</si>
  <si>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</si>
  <si>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</si>
  <si>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</si>
  <si>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</si>
  <si>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</si>
  <si>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</si>
  <si>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</si>
  <si>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</si>
  <si>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</si>
  <si>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</si>
  <si>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</si>
  <si>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</si>
  <si>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</si>
  <si>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</si>
  <si>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</si>
  <si>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</si>
  <si>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</si>
  <si>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</si>
  <si>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</si>
  <si>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</si>
  <si>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</si>
  <si>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</si>
  <si>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</si>
  <si>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</si>
  <si>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</si>
  <si>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</si>
  <si>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</si>
  <si>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</si>
  <si>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</si>
  <si>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</si>
  <si>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</si>
  <si>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</si>
  <si>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</si>
  <si>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</si>
  <si>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</si>
  <si>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</si>
  <si>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</si>
  <si>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</si>
  <si>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</si>
  <si>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</si>
  <si>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</si>
  <si>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</si>
  <si>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</si>
  <si>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</si>
  <si>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</si>
  <si>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</si>
  <si>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</si>
  <si>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</si>
  <si>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</si>
  <si>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</si>
  <si>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</si>
  <si>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</si>
  <si>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</si>
  <si>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</si>
  <si>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</si>
  <si>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</si>
  <si>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</si>
  <si>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</si>
  <si>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</si>
  <si>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</si>
  <si>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</si>
  <si>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</si>
  <si>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</si>
  <si>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</si>
  <si>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</si>
  <si>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</si>
  <si>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</si>
  <si>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</si>
  <si>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</si>
  <si>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</si>
  <si>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</si>
  <si>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</si>
  <si>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</si>
  <si>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</si>
  <si>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</si>
  <si>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</si>
  <si>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</si>
  <si>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</si>
  <si>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</si>
  <si>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</si>
  <si>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</si>
  <si>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</si>
  <si>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</si>
  <si>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</si>
  <si>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</si>
  <si>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</si>
  <si>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</si>
  <si>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</si>
  <si>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</si>
  <si>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</si>
  <si>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</si>
  <si>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</si>
  <si>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</si>
  <si>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</si>
  <si>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</si>
  <si>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</si>
  <si>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</si>
  <si>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</si>
  <si>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</si>
  <si>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</si>
  <si>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</si>
  <si>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</si>
  <si>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</si>
  <si>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</si>
  <si>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</si>
  <si>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</si>
  <si>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</si>
  <si>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</si>
  <si>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</si>
  <si>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</si>
  <si>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</si>
  <si>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</si>
  <si>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</si>
  <si>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</si>
  <si>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</si>
  <si>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</si>
  <si>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</si>
  <si>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</si>
  <si>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Compact Fluorescent</t>
  </si>
  <si>
    <t>Cosmopolis</t>
  </si>
  <si>
    <t>Fluorescent</t>
  </si>
  <si>
    <t>High Pressure Sodium</t>
  </si>
  <si>
    <t>Incandescent</t>
  </si>
  <si>
    <t>LED</t>
  </si>
  <si>
    <t>Low Pressure Sodium</t>
  </si>
  <si>
    <t>Mercury Vapor</t>
  </si>
  <si>
    <t>Metal Halide</t>
  </si>
  <si>
    <t>PHI</t>
  </si>
  <si>
    <t>Phillips</t>
  </si>
  <si>
    <t>TBC</t>
  </si>
  <si>
    <t>OEM</t>
  </si>
  <si>
    <t>PTFL</t>
  </si>
  <si>
    <t>TrueForce LED conversion</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</si>
  <si>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</si>
  <si>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</si>
  <si>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</si>
  <si>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</si>
  <si>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</si>
  <si>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</si>
  <si>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</si>
  <si>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</si>
  <si>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</si>
  <si>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</si>
  <si>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</si>
  <si>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</si>
  <si>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</si>
  <si>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</si>
  <si>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</si>
  <si>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</si>
  <si>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</si>
  <si>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</si>
  <si>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</si>
  <si>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</si>
  <si>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</si>
  <si>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</si>
  <si>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</si>
  <si>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</si>
  <si>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</si>
  <si>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</si>
  <si>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</si>
  <si>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</si>
  <si>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</si>
  <si>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</si>
  <si>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</si>
  <si>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LIG</t>
  </si>
  <si>
    <t>Ligman</t>
  </si>
  <si>
    <t>LRL</t>
  </si>
  <si>
    <t>LRL (LED Roadway Lighting)</t>
  </si>
  <si>
    <t>NERI</t>
  </si>
  <si>
    <t>Neri SPA</t>
  </si>
  <si>
    <t>ETI</t>
  </si>
  <si>
    <t>NVC Lighting</t>
  </si>
  <si>
    <t>ORN</t>
  </si>
  <si>
    <t>OrangeTek</t>
  </si>
  <si>
    <t>PAN</t>
  </si>
  <si>
    <t>Panhost Ltd</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</si>
  <si>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</si>
  <si>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</si>
  <si>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</si>
  <si>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</si>
  <si>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</si>
  <si>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</si>
  <si>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</si>
  <si>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</si>
  <si>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</si>
  <si>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</si>
  <si>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</si>
  <si>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</si>
  <si>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</si>
  <si>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</si>
  <si>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</si>
  <si>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</si>
  <si>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</si>
  <si>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</si>
  <si>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</si>
  <si>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</si>
  <si>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</si>
  <si>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</si>
  <si>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</si>
  <si>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</si>
  <si>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</si>
  <si>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</si>
  <si>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</si>
  <si>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</si>
  <si>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</si>
  <si>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</si>
  <si>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</si>
  <si>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</si>
  <si>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</si>
  <si>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</si>
  <si>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</si>
  <si>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</si>
  <si>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</si>
  <si>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</si>
  <si>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</si>
  <si>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</si>
  <si>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</si>
  <si>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MO</t>
  </si>
  <si>
    <t>GLIN</t>
  </si>
  <si>
    <t>GLight</t>
  </si>
  <si>
    <t>HALC</t>
  </si>
  <si>
    <t>Halcyon</t>
  </si>
  <si>
    <t>AGC</t>
  </si>
  <si>
    <t>AGC Lighting</t>
  </si>
  <si>
    <t>SFL</t>
  </si>
  <si>
    <t>Sport Field Lighting</t>
  </si>
  <si>
    <t>UNIL</t>
  </si>
  <si>
    <t>Unilamp</t>
  </si>
  <si>
    <t>EURO</t>
  </si>
  <si>
    <t>Eurotech Lighting</t>
  </si>
  <si>
    <t>COSM</t>
  </si>
  <si>
    <t>Cosmopolis Generic</t>
  </si>
  <si>
    <t>IBEX</t>
  </si>
  <si>
    <t>SIME</t>
  </si>
  <si>
    <t>SIMES</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</si>
  <si>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</si>
  <si>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</si>
  <si>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</si>
  <si>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</si>
  <si>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</si>
  <si>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</si>
  <si>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</si>
  <si>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</si>
  <si>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</si>
  <si>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</si>
  <si>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</si>
  <si>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</si>
  <si>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</si>
  <si>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</si>
  <si>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</si>
  <si>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</si>
  <si>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</si>
  <si>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</si>
  <si>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</si>
  <si>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</si>
  <si>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</si>
  <si>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</si>
  <si>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</si>
  <si>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</si>
  <si>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</si>
  <si>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</si>
  <si>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</si>
  <si>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</si>
  <si>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</si>
  <si>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LED (Bollard)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</si>
  <si>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</si>
  <si>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</si>
  <si>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</si>
  <si>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</si>
  <si>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</si>
  <si>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</si>
  <si>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</si>
  <si>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</si>
  <si>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</si>
  <si>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</si>
  <si>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</si>
  <si>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</si>
  <si>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</si>
  <si>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</si>
  <si>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</si>
  <si>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</si>
  <si>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</si>
  <si>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</si>
  <si>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</si>
  <si>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</si>
  <si>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</si>
  <si>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</si>
  <si>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</si>
  <si>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</si>
  <si>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</si>
  <si>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</si>
  <si>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</si>
  <si>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</si>
  <si>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</si>
  <si>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</si>
  <si>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</si>
  <si>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</si>
  <si>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</si>
  <si>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</si>
  <si>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</si>
  <si>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</si>
  <si>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</si>
  <si>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</si>
  <si>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</si>
  <si>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</si>
  <si>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</si>
  <si>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</si>
  <si>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</si>
  <si>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</si>
  <si>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</si>
  <si>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</si>
  <si>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</si>
  <si>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</si>
  <si>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</si>
  <si>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</si>
  <si>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</si>
  <si>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</si>
  <si>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</si>
  <si>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</si>
  <si>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</si>
  <si>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</si>
  <si>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</si>
  <si>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</si>
  <si>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</si>
  <si>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</si>
  <si>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</si>
  <si>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</si>
  <si>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</si>
  <si>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</si>
  <si>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</si>
  <si>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</si>
  <si>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</si>
  <si>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</si>
  <si>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</si>
  <si>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</si>
  <si>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</si>
  <si>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</si>
  <si>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</si>
  <si>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</si>
  <si>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</si>
  <si>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</si>
  <si>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</si>
  <si>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</si>
  <si>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</si>
  <si>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</si>
  <si>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</si>
  <si>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</si>
  <si>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t>
  </si>
  <si>
    <t>WOWM</t>
  </si>
  <si>
    <t xml:space="preserve">WOW Mini </t>
  </si>
  <si>
    <t>WOWS</t>
  </si>
  <si>
    <t>WOW Small</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</si>
  <si>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</si>
  <si>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</si>
  <si>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</si>
  <si>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</si>
  <si>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</si>
  <si>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</si>
  <si>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</si>
  <si>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</si>
  <si>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</si>
  <si>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</si>
  <si>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</si>
  <si>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</si>
  <si>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</si>
  <si>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</si>
  <si>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</si>
  <si>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</si>
  <si>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</si>
  <si>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</si>
  <si>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</si>
  <si>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</si>
  <si>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</si>
  <si>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</si>
  <si>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</si>
  <si>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</si>
  <si>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</si>
  <si>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</si>
  <si>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</si>
  <si>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</si>
  <si>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</si>
  <si>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</si>
  <si>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</si>
  <si>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</si>
  <si>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</si>
  <si>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</si>
  <si>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</si>
  <si>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</si>
  <si>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</si>
  <si>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</si>
  <si>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</si>
  <si>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</si>
  <si>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</si>
  <si>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</si>
  <si>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</si>
  <si>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</si>
  <si>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</si>
  <si>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</si>
  <si>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</si>
  <si>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</si>
  <si>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</si>
  <si>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</si>
  <si>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</si>
  <si>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</si>
  <si>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</si>
  <si>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</si>
  <si>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</si>
  <si>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</si>
  <si>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</si>
  <si>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</si>
  <si>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</si>
  <si>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</si>
  <si>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</si>
  <si>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</si>
  <si>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</si>
  <si>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</si>
  <si>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</si>
  <si>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</si>
  <si>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Edison (Bollard)</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</si>
  <si>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</si>
  <si>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</si>
  <si>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</si>
  <si>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</si>
  <si>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</si>
  <si>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</si>
  <si>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</si>
  <si>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</si>
  <si>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</si>
  <si>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</si>
  <si>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</si>
  <si>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</si>
  <si>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</si>
  <si>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</si>
  <si>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</si>
  <si>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</si>
  <si>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</si>
  <si>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</si>
  <si>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</si>
  <si>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</si>
  <si>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</si>
  <si>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</si>
  <si>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</si>
  <si>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</si>
  <si>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</si>
  <si>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</si>
  <si>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</si>
  <si>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</si>
  <si>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</si>
  <si>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</si>
  <si>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</si>
  <si>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</si>
  <si>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</si>
  <si>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</si>
  <si>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</si>
  <si>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</si>
  <si>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</si>
  <si>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</si>
  <si>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</si>
  <si>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</si>
  <si>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</si>
  <si>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</si>
  <si>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</si>
  <si>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</si>
  <si>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</si>
  <si>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</si>
  <si>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</si>
  <si>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</si>
  <si>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</si>
  <si>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</si>
  <si>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</si>
  <si>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</si>
  <si>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</si>
  <si>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</si>
  <si>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</si>
  <si>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</si>
  <si>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</si>
  <si>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</si>
  <si>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</si>
  <si>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</si>
  <si>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</si>
  <si>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</si>
  <si>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</si>
  <si>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</si>
  <si>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</si>
  <si>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</si>
  <si>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</si>
  <si>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</si>
  <si>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</si>
  <si>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</si>
  <si>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</si>
  <si>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</si>
  <si>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</si>
  <si>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</si>
  <si>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</si>
  <si>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</si>
  <si>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</si>
  <si>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</si>
  <si>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</si>
  <si>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</si>
  <si>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</si>
  <si>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</si>
  <si>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</si>
  <si>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</si>
  <si>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</si>
  <si>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</si>
  <si>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</si>
  <si>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</si>
  <si>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</si>
  <si>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</si>
  <si>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</si>
  <si>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</si>
  <si>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</si>
  <si>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(Bollard)</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</si>
  <si>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</si>
  <si>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</si>
  <si>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</si>
  <si>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</si>
  <si>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</si>
  <si>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</si>
  <si>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</si>
  <si>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</si>
  <si>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</si>
  <si>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</si>
  <si>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</si>
  <si>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</si>
  <si>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</si>
  <si>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</si>
  <si>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</si>
  <si>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</si>
  <si>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</si>
  <si>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</si>
  <si>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</si>
  <si>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</si>
  <si>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</si>
  <si>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</si>
  <si>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</si>
  <si>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</si>
  <si>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</si>
  <si>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</si>
  <si>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</si>
  <si>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</si>
  <si>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</si>
  <si>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</si>
  <si>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</si>
  <si>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</si>
  <si>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</si>
  <si>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</si>
  <si>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</si>
  <si>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</si>
  <si>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</si>
  <si>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</si>
  <si>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</si>
  <si>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</si>
  <si>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</si>
  <si>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 (Inground)</t>
  </si>
  <si>
    <t>YRK</t>
  </si>
  <si>
    <t>York</t>
  </si>
  <si>
    <t>EX345 (Inground)</t>
  </si>
  <si>
    <t>EX105 (Surface Mount)</t>
  </si>
  <si>
    <t>HA6</t>
  </si>
  <si>
    <t>HA06</t>
  </si>
  <si>
    <t>LLPT</t>
  </si>
  <si>
    <t>LIGHT LINEAR PT 1 (Bolllard)</t>
  </si>
  <si>
    <t>ART</t>
  </si>
  <si>
    <t>ARTELYS</t>
  </si>
  <si>
    <t>AG2T</t>
  </si>
  <si>
    <t xml:space="preserve">ALBANY GEN2 Midi - Tear Drop </t>
  </si>
  <si>
    <t>AG2F</t>
  </si>
  <si>
    <t>ALBANY GEN2 Midi - Flat</t>
  </si>
  <si>
    <t>GMHU</t>
  </si>
  <si>
    <t>Metal Halide (Inground)</t>
  </si>
  <si>
    <t>GHLU</t>
  </si>
  <si>
    <t>Halogen (Inground)</t>
  </si>
  <si>
    <t>GCFU</t>
  </si>
  <si>
    <t>Compact Fluorescent (Inground)</t>
  </si>
  <si>
    <t>GLEU</t>
  </si>
  <si>
    <t>LED (Inground)</t>
  </si>
  <si>
    <t>GHPU</t>
  </si>
  <si>
    <t>HPS/SON (Inground)</t>
  </si>
  <si>
    <t>GINU</t>
  </si>
  <si>
    <t>Incandescent (Inground)</t>
  </si>
  <si>
    <t>CYC1</t>
  </si>
  <si>
    <t>Cyclops - Single Sided (Bollard)</t>
  </si>
  <si>
    <t>CYC2</t>
  </si>
  <si>
    <t>Cyclops - DS (Bollard)</t>
  </si>
  <si>
    <t>BU21</t>
  </si>
  <si>
    <t>BUL21 (Inground)</t>
  </si>
  <si>
    <t>GCFB</t>
  </si>
  <si>
    <t>Compact Fluorescent (Bollard)</t>
  </si>
  <si>
    <t>LEDB</t>
  </si>
  <si>
    <t>LED (Bollard)</t>
  </si>
  <si>
    <t>GHPB</t>
  </si>
  <si>
    <t>HPS/SON (Bollard)</t>
  </si>
  <si>
    <t>GHLB</t>
  </si>
  <si>
    <t>Halogen (Bollard)</t>
  </si>
  <si>
    <t>GMHB</t>
  </si>
  <si>
    <t>Metal Halide (Bollard)</t>
  </si>
  <si>
    <t>GCMB</t>
  </si>
  <si>
    <t>Cosmopolis (Bollard)</t>
  </si>
  <si>
    <t>NOX8</t>
  </si>
  <si>
    <t xml:space="preserve"> NOX S 8</t>
  </si>
  <si>
    <t>5145</t>
  </si>
  <si>
    <t>S.5145</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</si>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</sst>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9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theme" Target="theme/theme1.xml"/><Relationship Id="rId16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54CB56F-6749-4426-B0FC-754A4887D5FA}" name="use_default_rc" displayName="use_default_rc" ref="A1:E3" totalsRowShown="0" headerRowDxfId="465" headerRowBorderDxfId="466" tableBorderDxfId="467">
  <autoFilter ref="A1:E3" xr:uid="{B54CB56F-6749-4426-B0FC-754A4887D5FA}"/>
  <sortState xmlns:xlrd2="http://schemas.microsoft.com/office/spreadsheetml/2017/richdata2" ref="A2:E3">
    <sortCondition ref="C2:C3"/>
    <sortCondition ref="D2:D3"/>
    <sortCondition ref="B2:B3"/>
  </sortState>
  <tableColumns count="5">
    <tableColumn id="1" xr3:uid="{EACF1B13-49E8-40EE-987A-B13732547DCD}" name="lookupKey"/>
    <tableColumn id="2" xr3:uid="{F5E3CAE1-6FA9-46A2-B598-55CDE285BBBD}" name="lookupValue"/>
    <tableColumn id="3" xr3:uid="{E426DE3A-CCCE-4E15-B190-D6076D4629C1}" name="parentKey"/>
    <tableColumn id="4" xr3:uid="{CC55250A-5D33-4B4D-9702-BAB0FE04E094}" name="parentDescription"/>
    <tableColumn id="5" xr3:uid="{B5090972-A141-4DE9-A8EE-386ADE03B37A}"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993F966-E391-4430-B18F-4FFCC4E5881D}" name="rul_reset" displayName="rul_reset" ref="A1:E3" totalsRowShown="0" headerRowDxfId="462" headerRowBorderDxfId="463" tableBorderDxfId="464">
  <autoFilter ref="A1:E3" xr:uid="{7993F966-E391-4430-B18F-4FFCC4E5881D}"/>
  <sortState xmlns:xlrd2="http://schemas.microsoft.com/office/spreadsheetml/2017/richdata2" ref="A2:E3">
    <sortCondition ref="C2:C3"/>
    <sortCondition ref="D2:D3"/>
    <sortCondition ref="B2:B3"/>
  </sortState>
  <tableColumns count="5">
    <tableColumn id="1" xr3:uid="{A1938233-CC59-47D4-8FE2-40DF30C6DB17}" name="lookupKey"/>
    <tableColumn id="2" xr3:uid="{5658220A-9E8D-4789-80C4-328EA5A1762B}" name="lookupValue"/>
    <tableColumn id="3" xr3:uid="{F01856F1-03F4-45A1-A56A-33596E021395}" name="parentKey"/>
    <tableColumn id="4" xr3:uid="{91032239-B520-4BD5-9CF0-335D5C3EDE59}" name="parentDescription"/>
    <tableColumn id="5" xr3:uid="{DEE31A65-36EE-4113-A575-241E46FAFEA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E260896-965B-4BBC-A0EE-060786011530}" name="risk_consequence" displayName="risk_consequence" ref="A1:E7" totalsRowShown="0" headerRowDxfId="459" headerRowBorderDxfId="460" tableBorderDxfId="461">
  <autoFilter ref="A1:E7" xr:uid="{8E260896-965B-4BBC-A0EE-060786011530}"/>
  <sortState xmlns:xlrd2="http://schemas.microsoft.com/office/spreadsheetml/2017/richdata2" ref="A2:E7">
    <sortCondition ref="C2:C7"/>
    <sortCondition ref="D2:D7"/>
    <sortCondition ref="B2:B7"/>
  </sortState>
  <tableColumns count="5">
    <tableColumn id="1" xr3:uid="{BD27520D-B204-4649-AA8D-35D0DA6C8D0B}" name="lookupKey"/>
    <tableColumn id="2" xr3:uid="{87579A5A-EA49-497D-B648-4F5651D8F575}" name="lookupValue"/>
    <tableColumn id="3" xr3:uid="{655E4336-E16F-408A-839D-921F0F65CD1D}" name="parentKey"/>
    <tableColumn id="4" xr3:uid="{C9736709-996E-40C9-B46C-E9A69FFF19DD}" name="parentDescription"/>
    <tableColumn id="5" xr3:uid="{B2120CED-8ED9-4E7B-82C2-03ADCAD257F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06308A5-7E17-4609-8056-E5F30D30AE72}" name="risk_likelihood" displayName="risk_likelihood" ref="A1:E7" totalsRowShown="0" headerRowDxfId="456" headerRowBorderDxfId="457" tableBorderDxfId="458">
  <autoFilter ref="A1:E7" xr:uid="{206308A5-7E17-4609-8056-E5F30D30AE72}"/>
  <sortState xmlns:xlrd2="http://schemas.microsoft.com/office/spreadsheetml/2017/richdata2" ref="A2:E7">
    <sortCondition ref="C2:C7"/>
    <sortCondition ref="D2:D7"/>
    <sortCondition ref="B2:B7"/>
  </sortState>
  <tableColumns count="5">
    <tableColumn id="1" xr3:uid="{E7DE6C32-921F-416A-8ED8-BE2753D7535A}" name="lookupKey"/>
    <tableColumn id="2" xr3:uid="{5894A485-C7F2-4454-8033-EF2D9DBE7026}" name="lookupValue"/>
    <tableColumn id="3" xr3:uid="{E8164841-26E9-42DD-A543-BB8D1D8FB48A}" name="parentKey"/>
    <tableColumn id="4" xr3:uid="{D3082133-3BD4-4780-8B9F-637E3218A359}" name="parentDescription"/>
    <tableColumn id="5" xr3:uid="{E63F5BD9-9A3C-44D5-98A4-596FE020BDB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FD71E3E-66D8-426B-A894-CB432700105D}" name="risk" displayName="risk" ref="A1:E7" totalsRowShown="0" headerRowDxfId="453" headerRowBorderDxfId="454" tableBorderDxfId="455">
  <autoFilter ref="A1:E7" xr:uid="{4FD71E3E-66D8-426B-A894-CB432700105D}"/>
  <sortState xmlns:xlrd2="http://schemas.microsoft.com/office/spreadsheetml/2017/richdata2" ref="A2:E7">
    <sortCondition ref="C2:C7"/>
    <sortCondition ref="D2:D7"/>
    <sortCondition ref="B2:B7"/>
  </sortState>
  <tableColumns count="5">
    <tableColumn id="1" xr3:uid="{B8160EA5-EAA6-4C33-99BE-01E5AFD49553}" name="lookupKey"/>
    <tableColumn id="2" xr3:uid="{CBD63FEC-EF20-4AA4-8963-A06AECE380C9}" name="lookupValue"/>
    <tableColumn id="3" xr3:uid="{BD3D5801-6961-46AF-9350-C6FD8EA2FD7E}" name="parentKey"/>
    <tableColumn id="4" xr3:uid="{65959F35-D266-4828-AE29-4AD5E4D25ED9}" name="parentDescription"/>
    <tableColumn id="5" xr3:uid="{A49C7EB1-0825-4DC2-8CD4-43E92A8E284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BF18C2B-25C0-4C5F-ACED-B566EB5C5164}" name="condition" displayName="condition" ref="A1:E7" totalsRowShown="0" headerRowDxfId="450" headerRowBorderDxfId="451" tableBorderDxfId="452">
  <autoFilter ref="A1:E7" xr:uid="{1BF18C2B-25C0-4C5F-ACED-B566EB5C5164}"/>
  <sortState xmlns:xlrd2="http://schemas.microsoft.com/office/spreadsheetml/2017/richdata2" ref="A2:E7">
    <sortCondition ref="C2:C7"/>
    <sortCondition ref="D2:D7"/>
    <sortCondition ref="B2:B7"/>
  </sortState>
  <tableColumns count="5">
    <tableColumn id="1" xr3:uid="{D010054E-5516-4F39-A837-C73656E43843}" name="lookupKey"/>
    <tableColumn id="2" xr3:uid="{B530F97B-3830-4D42-9B9F-79D21E75C125}" name="lookupValue"/>
    <tableColumn id="3" xr3:uid="{A05EDC3D-AEA4-4F28-ABF5-3B806BD78618}" name="parentKey"/>
    <tableColumn id="4" xr3:uid="{53EADE62-BDD5-4AC2-A571-9BA0F3ACB85E}" name="parentDescription"/>
    <tableColumn id="5" xr3:uid="{0A7838BF-F95F-4A63-86A5-F436B5DD6A9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DEFC428-8ED5-44D3-8378-8A2C1EA65506}" name="men_point" displayName="men_point" ref="A1:E5" totalsRowShown="0" headerRowDxfId="447" headerRowBorderDxfId="448" tableBorderDxfId="449">
  <autoFilter ref="A1:E5" xr:uid="{FDEFC428-8ED5-44D3-8378-8A2C1EA65506}"/>
  <sortState xmlns:xlrd2="http://schemas.microsoft.com/office/spreadsheetml/2017/richdata2" ref="A2:E5">
    <sortCondition ref="C2:C5"/>
    <sortCondition ref="D2:D5"/>
    <sortCondition ref="B2:B5"/>
  </sortState>
  <tableColumns count="5">
    <tableColumn id="1" xr3:uid="{F5830CC0-15F2-4150-BC79-B842B88FAA2E}" name="lookupKey"/>
    <tableColumn id="2" xr3:uid="{0920CC39-7A27-44C0-8EC0-23295A50F9E3}" name="lookupValue"/>
    <tableColumn id="3" xr3:uid="{5FDA694F-420E-4A9D-B429-98F0D6A372C6}" name="parentKey"/>
    <tableColumn id="4" xr3:uid="{C5A1538C-D946-485E-A575-41AF251CFB64}" name="parentDescription"/>
    <tableColumn id="5" xr3:uid="{C5FF9E7A-04C3-4199-A0E0-87AAE8FC78D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DC45732-F4DE-4FD7-A7ED-BC1CD13BA6E3}" name="fs_traffic_signal_target_board" displayName="fs_traffic_signal_target_board" ref="A1:E8" totalsRowShown="0" headerRowDxfId="444" headerRowBorderDxfId="445" tableBorderDxfId="446">
  <autoFilter ref="A1:E8" xr:uid="{FDC45732-F4DE-4FD7-A7ED-BC1CD13BA6E3}"/>
  <sortState xmlns:xlrd2="http://schemas.microsoft.com/office/spreadsheetml/2017/richdata2" ref="A2:E8">
    <sortCondition ref="C2:C8"/>
    <sortCondition ref="D2:D8"/>
    <sortCondition ref="B2:B8"/>
  </sortState>
  <tableColumns count="5">
    <tableColumn id="1" xr3:uid="{8982FEF1-7DBA-47A2-87C3-BE9D4CA261D4}" name="lookupKey"/>
    <tableColumn id="2" xr3:uid="{175D8F61-4791-40BE-9A50-5CEC1BC13784}" name="lookupValue"/>
    <tableColumn id="3" xr3:uid="{1E6C7D99-A006-4DC7-BC3A-B4D481D719EB}" name="parentKey"/>
    <tableColumn id="4" xr3:uid="{12B81C3A-0218-4D34-B627-C0F59CC30B79}" name="parentDescription"/>
    <tableColumn id="5" xr3:uid="{3E611EE6-3B2B-4DB4-8471-211AB6C12E6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84AF44C-0141-4D0C-B19B-6506610EBE47}" name="fs_traffic_signal_aspect" displayName="fs_traffic_signal_aspect" ref="A1:E9" totalsRowShown="0" headerRowDxfId="441" headerRowBorderDxfId="442" tableBorderDxfId="443">
  <autoFilter ref="A1:E9" xr:uid="{E84AF44C-0141-4D0C-B19B-6506610EBE47}"/>
  <sortState xmlns:xlrd2="http://schemas.microsoft.com/office/spreadsheetml/2017/richdata2" ref="A2:E9">
    <sortCondition ref="C2:C9"/>
    <sortCondition ref="D2:D9"/>
    <sortCondition ref="B2:B9"/>
  </sortState>
  <tableColumns count="5">
    <tableColumn id="1" xr3:uid="{F228D5D3-D1B2-4E9A-A4ED-8C499F1C5DA4}" name="lookupKey"/>
    <tableColumn id="2" xr3:uid="{A087F79D-6B38-419C-AC78-5275B213AC01}" name="lookupValue"/>
    <tableColumn id="3" xr3:uid="{32000927-1F54-4603-B173-F51E373CFBD3}" name="parentKey"/>
    <tableColumn id="4" xr3:uid="{EE6F4588-AFA0-45B7-9F88-F1729017740C}" name="parentDescription"/>
    <tableColumn id="5" xr3:uid="{233F5BB3-D6AA-45BE-B257-27CE0BEB3A6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E04D707-5AD5-400D-BA00-F8E33559E047}" name="fs_traffic_signal" displayName="fs_traffic_signal" ref="A1:E9" totalsRowShown="0" headerRowDxfId="438" headerRowBorderDxfId="439" tableBorderDxfId="440">
  <autoFilter ref="A1:E9" xr:uid="{0E04D707-5AD5-400D-BA00-F8E33559E047}"/>
  <sortState xmlns:xlrd2="http://schemas.microsoft.com/office/spreadsheetml/2017/richdata2" ref="A2:E9">
    <sortCondition ref="C2:C9"/>
    <sortCondition ref="D2:D9"/>
    <sortCondition ref="B2:B9"/>
  </sortState>
  <tableColumns count="5">
    <tableColumn id="1" xr3:uid="{70823FE2-E435-4626-98E2-F874C917F970}" name="lookupKey"/>
    <tableColumn id="2" xr3:uid="{E9266DC3-C963-4776-8A6E-29BD5F41F669}" name="lookupValue"/>
    <tableColumn id="3" xr3:uid="{90F4FC57-9A29-4D86-9444-62C8432E291F}" name="parentKey"/>
    <tableColumn id="4" xr3:uid="{FC94789A-B770-4D9C-8E38-5995435AB326}" name="parentDescription"/>
    <tableColumn id="5" xr3:uid="{9AF3B05B-120F-4FF9-A7D8-200943484E5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83D7702-2913-4860-9E67-21C566A216E6}" name="fs_transformer" displayName="fs_transformer" ref="A1:E16" totalsRowShown="0" headerRowDxfId="435" headerRowBorderDxfId="436" tableBorderDxfId="437">
  <autoFilter ref="A1:E16" xr:uid="{783D7702-2913-4860-9E67-21C566A216E6}"/>
  <sortState xmlns:xlrd2="http://schemas.microsoft.com/office/spreadsheetml/2017/richdata2" ref="A2:E16">
    <sortCondition ref="C2:C16"/>
    <sortCondition ref="D2:D16"/>
    <sortCondition ref="B2:B16"/>
  </sortState>
  <tableColumns count="5">
    <tableColumn id="1" xr3:uid="{AD186A70-AB81-48F0-91BC-34885968C710}" name="lookupKey"/>
    <tableColumn id="2" xr3:uid="{E16EC437-7AF8-4176-8A49-5D997B0D1535}" name="lookupValue"/>
    <tableColumn id="3" xr3:uid="{E2650F30-D18E-44DE-8DD2-B049B58A0ADA}" name="parentKey"/>
    <tableColumn id="4" xr3:uid="{2FC903A4-CDAF-452C-A778-A6591234AE89}" name="parentDescription"/>
    <tableColumn id="5" xr3:uid="{202DA643-D326-4F6D-B704-73A549E0812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FBCC98C-BF3B-401E-80E9-A6A12FB9668B}" name="fs_tray" displayName="fs_tray" ref="A1:E3" totalsRowShown="0" headerRowDxfId="432" headerRowBorderDxfId="433" tableBorderDxfId="434">
  <autoFilter ref="A1:E3" xr:uid="{AFBCC98C-BF3B-401E-80E9-A6A12FB9668B}"/>
  <sortState xmlns:xlrd2="http://schemas.microsoft.com/office/spreadsheetml/2017/richdata2" ref="A2:E3">
    <sortCondition ref="C2:C3"/>
    <sortCondition ref="D2:D3"/>
    <sortCondition ref="B2:B3"/>
  </sortState>
  <tableColumns count="5">
    <tableColumn id="1" xr3:uid="{18B66599-3FD1-4757-94FB-2B4848A7C4ED}" name="lookupKey"/>
    <tableColumn id="2" xr3:uid="{0E29FADD-B41A-4832-93D8-D4A4F5DB1A13}" name="lookupValue"/>
    <tableColumn id="3" xr3:uid="{65227F8F-CD85-4FA8-87D9-06DD0610EEE1}" name="parentKey"/>
    <tableColumn id="4" xr3:uid="{AD423BAE-E8A1-40E2-B082-AEFECD3B5D26}" name="parentDescription"/>
    <tableColumn id="5" xr3:uid="{A17E1DC0-D709-48F9-BD62-0B03B77C55BC}"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5AA9929-7A8D-47FE-8241-D781AC7269BD}" name="fs_telephone" displayName="fs_telephone" ref="A1:E3" totalsRowShown="0" headerRowDxfId="429" headerRowBorderDxfId="430" tableBorderDxfId="431">
  <autoFilter ref="A1:E3" xr:uid="{A5AA9929-7A8D-47FE-8241-D781AC7269BD}"/>
  <sortState xmlns:xlrd2="http://schemas.microsoft.com/office/spreadsheetml/2017/richdata2" ref="A2:E3">
    <sortCondition ref="C2:C3"/>
    <sortCondition ref="D2:D3"/>
    <sortCondition ref="B2:B3"/>
  </sortState>
  <tableColumns count="5">
    <tableColumn id="1" xr3:uid="{4B564E4D-08D5-4C6B-8129-3E2550722D91}" name="lookupKey"/>
    <tableColumn id="2" xr3:uid="{8213D3B1-63BA-4069-B9C4-79FFCDEBCA0C}" name="lookupValue"/>
    <tableColumn id="3" xr3:uid="{D6C58EBD-9696-47E8-BCF3-9A8D9D514FFE}" name="parentKey"/>
    <tableColumn id="4" xr3:uid="{1FE0B87B-9329-451D-9F94-B7828CEF4A50}" name="parentDescription"/>
    <tableColumn id="5" xr3:uid="{4CE9DF60-7D88-4728-8A34-881FDDC10D3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B5ECF9C-7055-4D69-B514-FCC053A26F6E}" name="fs_switchboard" displayName="fs_switchboard" ref="A1:E13" totalsRowShown="0" headerRowDxfId="426" headerRowBorderDxfId="427" tableBorderDxfId="428">
  <autoFilter ref="A1:E13" xr:uid="{1B5ECF9C-7055-4D69-B514-FCC053A26F6E}"/>
  <sortState xmlns:xlrd2="http://schemas.microsoft.com/office/spreadsheetml/2017/richdata2" ref="A2:E13">
    <sortCondition ref="C2:C13"/>
    <sortCondition ref="D2:D13"/>
    <sortCondition ref="B2:B13"/>
  </sortState>
  <tableColumns count="5">
    <tableColumn id="1" xr3:uid="{B280990E-6B98-4C46-8D52-762D10021171}" name="lookupKey"/>
    <tableColumn id="2" xr3:uid="{A33C80F0-05BB-463B-B2C7-A614F879E0F3}" name="lookupValue"/>
    <tableColumn id="3" xr3:uid="{B9C97BFB-332F-41D7-B0C3-124CFA55FFE0}" name="parentKey"/>
    <tableColumn id="4" xr3:uid="{F0A95CD7-9B3B-4886-9FA4-00BC5CE9DAD4}" name="parentDescription"/>
    <tableColumn id="5" xr3:uid="{342C86F4-0252-40EB-98B6-5DB5282920B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59BD351-D769-4B46-9D0A-1C4DF5CB1D5B}" name="fs_switch" displayName="fs_switch" ref="A1:E7" totalsRowShown="0" headerRowDxfId="423" headerRowBorderDxfId="424" tableBorderDxfId="425">
  <autoFilter ref="A1:E7" xr:uid="{159BD351-D769-4B46-9D0A-1C4DF5CB1D5B}"/>
  <sortState xmlns:xlrd2="http://schemas.microsoft.com/office/spreadsheetml/2017/richdata2" ref="A2:E7">
    <sortCondition ref="C2:C7"/>
    <sortCondition ref="D2:D7"/>
    <sortCondition ref="B2:B7"/>
  </sortState>
  <tableColumns count="5">
    <tableColumn id="1" xr3:uid="{AC33DD5C-370B-44F1-A9F4-FFA0D3AA3D23}" name="lookupKey"/>
    <tableColumn id="2" xr3:uid="{72C111C1-0DA8-4783-AB90-3C72577AC2C8}" name="lookupValue"/>
    <tableColumn id="3" xr3:uid="{3ED7E827-AEBE-4466-BD68-75B7347AEF2B}" name="parentKey"/>
    <tableColumn id="4" xr3:uid="{B54DC530-96F2-4007-9CA8-1719BB1986C1}" name="parentDescription"/>
    <tableColumn id="5" xr3:uid="{770B7851-5FF9-4344-AAA8-BCA92741BB7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BCF33CC-F910-45D4-AA4C-E28A05489E76}" name="fs_speaker" displayName="fs_speaker" ref="A1:E6" totalsRowShown="0" headerRowDxfId="420" headerRowBorderDxfId="421" tableBorderDxfId="422">
  <autoFilter ref="A1:E6" xr:uid="{CBCF33CC-F910-45D4-AA4C-E28A05489E76}"/>
  <sortState xmlns:xlrd2="http://schemas.microsoft.com/office/spreadsheetml/2017/richdata2" ref="A2:E6">
    <sortCondition ref="C2:C6"/>
    <sortCondition ref="D2:D6"/>
    <sortCondition ref="B2:B6"/>
  </sortState>
  <tableColumns count="5">
    <tableColumn id="1" xr3:uid="{D14EF4E3-9D73-41E8-BEBC-D8DAF21256E6}" name="lookupKey"/>
    <tableColumn id="2" xr3:uid="{611B730B-C6B3-437A-A85A-1DAC633ACF18}" name="lookupValue"/>
    <tableColumn id="3" xr3:uid="{35B0B10E-4DAE-4A27-97F3-B8AB550165DC}" name="parentKey"/>
    <tableColumn id="4" xr3:uid="{9010ED45-F5F3-4894-BE69-B4BB2CE8C1A4}" name="parentDescription"/>
    <tableColumn id="5" xr3:uid="{EAAD768B-8007-40B3-A57F-CA34CFBA895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2457C77-DDF8-40C4-A133-B9480B87ECC8}" name="fs_sensor" displayName="fs_sensor" ref="A1:E23" totalsRowShown="0" headerRowDxfId="417" headerRowBorderDxfId="418" tableBorderDxfId="419">
  <autoFilter ref="A1:E23" xr:uid="{62457C77-DDF8-40C4-A133-B9480B87ECC8}"/>
  <sortState xmlns:xlrd2="http://schemas.microsoft.com/office/spreadsheetml/2017/richdata2" ref="A2:E23">
    <sortCondition ref="C2:C23"/>
    <sortCondition ref="D2:D23"/>
    <sortCondition ref="B2:B23"/>
  </sortState>
  <tableColumns count="5">
    <tableColumn id="1" xr3:uid="{0B328AC5-6E46-423D-A05F-FE79A73DAD79}" name="lookupKey"/>
    <tableColumn id="2" xr3:uid="{1B8BFB00-F7AD-43C1-BDB5-BBA5C4A56003}" name="lookupValue"/>
    <tableColumn id="3" xr3:uid="{A95CB571-9CA6-4301-B1BB-6046BF4DFCA6}" name="parentKey"/>
    <tableColumn id="4" xr3:uid="{8A326FA2-5AB3-4CD6-ADEC-2374A8ECBF3B}" name="parentDescription"/>
    <tableColumn id="5" xr3:uid="{516B4CB0-25D8-48E5-8844-EB14E638C88F}"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3B2C855-A4E2-4BBE-8D49-3C4D0867DD24}" name="fs_router" displayName="fs_router" ref="A1:E11" totalsRowShown="0" headerRowDxfId="414" headerRowBorderDxfId="415" tableBorderDxfId="416">
  <autoFilter ref="A1:E11" xr:uid="{63B2C855-A4E2-4BBE-8D49-3C4D0867DD24}"/>
  <sortState xmlns:xlrd2="http://schemas.microsoft.com/office/spreadsheetml/2017/richdata2" ref="A2:E11">
    <sortCondition ref="C2:C11"/>
    <sortCondition ref="D2:D11"/>
    <sortCondition ref="B2:B11"/>
  </sortState>
  <tableColumns count="5">
    <tableColumn id="1" xr3:uid="{53A8C208-E7C3-4FFA-A1C5-711805ED1579}" name="lookupKey"/>
    <tableColumn id="2" xr3:uid="{80893114-9701-47C5-9421-A283F21D1501}" name="lookupValue"/>
    <tableColumn id="3" xr3:uid="{1ADF608A-2B7E-411E-8347-6F7020AC351C}" name="parentKey"/>
    <tableColumn id="4" xr3:uid="{0F362377-702F-40B8-9CB5-9CE6446BC0BA}" name="parentDescription"/>
    <tableColumn id="5" xr3:uid="{D6887B04-08E6-45A8-A819-A5FB7A3C955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09EB018-8B0E-4F8B-B0A8-42955B213151}" name="fs_radio_equipment" displayName="fs_radio_equipment" ref="A1:E8" totalsRowShown="0" headerRowDxfId="411" headerRowBorderDxfId="412" tableBorderDxfId="413">
  <autoFilter ref="A1:E8" xr:uid="{B09EB018-8B0E-4F8B-B0A8-42955B213151}"/>
  <sortState xmlns:xlrd2="http://schemas.microsoft.com/office/spreadsheetml/2017/richdata2" ref="A2:E8">
    <sortCondition ref="C2:C8"/>
    <sortCondition ref="D2:D8"/>
    <sortCondition ref="B2:B8"/>
  </sortState>
  <tableColumns count="5">
    <tableColumn id="1" xr3:uid="{BA34114C-63EF-401C-AA95-061C09D602DE}" name="lookupKey"/>
    <tableColumn id="2" xr3:uid="{C9DEC3CA-39BE-4348-9DEC-E4465D02ED9C}" name="lookupValue"/>
    <tableColumn id="3" xr3:uid="{34952BEC-3783-48D7-BDB7-58C55D48C8C7}" name="parentKey"/>
    <tableColumn id="4" xr3:uid="{04E3FCE8-D454-48C2-BEDA-63B5B6B5138F}" name="parentDescription"/>
    <tableColumn id="5" xr3:uid="{1FA89ED7-4D98-47EA-AEF0-7DCF7642554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7BF5ED3-7AFD-44EC-856D-3E0D1D6BB495}" name="fs_pump" displayName="fs_pump" ref="A1:E2" totalsRowShown="0" headerRowDxfId="408" headerRowBorderDxfId="409" tableBorderDxfId="410">
  <autoFilter ref="A1:E2" xr:uid="{A7BF5ED3-7AFD-44EC-856D-3E0D1D6BB495}"/>
  <sortState xmlns:xlrd2="http://schemas.microsoft.com/office/spreadsheetml/2017/richdata2" ref="A2:E2">
    <sortCondition ref="C2"/>
    <sortCondition ref="D2"/>
    <sortCondition ref="B2"/>
  </sortState>
  <tableColumns count="5">
    <tableColumn id="1" xr3:uid="{0E6F8173-D44E-4535-9886-EA4E6BA19EFC}" name="lookupKey"/>
    <tableColumn id="2" xr3:uid="{43B0CCA1-DB93-4181-AA4D-02F91E2ED380}" name="lookupValue"/>
    <tableColumn id="3" xr3:uid="{BC4DC05C-2F89-45C3-9D08-9ECB27074EED}" name="parentKey"/>
    <tableColumn id="4" xr3:uid="{BE684B96-BD51-4159-ACF5-B9871C1CC853}" name="parentDescription"/>
    <tableColumn id="5" xr3:uid="{ABCDB32F-2009-4733-9C20-0DE3D148666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E1F1FFA-DEB3-4993-85B6-857B7491CC5D}" name="fs_pipe" displayName="fs_pipe" ref="A1:E5" totalsRowShown="0" headerRowDxfId="405" headerRowBorderDxfId="406" tableBorderDxfId="407">
  <autoFilter ref="A1:E5" xr:uid="{8E1F1FFA-DEB3-4993-85B6-857B7491CC5D}"/>
  <sortState xmlns:xlrd2="http://schemas.microsoft.com/office/spreadsheetml/2017/richdata2" ref="A2:E5">
    <sortCondition ref="C2:C5"/>
    <sortCondition ref="D2:D5"/>
    <sortCondition ref="B2:B5"/>
  </sortState>
  <tableColumns count="5">
    <tableColumn id="1" xr3:uid="{F251BC78-3581-4FAE-BDD3-CC95B90CCBD1}" name="lookupKey"/>
    <tableColumn id="2" xr3:uid="{75FDF13C-2C2A-4E22-8771-16790AED827B}" name="lookupValue"/>
    <tableColumn id="3" xr3:uid="{273EA98A-35D5-45A5-BD5E-F16F29BDE469}" name="parentKey"/>
    <tableColumn id="4" xr3:uid="{38BC0D46-F41D-4A05-BB8A-21CCE0A379DA}" name="parentDescription"/>
    <tableColumn id="5" xr3:uid="{12C9285E-461F-4D7D-887C-4CEF36C37E2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0A616D1-EB3F-4EF6-A518-6C8248370CE3}" name="fs_panel_mechanical" displayName="fs_panel_mechanical" ref="A1:E7" totalsRowShown="0" headerRowDxfId="402" headerRowBorderDxfId="403" tableBorderDxfId="404">
  <autoFilter ref="A1:E7" xr:uid="{30A616D1-EB3F-4EF6-A518-6C8248370CE3}"/>
  <sortState xmlns:xlrd2="http://schemas.microsoft.com/office/spreadsheetml/2017/richdata2" ref="A2:E7">
    <sortCondition ref="C2:C7"/>
    <sortCondition ref="D2:D7"/>
    <sortCondition ref="B2:B7"/>
  </sortState>
  <tableColumns count="5">
    <tableColumn id="1" xr3:uid="{A454DEDC-5D5E-4384-8D59-F7C9E7B6E477}" name="lookupKey"/>
    <tableColumn id="2" xr3:uid="{DE6C84CB-64CB-4DDE-9496-E7044490013C}" name="lookupValue"/>
    <tableColumn id="3" xr3:uid="{CC55EA69-6C76-4AC2-B77B-E48284E762C2}" name="parentKey"/>
    <tableColumn id="4" xr3:uid="{5ED29722-94D1-4B0C-B86F-5FFAA6BFC852}" name="parentDescription"/>
    <tableColumn id="5" xr3:uid="{3AD2BDCF-D910-410C-8F7B-740BE70BBBA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67605BE-807B-4D8B-A66C-13AD55030DEA}" name="fs_panel_electrical" displayName="fs_panel_electrical" ref="A1:E13" totalsRowShown="0" headerRowDxfId="399" headerRowBorderDxfId="400" tableBorderDxfId="401">
  <autoFilter ref="A1:E13" xr:uid="{C67605BE-807B-4D8B-A66C-13AD55030DEA}"/>
  <sortState xmlns:xlrd2="http://schemas.microsoft.com/office/spreadsheetml/2017/richdata2" ref="A2:E13">
    <sortCondition ref="C2:C13"/>
    <sortCondition ref="D2:D13"/>
    <sortCondition ref="B2:B13"/>
  </sortState>
  <tableColumns count="5">
    <tableColumn id="1" xr3:uid="{6B0402A0-5F01-4988-B1CA-A1C9067E75A0}" name="lookupKey"/>
    <tableColumn id="2" xr3:uid="{A8ED5CA8-1F01-4B5F-B7FD-AD0F830C32AE}" name="lookupValue"/>
    <tableColumn id="3" xr3:uid="{31A98D5E-C799-480D-9667-FF3EC86A2F61}" name="parentKey"/>
    <tableColumn id="4" xr3:uid="{8BC4EB4F-C104-4B6F-9742-7D718447FCD3}" name="parentDescription"/>
    <tableColumn id="5" xr3:uid="{CDD16EB9-898D-497B-8B38-798BD907B8D8}"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9A37DB8-2488-4F73-AAB6-E858B036DCE1}" name="fs_meter" displayName="fs_meter" ref="A1:E15" totalsRowShown="0" headerRowDxfId="396" headerRowBorderDxfId="397" tableBorderDxfId="398">
  <autoFilter ref="A1:E15" xr:uid="{79A37DB8-2488-4F73-AAB6-E858B036DCE1}"/>
  <sortState xmlns:xlrd2="http://schemas.microsoft.com/office/spreadsheetml/2017/richdata2" ref="A2:E15">
    <sortCondition ref="C2:C15"/>
    <sortCondition ref="D2:D15"/>
    <sortCondition ref="B2:B15"/>
  </sortState>
  <tableColumns count="5">
    <tableColumn id="1" xr3:uid="{FC2A9773-644D-4099-BEE9-04AC287FCC80}" name="lookupKey"/>
    <tableColumn id="2" xr3:uid="{214228F1-622A-424E-A58C-F1F85742C5ED}" name="lookupValue"/>
    <tableColumn id="3" xr3:uid="{FEE22056-CC1E-421D-A749-D2B0317906C7}" name="parentKey"/>
    <tableColumn id="4" xr3:uid="{E5B3ADD0-75FE-4EC1-B0F3-32795501F6D3}" name="parentDescription"/>
    <tableColumn id="5" xr3:uid="{2CBB273B-D87B-4901-982C-4C8DEF1B9B8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3A79292-230D-4BE3-AAE5-3B5FD60111E0}" name="fs_luminaire" displayName="fs_luminaire" ref="A1:E14" totalsRowShown="0" headerRowDxfId="393" headerRowBorderDxfId="394" tableBorderDxfId="395">
  <autoFilter ref="A1:E14" xr:uid="{E3A79292-230D-4BE3-AAE5-3B5FD60111E0}"/>
  <sortState xmlns:xlrd2="http://schemas.microsoft.com/office/spreadsheetml/2017/richdata2" ref="A2:E14">
    <sortCondition ref="C2:C14"/>
    <sortCondition ref="D2:D14"/>
    <sortCondition ref="B2:B14"/>
  </sortState>
  <tableColumns count="5">
    <tableColumn id="1" xr3:uid="{C0881B02-D020-4A1A-9671-8F0437AFA827}" name="lookupKey"/>
    <tableColumn id="2" xr3:uid="{D506101E-7A76-44FA-A7D6-1B3116C9F455}" name="lookupValue"/>
    <tableColumn id="3" xr3:uid="{87CABB68-25BB-4999-BD22-222A57CD6366}" name="parentKey"/>
    <tableColumn id="4" xr3:uid="{645FEFAD-2A5A-427B-A8D0-A644EB1AC938}" name="parentDescription"/>
    <tableColumn id="5" xr3:uid="{7CEC6087-B868-4BB5-A9B1-BC5CAC5D30C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73FA4D6-2BA4-43C4-8B15-429C1BA00601}" name="fs_invertor" displayName="fs_invertor" ref="A1:E4" totalsRowShown="0" headerRowDxfId="390" headerRowBorderDxfId="391" tableBorderDxfId="392">
  <autoFilter ref="A1:E4" xr:uid="{173FA4D6-2BA4-43C4-8B15-429C1BA00601}"/>
  <sortState xmlns:xlrd2="http://schemas.microsoft.com/office/spreadsheetml/2017/richdata2" ref="A2:E4">
    <sortCondition ref="C2:C4"/>
    <sortCondition ref="D2:D4"/>
    <sortCondition ref="B2:B4"/>
  </sortState>
  <tableColumns count="5">
    <tableColumn id="1" xr3:uid="{F3955FE4-2AA4-40AA-BFE1-47E3F0FCDDBB}" name="lookupKey"/>
    <tableColumn id="2" xr3:uid="{5DA0DB0F-C578-42B2-AF3C-4D574268C275}" name="lookupValue"/>
    <tableColumn id="3" xr3:uid="{B069475D-5164-4E12-92C1-C1AA43B834F5}" name="parentKey"/>
    <tableColumn id="4" xr3:uid="{A1645F7B-DBD2-49A7-9FAA-4C98348F119D}" name="parentDescription"/>
    <tableColumn id="5" xr3:uid="{A1821BA8-3DDC-4215-8675-E8F399C70C4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43BD587-9E2D-4511-93EF-8F0F6987FE0F}" name="fs_generator" displayName="fs_generator" ref="A1:E18" totalsRowShown="0" headerRowDxfId="387" headerRowBorderDxfId="388" tableBorderDxfId="389">
  <autoFilter ref="A1:E18" xr:uid="{D43BD587-9E2D-4511-93EF-8F0F6987FE0F}"/>
  <sortState xmlns:xlrd2="http://schemas.microsoft.com/office/spreadsheetml/2017/richdata2" ref="A2:E18">
    <sortCondition ref="C2:C18"/>
    <sortCondition ref="D2:D18"/>
    <sortCondition ref="B2:B18"/>
  </sortState>
  <tableColumns count="5">
    <tableColumn id="1" xr3:uid="{68E467C7-3A29-4A35-A758-BCAC3763671F}" name="lookupKey"/>
    <tableColumn id="2" xr3:uid="{49EFA48F-A88B-4704-8299-72E7F68BB8E2}" name="lookupValue"/>
    <tableColumn id="3" xr3:uid="{742CBA0A-A423-44F7-BE0D-E96834AE5D0A}" name="parentKey"/>
    <tableColumn id="4" xr3:uid="{F96AC319-73DE-4F30-9999-1D4BEB2959AE}" name="parentDescription"/>
    <tableColumn id="5" xr3:uid="{0C3DF150-52FB-4A3E-9E4A-81593652EA1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7620957-FE97-48E0-9BE1-E6B5888C431B}" name="fs_enclosure" displayName="fs_enclosure" ref="A1:E22" totalsRowShown="0" headerRowDxfId="384" headerRowBorderDxfId="385" tableBorderDxfId="386">
  <autoFilter ref="A1:E22" xr:uid="{E7620957-FE97-48E0-9BE1-E6B5888C431B}"/>
  <sortState xmlns:xlrd2="http://schemas.microsoft.com/office/spreadsheetml/2017/richdata2" ref="A2:E22">
    <sortCondition ref="C2:C22"/>
    <sortCondition ref="D2:D22"/>
    <sortCondition ref="B2:B22"/>
  </sortState>
  <tableColumns count="5">
    <tableColumn id="1" xr3:uid="{2337B01E-ECC3-410C-9A24-A09ED92AA1B9}" name="lookupKey"/>
    <tableColumn id="2" xr3:uid="{A8FCEBDE-8AC8-4311-83EE-8DE241DA8458}" name="lookupValue"/>
    <tableColumn id="3" xr3:uid="{7543FC30-E9BE-4234-8010-9607F685824A}" name="parentKey"/>
    <tableColumn id="4" xr3:uid="{1ADCE50C-3690-4A53-BABF-803F0D078B97}" name="parentDescription"/>
    <tableColumn id="5" xr3:uid="{2D981E35-2A2B-46C0-8573-03A83D993677}"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09A88FF-4A85-4D51-99A3-FFC2FEC3D150}" name="fs_electronic_sign" displayName="fs_electronic_sign" ref="A1:E11" totalsRowShown="0" headerRowDxfId="381" headerRowBorderDxfId="382" tableBorderDxfId="383">
  <autoFilter ref="A1:E11" xr:uid="{A09A88FF-4A85-4D51-99A3-FFC2FEC3D150}"/>
  <sortState xmlns:xlrd2="http://schemas.microsoft.com/office/spreadsheetml/2017/richdata2" ref="A2:E11">
    <sortCondition ref="C2:C11"/>
    <sortCondition ref="D2:D11"/>
    <sortCondition ref="B2:B11"/>
  </sortState>
  <tableColumns count="5">
    <tableColumn id="1" xr3:uid="{4A848470-6097-4927-8428-0FD57BEBDBC8}" name="lookupKey"/>
    <tableColumn id="2" xr3:uid="{6F178ECA-C9A4-444E-BF97-19510FD7A64C}" name="lookupValue"/>
    <tableColumn id="3" xr3:uid="{5A563AEF-39E3-423B-9A71-838E7669D7F5}" name="parentKey"/>
    <tableColumn id="4" xr3:uid="{00656A06-3CAB-4E62-8E8A-380AA2C54F79}" name="parentDescription"/>
    <tableColumn id="5" xr3:uid="{6A139B17-079C-4BB7-A2D0-09A9C6A480B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A7B7079A-521E-4F27-A9DF-DBEF211632AF}" name="fs_duct" displayName="fs_duct" ref="A1:E6" totalsRowShown="0" headerRowDxfId="378" headerRowBorderDxfId="379" tableBorderDxfId="380">
  <autoFilter ref="A1:E6" xr:uid="{A7B7079A-521E-4F27-A9DF-DBEF211632AF}"/>
  <sortState xmlns:xlrd2="http://schemas.microsoft.com/office/spreadsheetml/2017/richdata2" ref="A2:E6">
    <sortCondition ref="C2:C6"/>
    <sortCondition ref="D2:D6"/>
    <sortCondition ref="B2:B6"/>
  </sortState>
  <tableColumns count="5">
    <tableColumn id="1" xr3:uid="{CDC1D51B-F2D4-4A2E-9A2E-31CD5886B203}" name="lookupKey"/>
    <tableColumn id="2" xr3:uid="{1F463A68-5E2A-48E4-B406-97E4E018CB13}" name="lookupValue"/>
    <tableColumn id="3" xr3:uid="{1873C6C9-9BB4-4DA5-A9D7-6A531DC31838}" name="parentKey"/>
    <tableColumn id="4" xr3:uid="{7765B3B2-3C86-4C4C-9661-C306B0E15D59}" name="parentDescription"/>
    <tableColumn id="5" xr3:uid="{055DCEC6-903D-4806-9E9C-5F7207FABB3A}"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DEBAC46-A495-4311-844B-495F7251A751}" name="fs_convertor" displayName="fs_convertor" ref="A1:E13" totalsRowShown="0" headerRowDxfId="375" headerRowBorderDxfId="376" tableBorderDxfId="377">
  <autoFilter ref="A1:E13" xr:uid="{ADEBAC46-A495-4311-844B-495F7251A751}"/>
  <sortState xmlns:xlrd2="http://schemas.microsoft.com/office/spreadsheetml/2017/richdata2" ref="A2:E13">
    <sortCondition ref="C2:C13"/>
    <sortCondition ref="D2:D13"/>
    <sortCondition ref="B2:B13"/>
  </sortState>
  <tableColumns count="5">
    <tableColumn id="1" xr3:uid="{76C0B06D-C4C5-48C9-AF06-09759C95A2EA}" name="lookupKey"/>
    <tableColumn id="2" xr3:uid="{C7115623-1EB0-48AF-970C-932ACC643067}" name="lookupValue"/>
    <tableColumn id="3" xr3:uid="{A15C5DBB-052D-469F-A561-9C00EECB6BE7}" name="parentKey"/>
    <tableColumn id="4" xr3:uid="{7B29A0A7-158B-4807-8B6C-AA6F5394D3D0}" name="parentDescription"/>
    <tableColumn id="5" xr3:uid="{3AC0FB98-3EDE-4403-80A4-3522D24E3917}"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FE2C645-3039-40F5-B4D5-5F6AA25AF3B3}" name="fs_controller" displayName="fs_controller" ref="A1:E26" totalsRowShown="0" headerRowDxfId="372" headerRowBorderDxfId="373" tableBorderDxfId="374">
  <autoFilter ref="A1:E26" xr:uid="{AFE2C645-3039-40F5-B4D5-5F6AA25AF3B3}"/>
  <sortState xmlns:xlrd2="http://schemas.microsoft.com/office/spreadsheetml/2017/richdata2" ref="A2:E26">
    <sortCondition ref="C2:C26"/>
    <sortCondition ref="D2:D26"/>
    <sortCondition ref="B2:B26"/>
  </sortState>
  <tableColumns count="5">
    <tableColumn id="1" xr3:uid="{89FF530C-0187-408A-B6D9-7CC592A0AFBE}" name="lookupKey"/>
    <tableColumn id="2" xr3:uid="{5196E233-9876-4891-A064-BC13E50D0696}" name="lookupValue"/>
    <tableColumn id="3" xr3:uid="{3C00363E-D279-4C6C-A52B-AB59C1F781D0}" name="parentKey"/>
    <tableColumn id="4" xr3:uid="{BB0F8B2F-C65B-4BD7-993C-0A314171DAB3}" name="parentDescription"/>
    <tableColumn id="5" xr3:uid="{742FF928-6750-4049-A31F-578A984BC50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CAD723A-E055-4C9D-9099-2C93C8D8098F}" name="fs_chamber" displayName="fs_chamber" ref="A1:E7" totalsRowShown="0" headerRowDxfId="369" headerRowBorderDxfId="370" tableBorderDxfId="371">
  <autoFilter ref="A1:E7" xr:uid="{BCAD723A-E055-4C9D-9099-2C93C8D8098F}"/>
  <sortState xmlns:xlrd2="http://schemas.microsoft.com/office/spreadsheetml/2017/richdata2" ref="A2:E7">
    <sortCondition ref="C2:C7"/>
    <sortCondition ref="D2:D7"/>
    <sortCondition ref="B2:B7"/>
  </sortState>
  <tableColumns count="5">
    <tableColumn id="1" xr3:uid="{20A2828F-9EF0-499E-AA22-6344184F9B0F}" name="lookupKey"/>
    <tableColumn id="2" xr3:uid="{30EA6051-F949-48AE-B895-D67CFB04FA76}" name="lookupValue"/>
    <tableColumn id="3" xr3:uid="{18E3361B-2724-47E8-BF3B-CBDDD6FAB8AA}" name="parentKey"/>
    <tableColumn id="4" xr3:uid="{2B2B9B24-9516-4FAE-8D66-766966F4C4E5}" name="parentDescription"/>
    <tableColumn id="5" xr3:uid="{B830DB4D-8AD8-485B-A07C-2893D715B90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8386D39-D964-4FEE-A4D9-C9355C8598A4}" name="fs_cell" displayName="fs_cell" ref="A1:E15" totalsRowShown="0" headerRowDxfId="366" headerRowBorderDxfId="367" tableBorderDxfId="368">
  <autoFilter ref="A1:E15" xr:uid="{78386D39-D964-4FEE-A4D9-C9355C8598A4}"/>
  <sortState xmlns:xlrd2="http://schemas.microsoft.com/office/spreadsheetml/2017/richdata2" ref="A2:E15">
    <sortCondition ref="C2:C15"/>
    <sortCondition ref="D2:D15"/>
    <sortCondition ref="B2:B15"/>
  </sortState>
  <tableColumns count="5">
    <tableColumn id="1" xr3:uid="{8AF14356-5CAC-42EC-B1F6-9A823C16F388}" name="lookupKey"/>
    <tableColumn id="2" xr3:uid="{C014E171-AD7E-41C5-B2CC-2CB67672E00A}" name="lookupValue"/>
    <tableColumn id="3" xr3:uid="{E3DD35F2-FBE2-4176-A940-70DCF9C90758}" name="parentKey"/>
    <tableColumn id="4" xr3:uid="{BC6779BB-4354-4429-BEE5-BA2A2355C590}" name="parentDescription"/>
    <tableColumn id="5" xr3:uid="{12F4B506-ADDB-4131-8F78-34798758AFC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52B20AB-E210-44E8-A272-83255071B074}" name="fs_camera" displayName="fs_camera" ref="A1:E16" totalsRowShown="0" headerRowDxfId="363" headerRowBorderDxfId="364" tableBorderDxfId="365">
  <autoFilter ref="A1:E16" xr:uid="{652B20AB-E210-44E8-A272-83255071B074}"/>
  <sortState xmlns:xlrd2="http://schemas.microsoft.com/office/spreadsheetml/2017/richdata2" ref="A2:E16">
    <sortCondition ref="C2:C16"/>
    <sortCondition ref="D2:D16"/>
    <sortCondition ref="B2:B16"/>
  </sortState>
  <tableColumns count="5">
    <tableColumn id="1" xr3:uid="{20AF0BB0-54B6-44E4-A1B1-8801B7D2A98D}" name="lookupKey"/>
    <tableColumn id="2" xr3:uid="{70E54655-4E4A-420F-8B5A-045DB1CCC2A2}" name="lookupValue"/>
    <tableColumn id="3" xr3:uid="{FE284AE7-FA90-45F4-98AB-637F118540CC}" name="parentKey"/>
    <tableColumn id="4" xr3:uid="{C26F5315-614C-4912-9ECB-AFBE29CB9B47}" name="parentDescription"/>
    <tableColumn id="5" xr3:uid="{0B77A6AF-C29F-4007-B548-56930F44125B}"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25A7BAA-FEF0-4577-8C79-0B6DA747EB56}" name="fs_cable" displayName="fs_cable" ref="A1:E20" totalsRowShown="0" headerRowDxfId="360" headerRowBorderDxfId="361" tableBorderDxfId="362">
  <autoFilter ref="A1:E20" xr:uid="{825A7BAA-FEF0-4577-8C79-0B6DA747EB56}"/>
  <sortState xmlns:xlrd2="http://schemas.microsoft.com/office/spreadsheetml/2017/richdata2" ref="A2:E20">
    <sortCondition ref="C2:C20"/>
    <sortCondition ref="D2:D20"/>
    <sortCondition ref="B2:B20"/>
  </sortState>
  <tableColumns count="5">
    <tableColumn id="1" xr3:uid="{4E061820-E790-4DE6-ABAC-0F9DBDBC8F81}" name="lookupKey"/>
    <tableColumn id="2" xr3:uid="{5C84C769-3C7B-47AA-8E5B-F9A4C9AC3A05}" name="lookupValue"/>
    <tableColumn id="3" xr3:uid="{ABC70969-15EA-45C8-B59A-824DB96F413B}" name="parentKey"/>
    <tableColumn id="4" xr3:uid="{5647425F-542C-4E41-B959-44A253D73E8A}" name="parentDescription"/>
    <tableColumn id="5" xr3:uid="{D8C06065-EDE9-4D74-8986-29242936EC4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4195080-4752-444D-A6A5-65E317A59234}" name="fs_battery" displayName="fs_battery" ref="A1:E19" totalsRowShown="0" headerRowDxfId="357" headerRowBorderDxfId="358" tableBorderDxfId="359">
  <autoFilter ref="A1:E19" xr:uid="{94195080-4752-444D-A6A5-65E317A59234}"/>
  <sortState xmlns:xlrd2="http://schemas.microsoft.com/office/spreadsheetml/2017/richdata2" ref="A2:E19">
    <sortCondition ref="C2:C19"/>
    <sortCondition ref="D2:D19"/>
    <sortCondition ref="B2:B19"/>
  </sortState>
  <tableColumns count="5">
    <tableColumn id="1" xr3:uid="{0D70C5C7-3EC3-4BEE-A394-BE8315898CDC}" name="lookupKey"/>
    <tableColumn id="2" xr3:uid="{1CE13C2A-527B-4E5C-92CD-5DB918B9DEE6}" name="lookupValue"/>
    <tableColumn id="3" xr3:uid="{5C30E854-B72A-4E4C-A8E5-63327C9677DC}" name="parentKey"/>
    <tableColumn id="4" xr3:uid="{AB1FC86A-981D-48ED-87CD-82596179327D}" name="parentDescription"/>
    <tableColumn id="5" xr3:uid="{DE2F40EA-5BFD-4408-B9FE-E040D5334FB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6A17A3D-682D-4625-B7A3-919698ADECC5}" name="at_pump" displayName="at_pump" ref="A1:E2" totalsRowShown="0" headerRowDxfId="354" headerRowBorderDxfId="355" tableBorderDxfId="356">
  <autoFilter ref="A1:E2" xr:uid="{16A17A3D-682D-4625-B7A3-919698ADECC5}"/>
  <sortState xmlns:xlrd2="http://schemas.microsoft.com/office/spreadsheetml/2017/richdata2" ref="A2:E2">
    <sortCondition ref="C2"/>
    <sortCondition ref="D2"/>
    <sortCondition ref="B2"/>
  </sortState>
  <tableColumns count="5">
    <tableColumn id="1" xr3:uid="{45D14235-BBEF-47B0-88FB-FCEF8E44E4CF}" name="lookupKey"/>
    <tableColumn id="2" xr3:uid="{C31C43FA-1CE3-46DF-A533-69E63090A42E}" name="lookupValue"/>
    <tableColumn id="3" xr3:uid="{491624E1-2A0F-45CE-B4FE-FC4496B5AA3D}" name="parentKey"/>
    <tableColumn id="4" xr3:uid="{DA11A2B8-D54F-413B-9518-4FB8E34694D1}" name="parentDescription"/>
    <tableColumn id="5" xr3:uid="{FABC5E56-ECAE-49D6-8631-97F7218A860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C0BF558-2AA8-4076-ABF6-6E2F55D41F42}" name="at_traffic_signal_target_board" displayName="at_traffic_signal_target_board" ref="A1:E2" totalsRowShown="0" headerRowDxfId="351" headerRowBorderDxfId="352" tableBorderDxfId="353">
  <autoFilter ref="A1:E2" xr:uid="{BC0BF558-2AA8-4076-ABF6-6E2F55D41F42}"/>
  <sortState xmlns:xlrd2="http://schemas.microsoft.com/office/spreadsheetml/2017/richdata2" ref="A2:E2">
    <sortCondition ref="C2"/>
    <sortCondition ref="D2"/>
    <sortCondition ref="B2"/>
  </sortState>
  <tableColumns count="5">
    <tableColumn id="1" xr3:uid="{4C6A3EC0-ACF2-4810-AB4B-8F9CC0B00CAE}" name="lookupKey"/>
    <tableColumn id="2" xr3:uid="{63B5536B-4E11-41D6-A3CB-BBD0F9AC9EC3}" name="lookupValue"/>
    <tableColumn id="3" xr3:uid="{22448E22-7465-4818-B341-AF20FCBE7CD0}" name="parentKey"/>
    <tableColumn id="4" xr3:uid="{784C37F1-0203-4105-9F96-97E0496EFD26}" name="parentDescription"/>
    <tableColumn id="5" xr3:uid="{4E00FBB4-7537-4A98-AC22-A13970A72322}"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DFCD8C4-AF06-4418-922C-0992B3B00C42}" name="at_traffic_signal_aspect" displayName="at_traffic_signal_aspect" ref="A1:E2" totalsRowShown="0" headerRowDxfId="348" headerRowBorderDxfId="349" tableBorderDxfId="350">
  <autoFilter ref="A1:E2" xr:uid="{0DFCD8C4-AF06-4418-922C-0992B3B00C42}"/>
  <sortState xmlns:xlrd2="http://schemas.microsoft.com/office/spreadsheetml/2017/richdata2" ref="A2:E2">
    <sortCondition ref="C2"/>
    <sortCondition ref="D2"/>
    <sortCondition ref="B2"/>
  </sortState>
  <tableColumns count="5">
    <tableColumn id="1" xr3:uid="{2FAF42B7-9DFC-435D-98F2-FDF2AB9DE5D2}" name="lookupKey"/>
    <tableColumn id="2" xr3:uid="{64C950B1-ABA3-4F88-88F0-D66D3BE36091}" name="lookupValue"/>
    <tableColumn id="3" xr3:uid="{0B2A51B1-EE27-4972-9F32-267EE2C4B4E9}" name="parentKey"/>
    <tableColumn id="4" xr3:uid="{193C2234-EDB1-47CC-9D83-FB9A06FDD66C}" name="parentDescription"/>
    <tableColumn id="5" xr3:uid="{95EC7844-26CA-4A35-A28E-891C2C440B8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E62C581-3C48-4D50-8140-81D7552B5EB7}" name="at_traffic_signal" displayName="at_traffic_signal" ref="A1:E2" totalsRowShown="0" headerRowDxfId="345" headerRowBorderDxfId="346" tableBorderDxfId="347">
  <autoFilter ref="A1:E2" xr:uid="{1E62C581-3C48-4D50-8140-81D7552B5EB7}"/>
  <sortState xmlns:xlrd2="http://schemas.microsoft.com/office/spreadsheetml/2017/richdata2" ref="A2:E2">
    <sortCondition ref="C2"/>
    <sortCondition ref="D2"/>
    <sortCondition ref="B2"/>
  </sortState>
  <tableColumns count="5">
    <tableColumn id="1" xr3:uid="{24BC07F1-C710-4C3F-8078-65F49F807563}" name="lookupKey"/>
    <tableColumn id="2" xr3:uid="{E9B8E72D-A7A8-4471-B682-CDDAAEB34A53}" name="lookupValue"/>
    <tableColumn id="3" xr3:uid="{EFF76CA5-1983-4FBA-B208-3B855A904C44}" name="parentKey"/>
    <tableColumn id="4" xr3:uid="{77284179-3CE1-4C72-8981-D5406644336B}" name="parentDescription"/>
    <tableColumn id="5" xr3:uid="{478222F5-1E91-48CB-9EFD-1F02F18DCD6E}"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4CEB16CC-8940-4FDB-9BD3-AD112F2132B9}" name="at_transformer" displayName="at_transformer" ref="A1:E2" totalsRowShown="0" headerRowDxfId="342" headerRowBorderDxfId="343" tableBorderDxfId="344">
  <autoFilter ref="A1:E2" xr:uid="{4CEB16CC-8940-4FDB-9BD3-AD112F2132B9}"/>
  <sortState xmlns:xlrd2="http://schemas.microsoft.com/office/spreadsheetml/2017/richdata2" ref="A2:E2">
    <sortCondition ref="C2"/>
    <sortCondition ref="D2"/>
    <sortCondition ref="B2"/>
  </sortState>
  <tableColumns count="5">
    <tableColumn id="1" xr3:uid="{DCFE31D3-7B0A-442C-B8CD-63C7A5989415}" name="lookupKey"/>
    <tableColumn id="2" xr3:uid="{195DA763-B276-4EF0-8381-54263FEAE2CE}" name="lookupValue"/>
    <tableColumn id="3" xr3:uid="{42D59B18-A46A-4E78-8738-F0C6978049EB}" name="parentKey"/>
    <tableColumn id="4" xr3:uid="{F1066C7F-73C1-4A1D-9B67-A42773FE9521}" name="parentDescription"/>
    <tableColumn id="5" xr3:uid="{DF026ADF-A2F3-444B-A43A-64CE26A3976F}"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1569F08-8839-49DA-A52F-151EF3763A1B}" name="at_tray" displayName="at_tray" ref="A1:E2" totalsRowShown="0" headerRowDxfId="339" headerRowBorderDxfId="340" tableBorderDxfId="341">
  <autoFilter ref="A1:E2" xr:uid="{21569F08-8839-49DA-A52F-151EF3763A1B}"/>
  <sortState xmlns:xlrd2="http://schemas.microsoft.com/office/spreadsheetml/2017/richdata2" ref="A2:E2">
    <sortCondition ref="C2"/>
    <sortCondition ref="D2"/>
    <sortCondition ref="B2"/>
  </sortState>
  <tableColumns count="5">
    <tableColumn id="1" xr3:uid="{33275CDB-10DA-4653-85B4-4EA71895CCD6}" name="lookupKey"/>
    <tableColumn id="2" xr3:uid="{4B4FB8F6-F47A-452E-AAFD-FCEB2913DBFD}" name="lookupValue"/>
    <tableColumn id="3" xr3:uid="{859CD828-0E9F-4BCF-AA87-F5E780E47E37}" name="parentKey"/>
    <tableColumn id="4" xr3:uid="{FD43AEC2-E2B5-4881-8B07-3E07EA258435}" name="parentDescription"/>
    <tableColumn id="5" xr3:uid="{49B7E18E-98CD-4628-9E81-2113A6850B2E}"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DEA6709-0ECC-4C91-ACC8-F13911528951}" name="at_telephone" displayName="at_telephone" ref="A1:E2" totalsRowShown="0" headerRowDxfId="336" headerRowBorderDxfId="337" tableBorderDxfId="338">
  <autoFilter ref="A1:E2" xr:uid="{FDEA6709-0ECC-4C91-ACC8-F13911528951}"/>
  <sortState xmlns:xlrd2="http://schemas.microsoft.com/office/spreadsheetml/2017/richdata2" ref="A2:E2">
    <sortCondition ref="C2"/>
    <sortCondition ref="D2"/>
    <sortCondition ref="B2"/>
  </sortState>
  <tableColumns count="5">
    <tableColumn id="1" xr3:uid="{14E3CBA7-5970-4A91-8750-E675CB7757FC}" name="lookupKey"/>
    <tableColumn id="2" xr3:uid="{13F17312-9E84-4121-90C5-2AE5A9A2D51D}" name="lookupValue"/>
    <tableColumn id="3" xr3:uid="{5B0336A5-8309-405D-9AD4-9945E2B24C61}" name="parentKey"/>
    <tableColumn id="4" xr3:uid="{CBA08F73-BB7C-4316-B356-35DFA0D15941}" name="parentDescription"/>
    <tableColumn id="5" xr3:uid="{78ABDCF0-FA21-451C-91C0-6D2FE508458E}"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09F441B-981B-4C7B-A42C-5C96C894C7E1}" name="at_switchboard" displayName="at_switchboard" ref="A1:E2" totalsRowShown="0" headerRowDxfId="333" headerRowBorderDxfId="334" tableBorderDxfId="335">
  <autoFilter ref="A1:E2" xr:uid="{409F441B-981B-4C7B-A42C-5C96C894C7E1}"/>
  <sortState xmlns:xlrd2="http://schemas.microsoft.com/office/spreadsheetml/2017/richdata2" ref="A2:E2">
    <sortCondition ref="C2"/>
    <sortCondition ref="D2"/>
    <sortCondition ref="B2"/>
  </sortState>
  <tableColumns count="5">
    <tableColumn id="1" xr3:uid="{319CDB18-92CB-4F40-8F1F-8EAAA8826F72}" name="lookupKey"/>
    <tableColumn id="2" xr3:uid="{D48F61D7-3DB6-41D1-8829-2021676DB07D}" name="lookupValue"/>
    <tableColumn id="3" xr3:uid="{6ED5196E-6403-448A-8780-156AC86B2B7E}" name="parentKey"/>
    <tableColumn id="4" xr3:uid="{2951C657-1C18-4AF7-8C7F-C733CFF7425C}" name="parentDescription"/>
    <tableColumn id="5" xr3:uid="{F4CE4EBA-E312-4850-9165-9A9636E2B1F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BF24E33-A4E9-45D6-B1E0-27F30AEFECDA}" name="at_switch" displayName="at_switch" ref="A1:E2" totalsRowShown="0" headerRowDxfId="330" headerRowBorderDxfId="331" tableBorderDxfId="332">
  <autoFilter ref="A1:E2" xr:uid="{EBF24E33-A4E9-45D6-B1E0-27F30AEFECDA}"/>
  <sortState xmlns:xlrd2="http://schemas.microsoft.com/office/spreadsheetml/2017/richdata2" ref="A2:E2">
    <sortCondition ref="C2"/>
    <sortCondition ref="D2"/>
    <sortCondition ref="B2"/>
  </sortState>
  <tableColumns count="5">
    <tableColumn id="1" xr3:uid="{6E83268D-4BF7-439F-971F-1768A6FCA3E5}" name="lookupKey"/>
    <tableColumn id="2" xr3:uid="{57EBB564-49F3-4D43-B3C9-6816DA6D9FA7}" name="lookupValue"/>
    <tableColumn id="3" xr3:uid="{03EC8676-452D-4D54-AC50-C5674AA6BC08}" name="parentKey"/>
    <tableColumn id="4" xr3:uid="{06C81FA9-618F-4D67-97C1-EEC585DBDD8E}" name="parentDescription"/>
    <tableColumn id="5" xr3:uid="{10598722-57B8-47DC-B5C3-841BC25C58F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F1B1768-587E-4B26-94D2-42A9CCB9A42E}" name="at_speaker" displayName="at_speaker" ref="A1:E2" totalsRowShown="0" headerRowDxfId="327" headerRowBorderDxfId="328" tableBorderDxfId="329">
  <autoFilter ref="A1:E2" xr:uid="{9F1B1768-587E-4B26-94D2-42A9CCB9A42E}"/>
  <sortState xmlns:xlrd2="http://schemas.microsoft.com/office/spreadsheetml/2017/richdata2" ref="A2:E2">
    <sortCondition ref="C2"/>
    <sortCondition ref="D2"/>
    <sortCondition ref="B2"/>
  </sortState>
  <tableColumns count="5">
    <tableColumn id="1" xr3:uid="{0F2B7841-B285-4D58-86B2-868A38D5A7C8}" name="lookupKey"/>
    <tableColumn id="2" xr3:uid="{21EA7C23-CC9E-48EC-91D9-20C1812A0279}" name="lookupValue"/>
    <tableColumn id="3" xr3:uid="{F7D7A093-D893-42F1-9E2E-EC331C4C00C0}" name="parentKey"/>
    <tableColumn id="4" xr3:uid="{8CAAFB19-607D-4879-99A8-C40ED1D9A221}" name="parentDescription"/>
    <tableColumn id="5" xr3:uid="{9BAC276B-494B-4C75-A2B4-D28892140BE5}"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5775338-072B-4D0B-8B19-115424855935}" name="at_sensor" displayName="at_sensor" ref="A1:E20" totalsRowShown="0" headerRowDxfId="324" headerRowBorderDxfId="325" tableBorderDxfId="326">
  <autoFilter ref="A1:E20" xr:uid="{05775338-072B-4D0B-8B19-115424855935}"/>
  <sortState xmlns:xlrd2="http://schemas.microsoft.com/office/spreadsheetml/2017/richdata2" ref="A2:E20">
    <sortCondition ref="C2:C20"/>
    <sortCondition ref="D2:D20"/>
    <sortCondition ref="B2:B20"/>
  </sortState>
  <tableColumns count="5">
    <tableColumn id="1" xr3:uid="{ECEB8B8A-99D3-42CD-AD85-1B916ED3F12A}" name="lookupKey"/>
    <tableColumn id="2" xr3:uid="{0A007526-DDF8-4C9F-ABF7-A91982EBF412}" name="lookupValue"/>
    <tableColumn id="3" xr3:uid="{B8068B1C-9B4C-4D33-8973-A46F5F4105A4}" name="parentKey"/>
    <tableColumn id="4" xr3:uid="{0E3FED1E-9638-49E8-B5BB-F53E50E789A2}" name="parentDescription"/>
    <tableColumn id="5" xr3:uid="{D41BBAD0-4418-469B-A462-5AE80A21A35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F8CA4CC-E335-40F3-8D11-332CFC7215E7}" name="at_router" displayName="at_router" ref="A1:E3" totalsRowShown="0" headerRowDxfId="321" headerRowBorderDxfId="322" tableBorderDxfId="323">
  <autoFilter ref="A1:E3" xr:uid="{3F8CA4CC-E335-40F3-8D11-332CFC7215E7}"/>
  <sortState xmlns:xlrd2="http://schemas.microsoft.com/office/spreadsheetml/2017/richdata2" ref="A2:E3">
    <sortCondition ref="C2:C3"/>
    <sortCondition ref="D2:D3"/>
    <sortCondition ref="B2:B3"/>
  </sortState>
  <tableColumns count="5">
    <tableColumn id="1" xr3:uid="{3E2C7A34-5B50-46AB-8086-57509BA2E501}" name="lookupKey"/>
    <tableColumn id="2" xr3:uid="{E99D7A28-432C-4073-8518-320C5B1B02D6}" name="lookupValue"/>
    <tableColumn id="3" xr3:uid="{1A82716E-774E-4282-A1F1-21C8D5FF1933}" name="parentKey"/>
    <tableColumn id="4" xr3:uid="{B698299C-F9AB-4062-AA76-7883A41E102C}" name="parentDescription"/>
    <tableColumn id="5" xr3:uid="{56120ABA-C6B4-434A-AE8A-F0CB2993405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83817341-F67A-4F70-B0AA-A994F2C4552B}" name="at_radio_equipment" displayName="at_radio_equipment" ref="A1:E3" totalsRowShown="0" headerRowDxfId="318" headerRowBorderDxfId="319" tableBorderDxfId="320">
  <autoFilter ref="A1:E3" xr:uid="{83817341-F67A-4F70-B0AA-A994F2C4552B}"/>
  <sortState xmlns:xlrd2="http://schemas.microsoft.com/office/spreadsheetml/2017/richdata2" ref="A2:E3">
    <sortCondition ref="C2:C3"/>
    <sortCondition ref="D2:D3"/>
    <sortCondition ref="B2:B3"/>
  </sortState>
  <tableColumns count="5">
    <tableColumn id="1" xr3:uid="{F0891C8F-56CE-4138-9862-2F8B735E2DE6}" name="lookupKey"/>
    <tableColumn id="2" xr3:uid="{935E3640-9CFB-4A05-90D3-FD23D6578E83}" name="lookupValue"/>
    <tableColumn id="3" xr3:uid="{267A5595-C443-4889-A113-92D12EF73131}" name="parentKey"/>
    <tableColumn id="4" xr3:uid="{C37484A2-21CD-4790-BF36-A2C76E7F4E30}" name="parentDescription"/>
    <tableColumn id="5" xr3:uid="{74BE9B77-869B-49EB-B25C-A68242B2423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7D131DD-8494-47B0-ADEB-AD358891E1C0}" name="at_pipe" displayName="at_pipe" ref="A1:E2" totalsRowShown="0" headerRowDxfId="315" headerRowBorderDxfId="316" tableBorderDxfId="317">
  <autoFilter ref="A1:E2" xr:uid="{17D131DD-8494-47B0-ADEB-AD358891E1C0}"/>
  <sortState xmlns:xlrd2="http://schemas.microsoft.com/office/spreadsheetml/2017/richdata2" ref="A2:E2">
    <sortCondition ref="C2"/>
    <sortCondition ref="D2"/>
    <sortCondition ref="B2"/>
  </sortState>
  <tableColumns count="5">
    <tableColumn id="1" xr3:uid="{208BFF18-10DF-4C2D-9DFD-799D0C86DA4A}" name="lookupKey"/>
    <tableColumn id="2" xr3:uid="{4F837742-AA2B-4A57-9FA4-905F55E3F358}" name="lookupValue"/>
    <tableColumn id="3" xr3:uid="{D1567980-E1F6-478F-A6F4-119EF26A41B0}" name="parentKey"/>
    <tableColumn id="4" xr3:uid="{78E4BEBD-0650-49EC-AA47-3BF4666D9935}" name="parentDescription"/>
    <tableColumn id="5" xr3:uid="{EABCBA9C-F45A-4B2A-86E1-E9A1B61556D2}"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3846701-4753-4FAF-8BA3-780832F7C41E}" name="at_panel_mechanical" displayName="at_panel_mechanical" ref="A1:E2" totalsRowShown="0" headerRowDxfId="312" headerRowBorderDxfId="313" tableBorderDxfId="314">
  <autoFilter ref="A1:E2" xr:uid="{63846701-4753-4FAF-8BA3-780832F7C41E}"/>
  <sortState xmlns:xlrd2="http://schemas.microsoft.com/office/spreadsheetml/2017/richdata2" ref="A2:E2">
    <sortCondition ref="C2"/>
    <sortCondition ref="D2"/>
    <sortCondition ref="B2"/>
  </sortState>
  <tableColumns count="5">
    <tableColumn id="1" xr3:uid="{43A686F4-A77A-4F68-A2F0-D18420B07EFC}" name="lookupKey"/>
    <tableColumn id="2" xr3:uid="{2EB5094C-826B-4E9F-AF07-75476816F774}" name="lookupValue"/>
    <tableColumn id="3" xr3:uid="{9D97A40A-3919-4B4C-AE8B-E979937854D0}" name="parentKey"/>
    <tableColumn id="4" xr3:uid="{48F7EACB-DCCD-4B41-9C7B-CE5434ED7744}" name="parentDescription"/>
    <tableColumn id="5" xr3:uid="{31E279B6-6B6E-48ED-A7AD-4C4DA16A6E9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EBB45B5-0F43-41B3-A202-B0E11424BF0B}" name="at_panel_electrical" displayName="at_panel_electrical" ref="A1:E2" totalsRowShown="0" headerRowDxfId="309" headerRowBorderDxfId="310" tableBorderDxfId="311">
  <autoFilter ref="A1:E2" xr:uid="{8EBB45B5-0F43-41B3-A202-B0E11424BF0B}"/>
  <sortState xmlns:xlrd2="http://schemas.microsoft.com/office/spreadsheetml/2017/richdata2" ref="A2:E2">
    <sortCondition ref="C2"/>
    <sortCondition ref="D2"/>
    <sortCondition ref="B2"/>
  </sortState>
  <tableColumns count="5">
    <tableColumn id="1" xr3:uid="{780168C8-45AE-4B6B-B5DC-1ACD2FE9994B}" name="lookupKey"/>
    <tableColumn id="2" xr3:uid="{5B3331C9-23FB-45BD-A3E2-F330159665D6}" name="lookupValue"/>
    <tableColumn id="3" xr3:uid="{0B5BB5FB-118C-4C8F-A5F1-C3FD3E664F3C}" name="parentKey"/>
    <tableColumn id="4" xr3:uid="{B3305B8E-9DB6-40FE-A27A-163598C74A96}" name="parentDescription"/>
    <tableColumn id="5" xr3:uid="{90D27DCF-8548-4CF7-A1E4-10DEB79AA6C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817A2303-CADE-48E5-8338-400D81EDD723}" name="at_meter" displayName="at_meter" ref="A1:E3" totalsRowShown="0" headerRowDxfId="306" headerRowBorderDxfId="307" tableBorderDxfId="308">
  <autoFilter ref="A1:E3" xr:uid="{817A2303-CADE-48E5-8338-400D81EDD723}"/>
  <sortState xmlns:xlrd2="http://schemas.microsoft.com/office/spreadsheetml/2017/richdata2" ref="A2:E3">
    <sortCondition ref="C2:C3"/>
    <sortCondition ref="D2:D3"/>
    <sortCondition ref="B2:B3"/>
  </sortState>
  <tableColumns count="5">
    <tableColumn id="1" xr3:uid="{A74A34AF-2241-41C7-AA00-CD407548C115}" name="lookupKey"/>
    <tableColumn id="2" xr3:uid="{70E859F1-4D4F-4503-B191-17C652949D2A}" name="lookupValue"/>
    <tableColumn id="3" xr3:uid="{DFB68B1F-256A-4EEA-B8D7-710EC72B44C8}" name="parentKey"/>
    <tableColumn id="4" xr3:uid="{70131193-247A-4FAD-898D-81C9DBBB7EB1}" name="parentDescription"/>
    <tableColumn id="5" xr3:uid="{37152DFC-D53A-446F-808F-F783FED328FC}"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703509C-3E6A-4CA0-B507-5DEF794DEE15}" name="at_luminaire" displayName="at_luminaire" ref="A1:E2" totalsRowShown="0" headerRowDxfId="303" headerRowBorderDxfId="304" tableBorderDxfId="305">
  <autoFilter ref="A1:E2" xr:uid="{6703509C-3E6A-4CA0-B507-5DEF794DEE15}"/>
  <sortState xmlns:xlrd2="http://schemas.microsoft.com/office/spreadsheetml/2017/richdata2" ref="A2:E2">
    <sortCondition ref="C2"/>
    <sortCondition ref="D2"/>
    <sortCondition ref="B2"/>
  </sortState>
  <tableColumns count="5">
    <tableColumn id="1" xr3:uid="{AB0F79F6-1EA4-4D55-A652-2E215795538A}" name="lookupKey"/>
    <tableColumn id="2" xr3:uid="{00114F36-0847-477A-BF09-47B8C6BE8421}" name="lookupValue"/>
    <tableColumn id="3" xr3:uid="{82C18061-26CA-4775-9F4D-243BBF708E50}" name="parentKey"/>
    <tableColumn id="4" xr3:uid="{15FC253C-C16E-42F6-9632-190804FC041E}" name="parentDescription"/>
    <tableColumn id="5" xr3:uid="{E45EF430-94C8-4C1E-AC59-ED664A2D0C1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4BF1EB8-D0C0-48CD-ADCE-B0CFB50A1D90}" name="at_invertor" displayName="at_invertor" ref="A1:E2" totalsRowShown="0" headerRowDxfId="300" headerRowBorderDxfId="301" tableBorderDxfId="302">
  <autoFilter ref="A1:E2" xr:uid="{24BF1EB8-D0C0-48CD-ADCE-B0CFB50A1D90}"/>
  <sortState xmlns:xlrd2="http://schemas.microsoft.com/office/spreadsheetml/2017/richdata2" ref="A2:E2">
    <sortCondition ref="C2"/>
    <sortCondition ref="D2"/>
    <sortCondition ref="B2"/>
  </sortState>
  <tableColumns count="5">
    <tableColumn id="1" xr3:uid="{5B4EE898-588F-4555-B35C-AD5303F82F70}" name="lookupKey"/>
    <tableColumn id="2" xr3:uid="{531889A7-690A-46E3-92AB-2192C3394BD2}" name="lookupValue"/>
    <tableColumn id="3" xr3:uid="{3E6AAD0A-129A-485F-86D1-2CE152473678}" name="parentKey"/>
    <tableColumn id="4" xr3:uid="{74752535-AD05-4972-BF4E-22FC9170DAFC}" name="parentDescription"/>
    <tableColumn id="5" xr3:uid="{ECAD54F8-BDC7-4073-9E6C-A5DFBB3FFA19}"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781E3E5-B2E1-4572-91BD-6D535B53AF39}" name="at_generator" displayName="at_generator" ref="A1:E4" totalsRowShown="0" headerRowDxfId="297" headerRowBorderDxfId="298" tableBorderDxfId="299">
  <autoFilter ref="A1:E4" xr:uid="{3781E3E5-B2E1-4572-91BD-6D535B53AF39}"/>
  <sortState xmlns:xlrd2="http://schemas.microsoft.com/office/spreadsheetml/2017/richdata2" ref="A2:E4">
    <sortCondition ref="C2:C4"/>
    <sortCondition ref="D2:D4"/>
    <sortCondition ref="B2:B4"/>
  </sortState>
  <tableColumns count="5">
    <tableColumn id="1" xr3:uid="{04F9BEA1-0E11-4175-A07F-FA07A9301816}" name="lookupKey"/>
    <tableColumn id="2" xr3:uid="{E2BF0583-3057-4ACD-99E9-9CADEC68A9EA}" name="lookupValue"/>
    <tableColumn id="3" xr3:uid="{3E029E02-E8A2-4B81-8C9D-57DD48BDC480}" name="parentKey"/>
    <tableColumn id="4" xr3:uid="{615AF1BD-9687-42F8-82C5-467C2CAABD6C}" name="parentDescription"/>
    <tableColumn id="5" xr3:uid="{07B289DF-ABF1-429D-A6C0-01C8FB0C827F}"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0EDAEDB-6F05-42E3-A18C-341EECEA7333}" name="at_enclosure" displayName="at_enclosure" ref="A1:E8" totalsRowShown="0" headerRowDxfId="294" headerRowBorderDxfId="295" tableBorderDxfId="296">
  <autoFilter ref="A1:E8" xr:uid="{70EDAEDB-6F05-42E3-A18C-341EECEA7333}"/>
  <sortState xmlns:xlrd2="http://schemas.microsoft.com/office/spreadsheetml/2017/richdata2" ref="A2:E8">
    <sortCondition ref="C2:C8"/>
    <sortCondition ref="D2:D8"/>
    <sortCondition ref="B2:B8"/>
  </sortState>
  <tableColumns count="5">
    <tableColumn id="1" xr3:uid="{0C3DB804-BA85-430C-89FD-0A73F9C74FC8}" name="lookupKey"/>
    <tableColumn id="2" xr3:uid="{CE4BDD47-D815-4912-96D7-083175127143}" name="lookupValue"/>
    <tableColumn id="3" xr3:uid="{E2F3096E-3618-4D25-883D-E27A54283AF4}" name="parentKey"/>
    <tableColumn id="4" xr3:uid="{FBEA2597-BFCF-4785-ACD4-987AE10A5230}" name="parentDescription"/>
    <tableColumn id="5" xr3:uid="{DD4CD7A8-43E9-4EE9-B6C7-26E7676EA5E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1E80A949-CF5F-4C52-81E5-5B02B439A440}" name="at_electronic_sign" displayName="at_electronic_sign" ref="A1:E6" totalsRowShown="0" headerRowDxfId="291" headerRowBorderDxfId="292" tableBorderDxfId="293">
  <autoFilter ref="A1:E6" xr:uid="{1E80A949-CF5F-4C52-81E5-5B02B439A440}"/>
  <sortState xmlns:xlrd2="http://schemas.microsoft.com/office/spreadsheetml/2017/richdata2" ref="A2:E6">
    <sortCondition ref="C2:C6"/>
    <sortCondition ref="D2:D6"/>
    <sortCondition ref="B2:B6"/>
  </sortState>
  <tableColumns count="5">
    <tableColumn id="1" xr3:uid="{C293F1E2-EE55-49D2-ACA7-7E672FAB2CF5}" name="lookupKey"/>
    <tableColumn id="2" xr3:uid="{E02E9898-7499-44B3-A9F5-D0D9D5076EC0}" name="lookupValue"/>
    <tableColumn id="3" xr3:uid="{AFA4693F-47FD-4BA9-A74E-3BDCB15744EE}" name="parentKey"/>
    <tableColumn id="4" xr3:uid="{E7C41DB8-712F-47CF-9D09-590171EB93BA}" name="parentDescription"/>
    <tableColumn id="5" xr3:uid="{B1FD1D7B-8C12-486F-8777-B511E2A2BA4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E788293F-512C-40A0-8ECB-7D7E05DEBA53}" name="at_duct" displayName="at_duct" ref="A1:E2" totalsRowShown="0" headerRowDxfId="288" headerRowBorderDxfId="289" tableBorderDxfId="290">
  <autoFilter ref="A1:E2" xr:uid="{E788293F-512C-40A0-8ECB-7D7E05DEBA53}"/>
  <sortState xmlns:xlrd2="http://schemas.microsoft.com/office/spreadsheetml/2017/richdata2" ref="A2:E2">
    <sortCondition ref="C2"/>
    <sortCondition ref="D2"/>
    <sortCondition ref="B2"/>
  </sortState>
  <tableColumns count="5">
    <tableColumn id="1" xr3:uid="{3F25FDD3-40EF-4381-AEB4-099A0AE221AE}" name="lookupKey"/>
    <tableColumn id="2" xr3:uid="{06A52F9E-4A97-473C-A863-7E78A83AA059}" name="lookupValue"/>
    <tableColumn id="3" xr3:uid="{3AB77345-F07A-4B3F-866C-8C7D99F5C15D}" name="parentKey"/>
    <tableColumn id="4" xr3:uid="{3676D74C-1612-4A61-8726-19D738A8900E}" name="parentDescription"/>
    <tableColumn id="5" xr3:uid="{9645E22D-3A4D-40A6-957F-3AAF6C6FBB2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99362826-F2A0-4E85-8F39-6680F81F3189}" name="at_convertor" displayName="at_convertor" ref="A1:E2" totalsRowShown="0" headerRowDxfId="285" headerRowBorderDxfId="286" tableBorderDxfId="287">
  <autoFilter ref="A1:E2" xr:uid="{99362826-F2A0-4E85-8F39-6680F81F3189}"/>
  <sortState xmlns:xlrd2="http://schemas.microsoft.com/office/spreadsheetml/2017/richdata2" ref="A2:E2">
    <sortCondition ref="C2"/>
    <sortCondition ref="D2"/>
    <sortCondition ref="B2"/>
  </sortState>
  <tableColumns count="5">
    <tableColumn id="1" xr3:uid="{E6FEDBCD-88DD-4A2F-8255-5A6DC845CF59}" name="lookupKey"/>
    <tableColumn id="2" xr3:uid="{757B2610-A7BA-4A33-B3FA-3B4E757B0C55}" name="lookupValue"/>
    <tableColumn id="3" xr3:uid="{2D925F12-1EAA-452D-B815-F32851FFED72}" name="parentKey"/>
    <tableColumn id="4" xr3:uid="{B8D10E87-E601-4660-B4AD-30B5D327B01A}" name="parentDescription"/>
    <tableColumn id="5" xr3:uid="{FF688C8E-C91E-4658-A719-31AEE5DEBBB7}"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42E7F83-BFC2-40F9-8618-AD562B3C1271}" name="at_controller" displayName="at_controller" ref="A1:E9" totalsRowShown="0" headerRowDxfId="282" headerRowBorderDxfId="283" tableBorderDxfId="284">
  <autoFilter ref="A1:E9" xr:uid="{642E7F83-BFC2-40F9-8618-AD562B3C1271}"/>
  <sortState xmlns:xlrd2="http://schemas.microsoft.com/office/spreadsheetml/2017/richdata2" ref="A2:E9">
    <sortCondition ref="C2:C9"/>
    <sortCondition ref="D2:D9"/>
    <sortCondition ref="B2:B9"/>
  </sortState>
  <tableColumns count="5">
    <tableColumn id="1" xr3:uid="{DDFE3214-CC17-49A2-8A33-2F34D1AFBE6D}" name="lookupKey"/>
    <tableColumn id="2" xr3:uid="{D47101B0-F540-416A-84B8-A1ECE062B9A1}" name="lookupValue"/>
    <tableColumn id="3" xr3:uid="{2470D4C3-641F-43A2-9C3A-6ACC394100FB}" name="parentKey"/>
    <tableColumn id="4" xr3:uid="{8CDD169F-BE50-4218-A255-9928BE8C6A1D}" name="parentDescription"/>
    <tableColumn id="5" xr3:uid="{9E739CD8-7FA8-4236-A380-7E2AB6D0760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CA28205-C4CF-4C28-9734-DB2929C27777}" name="at_chamber" displayName="at_chamber" ref="A1:E6" totalsRowShown="0" headerRowDxfId="279" headerRowBorderDxfId="280" tableBorderDxfId="281">
  <autoFilter ref="A1:E6" xr:uid="{FCA28205-C4CF-4C28-9734-DB2929C27777}"/>
  <sortState xmlns:xlrd2="http://schemas.microsoft.com/office/spreadsheetml/2017/richdata2" ref="A2:E6">
    <sortCondition ref="C2:C6"/>
    <sortCondition ref="D2:D6"/>
    <sortCondition ref="B2:B6"/>
  </sortState>
  <tableColumns count="5">
    <tableColumn id="1" xr3:uid="{C1A17E0C-A352-48DD-8AEC-CD27A276327D}" name="lookupKey"/>
    <tableColumn id="2" xr3:uid="{EBEAE99E-5236-449B-95C6-25105C6AC267}" name="lookupValue"/>
    <tableColumn id="3" xr3:uid="{27071077-673C-4698-9D94-B9C9AF87F247}" name="parentKey"/>
    <tableColumn id="4" xr3:uid="{768B8DE6-2906-436B-981F-22AFFCFCD383}" name="parentDescription"/>
    <tableColumn id="5" xr3:uid="{EF106310-1761-4F90-9F67-C7C3936EB8E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AFAA0407-FD30-4861-81A7-43A5141AE3E0}" name="at_cell" displayName="at_cell" ref="A1:E2" totalsRowShown="0" headerRowDxfId="276" headerRowBorderDxfId="277" tableBorderDxfId="278">
  <autoFilter ref="A1:E2" xr:uid="{AFAA0407-FD30-4861-81A7-43A5141AE3E0}"/>
  <sortState xmlns:xlrd2="http://schemas.microsoft.com/office/spreadsheetml/2017/richdata2" ref="A2:E2">
    <sortCondition ref="C2"/>
    <sortCondition ref="D2"/>
    <sortCondition ref="B2"/>
  </sortState>
  <tableColumns count="5">
    <tableColumn id="1" xr3:uid="{E0586DF4-93D0-476E-9DD7-1F98F0FD1C97}" name="lookupKey"/>
    <tableColumn id="2" xr3:uid="{31D91CA6-030D-4344-B10A-E02514887021}" name="lookupValue"/>
    <tableColumn id="3" xr3:uid="{4A6FC8E2-C3EC-42FE-BD20-72BF427855C8}" name="parentKey"/>
    <tableColumn id="4" xr3:uid="{505B71EB-6B8C-4E44-89E0-D18782E3AC6F}" name="parentDescription"/>
    <tableColumn id="5" xr3:uid="{4F2D3535-403C-4E9D-973A-E37A1368DB17}"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F363B7D5-8B66-4CE2-B51A-E4783E89780F}" name="at_camera" displayName="at_camera" ref="A1:E4" totalsRowShown="0" headerRowDxfId="273" headerRowBorderDxfId="274" tableBorderDxfId="275">
  <autoFilter ref="A1:E4" xr:uid="{F363B7D5-8B66-4CE2-B51A-E4783E89780F}"/>
  <sortState xmlns:xlrd2="http://schemas.microsoft.com/office/spreadsheetml/2017/richdata2" ref="A2:E4">
    <sortCondition ref="C2:C4"/>
    <sortCondition ref="D2:D4"/>
    <sortCondition ref="B2:B4"/>
  </sortState>
  <tableColumns count="5">
    <tableColumn id="1" xr3:uid="{D05574BF-7317-4007-8D8A-0229F1EADCDE}" name="lookupKey"/>
    <tableColumn id="2" xr3:uid="{39D9CD15-ADEE-4E20-9DB2-55FD92D189B0}" name="lookupValue"/>
    <tableColumn id="3" xr3:uid="{2986E6C0-B8A3-470D-954A-749AA61FB202}" name="parentKey"/>
    <tableColumn id="4" xr3:uid="{EA51F32E-0F65-4544-BC20-2316F6F64D98}" name="parentDescription"/>
    <tableColumn id="5" xr3:uid="{C10808FA-9D80-49E3-9EDB-6A27CB242985}"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7BD7AC79-5ED9-455C-8CBB-38DFFEB307A7}" name="at_cable" displayName="at_cable" ref="A1:E4" totalsRowShown="0" headerRowDxfId="270" headerRowBorderDxfId="271" tableBorderDxfId="272">
  <autoFilter ref="A1:E4" xr:uid="{7BD7AC79-5ED9-455C-8CBB-38DFFEB307A7}"/>
  <sortState xmlns:xlrd2="http://schemas.microsoft.com/office/spreadsheetml/2017/richdata2" ref="A2:E4">
    <sortCondition ref="C2:C4"/>
    <sortCondition ref="D2:D4"/>
    <sortCondition ref="B2:B4"/>
  </sortState>
  <tableColumns count="5">
    <tableColumn id="1" xr3:uid="{CD32B531-71EB-44AE-AC2A-27406E6954C2}" name="lookupKey"/>
    <tableColumn id="2" xr3:uid="{88A6509D-C27C-44D8-A03B-8AC5B2259EA8}" name="lookupValue"/>
    <tableColumn id="3" xr3:uid="{A1909CB5-28F0-4C92-90AB-ECF33A9427E9}" name="parentKey"/>
    <tableColumn id="4" xr3:uid="{3FF5B812-D3B3-4114-8A3A-F68B592EE212}" name="parentDescription"/>
    <tableColumn id="5" xr3:uid="{394DDF0D-9493-4198-9F8A-12749A9EA75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EBB7AEE-2315-424C-A8D2-763D98F4B553}" name="at_battery" displayName="at_battery" ref="A1:E3" totalsRowShown="0" headerRowDxfId="267" headerRowBorderDxfId="268" tableBorderDxfId="269">
  <autoFilter ref="A1:E3" xr:uid="{FEBB7AEE-2315-424C-A8D2-763D98F4B553}"/>
  <sortState xmlns:xlrd2="http://schemas.microsoft.com/office/spreadsheetml/2017/richdata2" ref="A2:E3">
    <sortCondition ref="C2:C3"/>
    <sortCondition ref="D2:D3"/>
    <sortCondition ref="B2:B3"/>
  </sortState>
  <tableColumns count="5">
    <tableColumn id="1" xr3:uid="{71B2CE4F-C5CA-4DFA-97E1-0A61CE3E23DE}" name="lookupKey"/>
    <tableColumn id="2" xr3:uid="{B03EA2F7-ACE2-403C-B155-FDCE36CBCD4F}" name="lookupValue"/>
    <tableColumn id="3" xr3:uid="{6E4719D5-733F-4797-8017-067C9108D1DB}" name="parentKey"/>
    <tableColumn id="4" xr3:uid="{8039E372-A2BC-42B1-B36E-CA09845042AD}" name="parentDescription"/>
    <tableColumn id="5" xr3:uid="{C29CCDB2-D05A-4526-B001-716068B66BBD}"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C27B509-16AD-4ABA-8F90-26C15B9EEAAB}" name="wheel_stop_material" displayName="wheel_stop_material" ref="A1:E6" totalsRowShown="0" headerRowDxfId="264" headerRowBorderDxfId="265" tableBorderDxfId="266">
  <autoFilter ref="A1:E6" xr:uid="{EC27B509-16AD-4ABA-8F90-26C15B9EEAAB}"/>
  <sortState xmlns:xlrd2="http://schemas.microsoft.com/office/spreadsheetml/2017/richdata2" ref="A2:E6">
    <sortCondition ref="C2:C6"/>
    <sortCondition ref="D2:D6"/>
    <sortCondition ref="B2:B6"/>
  </sortState>
  <tableColumns count="5">
    <tableColumn id="1" xr3:uid="{78F35C42-BA73-49C1-99F9-79D43E376902}" name="lookupKey"/>
    <tableColumn id="2" xr3:uid="{28A144F0-AE04-40CE-8484-8D21C5ED1C69}" name="lookupValue"/>
    <tableColumn id="3" xr3:uid="{8BDCC9C2-7F2D-40E4-B523-A0E32A071332}" name="parentKey"/>
    <tableColumn id="4" xr3:uid="{F430D3D5-8FA7-4B75-B61A-C5DF765823AB}" name="parentDescription"/>
    <tableColumn id="5" xr3:uid="{AEE45E7C-5F0F-4EAC-87A1-C04164CAEBE9}"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416DAB62-E6BD-405A-8E47-D60F75CF5E41}" name="target_board_material" displayName="target_board_material" ref="A1:E3" totalsRowShown="0" headerRowDxfId="261" headerRowBorderDxfId="262" tableBorderDxfId="263">
  <autoFilter ref="A1:E3" xr:uid="{416DAB62-E6BD-405A-8E47-D60F75CF5E41}"/>
  <sortState xmlns:xlrd2="http://schemas.microsoft.com/office/spreadsheetml/2017/richdata2" ref="A2:E3">
    <sortCondition ref="C2:C3"/>
    <sortCondition ref="D2:D3"/>
    <sortCondition ref="B2:B3"/>
  </sortState>
  <tableColumns count="5">
    <tableColumn id="1" xr3:uid="{61286467-2FD9-4364-A77E-394013154A77}" name="lookupKey"/>
    <tableColumn id="2" xr3:uid="{8B0F04A1-0AE3-4A0A-81D1-04B907A4F6D1}" name="lookupValue"/>
    <tableColumn id="3" xr3:uid="{8404977A-B3FA-4F3C-A666-5FA11BB02AF3}" name="parentKey"/>
    <tableColumn id="4" xr3:uid="{2465E58A-B9CD-4949-B962-A5974C3E88A4}" name="parentDescription"/>
    <tableColumn id="5" xr3:uid="{3070BF4F-DECC-4AF3-BD3A-75912280DF4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C24A161B-7317-4483-9563-9EA66AA9C37D}" name="structure_material" displayName="structure_material" ref="A1:E28" totalsRowShown="0" headerRowDxfId="258" headerRowBorderDxfId="259" tableBorderDxfId="260">
  <autoFilter ref="A1:E28" xr:uid="{C24A161B-7317-4483-9563-9EA66AA9C37D}"/>
  <sortState xmlns:xlrd2="http://schemas.microsoft.com/office/spreadsheetml/2017/richdata2" ref="A2:E28">
    <sortCondition ref="C2:C28"/>
    <sortCondition ref="D2:D28"/>
    <sortCondition ref="B2:B28"/>
  </sortState>
  <tableColumns count="5">
    <tableColumn id="1" xr3:uid="{8ABF5A9D-C97D-48B5-9293-0ACDA26FA433}" name="lookupKey"/>
    <tableColumn id="2" xr3:uid="{18260BAA-BF18-4C53-841D-9D83542FE7F2}" name="lookupValue"/>
    <tableColumn id="3" xr3:uid="{6DA878F3-FCB1-4578-AC1A-642EA1EAF227}" name="parentKey"/>
    <tableColumn id="4" xr3:uid="{5BF1F033-C37A-4766-AC49-E11406E0E163}" name="parentDescription"/>
    <tableColumn id="5" xr3:uid="{22AB9A7D-DE8D-481D-8579-8D55C9A9E5E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F7A403D-8E1B-4ED4-8E15-1FA39FC5086A}" name="road_hump_material" displayName="road_hump_material" ref="A1:E5" totalsRowShown="0" headerRowDxfId="255" headerRowBorderDxfId="256" tableBorderDxfId="257">
  <autoFilter ref="A1:E5" xr:uid="{DF7A403D-8E1B-4ED4-8E15-1FA39FC5086A}"/>
  <sortState xmlns:xlrd2="http://schemas.microsoft.com/office/spreadsheetml/2017/richdata2" ref="A2:E5">
    <sortCondition ref="C2:C5"/>
    <sortCondition ref="D2:D5"/>
    <sortCondition ref="B2:B5"/>
  </sortState>
  <tableColumns count="5">
    <tableColumn id="1" xr3:uid="{A97E29E2-76CB-409A-A151-7106E34D1801}" name="lookupKey"/>
    <tableColumn id="2" xr3:uid="{E51CDF95-46CB-487E-94BF-0F875551CC80}" name="lookupValue"/>
    <tableColumn id="3" xr3:uid="{4457BDC7-0EE7-49FF-9550-56EC1A25DBF9}" name="parentKey"/>
    <tableColumn id="4" xr3:uid="{D3A2EAE1-E135-47EA-80A7-6E9F38E7E31F}" name="parentDescription"/>
    <tableColumn id="5" xr3:uid="{4342B469-3158-4C97-B613-BE54274F9557}"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78B31B83-AD31-4F99-9877-B743D55C0FD7}" name="ramp_material" displayName="ramp_material" ref="A1:E6" totalsRowShown="0" headerRowDxfId="252" headerRowBorderDxfId="253" tableBorderDxfId="254">
  <autoFilter ref="A1:E6" xr:uid="{78B31B83-AD31-4F99-9877-B743D55C0FD7}"/>
  <sortState xmlns:xlrd2="http://schemas.microsoft.com/office/spreadsheetml/2017/richdata2" ref="A2:E6">
    <sortCondition ref="C2:C6"/>
    <sortCondition ref="D2:D6"/>
    <sortCondition ref="B2:B6"/>
  </sortState>
  <tableColumns count="5">
    <tableColumn id="1" xr3:uid="{4EC41C8A-A239-4BA4-92E9-A5DEA64F6C1D}" name="lookupKey"/>
    <tableColumn id="2" xr3:uid="{67DBCAA1-DBF6-44DE-8BC2-161721408430}" name="lookupValue"/>
    <tableColumn id="3" xr3:uid="{CAAACC82-270C-4448-A85E-6BD97EDDF8C5}" name="parentKey"/>
    <tableColumn id="4" xr3:uid="{F81FB9ED-C26E-460C-B9B6-2205E810BE36}" name="parentDescription"/>
    <tableColumn id="5" xr3:uid="{DEFE36F9-4B4A-4BEE-9818-C08355182E0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69EACE4-59DB-496B-8E83-CB99E7F27A39}" name="pole_material" displayName="pole_material" ref="A1:E8" totalsRowShown="0" headerRowDxfId="249" headerRowBorderDxfId="250" tableBorderDxfId="251">
  <autoFilter ref="A1:E8" xr:uid="{169EACE4-59DB-496B-8E83-CB99E7F27A39}"/>
  <sortState xmlns:xlrd2="http://schemas.microsoft.com/office/spreadsheetml/2017/richdata2" ref="A2:E8">
    <sortCondition ref="C2:C8"/>
    <sortCondition ref="D2:D8"/>
    <sortCondition ref="B2:B8"/>
  </sortState>
  <tableColumns count="5">
    <tableColumn id="1" xr3:uid="{624E5B55-3414-41DD-B02A-E5DED5C751E4}" name="lookupKey"/>
    <tableColumn id="2" xr3:uid="{D2539621-3FFD-42A8-847B-5D61F3B8BF5F}" name="lookupValue"/>
    <tableColumn id="3" xr3:uid="{C8F34259-C59D-43A0-9519-E911615AD3BE}" name="parentKey"/>
    <tableColumn id="4" xr3:uid="{0F419807-08C0-44EA-BDA0-DD17477D03F8}" name="parentDescription"/>
    <tableColumn id="5" xr3:uid="{ACADF226-55E2-404A-AB20-0AACDE2B0ED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C6019C90-8352-475C-8A5D-A27D7D6C2185}" name="mast_material" displayName="mast_material" ref="A1:E3" totalsRowShown="0" headerRowDxfId="246" headerRowBorderDxfId="247" tableBorderDxfId="248">
  <autoFilter ref="A1:E3" xr:uid="{C6019C90-8352-475C-8A5D-A27D7D6C2185}"/>
  <sortState xmlns:xlrd2="http://schemas.microsoft.com/office/spreadsheetml/2017/richdata2" ref="A2:E3">
    <sortCondition ref="C2:C3"/>
    <sortCondition ref="D2:D3"/>
    <sortCondition ref="B2:B3"/>
  </sortState>
  <tableColumns count="5">
    <tableColumn id="1" xr3:uid="{07CF4D9B-4092-4414-8BE6-043F6A2CF728}" name="lookupKey"/>
    <tableColumn id="2" xr3:uid="{26322B32-6787-4E3B-A59A-3140452DBD14}" name="lookupValue"/>
    <tableColumn id="3" xr3:uid="{A04FCBE1-4622-4709-9ABF-6B3DB94EB761}" name="parentKey"/>
    <tableColumn id="4" xr3:uid="{D484524B-2920-44B5-A088-A6F29E27B476}" name="parentDescription"/>
    <tableColumn id="5" xr3:uid="{93AB0D40-0EF4-4F19-AA2E-AB3750A4CBD8}"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B608995-752B-4F55-A889-985E7F994CDC}" name="gantry_material" displayName="gantry_material" ref="A1:E3" totalsRowShown="0" headerRowDxfId="243" headerRowBorderDxfId="244" tableBorderDxfId="245">
  <autoFilter ref="A1:E3" xr:uid="{AB608995-752B-4F55-A889-985E7F994CDC}"/>
  <sortState xmlns:xlrd2="http://schemas.microsoft.com/office/spreadsheetml/2017/richdata2" ref="A2:E3">
    <sortCondition ref="C2:C3"/>
    <sortCondition ref="D2:D3"/>
    <sortCondition ref="B2:B3"/>
  </sortState>
  <tableColumns count="5">
    <tableColumn id="1" xr3:uid="{234DFE36-3BAE-4C09-8DA8-38518E720282}" name="lookupKey"/>
    <tableColumn id="2" xr3:uid="{213B3D2D-3B58-4C34-B963-255D4C982996}" name="lookupValue"/>
    <tableColumn id="3" xr3:uid="{02946157-C709-4EC6-A68C-B073B46600C9}" name="parentKey"/>
    <tableColumn id="4" xr3:uid="{31D6E13E-66CB-4F12-9041-F953298DBC0A}" name="parentDescription"/>
    <tableColumn id="5" xr3:uid="{CC79E664-2740-4B0A-B468-42CBB97DCC90}"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238AD52A-8E68-4026-B6A7-B8EFDD92A1C9}" name="sea_wall_material" displayName="sea_wall_material" ref="A1:E8" totalsRowShown="0" headerRowDxfId="240" headerRowBorderDxfId="241" tableBorderDxfId="242">
  <autoFilter ref="A1:E8" xr:uid="{238AD52A-8E68-4026-B6A7-B8EFDD92A1C9}"/>
  <sortState xmlns:xlrd2="http://schemas.microsoft.com/office/spreadsheetml/2017/richdata2" ref="A2:E8">
    <sortCondition ref="C2:C8"/>
    <sortCondition ref="D2:D8"/>
    <sortCondition ref="B2:B8"/>
  </sortState>
  <tableColumns count="5">
    <tableColumn id="1" xr3:uid="{24AB7F10-B07F-481B-AD16-D3594F129178}" name="lookupKey"/>
    <tableColumn id="2" xr3:uid="{D58C22B7-C8F1-4A30-9E03-B6F41251FD87}" name="lookupValue"/>
    <tableColumn id="3" xr3:uid="{710AD74E-A6FF-4F06-95AA-69311779F4F7}" name="parentKey"/>
    <tableColumn id="4" xr3:uid="{E2D17C28-40B7-4A75-9BFE-B4AC176D9B1F}" name="parentDescription"/>
    <tableColumn id="5" xr3:uid="{9DAC83B5-EC45-4581-B21D-26012184B62A}"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9961400-BD77-404A-9A04-5857A9CB4C56}" name="panel_material" displayName="panel_material" ref="A1:E10" totalsRowShown="0" headerRowDxfId="237" headerRowBorderDxfId="238" tableBorderDxfId="239">
  <autoFilter ref="A1:E10" xr:uid="{29961400-BD77-404A-9A04-5857A9CB4C56}"/>
  <sortState xmlns:xlrd2="http://schemas.microsoft.com/office/spreadsheetml/2017/richdata2" ref="A2:E10">
    <sortCondition ref="C2:C10"/>
    <sortCondition ref="D2:D10"/>
    <sortCondition ref="B2:B10"/>
  </sortState>
  <tableColumns count="5">
    <tableColumn id="1" xr3:uid="{E3556028-B49B-4558-9742-BD6780C3584C}" name="lookupKey"/>
    <tableColumn id="2" xr3:uid="{DB09EBBE-7171-4AE4-A0EC-3933CC60DB52}" name="lookupValue"/>
    <tableColumn id="3" xr3:uid="{17018D92-8930-4E1A-8D9E-D719265C9CCE}" name="parentKey"/>
    <tableColumn id="4" xr3:uid="{A3AC354F-A876-42DF-8940-3CB351162274}" name="parentDescription"/>
    <tableColumn id="5" xr3:uid="{A48B2CEC-73B1-49EE-93BB-DCF659469C51}"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598F8FD5-D7ED-48FF-A0D5-327F09B18F86}" name="mse_material" displayName="mse_material" ref="A1:E4" totalsRowShown="0" headerRowDxfId="234" headerRowBorderDxfId="235" tableBorderDxfId="236">
  <autoFilter ref="A1:E4" xr:uid="{598F8FD5-D7ED-48FF-A0D5-327F09B18F86}"/>
  <sortState xmlns:xlrd2="http://schemas.microsoft.com/office/spreadsheetml/2017/richdata2" ref="A2:E4">
    <sortCondition ref="C2:C4"/>
    <sortCondition ref="D2:D4"/>
    <sortCondition ref="B2:B4"/>
  </sortState>
  <tableColumns count="5">
    <tableColumn id="1" xr3:uid="{7F854FE5-B108-44F2-A625-CB5C9D92E454}" name="lookupKey"/>
    <tableColumn id="2" xr3:uid="{D84DF94E-3F26-42F3-9BF8-FABC338B82F5}" name="lookupValue"/>
    <tableColumn id="3" xr3:uid="{98260AD6-595C-4E0D-88C5-8C5725F553F7}" name="parentKey"/>
    <tableColumn id="4" xr3:uid="{59221F60-22D0-4ADC-9537-5A34E0D28B32}" name="parentDescription"/>
    <tableColumn id="5" xr3:uid="{AD0232FC-DA70-49F9-95DE-E2ADB6237E24}"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F2F08A9A-F802-4F5F-96E0-1C6E3F3D0ACD}" name="gravity_mass_material" displayName="gravity_mass_material" ref="A1:E3" totalsRowShown="0" headerRowDxfId="231" headerRowBorderDxfId="232" tableBorderDxfId="233">
  <autoFilter ref="A1:E3" xr:uid="{F2F08A9A-F802-4F5F-96E0-1C6E3F3D0ACD}"/>
  <sortState xmlns:xlrd2="http://schemas.microsoft.com/office/spreadsheetml/2017/richdata2" ref="A2:E3">
    <sortCondition ref="C2:C3"/>
    <sortCondition ref="D2:D3"/>
    <sortCondition ref="B2:B3"/>
  </sortState>
  <tableColumns count="5">
    <tableColumn id="1" xr3:uid="{B08E42A6-D238-4B8A-8353-75D2A79501AF}" name="lookupKey"/>
    <tableColumn id="2" xr3:uid="{D5849A79-639C-4AD7-ADF9-62E5C2AADFC0}" name="lookupValue"/>
    <tableColumn id="3" xr3:uid="{CFA305C3-996D-4A0B-A713-DF182FBC6BE5}" name="parentKey"/>
    <tableColumn id="4" xr3:uid="{0CEE0FF4-EF3E-44A3-B039-68290A3A3A90}" name="parentDescription"/>
    <tableColumn id="5" xr3:uid="{D5312C9D-276D-4848-AED8-13726CB7366F}"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0F3FEFFC-35C2-4B0A-93E2-A0BB11C9F051}" name="pipe_duct_material" displayName="pipe_duct_material" ref="A1:E7" totalsRowShown="0" headerRowDxfId="228" headerRowBorderDxfId="229" tableBorderDxfId="230">
  <autoFilter ref="A1:E7" xr:uid="{0F3FEFFC-35C2-4B0A-93E2-A0BB11C9F051}"/>
  <sortState xmlns:xlrd2="http://schemas.microsoft.com/office/spreadsheetml/2017/richdata2" ref="A2:E7">
    <sortCondition ref="C2:C7"/>
    <sortCondition ref="D2:D7"/>
    <sortCondition ref="B2:B7"/>
  </sortState>
  <tableColumns count="5">
    <tableColumn id="1" xr3:uid="{45218EF8-B83B-4A4D-BEC2-5C61AC6F1B61}" name="lookupKey"/>
    <tableColumn id="2" xr3:uid="{89C517C1-EB81-4CFF-8A55-F326FF0D383B}" name="lookupValue"/>
    <tableColumn id="3" xr3:uid="{24D8D21B-FF61-49D3-8B69-E5EEEED91E20}" name="parentKey"/>
    <tableColumn id="4" xr3:uid="{9FC2CB2D-8302-4277-B68D-76D39B00E545}" name="parentDescription"/>
    <tableColumn id="5" xr3:uid="{851CA308-2CC4-433A-8F4B-5579CABDCD9A}"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33DB6303-12DF-4AF6-A654-BE8BE3672DC5}" name="pile_material" displayName="pile_material" ref="A1:E8" totalsRowShown="0" headerRowDxfId="225" headerRowBorderDxfId="226" tableBorderDxfId="227">
  <autoFilter ref="A1:E8" xr:uid="{33DB6303-12DF-4AF6-A654-BE8BE3672DC5}"/>
  <sortState xmlns:xlrd2="http://schemas.microsoft.com/office/spreadsheetml/2017/richdata2" ref="A2:E8">
    <sortCondition ref="C2:C8"/>
    <sortCondition ref="D2:D8"/>
    <sortCondition ref="B2:B8"/>
  </sortState>
  <tableColumns count="5">
    <tableColumn id="1" xr3:uid="{B9C69E98-D9D5-400D-95EF-6A893DF6CC40}" name="lookupKey"/>
    <tableColumn id="2" xr3:uid="{45134A3E-C989-47BD-823B-D7EF5E333162}" name="lookupValue"/>
    <tableColumn id="3" xr3:uid="{F6E7432A-35E7-4770-8587-8475F4652F04}" name="parentKey"/>
    <tableColumn id="4" xr3:uid="{F10EE2A0-490F-42C3-BFD2-59975AEF25B8}" name="parentDescription"/>
    <tableColumn id="5" xr3:uid="{8CCF3297-34E6-4974-85D8-6122A33EAD49}"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6349C487-7786-498F-A0A5-E9B9256EA4A4}" name="mep_pipe_material" displayName="mep_pipe_material" ref="A1:E14" totalsRowShown="0" headerRowDxfId="222" headerRowBorderDxfId="223" tableBorderDxfId="224">
  <autoFilter ref="A1:E14" xr:uid="{6349C487-7786-498F-A0A5-E9B9256EA4A4}"/>
  <sortState xmlns:xlrd2="http://schemas.microsoft.com/office/spreadsheetml/2017/richdata2" ref="A2:E14">
    <sortCondition ref="C2:C14"/>
    <sortCondition ref="D2:D14"/>
    <sortCondition ref="B2:B14"/>
  </sortState>
  <tableColumns count="5">
    <tableColumn id="1" xr3:uid="{734982A4-16B6-4371-BACB-EFF139B172A8}" name="lookupKey"/>
    <tableColumn id="2" xr3:uid="{8C3C4737-EA49-4546-B63A-BDE4A2B181EB}" name="lookupValue"/>
    <tableColumn id="3" xr3:uid="{CCAE0A51-8AD2-4191-9014-68491121B130}" name="parentKey"/>
    <tableColumn id="4" xr3:uid="{EB98D88C-3A95-442B-B302-345B5ABBEFA3}" name="parentDescription"/>
    <tableColumn id="5" xr3:uid="{DA9F8670-A071-4904-BDE2-7E5AD0A058C9}"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5411B01A-B57C-4316-AFC2-5A3C68CC379D}" name="mep_chamber_material" displayName="mep_chamber_material" ref="A1:E3" totalsRowShown="0" headerRowDxfId="219" headerRowBorderDxfId="220" tableBorderDxfId="221">
  <autoFilter ref="A1:E3" xr:uid="{5411B01A-B57C-4316-AFC2-5A3C68CC379D}"/>
  <sortState xmlns:xlrd2="http://schemas.microsoft.com/office/spreadsheetml/2017/richdata2" ref="A2:E3">
    <sortCondition ref="C2:C3"/>
    <sortCondition ref="D2:D3"/>
    <sortCondition ref="B2:B3"/>
  </sortState>
  <tableColumns count="5">
    <tableColumn id="1" xr3:uid="{8FC980DF-F228-46EE-9426-3F6835ECF18A}" name="lookupKey"/>
    <tableColumn id="2" xr3:uid="{5FFCC2A0-622C-44F5-BF82-641847B9FAFD}" name="lookupValue"/>
    <tableColumn id="3" xr3:uid="{F84FC099-06F2-479B-BA86-CA599496F9D8}" name="parentKey"/>
    <tableColumn id="4" xr3:uid="{46FA779B-2833-4EEF-A2EA-1FAD080FACEE}" name="parentDescription"/>
    <tableColumn id="5" xr3:uid="{CA24A47D-B134-440B-9A3B-6E836470E41A}"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C2DC2D2F-DED5-478E-AEF8-D6EF1D010FC3}" name="mep_chamber_lid_material" displayName="mep_chamber_lid_material" ref="A1:E5" totalsRowShown="0" headerRowDxfId="216" headerRowBorderDxfId="217" tableBorderDxfId="218">
  <autoFilter ref="A1:E5" xr:uid="{C2DC2D2F-DED5-478E-AEF8-D6EF1D010FC3}"/>
  <sortState xmlns:xlrd2="http://schemas.microsoft.com/office/spreadsheetml/2017/richdata2" ref="A2:E5">
    <sortCondition ref="C2:C5"/>
    <sortCondition ref="D2:D5"/>
    <sortCondition ref="B2:B5"/>
  </sortState>
  <tableColumns count="5">
    <tableColumn id="1" xr3:uid="{7EB077BD-F058-45D7-B4E9-16A2A73388E9}" name="lookupKey"/>
    <tableColumn id="2" xr3:uid="{F8AF2674-3D28-4AC0-B564-2396E801A15B}" name="lookupValue"/>
    <tableColumn id="3" xr3:uid="{A455208C-747F-4734-AA3F-0BBFF99CC7B1}" name="parentKey"/>
    <tableColumn id="4" xr3:uid="{624DA45D-9BFA-4C18-A65F-A4D61A6C3284}" name="parentDescription"/>
    <tableColumn id="5" xr3:uid="{9B869DAB-2477-4AE6-986D-9F69C568A719}"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45B9E4E5-BEA8-4854-87A7-1C4ED2814C19}" name="duct_material" displayName="duct_material" ref="A1:E14" totalsRowShown="0" headerRowDxfId="213" headerRowBorderDxfId="214" tableBorderDxfId="215">
  <autoFilter ref="A1:E14" xr:uid="{45B9E4E5-BEA8-4854-87A7-1C4ED2814C19}"/>
  <sortState xmlns:xlrd2="http://schemas.microsoft.com/office/spreadsheetml/2017/richdata2" ref="A2:E14">
    <sortCondition ref="C2:C14"/>
    <sortCondition ref="D2:D14"/>
    <sortCondition ref="B2:B14"/>
  </sortState>
  <tableColumns count="5">
    <tableColumn id="1" xr3:uid="{A9D31A7C-51D4-40BF-B5C7-61A1CB503C22}" name="lookupKey"/>
    <tableColumn id="2" xr3:uid="{A564D285-5C1F-4F02-9424-7CC7AE25BEBC}" name="lookupValue"/>
    <tableColumn id="3" xr3:uid="{9980CC6D-A4DE-48EA-B615-74CE0E6CAA3D}" name="parentKey"/>
    <tableColumn id="4" xr3:uid="{A6B757B9-D3F0-40DE-AB95-4986A62A540F}" name="parentDescription"/>
    <tableColumn id="5" xr3:uid="{BF2B6A45-AA71-432D-BBED-7C46B893AA7D}"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0AA3A8BF-76B5-4736-A299-44D52B477FE4}" name="rockfall_material" displayName="rockfall_material" ref="A1:E6" totalsRowShown="0" headerRowDxfId="210" headerRowBorderDxfId="211" tableBorderDxfId="212">
  <autoFilter ref="A1:E6" xr:uid="{0AA3A8BF-76B5-4736-A299-44D52B477FE4}"/>
  <sortState xmlns:xlrd2="http://schemas.microsoft.com/office/spreadsheetml/2017/richdata2" ref="A2:E6">
    <sortCondition ref="C2:C6"/>
    <sortCondition ref="D2:D6"/>
    <sortCondition ref="B2:B6"/>
  </sortState>
  <tableColumns count="5">
    <tableColumn id="1" xr3:uid="{33D323F2-55A3-45C2-8C4E-3F2FC2A012EB}" name="lookupKey"/>
    <tableColumn id="2" xr3:uid="{039CC444-D924-4FB6-BBD9-CEEF4D532402}" name="lookupValue"/>
    <tableColumn id="3" xr3:uid="{894937EC-7249-4C1E-9AC3-9331B79E11B6}" name="parentKey"/>
    <tableColumn id="4" xr3:uid="{F8F6D527-1EE3-46E7-9C46-F7CA0D66AC0A}" name="parentDescription"/>
    <tableColumn id="5" xr3:uid="{364E4323-5AAF-40D9-A143-3D70A56D209F}"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040E3F3C-5402-4C7C-B5C7-AD7313D00709}" name="water_structure_material" displayName="water_structure_material" ref="A1:E14" totalsRowShown="0" headerRowDxfId="207" headerRowBorderDxfId="208" tableBorderDxfId="209">
  <autoFilter ref="A1:E14" xr:uid="{040E3F3C-5402-4C7C-B5C7-AD7313D00709}"/>
  <sortState xmlns:xlrd2="http://schemas.microsoft.com/office/spreadsheetml/2017/richdata2" ref="A2:E14">
    <sortCondition ref="C2:C14"/>
    <sortCondition ref="D2:D14"/>
    <sortCondition ref="B2:B14"/>
  </sortState>
  <tableColumns count="5">
    <tableColumn id="1" xr3:uid="{3EC75262-4153-41F0-8314-BCC52FAC2F29}" name="lookupKey"/>
    <tableColumn id="2" xr3:uid="{08936868-74F7-4ACB-A19C-3324ED833224}" name="lookupValue"/>
    <tableColumn id="3" xr3:uid="{0AD2D8D4-969F-4DD9-B41C-A85387676860}" name="parentKey"/>
    <tableColumn id="4" xr3:uid="{E2804481-BCA9-40BB-AEE8-3361BF886612}" name="parentDescription"/>
    <tableColumn id="5" xr3:uid="{4FB664A7-0D02-483F-868C-4FE54971913E}"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1A2795D4-F39B-4B60-ADE8-27306BB521AA}" name="valve_material" displayName="valve_material" ref="A1:E10" totalsRowShown="0" headerRowDxfId="204" headerRowBorderDxfId="205" tableBorderDxfId="206">
  <autoFilter ref="A1:E10" xr:uid="{1A2795D4-F39B-4B60-ADE8-27306BB521AA}"/>
  <sortState xmlns:xlrd2="http://schemas.microsoft.com/office/spreadsheetml/2017/richdata2" ref="A2:E10">
    <sortCondition ref="C2:C10"/>
    <sortCondition ref="D2:D10"/>
    <sortCondition ref="B2:B10"/>
  </sortState>
  <tableColumns count="5">
    <tableColumn id="1" xr3:uid="{787C900B-6FFE-4E82-B9F0-9F72C8F56075}" name="lookupKey"/>
    <tableColumn id="2" xr3:uid="{BC5A6247-7EEF-4D28-B074-FC8C743ECB7F}" name="lookupValue"/>
    <tableColumn id="3" xr3:uid="{3938CB4C-383F-444D-B588-205887933CB9}" name="parentKey"/>
    <tableColumn id="4" xr3:uid="{BA6EDB26-63CA-47F3-98FB-50E1A0F296F1}" name="parentDescription"/>
    <tableColumn id="5" xr3:uid="{2067D1D1-4115-4CB2-99D5-84208E58177E}"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80839B31-E70B-4BC7-B790-EE3F51AB57D9}" name="pipe_material" displayName="pipe_material" ref="A1:E18" totalsRowShown="0" headerRowDxfId="201" headerRowBorderDxfId="202" tableBorderDxfId="203">
  <autoFilter ref="A1:E18" xr:uid="{80839B31-E70B-4BC7-B790-EE3F51AB57D9}"/>
  <sortState xmlns:xlrd2="http://schemas.microsoft.com/office/spreadsheetml/2017/richdata2" ref="A2:E18">
    <sortCondition ref="C2:C18"/>
    <sortCondition ref="D2:D18"/>
    <sortCondition ref="B2:B18"/>
  </sortState>
  <tableColumns count="5">
    <tableColumn id="1" xr3:uid="{951EBDC8-F217-4767-A91E-E2E4475C73F7}" name="lookupKey"/>
    <tableColumn id="2" xr3:uid="{A5E50524-78B5-42E0-AE75-943428101BD6}" name="lookupValue"/>
    <tableColumn id="3" xr3:uid="{65929CCE-79BF-4292-9117-765FC63C3032}" name="parentKey"/>
    <tableColumn id="4" xr3:uid="{356111C7-5B12-4F96-BAF2-8DB03EA5C4E3}" name="parentDescription"/>
    <tableColumn id="5" xr3:uid="{5186CED1-BFA8-41E0-81CB-19B3640C2157}"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6C9F8A17-C3AB-4EE7-ADAF-D69A058B42FE}" name="headwall_material" displayName="headwall_material" ref="A1:E8" totalsRowShown="0" headerRowDxfId="198" headerRowBorderDxfId="199" tableBorderDxfId="200">
  <autoFilter ref="A1:E8" xr:uid="{6C9F8A17-C3AB-4EE7-ADAF-D69A058B42FE}"/>
  <sortState xmlns:xlrd2="http://schemas.microsoft.com/office/spreadsheetml/2017/richdata2" ref="A2:E8">
    <sortCondition ref="C2:C8"/>
    <sortCondition ref="D2:D8"/>
    <sortCondition ref="B2:B8"/>
  </sortState>
  <tableColumns count="5">
    <tableColumn id="1" xr3:uid="{DAAB30CC-4103-47C9-9634-B7F265BC9BEC}" name="lookupKey"/>
    <tableColumn id="2" xr3:uid="{28CD817C-A146-40E6-A191-6A1BE2CBD096}" name="lookupValue"/>
    <tableColumn id="3" xr3:uid="{D3A6654D-E3CE-4385-A900-D2CD98DAAC1F}" name="parentKey"/>
    <tableColumn id="4" xr3:uid="{B1554003-E8D3-43E1-B9DA-6C6596FDF4B9}" name="parentDescription"/>
    <tableColumn id="5" xr3:uid="{18D9144B-CF2C-47EF-9A04-0FE61AFFA60E}"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D243B1CE-6035-4812-B76B-7E3130ED412C}" name="filtration_material" displayName="filtration_material" ref="A1:E6" totalsRowShown="0" headerRowDxfId="195" headerRowBorderDxfId="196" tableBorderDxfId="197">
  <autoFilter ref="A1:E6" xr:uid="{D243B1CE-6035-4812-B76B-7E3130ED412C}"/>
  <sortState xmlns:xlrd2="http://schemas.microsoft.com/office/spreadsheetml/2017/richdata2" ref="A2:E6">
    <sortCondition ref="C2:C6"/>
    <sortCondition ref="D2:D6"/>
    <sortCondition ref="B2:B6"/>
  </sortState>
  <tableColumns count="5">
    <tableColumn id="1" xr3:uid="{F23B6D6D-3C2D-4038-8D49-9E7C969F774F}" name="lookupKey"/>
    <tableColumn id="2" xr3:uid="{BA7ED8F7-77B7-492D-8D83-EEEC22E25DE2}" name="lookupValue"/>
    <tableColumn id="3" xr3:uid="{B155C9A4-74D2-4A51-865F-7D7293D84AC9}" name="parentKey"/>
    <tableColumn id="4" xr3:uid="{A8F1B7D4-84F8-4189-A54F-84CFA2AA7FB6}" name="parentDescription"/>
    <tableColumn id="5" xr3:uid="{DE3357E0-06D1-43D2-B7F5-B15CAFBE918A}"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A00E12F1-D872-4B46-8C75-CF81D870BE71}" name="edge_material" displayName="edge_material" ref="A1:E9" totalsRowShown="0" headerRowDxfId="192" headerRowBorderDxfId="193" tableBorderDxfId="194">
  <autoFilter ref="A1:E9" xr:uid="{A00E12F1-D872-4B46-8C75-CF81D870BE71}"/>
  <sortState xmlns:xlrd2="http://schemas.microsoft.com/office/spreadsheetml/2017/richdata2" ref="A2:E9">
    <sortCondition ref="C2:C9"/>
    <sortCondition ref="D2:D9"/>
    <sortCondition ref="B2:B9"/>
  </sortState>
  <tableColumns count="5">
    <tableColumn id="1" xr3:uid="{8A8C2D6C-3E76-466B-9987-70B1074EC7BF}" name="lookupKey"/>
    <tableColumn id="2" xr3:uid="{91D84659-D098-4959-AD43-10830FCEC61F}" name="lookupValue"/>
    <tableColumn id="3" xr3:uid="{E73EB23C-D3DF-41D1-86E3-321BA0303BCD}" name="parentKey"/>
    <tableColumn id="4" xr3:uid="{776751DD-CA33-4F9C-99EA-66E97EB821E0}" name="parentDescription"/>
    <tableColumn id="5" xr3:uid="{0C4F3957-A129-47AE-BD4F-41E62BB06ADA}"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E8132A9E-4668-40C8-A99A-4B0E6F7FFB9E}" name="culvert_material" displayName="culvert_material" ref="A1:E2" totalsRowShown="0" headerRowDxfId="189" headerRowBorderDxfId="190" tableBorderDxfId="191">
  <autoFilter ref="A1:E2" xr:uid="{E8132A9E-4668-40C8-A99A-4B0E6F7FFB9E}"/>
  <sortState xmlns:xlrd2="http://schemas.microsoft.com/office/spreadsheetml/2017/richdata2" ref="A2:E2">
    <sortCondition ref="C2"/>
    <sortCondition ref="D2"/>
    <sortCondition ref="B2"/>
  </sortState>
  <tableColumns count="5">
    <tableColumn id="1" xr3:uid="{9AAA7844-40DD-466D-941E-0AA7C7F41759}" name="lookupKey"/>
    <tableColumn id="2" xr3:uid="{9FDC98D0-BA11-4647-A882-043DAA159CF9}" name="lookupValue"/>
    <tableColumn id="3" xr3:uid="{790F915E-DB8A-4698-895A-308862BD3F04}" name="parentKey"/>
    <tableColumn id="4" xr3:uid="{73B1CB0C-6907-4762-8441-5A78C5CDAF09}" name="parentDescription"/>
    <tableColumn id="5" xr3:uid="{6EF0E34C-0C63-4ED6-B38E-1E10CD2DE576}"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63344CBF-7EE0-48CA-A31A-0E7D0870547F}" name="cover_material" displayName="cover_material" ref="A1:E10" totalsRowShown="0" headerRowDxfId="186" headerRowBorderDxfId="187" tableBorderDxfId="188">
  <autoFilter ref="A1:E10" xr:uid="{63344CBF-7EE0-48CA-A31A-0E7D0870547F}"/>
  <sortState xmlns:xlrd2="http://schemas.microsoft.com/office/spreadsheetml/2017/richdata2" ref="A2:E10">
    <sortCondition ref="C2:C10"/>
    <sortCondition ref="D2:D10"/>
    <sortCondition ref="B2:B10"/>
  </sortState>
  <tableColumns count="5">
    <tableColumn id="1" xr3:uid="{2BA8A661-A4B9-49E2-B009-AD9FA595F1D1}" name="lookupKey"/>
    <tableColumn id="2" xr3:uid="{CE7A0714-45DE-4D81-B49D-0B7FC9ED4892}" name="lookupValue"/>
    <tableColumn id="3" xr3:uid="{62933BE6-27CB-4CC7-9EA9-5CE55E0544D3}" name="parentKey"/>
    <tableColumn id="4" xr3:uid="{D5BD2A9A-886F-4954-BBC2-32E14E33372C}" name="parentDescription"/>
    <tableColumn id="5" xr3:uid="{44AC2F7C-566E-4A53-815C-1D48594B574C}"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FB58101-233A-42AB-A028-8FB619E3228B}" name="channel_material" displayName="channel_material" ref="A1:E14" totalsRowShown="0" headerRowDxfId="183" headerRowBorderDxfId="184" tableBorderDxfId="185">
  <autoFilter ref="A1:E14" xr:uid="{BFB58101-233A-42AB-A028-8FB619E3228B}"/>
  <sortState xmlns:xlrd2="http://schemas.microsoft.com/office/spreadsheetml/2017/richdata2" ref="A2:E14">
    <sortCondition ref="C2:C14"/>
    <sortCondition ref="D2:D14"/>
    <sortCondition ref="B2:B14"/>
  </sortState>
  <tableColumns count="5">
    <tableColumn id="1" xr3:uid="{5785BB1D-B57A-4043-92B8-067C831FACC0}" name="lookupKey"/>
    <tableColumn id="2" xr3:uid="{0B3C971B-542D-40CB-B1BB-310363FCD4AF}" name="lookupValue"/>
    <tableColumn id="3" xr3:uid="{C907430C-D6C8-4E71-9545-19CB28227AEC}" name="parentKey"/>
    <tableColumn id="4" xr3:uid="{03253917-C558-45EA-BF18-0053867C8EA1}" name="parentDescription"/>
    <tableColumn id="5" xr3:uid="{0FC43ECE-74BF-49BB-97FF-AF1B88C0B092}"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CBC75477-621D-4D83-84D4-684896E0932C}" name="chamber_material" displayName="chamber_material" ref="A1:E11" totalsRowShown="0" headerRowDxfId="180" headerRowBorderDxfId="181" tableBorderDxfId="182">
  <autoFilter ref="A1:E11" xr:uid="{CBC75477-621D-4D83-84D4-684896E0932C}"/>
  <sortState xmlns:xlrd2="http://schemas.microsoft.com/office/spreadsheetml/2017/richdata2" ref="A2:E11">
    <sortCondition ref="C2:C11"/>
    <sortCondition ref="D2:D11"/>
    <sortCondition ref="B2:B11"/>
  </sortState>
  <tableColumns count="5">
    <tableColumn id="1" xr3:uid="{FB1E0683-8CFF-4333-A125-A877C3CB9436}" name="lookupKey"/>
    <tableColumn id="2" xr3:uid="{BD8EF84E-1D39-47BA-BB0F-1737CFFDC9BE}" name="lookupValue"/>
    <tableColumn id="3" xr3:uid="{96694E28-943D-456F-930D-8E9AD8F3A7AC}" name="parentKey"/>
    <tableColumn id="4" xr3:uid="{9292599D-86A5-465D-B2A9-B54FE29CB9E4}" name="parentDescription"/>
    <tableColumn id="5" xr3:uid="{69F49391-888C-4EE3-92D7-A5A41D632839}"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F9F30B7D-FE13-4DDB-BAE2-49A40D53D878}" name="base_material" displayName="base_material" ref="A1:E9" totalsRowShown="0" headerRowDxfId="177" headerRowBorderDxfId="178" tableBorderDxfId="179">
  <autoFilter ref="A1:E9" xr:uid="{F9F30B7D-FE13-4DDB-BAE2-49A40D53D878}"/>
  <sortState xmlns:xlrd2="http://schemas.microsoft.com/office/spreadsheetml/2017/richdata2" ref="A2:E9">
    <sortCondition ref="C2:C9"/>
    <sortCondition ref="D2:D9"/>
    <sortCondition ref="B2:B9"/>
  </sortState>
  <tableColumns count="5">
    <tableColumn id="1" xr3:uid="{13D97454-7015-46C1-B971-F25305963105}" name="lookupKey"/>
    <tableColumn id="2" xr3:uid="{1CA89032-B2E3-4F7C-8DEF-8324142F2A57}" name="lookupValue"/>
    <tableColumn id="3" xr3:uid="{E4A09C23-F5FA-4E04-944E-650A3D170132}" name="parentKey"/>
    <tableColumn id="4" xr3:uid="{6BD010FD-E33C-4D32-AADF-F6B05E238ABC}" name="parentDescription"/>
    <tableColumn id="5" xr3:uid="{3490DD64-E531-4632-9CEF-05C65EBA8512}"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687F3D37-4A03-4F7F-AD97-E47BC49A8ED4}" name="superstructure_material" displayName="superstructure_material" ref="A1:E11" totalsRowShown="0" headerRowDxfId="174" headerRowBorderDxfId="175" tableBorderDxfId="176">
  <autoFilter ref="A1:E11" xr:uid="{687F3D37-4A03-4F7F-AD97-E47BC49A8ED4}"/>
  <sortState xmlns:xlrd2="http://schemas.microsoft.com/office/spreadsheetml/2017/richdata2" ref="A2:E11">
    <sortCondition ref="C2:C11"/>
    <sortCondition ref="D2:D11"/>
    <sortCondition ref="B2:B11"/>
  </sortState>
  <tableColumns count="5">
    <tableColumn id="1" xr3:uid="{9DF0B7B4-4B92-49EA-9E42-6AB83EAC6C5A}" name="lookupKey"/>
    <tableColumn id="2" xr3:uid="{106073DA-5B9F-4EA6-91CE-C8D32DB0F4FA}" name="lookupValue"/>
    <tableColumn id="3" xr3:uid="{1D8D02E5-6E25-43D6-A526-FF5AABAD0501}" name="parentKey"/>
    <tableColumn id="4" xr3:uid="{67916C6E-94DB-4325-A3A2-48F8B721ABBD}" name="parentDescription"/>
    <tableColumn id="5" xr3:uid="{FB134A0D-8A65-4FB6-80BF-FA372758C264}"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18BBD3EC-B77B-48F9-AB77-E8EC6CF412DE}" name="passage_material" displayName="passage_material" ref="A1:E10" totalsRowShown="0" headerRowDxfId="171" headerRowBorderDxfId="172" tableBorderDxfId="173">
  <autoFilter ref="A1:E10" xr:uid="{18BBD3EC-B77B-48F9-AB77-E8EC6CF412DE}"/>
  <sortState xmlns:xlrd2="http://schemas.microsoft.com/office/spreadsheetml/2017/richdata2" ref="A2:E10">
    <sortCondition ref="C2:C10"/>
    <sortCondition ref="D2:D10"/>
    <sortCondition ref="B2:B10"/>
  </sortState>
  <tableColumns count="5">
    <tableColumn id="1" xr3:uid="{FF679C28-A42B-400F-9873-C551D8A83E1D}" name="lookupKey"/>
    <tableColumn id="2" xr3:uid="{1568DD2A-BEDF-459D-8E6D-7D3D94B328BD}" name="lookupValue"/>
    <tableColumn id="3" xr3:uid="{4E63104F-EA92-4608-9E08-977577EAD87C}" name="parentKey"/>
    <tableColumn id="4" xr3:uid="{7E945525-C2E2-43E1-8A46-E25644AB2FFE}" name="parentDescription"/>
    <tableColumn id="5" xr3:uid="{C4C2F89C-83D0-4AA0-BF79-3C862D512F90}"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D8E7CDF8-4426-4874-8301-F0881CB9DB63}" name="invert_material" displayName="invert_material" ref="A1:E7" totalsRowShown="0" headerRowDxfId="168" headerRowBorderDxfId="169" tableBorderDxfId="170">
  <autoFilter ref="A1:E7" xr:uid="{D8E7CDF8-4426-4874-8301-F0881CB9DB63}"/>
  <sortState xmlns:xlrd2="http://schemas.microsoft.com/office/spreadsheetml/2017/richdata2" ref="A2:E7">
    <sortCondition ref="C2:C7"/>
    <sortCondition ref="D2:D7"/>
    <sortCondition ref="B2:B7"/>
  </sortState>
  <tableColumns count="5">
    <tableColumn id="1" xr3:uid="{B9395E94-AA13-4BBF-99FC-3F7CE0E98737}" name="lookupKey"/>
    <tableColumn id="2" xr3:uid="{F19C0590-6DBC-4A4B-9622-47FB6696A354}" name="lookupValue"/>
    <tableColumn id="3" xr3:uid="{5367E2E2-3B7B-4A42-A10A-08F14C2E6893}" name="parentKey"/>
    <tableColumn id="4" xr3:uid="{887B0DA7-CF27-401C-8563-D57A1B9FC977}" name="parentDescription"/>
    <tableColumn id="5" xr3:uid="{4FEF4BF6-6B78-45DA-88C2-13DD15E2B9F1}"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4D50A2CD-BC68-467B-ADDA-0BE16BB270C9}" name="deck_material" displayName="deck_material" ref="A1:E13" totalsRowShown="0" headerRowDxfId="165" headerRowBorderDxfId="166" tableBorderDxfId="167">
  <autoFilter ref="A1:E13" xr:uid="{4D50A2CD-BC68-467B-ADDA-0BE16BB270C9}"/>
  <sortState xmlns:xlrd2="http://schemas.microsoft.com/office/spreadsheetml/2017/richdata2" ref="A2:E13">
    <sortCondition ref="C2:C13"/>
    <sortCondition ref="D2:D13"/>
    <sortCondition ref="B2:B13"/>
  </sortState>
  <tableColumns count="5">
    <tableColumn id="1" xr3:uid="{D5DB19E1-6FE7-4272-81CB-9F6B28534EFB}" name="lookupKey"/>
    <tableColumn id="2" xr3:uid="{D347CD6D-DF81-4BA6-9196-FF469225DDE7}" name="lookupValue"/>
    <tableColumn id="3" xr3:uid="{4052CB7C-2E64-4DF7-91F2-37C1CF7093FD}" name="parentKey"/>
    <tableColumn id="4" xr3:uid="{709539FF-82B5-4582-A13E-65C12DDA3769}" name="parentDescription"/>
    <tableColumn id="5" xr3:uid="{04DCB33E-0626-4C17-8A1E-FC9E191D378C}"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EF392847-4200-42BA-9BED-0DE94BFBE069}" name="barrier_rail_material" displayName="barrier_rail_material" ref="A1:E8" totalsRowShown="0" headerRowDxfId="162" headerRowBorderDxfId="163" tableBorderDxfId="164">
  <autoFilter ref="A1:E8" xr:uid="{EF392847-4200-42BA-9BED-0DE94BFBE069}"/>
  <sortState xmlns:xlrd2="http://schemas.microsoft.com/office/spreadsheetml/2017/richdata2" ref="A2:E8">
    <sortCondition ref="C2:C8"/>
    <sortCondition ref="D2:D8"/>
    <sortCondition ref="B2:B8"/>
  </sortState>
  <tableColumns count="5">
    <tableColumn id="1" xr3:uid="{B36F67AC-390A-4FFE-ABDA-D28734C50BC1}" name="lookupKey"/>
    <tableColumn id="2" xr3:uid="{8C089A27-B5F3-4FD3-B9A0-D3CDE400B038}" name="lookupValue"/>
    <tableColumn id="3" xr3:uid="{2C056369-51CB-43D4-BA4D-87697EF8E968}" name="parentKey"/>
    <tableColumn id="4" xr3:uid="{7069F570-3976-4394-AEAD-7660C3B852E5}" name="parentDescription"/>
    <tableColumn id="5" xr3:uid="{5F0A22F1-B0A3-417D-B5F7-AACB1C7F6EB3}"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2DCABA6A-F02E-426A-8388-368D288510FD}" name="barrier_post_material" displayName="barrier_post_material" ref="A1:E6" totalsRowShown="0" headerRowDxfId="159" headerRowBorderDxfId="160" tableBorderDxfId="161">
  <autoFilter ref="A1:E6" xr:uid="{2DCABA6A-F02E-426A-8388-368D288510FD}"/>
  <sortState xmlns:xlrd2="http://schemas.microsoft.com/office/spreadsheetml/2017/richdata2" ref="A2:E6">
    <sortCondition ref="C2:C6"/>
    <sortCondition ref="D2:D6"/>
    <sortCondition ref="B2:B6"/>
  </sortState>
  <tableColumns count="5">
    <tableColumn id="1" xr3:uid="{4D03F6DF-101F-4EFE-AFCF-4FFC16758C94}" name="lookupKey"/>
    <tableColumn id="2" xr3:uid="{1DD70681-509E-434E-B3B7-D183C3B14AC0}" name="lookupValue"/>
    <tableColumn id="3" xr3:uid="{6CA4FB0A-1749-4296-83C8-4B8D476354F6}" name="parentKey"/>
    <tableColumn id="4" xr3:uid="{341DFE5F-7C91-4F69-BE65-B2E1FE2B3B61}" name="parentDescription"/>
    <tableColumn id="5" xr3:uid="{0B530556-FEA3-4B5F-91D8-990D42A8FEC2}"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A802C967-3BB3-4AF4-81F7-4E6301C85F48}" name="shelter_seat_material" displayName="shelter_seat_material" ref="A1:E12" totalsRowShown="0" headerRowDxfId="156" headerRowBorderDxfId="157" tableBorderDxfId="158">
  <autoFilter ref="A1:E12" xr:uid="{A802C967-3BB3-4AF4-81F7-4E6301C85F48}"/>
  <sortState xmlns:xlrd2="http://schemas.microsoft.com/office/spreadsheetml/2017/richdata2" ref="A2:E12">
    <sortCondition ref="C2:C12"/>
    <sortCondition ref="D2:D12"/>
    <sortCondition ref="B2:B12"/>
  </sortState>
  <tableColumns count="5">
    <tableColumn id="1" xr3:uid="{A95959D2-6D80-4C04-9311-80CE848B965A}" name="lookupKey"/>
    <tableColumn id="2" xr3:uid="{29DA2B97-3841-4D2D-97F7-30F753AD039B}" name="lookupValue"/>
    <tableColumn id="3" xr3:uid="{B1738903-994F-4EFB-861D-F4177F61C5DE}" name="parentKey"/>
    <tableColumn id="4" xr3:uid="{3BECB9D0-9774-4348-BA8F-9AAB958F1B17}" name="parentDescription"/>
    <tableColumn id="5" xr3:uid="{D125C860-785D-451D-B0A6-AF75C86D463C}"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648597D2-C4E5-44A4-9356-F948853682E3}" name="shelter_material" displayName="shelter_material" ref="A1:E22" totalsRowShown="0" headerRowDxfId="153" headerRowBorderDxfId="154" tableBorderDxfId="155">
  <autoFilter ref="A1:E22" xr:uid="{648597D2-C4E5-44A4-9356-F948853682E3}"/>
  <sortState xmlns:xlrd2="http://schemas.microsoft.com/office/spreadsheetml/2017/richdata2" ref="A2:E22">
    <sortCondition ref="C2:C22"/>
    <sortCondition ref="D2:D22"/>
    <sortCondition ref="B2:B22"/>
  </sortState>
  <tableColumns count="5">
    <tableColumn id="1" xr3:uid="{EC2AFAB5-1F0E-428D-A196-18F8DC961E33}" name="lookupKey"/>
    <tableColumn id="2" xr3:uid="{EE85F4ED-3C19-4669-9E52-EFAB26B83FED}" name="lookupValue"/>
    <tableColumn id="3" xr3:uid="{D2F8C904-CC6F-4713-87B0-D07797EBF2F3}" name="parentKey"/>
    <tableColumn id="4" xr3:uid="{14F7CD01-149E-4879-A898-307E31F9494D}" name="parentDescription"/>
    <tableColumn id="5" xr3:uid="{23BAF254-A8F4-4E5D-8AF1-AC61AB6D6621}"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DD144405-E7C1-4469-8704-B4D8EE05601E}" name="seating_material" displayName="seating_material" ref="A1:E15" totalsRowShown="0" headerRowDxfId="150" headerRowBorderDxfId="151" tableBorderDxfId="152">
  <autoFilter ref="A1:E15" xr:uid="{DD144405-E7C1-4469-8704-B4D8EE05601E}"/>
  <sortState xmlns:xlrd2="http://schemas.microsoft.com/office/spreadsheetml/2017/richdata2" ref="A2:E15">
    <sortCondition ref="C2:C15"/>
    <sortCondition ref="D2:D15"/>
    <sortCondition ref="B2:B15"/>
  </sortState>
  <tableColumns count="5">
    <tableColumn id="1" xr3:uid="{C235C543-C13E-485B-A1C1-E9B5A2A5C4CE}" name="lookupKey"/>
    <tableColumn id="2" xr3:uid="{71DFFF4D-7A8D-476E-9C1E-AE23E70AC25A}" name="lookupValue"/>
    <tableColumn id="3" xr3:uid="{183A5B5F-8A66-4E3B-B3A8-A6CA1D7B7C96}" name="parentKey"/>
    <tableColumn id="4" xr3:uid="{3E876DCE-5BE2-43EA-BEB3-398965CA8234}" name="parentDescription"/>
    <tableColumn id="5" xr3:uid="{8BE35641-234F-490B-B5F2-931ACF1C992B}"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DB5454F-651E-4BB2-80F9-3514C2F7C899}" name="rubbish_bin_material" displayName="rubbish_bin_material" ref="A1:E9" totalsRowShown="0" headerRowDxfId="147" headerRowBorderDxfId="148" tableBorderDxfId="149">
  <autoFilter ref="A1:E9" xr:uid="{BDB5454F-651E-4BB2-80F9-3514C2F7C899}"/>
  <sortState xmlns:xlrd2="http://schemas.microsoft.com/office/spreadsheetml/2017/richdata2" ref="A2:E9">
    <sortCondition ref="C2:C9"/>
    <sortCondition ref="D2:D9"/>
    <sortCondition ref="B2:B9"/>
  </sortState>
  <tableColumns count="5">
    <tableColumn id="1" xr3:uid="{7522B933-32DD-4BDA-80A2-5704F85FB99E}" name="lookupKey"/>
    <tableColumn id="2" xr3:uid="{FE9659FF-46E0-4DF1-B828-D7BA4B143074}" name="lookupValue"/>
    <tableColumn id="3" xr3:uid="{944BA584-F942-4D60-ACBB-184AEE8F7E51}" name="parentKey"/>
    <tableColumn id="4" xr3:uid="{31243EF5-7310-44E8-B937-76268B989649}" name="parentDescription"/>
    <tableColumn id="5" xr3:uid="{38B1C1F6-4371-455D-A528-1909DEC99CC6}"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99ACE081-9CAD-4473-B909-7B14661B338F}" name="planting_structure_material" displayName="planting_structure_material" ref="A1:E15" totalsRowShown="0" headerRowDxfId="144" headerRowBorderDxfId="145" tableBorderDxfId="146">
  <autoFilter ref="A1:E15" xr:uid="{99ACE081-9CAD-4473-B909-7B14661B338F}"/>
  <sortState xmlns:xlrd2="http://schemas.microsoft.com/office/spreadsheetml/2017/richdata2" ref="A2:E15">
    <sortCondition ref="C2:C15"/>
    <sortCondition ref="D2:D15"/>
    <sortCondition ref="B2:B15"/>
  </sortState>
  <tableColumns count="5">
    <tableColumn id="1" xr3:uid="{27E85DF1-37F5-43AD-8D7A-9E3721E3079D}" name="lookupKey"/>
    <tableColumn id="2" xr3:uid="{366D1E39-7742-463E-8019-2E2B655A528D}" name="lookupValue"/>
    <tableColumn id="3" xr3:uid="{2BB92D57-5B05-4356-AEE7-EAA7E3AC3321}" name="parentKey"/>
    <tableColumn id="4" xr3:uid="{C00403E4-AB20-440B-8E04-E786540EA56E}" name="parentDescription"/>
    <tableColumn id="5" xr3:uid="{3EB732C7-A4BA-46C4-B59A-CC52C728493E}"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DAACC8EA-CDF6-4CCB-82AB-8721A2281887}" name="cultural_installation_material" displayName="cultural_installation_material" ref="A1:E15" totalsRowShown="0" headerRowDxfId="141" headerRowBorderDxfId="142" tableBorderDxfId="143">
  <autoFilter ref="A1:E15" xr:uid="{DAACC8EA-CDF6-4CCB-82AB-8721A2281887}"/>
  <sortState xmlns:xlrd2="http://schemas.microsoft.com/office/spreadsheetml/2017/richdata2" ref="A2:E15">
    <sortCondition ref="C2:C15"/>
    <sortCondition ref="D2:D15"/>
    <sortCondition ref="B2:B15"/>
  </sortState>
  <tableColumns count="5">
    <tableColumn id="1" xr3:uid="{D594B89D-9A02-487A-A177-AF51E7282C32}" name="lookupKey"/>
    <tableColumn id="2" xr3:uid="{4DFDD858-E523-4FFF-894C-AB425681706D}" name="lookupValue"/>
    <tableColumn id="3" xr3:uid="{BE1F241B-126F-460E-994D-AF9CA899426B}" name="parentKey"/>
    <tableColumn id="4" xr3:uid="{847B7702-E126-427F-A33E-45D6FC022680}" name="parentDescription"/>
    <tableColumn id="5" xr3:uid="{B3AB014B-57D2-4780-B6FD-E8D7F9EE4127}"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113CA5C6-CC20-4C7E-B67B-507A73245C50}" name="cycle_amenity_material" displayName="cycle_amenity_material" ref="A1:E11" totalsRowShown="0" headerRowDxfId="138" headerRowBorderDxfId="139" tableBorderDxfId="140">
  <autoFilter ref="A1:E11" xr:uid="{113CA5C6-CC20-4C7E-B67B-507A73245C50}"/>
  <sortState xmlns:xlrd2="http://schemas.microsoft.com/office/spreadsheetml/2017/richdata2" ref="A2:E11">
    <sortCondition ref="C2:C11"/>
    <sortCondition ref="D2:D11"/>
    <sortCondition ref="B2:B11"/>
  </sortState>
  <tableColumns count="5">
    <tableColumn id="1" xr3:uid="{62572B1C-0C85-4B1D-868E-6EF3D9E3E60F}" name="lookupKey"/>
    <tableColumn id="2" xr3:uid="{A7344DC9-8247-4E80-A39E-6931B6A026E0}" name="lookupValue"/>
    <tableColumn id="3" xr3:uid="{115225D6-A866-425B-ADCD-85DC69D14F43}" name="parentKey"/>
    <tableColumn id="4" xr3:uid="{718BD5D6-5BA0-407A-8E0C-C4CD6857A1C4}" name="parentDescription"/>
    <tableColumn id="5" xr3:uid="{20C7C288-E438-4B6D-9C3B-701B64FFA142}"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76872921-9C4F-43A6-865C-248072122F7E}" name="wall_material" displayName="wall_material" ref="A1:E16" totalsRowShown="0" headerRowDxfId="135" headerRowBorderDxfId="136" tableBorderDxfId="137">
  <autoFilter ref="A1:E16" xr:uid="{76872921-9C4F-43A6-865C-248072122F7E}"/>
  <sortState xmlns:xlrd2="http://schemas.microsoft.com/office/spreadsheetml/2017/richdata2" ref="A2:E16">
    <sortCondition ref="C2:C16"/>
    <sortCondition ref="D2:D16"/>
    <sortCondition ref="B2:B16"/>
  </sortState>
  <tableColumns count="5">
    <tableColumn id="1" xr3:uid="{6D30C5E9-1232-4C45-B83E-DF3B710428BD}" name="lookupKey"/>
    <tableColumn id="2" xr3:uid="{CF92A38D-6528-4DA8-B2AB-B348C5967133}" name="lookupValue"/>
    <tableColumn id="3" xr3:uid="{11CA1554-546C-4B2C-869A-5EE5FBE23F7F}" name="parentKey"/>
    <tableColumn id="4" xr3:uid="{D3856F7A-1E73-4F2B-BD90-7D7ADBE8CDD5}" name="parentDescription"/>
    <tableColumn id="5" xr3:uid="{FA91D4C3-D783-4045-BD0A-E00725B98B56}"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3DD3F159-BDF6-4912-AF7B-72C5324F30E8}" name="rail_material" displayName="rail_material" ref="A1:E7" totalsRowShown="0" headerRowDxfId="132" headerRowBorderDxfId="133" tableBorderDxfId="134">
  <autoFilter ref="A1:E7" xr:uid="{3DD3F159-BDF6-4912-AF7B-72C5324F30E8}"/>
  <sortState xmlns:xlrd2="http://schemas.microsoft.com/office/spreadsheetml/2017/richdata2" ref="A2:E7">
    <sortCondition ref="C2:C7"/>
    <sortCondition ref="D2:D7"/>
    <sortCondition ref="B2:B7"/>
  </sortState>
  <tableColumns count="5">
    <tableColumn id="1" xr3:uid="{3E33D59C-2A83-42B4-BD2B-8D2A35D11494}" name="lookupKey"/>
    <tableColumn id="2" xr3:uid="{BDED3C64-5CCE-4446-AA67-379A1F349487}" name="lookupValue"/>
    <tableColumn id="3" xr3:uid="{141C4243-6D64-40C7-B5CF-D9ED171E86F1}" name="parentKey"/>
    <tableColumn id="4" xr3:uid="{F1577657-E92E-48A1-9E2E-4E40CD287505}" name="parentDescription"/>
    <tableColumn id="5" xr3:uid="{1F1EC188-3C31-4FE4-B4B8-58C41114848B}"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5EC95DC1-A5DE-4277-9514-2DE8DF9B3EC5}" name="cattle_stop_material" displayName="cattle_stop_material" ref="A1:E7" totalsRowShown="0" headerRowDxfId="129" headerRowBorderDxfId="130" tableBorderDxfId="131">
  <autoFilter ref="A1:E7" xr:uid="{5EC95DC1-A5DE-4277-9514-2DE8DF9B3EC5}"/>
  <sortState xmlns:xlrd2="http://schemas.microsoft.com/office/spreadsheetml/2017/richdata2" ref="A2:E7">
    <sortCondition ref="C2:C7"/>
    <sortCondition ref="D2:D7"/>
    <sortCondition ref="B2:B7"/>
  </sortState>
  <tableColumns count="5">
    <tableColumn id="1" xr3:uid="{9EC7009B-5C06-4199-A9A4-5AF579B8C0DB}" name="lookupKey"/>
    <tableColumn id="2" xr3:uid="{BEE9BDA2-565F-4F1C-8604-BDC9BBE4DDCF}" name="lookupValue"/>
    <tableColumn id="3" xr3:uid="{E6864016-CBD5-47CA-9A5E-6B4057FB2FE9}" name="parentKey"/>
    <tableColumn id="4" xr3:uid="{D5592BDA-61AA-4330-8FDE-91959A7C204F}" name="parentDescription"/>
    <tableColumn id="5" xr3:uid="{0F1FC6CC-B33F-44FB-9E54-D03F8EA72DD5}"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5A12D2C5-CEAA-4065-AE73-10002C60D203}" name="bollard_material" displayName="bollard_material" ref="A1:E10" totalsRowShown="0" headerRowDxfId="126" headerRowBorderDxfId="127" tableBorderDxfId="128">
  <autoFilter ref="A1:E10" xr:uid="{5A12D2C5-CEAA-4065-AE73-10002C60D203}"/>
  <sortState xmlns:xlrd2="http://schemas.microsoft.com/office/spreadsheetml/2017/richdata2" ref="A2:E10">
    <sortCondition ref="C2:C10"/>
    <sortCondition ref="D2:D10"/>
    <sortCondition ref="B2:B10"/>
  </sortState>
  <tableColumns count="5">
    <tableColumn id="1" xr3:uid="{6DD99D05-F082-48A2-AEAA-7995BADF09DF}" name="lookupKey"/>
    <tableColumn id="2" xr3:uid="{407C83DB-8A65-45F6-AC67-FB09B2E97825}" name="lookupValue"/>
    <tableColumn id="3" xr3:uid="{433B2F4D-92F7-443A-A45B-576CDDBD667D}" name="parentKey"/>
    <tableColumn id="4" xr3:uid="{77177E4B-D1A1-49CF-B3F7-09A422DDE358}" name="parentDescription"/>
    <tableColumn id="5" xr3:uid="{18D187E1-D7F8-42EF-8D49-847CEDC8480C}"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9F8B09DA-B4D7-4393-A5A5-B226AB51916A}" name="ud_light_sub_category" displayName="ud_light_sub_category" ref="A1:E28" totalsRowShown="0" headerRowDxfId="123" headerRowBorderDxfId="124" tableBorderDxfId="125">
  <autoFilter ref="A1:E28" xr:uid="{9F8B09DA-B4D7-4393-A5A5-B226AB51916A}"/>
  <sortState xmlns:xlrd2="http://schemas.microsoft.com/office/spreadsheetml/2017/richdata2" ref="A2:E28">
    <sortCondition ref="C2:C28"/>
    <sortCondition ref="D2:D28"/>
    <sortCondition ref="B2:B28"/>
  </sortState>
  <tableColumns count="5">
    <tableColumn id="1" xr3:uid="{033AD290-C3E3-4733-B503-3B9CB1F8A445}" name="lookupKey"/>
    <tableColumn id="2" xr3:uid="{F6737992-B8AC-458B-B9AD-6BE896C78A97}" name="lookupValue"/>
    <tableColumn id="3" xr3:uid="{DAEDFEB7-6555-4801-BDA0-5AE73740B5E4}" name="parentKey"/>
    <tableColumn id="4" xr3:uid="{05834907-0804-4F87-9AB8-E24ED6405F8C}" name="parentDescription"/>
    <tableColumn id="5" xr3:uid="{EF2DA85F-2FE4-473F-B328-26B9C72D21D7}"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4591F758-EC8A-48CA-AD4A-C042CB9768A1}" name="ud_light_category" displayName="ud_light_category" ref="A1:E7" totalsRowShown="0" headerRowDxfId="120" headerRowBorderDxfId="121" tableBorderDxfId="122">
  <autoFilter ref="A1:E7" xr:uid="{4591F758-EC8A-48CA-AD4A-C042CB9768A1}"/>
  <sortState xmlns:xlrd2="http://schemas.microsoft.com/office/spreadsheetml/2017/richdata2" ref="A2:E7">
    <sortCondition ref="C2:C7"/>
    <sortCondition ref="D2:D7"/>
    <sortCondition ref="B2:B7"/>
  </sortState>
  <tableColumns count="5">
    <tableColumn id="1" xr3:uid="{682212EE-08A3-4669-844D-ABA5B010C3F4}" name="lookupKey"/>
    <tableColumn id="2" xr3:uid="{0ED1F8C4-E681-4FFA-8431-75C85C72935B}" name="lookupValue"/>
    <tableColumn id="3" xr3:uid="{C626BDFD-C1BA-4707-ADEA-3A890EFD3CA0}" name="parentKey"/>
    <tableColumn id="4" xr3:uid="{7E5087E8-D5EA-436D-AB6F-33C6AA1F35A1}" name="parentDescription"/>
    <tableColumn id="5" xr3:uid="{05761528-C14D-4CD7-BE80-F62995A6283D}"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E0E91F59-2E57-4BC0-959E-401E3690B270}" name="ud_icp_group_number" displayName="ud_icp_group_number" ref="A1:E11" totalsRowShown="0" headerRowDxfId="117" headerRowBorderDxfId="118" tableBorderDxfId="119">
  <autoFilter ref="A1:E11" xr:uid="{E0E91F59-2E57-4BC0-959E-401E3690B270}"/>
  <sortState xmlns:xlrd2="http://schemas.microsoft.com/office/spreadsheetml/2017/richdata2" ref="A2:E11">
    <sortCondition ref="C2:C11"/>
    <sortCondition ref="D2:D11"/>
    <sortCondition ref="B2:B11"/>
  </sortState>
  <tableColumns count="5">
    <tableColumn id="1" xr3:uid="{899BEE4D-68B6-4AEA-88FD-66BF2B53BFC1}" name="lookupKey"/>
    <tableColumn id="2" xr3:uid="{44BBD644-3DBF-4621-886C-B3BED995EBEA}" name="lookupValue"/>
    <tableColumn id="3" xr3:uid="{455E5763-5A2B-48D7-8605-48FCFA643699}" name="parentKey"/>
    <tableColumn id="4" xr3:uid="{3A072E89-340A-47CC-85B6-15333F84FD34}" name="parentDescription"/>
    <tableColumn id="5" xr3:uid="{1300F807-F727-47AA-9B12-B5D6BA398A41}"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97B6B39E-EEA4-4360-81C6-C221CB7C4DB4}" name="ud_icp_group_standalone" displayName="ud_icp_group_standalone" ref="A1:E3" totalsRowShown="0" headerRowDxfId="114" headerRowBorderDxfId="115" tableBorderDxfId="116">
  <autoFilter ref="A1:E3" xr:uid="{97B6B39E-EEA4-4360-81C6-C221CB7C4DB4}"/>
  <sortState xmlns:xlrd2="http://schemas.microsoft.com/office/spreadsheetml/2017/richdata2" ref="A2:E3">
    <sortCondition ref="C2:C3"/>
    <sortCondition ref="D2:D3"/>
    <sortCondition ref="B2:B3"/>
  </sortState>
  <tableColumns count="5">
    <tableColumn id="1" xr3:uid="{E4CDB03F-82D6-43CA-B402-961AF0242241}" name="lookupKey"/>
    <tableColumn id="2" xr3:uid="{03A194FB-06B0-4626-A086-243FBC0FB494}" name="lookupValue"/>
    <tableColumn id="3" xr3:uid="{3433C7F1-F7A6-42E4-A633-7A97FACA715B}" name="parentKey"/>
    <tableColumn id="4" xr3:uid="{E7C270C6-E244-407B-B6DF-2C75552A7C31}" name="parentDescription"/>
    <tableColumn id="5" xr3:uid="{13010AA8-FEA7-41C8-80A2-24FD30AA955E}"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3FDFE800-C4BA-4048-B238-C80062B9E42D}" name="ud_power_supply_location" displayName="ud_power_supply_location" ref="A1:E5" totalsRowShown="0" headerRowDxfId="111" headerRowBorderDxfId="112" tableBorderDxfId="113">
  <autoFilter ref="A1:E5" xr:uid="{3FDFE800-C4BA-4048-B238-C80062B9E42D}"/>
  <sortState xmlns:xlrd2="http://schemas.microsoft.com/office/spreadsheetml/2017/richdata2" ref="A2:E5">
    <sortCondition ref="C2:C5"/>
    <sortCondition ref="D2:D5"/>
    <sortCondition ref="B2:B5"/>
  </sortState>
  <tableColumns count="5">
    <tableColumn id="1" xr3:uid="{1D816E58-C3C7-4656-B5FD-DA0104D93138}" name="lookupKey"/>
    <tableColumn id="2" xr3:uid="{5DB3B6A7-CBFE-4DA7-A6AB-2B85BF8770C3}" name="lookupValue"/>
    <tableColumn id="3" xr3:uid="{22628488-A8D6-44C2-A344-FB66B4615E2F}" name="parentKey"/>
    <tableColumn id="4" xr3:uid="{9D57CD16-47D8-4E76-9F33-DC3E2FB7FBC5}" name="parentDescription"/>
    <tableColumn id="5" xr3:uid="{3D75FC7D-53F5-4B59-B33F-C03682D12781}"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FC820703-776A-48FC-90BA-4458A9A55D44}" name="ud_ballast_driver_location" displayName="ud_ballast_driver_location" ref="A1:E7" totalsRowShown="0" headerRowDxfId="108" headerRowBorderDxfId="109" tableBorderDxfId="110">
  <autoFilter ref="A1:E7" xr:uid="{FC820703-776A-48FC-90BA-4458A9A55D44}"/>
  <sortState xmlns:xlrd2="http://schemas.microsoft.com/office/spreadsheetml/2017/richdata2" ref="A2:E7">
    <sortCondition ref="C2:C7"/>
    <sortCondition ref="D2:D7"/>
    <sortCondition ref="B2:B7"/>
  </sortState>
  <tableColumns count="5">
    <tableColumn id="1" xr3:uid="{15815BDE-2BA5-4AC1-B5A0-662774EDE967}" name="lookupKey"/>
    <tableColumn id="2" xr3:uid="{0DCAF217-08B8-4563-9FAD-448ACF27CBD2}" name="lookupValue"/>
    <tableColumn id="3" xr3:uid="{F3182698-0713-4B49-8492-A2936549C590}" name="parentKey"/>
    <tableColumn id="4" xr3:uid="{2B1FD0E8-71B6-4B66-818B-720571727546}" name="parentDescription"/>
    <tableColumn id="5" xr3:uid="{D89B85B1-1361-4156-BCC3-31F78EAD92B3}"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1EE9C11A-49A3-4D7B-9C4E-5C16DCC80EAA}" name="ud_control_method" displayName="ud_control_method" ref="A1:E9" totalsRowShown="0" headerRowDxfId="105" headerRowBorderDxfId="106" tableBorderDxfId="107">
  <autoFilter ref="A1:E9" xr:uid="{1EE9C11A-49A3-4D7B-9C4E-5C16DCC80EAA}"/>
  <sortState xmlns:xlrd2="http://schemas.microsoft.com/office/spreadsheetml/2017/richdata2" ref="A2:E9">
    <sortCondition ref="C2:C9"/>
    <sortCondition ref="D2:D9"/>
    <sortCondition ref="B2:B9"/>
  </sortState>
  <tableColumns count="5">
    <tableColumn id="1" xr3:uid="{FAC7BE27-83AA-4711-9013-72BAFEC98E0A}" name="lookupKey"/>
    <tableColumn id="2" xr3:uid="{D0564B30-45E0-431B-B0C1-ED91347EE30A}" name="lookupValue"/>
    <tableColumn id="3" xr3:uid="{35167BCD-8C7D-4651-B933-9517C2605925}" name="parentKey"/>
    <tableColumn id="4" xr3:uid="{7C11352B-A2C2-4928-A100-2186ADAA925D}" name="parentDescription"/>
    <tableColumn id="5" xr3:uid="{BF53309F-652A-4731-9E53-33B13E65050C}"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7B9F4A00-FAD4-4C6E-8706-501005714F40}" name="ud_receptor_type" displayName="ud_receptor_type" ref="A1:E7" totalsRowShown="0" headerRowDxfId="102" headerRowBorderDxfId="103" tableBorderDxfId="104">
  <autoFilter ref="A1:E7" xr:uid="{7B9F4A00-FAD4-4C6E-8706-501005714F40}"/>
  <sortState xmlns:xlrd2="http://schemas.microsoft.com/office/spreadsheetml/2017/richdata2" ref="A2:E7">
    <sortCondition ref="C2:C7"/>
    <sortCondition ref="D2:D7"/>
    <sortCondition ref="B2:B7"/>
  </sortState>
  <tableColumns count="5">
    <tableColumn id="1" xr3:uid="{2D6F86DB-63F5-4FF7-9840-8AC51500667F}" name="lookupKey"/>
    <tableColumn id="2" xr3:uid="{3C93EF6E-1DF8-4F7D-8684-C59AB258143C}" name="lookupValue"/>
    <tableColumn id="3" xr3:uid="{41DBB3BC-0A04-470A-940C-8CE3A67F8DE0}" name="parentKey"/>
    <tableColumn id="4" xr3:uid="{403F30EE-B770-4D9B-95D3-6A8D9C1B5E7D}" name="parentDescription"/>
    <tableColumn id="5" xr3:uid="{D470B1C4-214E-4A06-B03E-C8AE5A02E11C}"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92A86E0C-E3E8-49CD-8886-0BD098867DA6}" name="sl_light_shade" displayName="sl_light_shade" ref="A1:E5" totalsRowShown="0" headerRowDxfId="99" headerRowBorderDxfId="100" tableBorderDxfId="101">
  <autoFilter ref="A1:E5" xr:uid="{92A86E0C-E3E8-49CD-8886-0BD098867DA6}"/>
  <sortState xmlns:xlrd2="http://schemas.microsoft.com/office/spreadsheetml/2017/richdata2" ref="A2:E5">
    <sortCondition ref="C2:C5"/>
    <sortCondition ref="D2:D5"/>
    <sortCondition ref="B2:B5"/>
  </sortState>
  <tableColumns count="5">
    <tableColumn id="1" xr3:uid="{3E7CF76D-4CC3-4ADC-BEF7-E90499122F99}" name="lookupKey"/>
    <tableColumn id="2" xr3:uid="{3CF6935E-16DB-4FD1-B7EF-03AF5C783916}" name="lookupValue"/>
    <tableColumn id="3" xr3:uid="{3F75905C-D5B7-4547-B0DB-B167C5116C32}" name="parentKey"/>
    <tableColumn id="4" xr3:uid="{F97842E1-5534-49F3-AB40-318FB616FF65}" name="parentDescription"/>
    <tableColumn id="5" xr3:uid="{9603A140-D59A-4D1E-A964-EB26BCBF5382}"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A6608CF1-6A9F-4320-A4C9-4686FBDAFED8}" name="sl_light_model" displayName="sl_light_model" ref="A1:E209" totalsRowShown="0" headerRowDxfId="96" headerRowBorderDxfId="97" tableBorderDxfId="98">
  <autoFilter ref="A1:E209" xr:uid="{A6608CF1-6A9F-4320-A4C9-4686FBDAFED8}"/>
  <sortState xmlns:xlrd2="http://schemas.microsoft.com/office/spreadsheetml/2017/richdata2" ref="A2:E209">
    <sortCondition ref="C2:C209"/>
    <sortCondition ref="D2:D209"/>
    <sortCondition ref="B2:B209"/>
  </sortState>
  <tableColumns count="5">
    <tableColumn id="1" xr3:uid="{111C4CAB-6C95-4F66-A764-3C59F7508231}" name="lookupKey"/>
    <tableColumn id="2" xr3:uid="{9ADB2BEE-C105-46DC-BA20-946BD4C88351}" name="lookupValue"/>
    <tableColumn id="3" xr3:uid="{CA16B427-EDDC-4FCE-8237-E7D0B7329EE1}" name="parentKey"/>
    <tableColumn id="4" xr3:uid="{50FE04BF-12A8-4354-8364-57DEB8B93C9A}" name="parentDescription"/>
    <tableColumn id="5" xr3:uid="{5FD16A24-7CAA-40B8-AA7C-8F92E2AA5FCF}"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8BAC878A-3070-4C34-AA74-46EEF8393530}" name="sl_light_make" displayName="sl_light_make" ref="A1:E60" totalsRowShown="0" headerRowDxfId="93" headerRowBorderDxfId="94" tableBorderDxfId="95">
  <autoFilter ref="A1:E60" xr:uid="{8BAC878A-3070-4C34-AA74-46EEF8393530}"/>
  <sortState xmlns:xlrd2="http://schemas.microsoft.com/office/spreadsheetml/2017/richdata2" ref="A2:E60">
    <sortCondition ref="C2:C60"/>
    <sortCondition ref="D2:D60"/>
    <sortCondition ref="B2:B60"/>
  </sortState>
  <tableColumns count="5">
    <tableColumn id="1" xr3:uid="{C0BB2716-FD0F-45AF-9EAF-E1902BBCB2E1}" name="lookupKey"/>
    <tableColumn id="2" xr3:uid="{9FA09E8A-1007-4C5B-8A84-0F319E9CE985}" name="lookupValue"/>
    <tableColumn id="3" xr3:uid="{5119B226-D4C0-4DC4-8E76-0E807FB6455D}" name="parentKey"/>
    <tableColumn id="4" xr3:uid="{89951280-DF9F-467B-83CC-87024353DDA8}" name="parentDescription"/>
    <tableColumn id="5" xr3:uid="{A0E38D2C-5879-4931-95A8-2A9AC902727D}"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5CF86EC9-1932-4699-8A0C-8E0A306AEDD9}" name="sl_lamp_model" displayName="sl_lamp_model" ref="A1:E4" totalsRowShown="0" headerRowDxfId="90" headerRowBorderDxfId="91" tableBorderDxfId="92">
  <autoFilter ref="A1:E4" xr:uid="{5CF86EC9-1932-4699-8A0C-8E0A306AEDD9}"/>
  <sortState xmlns:xlrd2="http://schemas.microsoft.com/office/spreadsheetml/2017/richdata2" ref="A2:E4">
    <sortCondition ref="C2:C4"/>
    <sortCondition ref="D2:D4"/>
    <sortCondition ref="B2:B4"/>
  </sortState>
  <tableColumns count="5">
    <tableColumn id="1" xr3:uid="{8E0ABBE8-C555-407F-9BAB-0AB2A1DA1407}" name="lookupKey"/>
    <tableColumn id="2" xr3:uid="{2BB9C558-2E39-47B0-8338-34A227A033FA}" name="lookupValue"/>
    <tableColumn id="3" xr3:uid="{06268A80-5709-4A58-858E-62FD0A66B71B}" name="parentKey"/>
    <tableColumn id="4" xr3:uid="{5A89DAEB-613A-4283-9DA1-72EBD4734712}" name="parentDescription"/>
    <tableColumn id="5" xr3:uid="{B532ECB5-4C31-4A3D-9FD7-53C385FEF1BA}"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A56BF65C-C16D-4267-8984-33E1B34B5F26}" name="sl_lamp_make" displayName="sl_lamp_make" ref="A1:E4" totalsRowShown="0" headerRowDxfId="87" headerRowBorderDxfId="88" tableBorderDxfId="89">
  <autoFilter ref="A1:E4" xr:uid="{A56BF65C-C16D-4267-8984-33E1B34B5F26}"/>
  <sortState xmlns:xlrd2="http://schemas.microsoft.com/office/spreadsheetml/2017/richdata2" ref="A2:E4">
    <sortCondition ref="C2:C4"/>
    <sortCondition ref="D2:D4"/>
    <sortCondition ref="B2:B4"/>
  </sortState>
  <tableColumns count="5">
    <tableColumn id="1" xr3:uid="{F895F60B-6CFA-4DD6-87F8-A11C5DB351E5}" name="lookupKey"/>
    <tableColumn id="2" xr3:uid="{0B2ABCF6-3E65-4B6B-862A-2984C8175B5B}" name="lookupValue"/>
    <tableColumn id="3" xr3:uid="{B42F7140-05DE-49F4-B962-8BD9718E1070}" name="parentKey"/>
    <tableColumn id="4" xr3:uid="{887DCF43-D3EE-4C96-BF8D-AA47BE1B8FEF}" name="parentDescription"/>
    <tableColumn id="5" xr3:uid="{08AE9F6E-4CBA-4D55-A997-E7C4DA65B229}"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4CA17E8A-DF69-413E-B2CA-512FD21F5DBD}" name="ud_light_source_type" displayName="ud_light_source_type" ref="A1:E10" totalsRowShown="0" headerRowDxfId="84" headerRowBorderDxfId="85" tableBorderDxfId="86">
  <autoFilter ref="A1:E10" xr:uid="{4CA17E8A-DF69-413E-B2CA-512FD21F5DBD}"/>
  <sortState xmlns:xlrd2="http://schemas.microsoft.com/office/spreadsheetml/2017/richdata2" ref="A2:E10">
    <sortCondition ref="C2:C10"/>
    <sortCondition ref="D2:D10"/>
    <sortCondition ref="B2:B10"/>
  </sortState>
  <tableColumns count="5">
    <tableColumn id="1" xr3:uid="{AA9F9D14-E54D-4F59-9256-66EF8D18E3B5}" name="lookupKey"/>
    <tableColumn id="2" xr3:uid="{DA1AD43C-2C38-4157-A568-728F03022684}" name="lookupValue"/>
    <tableColumn id="3" xr3:uid="{B98ACB67-9E2B-4A02-A170-DFA6837379C9}" name="parentKey"/>
    <tableColumn id="4" xr3:uid="{355D94E5-3EC2-434F-9A71-2D3A681E5C16}" name="parentDescription"/>
    <tableColumn id="5" xr3:uid="{14013FFA-7314-4277-87F1-2933F3D5A57F}"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6B304D42-8E6B-46B9-A0C3-EF6EB0B5DE35}" name="ud_facility" displayName="ud_facility" ref="A1:E20" totalsRowShown="0" headerRowDxfId="81" headerRowBorderDxfId="82" tableBorderDxfId="83">
  <autoFilter ref="A1:E20" xr:uid="{6B304D42-8E6B-46B9-A0C3-EF6EB0B5DE35}"/>
  <sortState xmlns:xlrd2="http://schemas.microsoft.com/office/spreadsheetml/2017/richdata2" ref="A2:E20">
    <sortCondition ref="C2:C20"/>
    <sortCondition ref="D2:D20"/>
    <sortCondition ref="B2:B20"/>
  </sortState>
  <tableColumns count="5">
    <tableColumn id="1" xr3:uid="{C7AB3930-9D87-42C4-9FEF-0F71DE665846}" name="lookupKey"/>
    <tableColumn id="2" xr3:uid="{8D7BA4E6-AB5A-478B-98D3-B1AD48C68506}" name="lookupValue"/>
    <tableColumn id="3" xr3:uid="{1465EAAB-5A12-46C8-98C7-2E091F03C955}" name="parentKey"/>
    <tableColumn id="4" xr3:uid="{DD2D9D93-04F6-4CF6-9F8F-D16385EEE1CB}" name="parentDescription"/>
    <tableColumn id="5" xr3:uid="{1998CB69-4C2D-440B-BF31-7CFE34B72521}"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F5305985-6263-4945-9B95-D255387C6630}" name="ud_functional_system" displayName="ud_functional_system" ref="A1:E30" totalsRowShown="0" headerRowDxfId="78" headerRowBorderDxfId="79" tableBorderDxfId="80">
  <autoFilter ref="A1:E30" xr:uid="{F5305985-6263-4945-9B95-D255387C6630}"/>
  <sortState xmlns:xlrd2="http://schemas.microsoft.com/office/spreadsheetml/2017/richdata2" ref="A2:E30">
    <sortCondition ref="C2:C30"/>
    <sortCondition ref="D2:D30"/>
    <sortCondition ref="B2:B30"/>
  </sortState>
  <tableColumns count="5">
    <tableColumn id="1" xr3:uid="{DAD4F915-D6C9-4437-9899-8D7D9781C77F}" name="lookupKey"/>
    <tableColumn id="2" xr3:uid="{70F32F1E-6649-49C6-B0DA-EC8D302B1B42}" name="lookupValue"/>
    <tableColumn id="3" xr3:uid="{031360FD-EBFE-4979-99CF-52C4B68A0396}" name="parentKey"/>
    <tableColumn id="4" xr3:uid="{A1E98F64-A4AC-48E6-8ECD-18D761FAABF9}" name="parentDescription"/>
    <tableColumn id="5" xr3:uid="{BA946E4B-D128-4D52-9D77-70D0B9A3853D}"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E2F0023B-25EF-4D54-93A3-92173A035665}" name="ud_mep_asset_type" displayName="ud_mep_asset_type" ref="A1:E80" totalsRowShown="0" headerRowDxfId="75" headerRowBorderDxfId="76" tableBorderDxfId="77">
  <autoFilter ref="A1:E80" xr:uid="{E2F0023B-25EF-4D54-93A3-92173A035665}"/>
  <sortState xmlns:xlrd2="http://schemas.microsoft.com/office/spreadsheetml/2017/richdata2" ref="A2:E80">
    <sortCondition ref="C2:C80"/>
    <sortCondition ref="D2:D80"/>
    <sortCondition ref="B2:B80"/>
  </sortState>
  <tableColumns count="5">
    <tableColumn id="1" xr3:uid="{52CA6951-B1A0-4655-93B3-52726CDE6BBB}" name="lookupKey"/>
    <tableColumn id="2" xr3:uid="{5013194C-937A-4638-A0B0-432783A48A62}" name="lookupValue"/>
    <tableColumn id="3" xr3:uid="{6FEEFDFF-CE8D-4575-A276-8EDA4D778F9B}" name="parentKey"/>
    <tableColumn id="4" xr3:uid="{155F65ED-01E1-43A1-8A62-55476279DEC1}" name="parentDescription"/>
    <tableColumn id="5" xr3:uid="{77B878B0-9296-481C-BAB0-A9B3899B8545}"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9BDD59E9-0304-4E62-8265-CFAE817E29B8}" name="ud_outreach_type" displayName="ud_outreach_type" ref="A1:E24" totalsRowShown="0" headerRowDxfId="72" headerRowBorderDxfId="73" tableBorderDxfId="74">
  <autoFilter ref="A1:E24" xr:uid="{9BDD59E9-0304-4E62-8265-CFAE817E29B8}"/>
  <sortState xmlns:xlrd2="http://schemas.microsoft.com/office/spreadsheetml/2017/richdata2" ref="A2:E24">
    <sortCondition ref="C2:C24"/>
    <sortCondition ref="D2:D24"/>
    <sortCondition ref="B2:B24"/>
  </sortState>
  <tableColumns count="5">
    <tableColumn id="1" xr3:uid="{CEA40EB0-03EC-49E4-B20A-E205F1B11633}" name="lookupKey"/>
    <tableColumn id="2" xr3:uid="{7BBDAE48-16E7-49DA-8AC9-F97C4EA38D99}" name="lookupValue"/>
    <tableColumn id="3" xr3:uid="{98C06353-1CC7-41E2-8331-3AD056DF4E1C}" name="parentKey"/>
    <tableColumn id="4" xr3:uid="{27AF6BED-2138-4AB2-8E21-984E3EC862AE}" name="parentDescription"/>
    <tableColumn id="5" xr3:uid="{61B571B7-0285-4EAC-B245-2164C96646DA}"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C8084DDD-5044-4BDF-A19F-803FA3BFB69D}" name="ud_amds_table_list" displayName="ud_amds_table_list" ref="A1:E91" totalsRowShown="0" headerRowDxfId="69" headerRowBorderDxfId="70" tableBorderDxfId="71">
  <autoFilter ref="A1:E91" xr:uid="{C8084DDD-5044-4BDF-A19F-803FA3BFB69D}"/>
  <sortState xmlns:xlrd2="http://schemas.microsoft.com/office/spreadsheetml/2017/richdata2" ref="A2:E91">
    <sortCondition ref="C2:C91"/>
    <sortCondition ref="D2:D91"/>
    <sortCondition ref="B2:B91"/>
  </sortState>
  <tableColumns count="5">
    <tableColumn id="1" xr3:uid="{967F85B1-926B-4ACE-8170-57D216ED4BDB}" name="lookupKey"/>
    <tableColumn id="2" xr3:uid="{0C210586-C8F8-4D30-B66B-D22766DCDDBC}" name="lookupValue"/>
    <tableColumn id="3" xr3:uid="{3C6326FA-6C12-4918-80EA-3CC17FFE23F0}" name="parentKey"/>
    <tableColumn id="4" xr3:uid="{F82AAFE5-1BAC-433A-9EB1-448E652121A8}" name="parentDescription"/>
    <tableColumn id="5" xr3:uid="{A37E67F8-125A-42F5-ABEF-18625CA7D904}"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334201AB-A4B6-4411-A1D9-2FBFC978E54E}" name="av_standard_rc" displayName="av_standard_rc" ref="A1:E566" totalsRowShown="0" headerRowDxfId="66" headerRowBorderDxfId="67" tableBorderDxfId="68">
  <autoFilter ref="A1:E566" xr:uid="{334201AB-A4B6-4411-A1D9-2FBFC978E54E}"/>
  <sortState xmlns:xlrd2="http://schemas.microsoft.com/office/spreadsheetml/2017/richdata2" ref="A2:E566">
    <sortCondition ref="C2:C566"/>
    <sortCondition ref="D2:D566"/>
    <sortCondition ref="B2:B566"/>
  </sortState>
  <tableColumns count="5">
    <tableColumn id="1" xr3:uid="{B1436D85-8286-4853-B4FD-9C68B537C54B}" name="lookupKey"/>
    <tableColumn id="2" xr3:uid="{43A6FFC0-36AC-455A-9A8B-0D24997FBBDF}" name="lookupValue"/>
    <tableColumn id="3" xr3:uid="{E26EF4F9-48D5-45A0-AB76-9BEEEC22CF8A}" name="parentKey"/>
    <tableColumn id="4" xr3:uid="{9CA3B30C-B599-4030-B849-1D11EC33FFFD}" name="parentDescription"/>
    <tableColumn id="5" xr3:uid="{1A05AECC-095C-4B5A-BEC1-CF3A002E8718}"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A751DB6E-126B-4283-A91C-79018E62CA0B}" name="ud_maintenance_organisation" displayName="ud_maintenance_organisation" ref="A1:E10" totalsRowShown="0" headerRowDxfId="63" headerRowBorderDxfId="64" tableBorderDxfId="65">
  <autoFilter ref="A1:E10" xr:uid="{A751DB6E-126B-4283-A91C-79018E62CA0B}"/>
  <sortState xmlns:xlrd2="http://schemas.microsoft.com/office/spreadsheetml/2017/richdata2" ref="A2:E10">
    <sortCondition ref="C2:C10"/>
    <sortCondition ref="D2:D10"/>
    <sortCondition ref="B2:B10"/>
  </sortState>
  <tableColumns count="5">
    <tableColumn id="1" xr3:uid="{9315FC7F-687D-4535-90C2-4108B0D6E121}" name="lookupKey"/>
    <tableColumn id="2" xr3:uid="{FBEC0EC7-CF5B-4E97-868F-C9267F6A1E11}" name="lookupValue"/>
    <tableColumn id="3" xr3:uid="{763D719C-DF80-4236-8F24-FEAADB2F2E3A}" name="parentKey"/>
    <tableColumn id="4" xr3:uid="{A75568AB-DBEC-45AC-B50A-C877AF1EA8FB}" name="parentDescription"/>
    <tableColumn id="5" xr3:uid="{4FD7A08B-83EA-4AAF-AA47-960BEEFE630E}"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1F725396-7330-4BE2-9A54-AC68A9227275}" name="ud_sub_organisation" displayName="ud_sub_organisation" ref="A1:E20" totalsRowShown="0" headerRowDxfId="60" headerRowBorderDxfId="61" tableBorderDxfId="62">
  <autoFilter ref="A1:E20" xr:uid="{1F725396-7330-4BE2-9A54-AC68A9227275}"/>
  <sortState xmlns:xlrd2="http://schemas.microsoft.com/office/spreadsheetml/2017/richdata2" ref="A2:E20">
    <sortCondition ref="C2:C20"/>
    <sortCondition ref="D2:D20"/>
    <sortCondition ref="B2:B20"/>
  </sortState>
  <tableColumns count="5">
    <tableColumn id="1" xr3:uid="{E9FFF5DA-4965-4B2D-B54F-5F02334EA02D}" name="lookupKey"/>
    <tableColumn id="2" xr3:uid="{DE04CAE8-9F47-4266-8D60-DE3C251A2BB2}" name="lookupValue"/>
    <tableColumn id="3" xr3:uid="{2D9E34F2-8D6F-4D91-8882-06B383533AC7}" name="parentKey"/>
    <tableColumn id="4" xr3:uid="{6717ED11-5FE6-46C5-99CB-97ED484DB010}" name="parentDescription"/>
    <tableColumn id="5" xr3:uid="{68668E57-EC3B-4295-AA84-626943522970}"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692EAF4D-C0C4-47A6-A78D-9C77E7BB478B}" name="ud_organisation_owner" displayName="ud_organisation_owner" ref="A1:E148" totalsRowShown="0" headerRowDxfId="57" headerRowBorderDxfId="58" tableBorderDxfId="59">
  <autoFilter ref="A1:E148" xr:uid="{692EAF4D-C0C4-47A6-A78D-9C77E7BB478B}"/>
  <sortState xmlns:xlrd2="http://schemas.microsoft.com/office/spreadsheetml/2017/richdata2" ref="A2:E148">
    <sortCondition ref="C2:C148"/>
    <sortCondition ref="D2:D148"/>
    <sortCondition ref="B2:B148"/>
  </sortState>
  <tableColumns count="5">
    <tableColumn id="1" xr3:uid="{79B06076-2B3A-4308-A62F-B92CD9A318C8}" name="lookupKey"/>
    <tableColumn id="2" xr3:uid="{715DC4FF-CE54-42E1-B7B8-B9E2507209A8}" name="lookupValue"/>
    <tableColumn id="3" xr3:uid="{2F1CFE6C-8FAF-487C-995D-BE1949F1E7E2}" name="parentKey"/>
    <tableColumn id="4" xr3:uid="{B53D9FBE-3C26-4B04-A0AE-0F5EF4F2961B}" name="parentDescription"/>
    <tableColumn id="5" xr3:uid="{7CFF25E9-F5C8-4A14-8833-59D6B90982E9}"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43925D50-387B-4080-9E7E-18A28E1321C0}" name="post_joint_type" displayName="post_joint_type" ref="A1:E6" totalsRowShown="0" headerRowDxfId="54" headerRowBorderDxfId="55" tableBorderDxfId="56">
  <autoFilter ref="A1:E6" xr:uid="{43925D50-387B-4080-9E7E-18A28E1321C0}"/>
  <sortState xmlns:xlrd2="http://schemas.microsoft.com/office/spreadsheetml/2017/richdata2" ref="A2:E6">
    <sortCondition ref="C2:C6"/>
    <sortCondition ref="D2:D6"/>
    <sortCondition ref="B2:B6"/>
  </sortState>
  <tableColumns count="5">
    <tableColumn id="1" xr3:uid="{C10D4D20-AFAD-434F-ABBB-571C1BB9628F}" name="lookupKey"/>
    <tableColumn id="2" xr3:uid="{184086D9-1235-4605-BE83-27A324129A7E}" name="lookupValue"/>
    <tableColumn id="3" xr3:uid="{800BD505-624F-4656-9F95-B8D222877D26}" name="parentKey"/>
    <tableColumn id="4" xr3:uid="{052F5FD5-BD48-4A39-87C7-31C90153E662}" name="parentDescription"/>
    <tableColumn id="5" xr3:uid="{291BA615-8B97-4510-8B2D-6D822A7EEA9D}"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52FDC228-7F08-457C-B5E8-4A6F95E3BC92}" name="ar_replace_reason" displayName="ar_replace_reason" ref="A1:E14" totalsRowShown="0" headerRowDxfId="51" headerRowBorderDxfId="52" tableBorderDxfId="53">
  <autoFilter ref="A1:E14" xr:uid="{52FDC228-7F08-457C-B5E8-4A6F95E3BC92}"/>
  <sortState xmlns:xlrd2="http://schemas.microsoft.com/office/spreadsheetml/2017/richdata2" ref="A2:E14">
    <sortCondition ref="C2:C14"/>
    <sortCondition ref="D2:D14"/>
    <sortCondition ref="B2:B14"/>
  </sortState>
  <tableColumns count="5">
    <tableColumn id="1" xr3:uid="{3D8E663C-D89D-4058-81B7-BFAB00928886}" name="lookupKey"/>
    <tableColumn id="2" xr3:uid="{96E9BA38-9D21-41A5-A23B-80CE2E82A969}" name="lookupValue"/>
    <tableColumn id="3" xr3:uid="{CDB8F7D0-A6C9-4CED-93A5-95D59E963877}" name="parentKey"/>
    <tableColumn id="4" xr3:uid="{C14A8A04-184C-4A8B-AA6E-72C9F3A5A137}" name="parentDescription"/>
    <tableColumn id="5" xr3:uid="{8EF9FFB1-874F-41AC-AD37-A11A24CDCCD6}"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53E71337-61FA-400B-81CE-2DB235CB35E7}" name="ud_replacement_status" displayName="ud_replacement_status" ref="A1:E4" totalsRowShown="0" headerRowDxfId="48" headerRowBorderDxfId="49" tableBorderDxfId="50">
  <autoFilter ref="A1:E4" xr:uid="{53E71337-61FA-400B-81CE-2DB235CB35E7}"/>
  <sortState xmlns:xlrd2="http://schemas.microsoft.com/office/spreadsheetml/2017/richdata2" ref="A2:E4">
    <sortCondition ref="C2:C4"/>
    <sortCondition ref="D2:D4"/>
    <sortCondition ref="B2:B4"/>
  </sortState>
  <tableColumns count="5">
    <tableColumn id="1" xr3:uid="{850B0993-9181-40E3-B49E-B26CAD3D945C}" name="lookupKey"/>
    <tableColumn id="2" xr3:uid="{2841813B-FD42-4316-9B5F-2ECE26AC8F6A}" name="lookupValue"/>
    <tableColumn id="3" xr3:uid="{6902FB4F-6D2D-4B0F-B357-C241EF387F04}" name="parentKey"/>
    <tableColumn id="4" xr3:uid="{E65DE641-7EA8-4CAA-943E-7FEDECFD9B2D}" name="parentDescription"/>
    <tableColumn id="5" xr3:uid="{0D824B23-3F31-43BB-A3B0-B8CE919732A4}"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BDB4C09C-1930-4D72-B017-6FC91F11DB9F}" name="ud_asset_status" displayName="ud_asset_status" ref="A1:E10" totalsRowShown="0" headerRowDxfId="45" headerRowBorderDxfId="46" tableBorderDxfId="47">
  <autoFilter ref="A1:E10" xr:uid="{BDB4C09C-1930-4D72-B017-6FC91F11DB9F}"/>
  <sortState xmlns:xlrd2="http://schemas.microsoft.com/office/spreadsheetml/2017/richdata2" ref="A2:E10">
    <sortCondition ref="C2:C10"/>
    <sortCondition ref="D2:D10"/>
    <sortCondition ref="B2:B10"/>
  </sortState>
  <tableColumns count="5">
    <tableColumn id="1" xr3:uid="{D167CBCD-2444-4E66-85C8-7ACCA307FABC}" name="lookupKey"/>
    <tableColumn id="2" xr3:uid="{B53F4B0B-D272-4907-961C-1DC681AD7E9C}" name="lookupValue"/>
    <tableColumn id="3" xr3:uid="{9CC22046-D3F8-4E72-8E6E-921AF5C3E47D}" name="parentKey"/>
    <tableColumn id="4" xr3:uid="{C85EF507-2FB2-4E39-AD70-D405A2CA4DBB}" name="parentDescription"/>
    <tableColumn id="5" xr3:uid="{F649E5A1-691F-499F-B611-300CEBFFA405}"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689A0092-2732-4E12-A6D0-B646A2785BE2}" name="sl_earthing_type" displayName="sl_earthing_type" ref="A1:E5" totalsRowShown="0" headerRowDxfId="42" headerRowBorderDxfId="43" tableBorderDxfId="44">
  <autoFilter ref="A1:E5" xr:uid="{689A0092-2732-4E12-A6D0-B646A2785BE2}"/>
  <sortState xmlns:xlrd2="http://schemas.microsoft.com/office/spreadsheetml/2017/richdata2" ref="A2:E5">
    <sortCondition ref="C2:C5"/>
    <sortCondition ref="D2:D5"/>
    <sortCondition ref="B2:B5"/>
  </sortState>
  <tableColumns count="5">
    <tableColumn id="1" xr3:uid="{9913B325-0EB7-4EBC-840C-702E86DA7ED8}" name="lookupKey"/>
    <tableColumn id="2" xr3:uid="{77049CF3-2E16-49BB-B0D5-C2E2BA7EE612}" name="lookupValue"/>
    <tableColumn id="3" xr3:uid="{5D554A7F-7C21-44C2-8739-F401067D21E2}" name="parentKey"/>
    <tableColumn id="4" xr3:uid="{59E6060F-F017-41F7-876A-5122523E6BA1}" name="parentDescription"/>
    <tableColumn id="5" xr3:uid="{CEEA6FAD-0A31-48EC-9F36-85CBB523C3D1}"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D7588DBC-BA21-441C-86EF-DA0B68353B62}" name="sl_pole_attach" displayName="sl_pole_attach" ref="A1:E3" totalsRowShown="0" headerRowDxfId="39" headerRowBorderDxfId="40" tableBorderDxfId="41">
  <autoFilter ref="A1:E3" xr:uid="{D7588DBC-BA21-441C-86EF-DA0B68353B62}"/>
  <sortState xmlns:xlrd2="http://schemas.microsoft.com/office/spreadsheetml/2017/richdata2" ref="A2:E3">
    <sortCondition ref="C2:C3"/>
    <sortCondition ref="D2:D3"/>
    <sortCondition ref="B2:B3"/>
  </sortState>
  <tableColumns count="5">
    <tableColumn id="1" xr3:uid="{B99249CA-709A-4E01-8583-CE7B52A1EDE0}" name="lookupKey"/>
    <tableColumn id="2" xr3:uid="{37967F3C-248D-4943-8E73-57932EFA5571}" name="lookupValue"/>
    <tableColumn id="3" xr3:uid="{142F49F2-B6B7-4D38-BDAC-384A13E7CB99}" name="parentKey"/>
    <tableColumn id="4" xr3:uid="{5D0F0F26-7C30-4C7D-A123-713629E26945}" name="parentDescription"/>
    <tableColumn id="5" xr3:uid="{9F0B23E4-3BAC-4F46-A4A9-A2046A639512}"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1D3CF646-718A-4955-B72A-7380BB7780DA}" name="ud_placement" displayName="ud_placement" ref="A1:E33" totalsRowShown="0" headerRowDxfId="36" headerRowBorderDxfId="37" tableBorderDxfId="38">
  <autoFilter ref="A1:E33" xr:uid="{1D3CF646-718A-4955-B72A-7380BB7780DA}"/>
  <sortState xmlns:xlrd2="http://schemas.microsoft.com/office/spreadsheetml/2017/richdata2" ref="A2:E33">
    <sortCondition ref="C2:C33"/>
    <sortCondition ref="D2:D33"/>
    <sortCondition ref="B2:B33"/>
  </sortState>
  <tableColumns count="5">
    <tableColumn id="1" xr3:uid="{B0C70D18-6EBF-4EF5-9B00-196455280BC9}" name="lookupKey"/>
    <tableColumn id="2" xr3:uid="{61A17911-0A62-4F18-87FE-C140D1E922DC}" name="lookupValue"/>
    <tableColumn id="3" xr3:uid="{01476A86-05AA-4AF8-B535-CDDD1B74EF0B}" name="parentKey"/>
    <tableColumn id="4" xr3:uid="{6A9B3E04-480D-4589-B387-933F2B63F63B}" name="parentDescription"/>
    <tableColumn id="5" xr3:uid="{B4CC338E-62C9-4CE0-A642-B6AE0319E0BE}"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10F49324-222A-4808-ADE1-31B654148808}" name="ud_work_category" displayName="ud_work_category" ref="A1:E78" totalsRowShown="0" headerRowDxfId="33" headerRowBorderDxfId="34" tableBorderDxfId="35">
  <autoFilter ref="A1:E78" xr:uid="{10F49324-222A-4808-ADE1-31B654148808}"/>
  <sortState xmlns:xlrd2="http://schemas.microsoft.com/office/spreadsheetml/2017/richdata2" ref="A2:E78">
    <sortCondition ref="C2:C78"/>
    <sortCondition ref="D2:D78"/>
    <sortCondition ref="B2:B78"/>
  </sortState>
  <tableColumns count="5">
    <tableColumn id="1" xr3:uid="{1F5F1B2C-7F7D-4554-B8F4-0449644F9713}" name="lookupKey"/>
    <tableColumn id="2" xr3:uid="{21BB4D25-6FDD-4DD6-ACFE-6C8E1D6AF01B}" name="lookupValue"/>
    <tableColumn id="3" xr3:uid="{636D1D52-28B3-4DE9-894A-2020C5C7248E}" name="parentKey"/>
    <tableColumn id="4" xr3:uid="{E67309A3-AC4A-44D3-80BE-D3DFE19A7C92}" name="parentDescription"/>
    <tableColumn id="5" xr3:uid="{F35B8FA9-DE9F-430B-AC44-4169CC7D8692}"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6EEAE4C7-E872-428E-8C8E-0E9EF6DB8E24}" name="sl_pole_shape" displayName="sl_pole_shape" ref="A1:E9" totalsRowShown="0" headerRowDxfId="30" headerRowBorderDxfId="31" tableBorderDxfId="32">
  <autoFilter ref="A1:E9" xr:uid="{6EEAE4C7-E872-428E-8C8E-0E9EF6DB8E24}"/>
  <sortState xmlns:xlrd2="http://schemas.microsoft.com/office/spreadsheetml/2017/richdata2" ref="A2:E9">
    <sortCondition ref="C2:C9"/>
    <sortCondition ref="D2:D9"/>
    <sortCondition ref="B2:B9"/>
  </sortState>
  <tableColumns count="5">
    <tableColumn id="1" xr3:uid="{ED6B7E6D-D5E6-4016-8884-89B80C23D09D}" name="lookupKey"/>
    <tableColumn id="2" xr3:uid="{7430C340-E9E9-446B-91EC-B3E9ACA57050}" name="lookupValue"/>
    <tableColumn id="3" xr3:uid="{F4870CA1-0010-47C0-8B81-75F65BACC738}" name="parentKey"/>
    <tableColumn id="4" xr3:uid="{B9FF5BC0-045C-42C5-957A-D8308F32B8E2}" name="parentDescription"/>
    <tableColumn id="5" xr3:uid="{5AA60D70-D3B1-4337-89A5-16A4323B1FDB}"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F0F423D0-7AF1-4EA6-BB2A-2E1C942890CB}" name="ud_pole_structure_model" displayName="ud_pole_structure_model" ref="A1:E113" totalsRowShown="0" headerRowDxfId="27" headerRowBorderDxfId="28" tableBorderDxfId="29">
  <autoFilter ref="A1:E113" xr:uid="{F0F423D0-7AF1-4EA6-BB2A-2E1C942890CB}"/>
  <sortState xmlns:xlrd2="http://schemas.microsoft.com/office/spreadsheetml/2017/richdata2" ref="A2:E113">
    <sortCondition ref="C2:C113"/>
    <sortCondition ref="D2:D113"/>
    <sortCondition ref="B2:B113"/>
  </sortState>
  <tableColumns count="5">
    <tableColumn id="1" xr3:uid="{3DD74B41-298C-45EF-9E43-30242E1B3B4D}" name="lookupKey"/>
    <tableColumn id="2" xr3:uid="{AF1A6FA5-88AA-4A25-AB74-0A21EBABF059}" name="lookupValue"/>
    <tableColumn id="3" xr3:uid="{1E0768B6-70E1-4C57-AC83-EE2E930E3186}" name="parentKey"/>
    <tableColumn id="4" xr3:uid="{64E36124-D44A-403E-9294-46B0801AC1C9}" name="parentDescription"/>
    <tableColumn id="5" xr3:uid="{7DA65005-866B-4701-A208-61036625BF1E}"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0A04505E-F71D-46FD-80CE-E34DE43BE74A}" name="side" displayName="side" ref="A1:E4" totalsRowShown="0" headerRowDxfId="24" headerRowBorderDxfId="25" tableBorderDxfId="26">
  <autoFilter ref="A1:E4" xr:uid="{0A04505E-F71D-46FD-80CE-E34DE43BE74A}"/>
  <sortState xmlns:xlrd2="http://schemas.microsoft.com/office/spreadsheetml/2017/richdata2" ref="A2:E4">
    <sortCondition ref="C2:C4"/>
    <sortCondition ref="D2:D4"/>
    <sortCondition ref="B2:B4"/>
  </sortState>
  <tableColumns count="5">
    <tableColumn id="1" xr3:uid="{D8258099-6F9E-4A59-9D23-7B64C688E36A}" name="lookupKey"/>
    <tableColumn id="2" xr3:uid="{1FAF6547-0317-4543-B951-B41A8E9BBD93}" name="lookupValue"/>
    <tableColumn id="3" xr3:uid="{C22FCB53-D136-40BF-A822-1B2DAD4F47F5}" name="parentKey"/>
    <tableColumn id="4" xr3:uid="{4F0CF557-7F9D-43AA-A498-883E4D3B9758}" name="parentDescription"/>
    <tableColumn id="5" xr3:uid="{72FD9856-A3AC-4BC2-971C-3D9CD1EEC894}"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AD1842A2-8C58-4B58-A9EE-6DE951586369}" name="ud_pole_structure_make" displayName="ud_pole_structure_make" ref="A1:E26" totalsRowShown="0" headerRowDxfId="21" headerRowBorderDxfId="22" tableBorderDxfId="23">
  <autoFilter ref="A1:E26" xr:uid="{AD1842A2-8C58-4B58-A9EE-6DE951586369}"/>
  <sortState xmlns:xlrd2="http://schemas.microsoft.com/office/spreadsheetml/2017/richdata2" ref="A2:E26">
    <sortCondition ref="C2:C26"/>
    <sortCondition ref="D2:D26"/>
    <sortCondition ref="B2:B26"/>
  </sortState>
  <tableColumns count="5">
    <tableColumn id="1" xr3:uid="{CC65C239-9DDC-447D-9D32-F5627E7A9439}" name="lookupKey"/>
    <tableColumn id="2" xr3:uid="{4A2EC6B5-5421-4459-8F03-BE15473AF238}" name="lookupValue"/>
    <tableColumn id="3" xr3:uid="{F02BF4F1-4429-4BFE-A878-547C58006640}" name="parentKey"/>
    <tableColumn id="4" xr3:uid="{62A4E971-C8CB-42CB-82FA-0C0F0E5C48ED}" name="parentDescription"/>
    <tableColumn id="5" xr3:uid="{51748E9E-8072-4ECF-9DC1-F434060E97FA}"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5C7A64BB-AEA6-4BF7-845F-ABACAE1F071F}" name="ud_pole_base_connection" displayName="ud_pole_base_connection" ref="A1:E5" totalsRowShown="0" headerRowDxfId="18" headerRowBorderDxfId="19" tableBorderDxfId="20">
  <autoFilter ref="A1:E5" xr:uid="{5C7A64BB-AEA6-4BF7-845F-ABACAE1F071F}"/>
  <sortState xmlns:xlrd2="http://schemas.microsoft.com/office/spreadsheetml/2017/richdata2" ref="A2:E5">
    <sortCondition ref="C2:C5"/>
    <sortCondition ref="D2:D5"/>
    <sortCondition ref="B2:B5"/>
  </sortState>
  <tableColumns count="5">
    <tableColumn id="1" xr3:uid="{A0040958-E3C5-4704-A08C-71FD92DD0078}" name="lookupKey"/>
    <tableColumn id="2" xr3:uid="{459ED99F-3F55-4805-B642-22DCBDA9D1AA}" name="lookupValue"/>
    <tableColumn id="3" xr3:uid="{4F2A5FC8-1A0D-4B76-82E0-672D26DC5715}" name="parentKey"/>
    <tableColumn id="4" xr3:uid="{D95A32CD-3840-4CCD-9EE1-593A8C7BD5D8}" name="parentDescription"/>
    <tableColumn id="5" xr3:uid="{7B366148-CD1F-4799-A637-40C12D2DBF20}"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12AC7A6E-A296-4955-95FE-95F0291A86BB}" name="ud_pole_foundation_type" displayName="ud_pole_foundation_type" ref="A1:E7" totalsRowShown="0" headerRowDxfId="15" headerRowBorderDxfId="16" tableBorderDxfId="17">
  <autoFilter ref="A1:E7" xr:uid="{12AC7A6E-A296-4955-95FE-95F0291A86BB}"/>
  <sortState xmlns:xlrd2="http://schemas.microsoft.com/office/spreadsheetml/2017/richdata2" ref="A2:E7">
    <sortCondition ref="C2:C7"/>
    <sortCondition ref="D2:D7"/>
    <sortCondition ref="B2:B7"/>
  </sortState>
  <tableColumns count="5">
    <tableColumn id="1" xr3:uid="{850C56D2-10FD-4E64-B3A3-AABA8A87D5F4}" name="lookupKey"/>
    <tableColumn id="2" xr3:uid="{B49D2B36-11BA-4099-89A3-6C916D9C151E}" name="lookupValue"/>
    <tableColumn id="3" xr3:uid="{181E76AB-1692-49F1-8465-4B740DBC1D7F}" name="parentKey"/>
    <tableColumn id="4" xr3:uid="{8B4B6220-C14F-48DF-BE66-FFAE7A88F313}" name="parentDescription"/>
    <tableColumn id="5" xr3:uid="{E1A539A1-35F0-42F9-A0F9-2BA9F57836E2}"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C4FF17F7-AAE5-406C-A6D0-9FC6DD3C561D}" name="ud_coating_system" displayName="ud_coating_system" ref="A1:E9" totalsRowShown="0" headerRowDxfId="12" headerRowBorderDxfId="13" tableBorderDxfId="14">
  <autoFilter ref="A1:E9" xr:uid="{C4FF17F7-AAE5-406C-A6D0-9FC6DD3C561D}"/>
  <sortState xmlns:xlrd2="http://schemas.microsoft.com/office/spreadsheetml/2017/richdata2" ref="A2:E9">
    <sortCondition ref="C2:C9"/>
    <sortCondition ref="D2:D9"/>
    <sortCondition ref="B2:B9"/>
  </sortState>
  <tableColumns count="5">
    <tableColumn id="1" xr3:uid="{46D81CB5-4ADC-4458-9D60-1B3F84F0CE4D}" name="lookupKey"/>
    <tableColumn id="2" xr3:uid="{74B8AF8F-CB75-4F69-8C57-E3702F163077}" name="lookupValue"/>
    <tableColumn id="3" xr3:uid="{17CEC773-FAE1-4ECB-AE2D-648DE05E9991}" name="parentKey"/>
    <tableColumn id="4" xr3:uid="{712FF375-7A33-4C29-AABE-5662FBB9D67C}" name="parentDescription"/>
    <tableColumn id="5" xr3:uid="{AAF474EE-5D75-418A-A392-8D1FBEB2081E}"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A5F10818-2A3D-4F62-96F1-54533D48CEA8}" name="ud_material" displayName="ud_material" ref="A1:E87" totalsRowShown="0" headerRowDxfId="9" headerRowBorderDxfId="10" tableBorderDxfId="11">
  <autoFilter ref="A1:E87" xr:uid="{A5F10818-2A3D-4F62-96F1-54533D48CEA8}"/>
  <sortState xmlns:xlrd2="http://schemas.microsoft.com/office/spreadsheetml/2017/richdata2" ref="A2:E87">
    <sortCondition ref="C2:C87"/>
    <sortCondition ref="D2:D87"/>
    <sortCondition ref="B2:B87"/>
  </sortState>
  <tableColumns count="5">
    <tableColumn id="1" xr3:uid="{264CB712-6FA7-4DFD-8D8B-4B3A468290A8}" name="lookupKey"/>
    <tableColumn id="2" xr3:uid="{BC461324-C74B-40E6-8C6C-EC33A522F9FC}" name="lookupValue"/>
    <tableColumn id="3" xr3:uid="{CA57C54E-8957-4BD0-B3A2-DE44F71EBCE5}" name="parentKey"/>
    <tableColumn id="4" xr3:uid="{190E2673-9CC5-45E0-8E64-B1ACB4AD7907}" name="parentDescription"/>
    <tableColumn id="5" xr3:uid="{080445D5-916B-4451-9218-A9E49CDBA1E0}"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CF2A350F-2682-4241-9986-68F35629CFDB}" name="ud_pole_structure_type" displayName="ud_pole_structure_type" ref="A1:E9" totalsRowShown="0" headerRowDxfId="6" headerRowBorderDxfId="7" tableBorderDxfId="8">
  <autoFilter ref="A1:E9" xr:uid="{CF2A350F-2682-4241-9986-68F35629CFDB}"/>
  <sortState xmlns:xlrd2="http://schemas.microsoft.com/office/spreadsheetml/2017/richdata2" ref="A2:E9">
    <sortCondition ref="C2:C9"/>
    <sortCondition ref="D2:D9"/>
    <sortCondition ref="B2:B9"/>
  </sortState>
  <tableColumns count="5">
    <tableColumn id="1" xr3:uid="{0D002DDC-9274-4108-97F2-18A7A482E233}" name="lookupKey"/>
    <tableColumn id="2" xr3:uid="{F18CE097-28CB-44CB-9A12-85948DB64EBF}" name="lookupValue"/>
    <tableColumn id="3" xr3:uid="{7CA3CBAB-32B4-484A-B2DF-31D635E588D4}" name="parentKey"/>
    <tableColumn id="4" xr3:uid="{B343A72F-6A1E-44E2-BAC0-FDF3A825B2BC}" name="parentDescription"/>
    <tableColumn id="5" xr3:uid="{D957702E-261D-4D2C-A4A4-EDDD5A4EB5AB}"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E3B5F919-F1E1-4394-B83A-C3BC8A4C64D9}" name="ud_pole_primary_function" displayName="ud_pole_primary_function" ref="A1:E16" totalsRowShown="0" headerRowDxfId="3" headerRowBorderDxfId="4" tableBorderDxfId="5">
  <autoFilter ref="A1:E16" xr:uid="{E3B5F919-F1E1-4394-B83A-C3BC8A4C64D9}"/>
  <sortState xmlns:xlrd2="http://schemas.microsoft.com/office/spreadsheetml/2017/richdata2" ref="A2:E16">
    <sortCondition ref="C2:C16"/>
    <sortCondition ref="D2:D16"/>
    <sortCondition ref="B2:B16"/>
  </sortState>
  <tableColumns count="5">
    <tableColumn id="1" xr3:uid="{9EBBC58C-21EE-4CD6-97A1-9602FA257560}" name="lookupKey"/>
    <tableColumn id="2" xr3:uid="{2B2CF19E-39F5-4595-AFC1-42B010125BA0}" name="lookupValue"/>
    <tableColumn id="3" xr3:uid="{BD46D5F1-8695-4A57-AC62-E6BA3ABF734D}" name="parentKey"/>
    <tableColumn id="4" xr3:uid="{5F2787AB-9CDC-48CF-8705-A8409EAC8F8A}" name="parentDescription"/>
    <tableColumn id="5" xr3:uid="{7A407758-E5D9-404C-A6F0-6DEF36D518ED}"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4B72FD4C-A6F1-409D-AE02-7C75F985FEEE}" name="roadnames" displayName="roadnames" ref="A1:E2556" totalsRowShown="0" headerRowDxfId="0" headerRowBorderDxfId="1" tableBorderDxfId="2">
  <autoFilter ref="A1:E2556" xr:uid="{4B72FD4C-A6F1-409D-AE02-7C75F985FEEE}"/>
  <sortState xmlns:xlrd2="http://schemas.microsoft.com/office/spreadsheetml/2017/richdata2" ref="A2:E2556">
    <sortCondition ref="C2:C2556"/>
    <sortCondition ref="D2:D2556"/>
    <sortCondition ref="B2:B2556"/>
  </sortState>
  <tableColumns count="5">
    <tableColumn id="1" xr3:uid="{7FC11B37-1A88-429F-86AB-DCD4EB8055DB}" name="lookupKey"/>
    <tableColumn id="2" xr3:uid="{D9FFBF12-72D0-4E66-888D-B6148ED99827}" name="lookupValue"/>
    <tableColumn id="3" xr3:uid="{5F4359C4-03FE-46E8-B38A-D820A2FA7723}" name="parentKey"/>
    <tableColumn id="4" xr3:uid="{E25A8003-24EC-4086-84CA-A6F8A39C1FA8}" name="parentDescription"/>
    <tableColumn id="5" xr3:uid="{1273FBEB-BA8E-4147-AF13-1BA85976FA8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8.710937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c r="BK1" s="12" t="s">
        <v>40</v>
      </c>
      <c r="BL1" s="12" t="s">
        <v>41</v>
      </c>
      <c r="BM1" s="12" t="s">
        <v>42</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
        <v>47</v>
      </c>
      <c r="E2" s="15" t="str">
        <f>_xlfn.IFNA(IF(MATCH("ERROR",F10:F110,0),"ERROR"),"")</f>
        <v/>
      </c>
      <c r="F2" s="15" t="s">
        <v>48</v>
      </c>
      <c r="G2" s="15" t="s">
        <v>49</v>
      </c>
      <c r="H2" s="15" t="s">
        <v>50</v>
      </c>
      <c r="I2" s="15" t="str">
        <f>_xlfn.IFNA(IF(MATCH("ERROR",J10:J110,0),"ERROR"),"")</f>
        <v/>
      </c>
      <c r="J2" s="15" t="s">
        <v>51</v>
      </c>
      <c r="K2" s="15" t="str">
        <f>_xlfn.IFNA(IF(MATCH("ERROR",L10:L110,0),"ERROR"),"")</f>
        <v/>
      </c>
      <c r="L2" s="15" t="s">
        <v>52</v>
      </c>
      <c r="M2" s="15" t="str">
        <f>_xlfn.IFNA(IF(MATCH("ERROR",N10:N110,0),"ERROR"),"")</f>
        <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
        <v>58</v>
      </c>
      <c r="X2" s="15" t="s">
        <v>59</v>
      </c>
      <c r="Y2" s="15" t="s">
        <v>60</v>
      </c>
      <c r="Z2" s="15" t="str">
        <f>_xlfn.IFNA(IF(MATCH("ERROR",AA10:AA110,0),"ERROR"),"")</f>
        <v/>
      </c>
      <c r="AA2" s="15" t="s">
        <v>61</v>
      </c>
      <c r="AB2" s="15" t="str">
        <f>_xlfn.IFNA(IF(MATCH("ERROR",AC10:AC110,0),"ERROR"),"")</f>
        <v/>
      </c>
      <c r="AC2" s="15" t="s">
        <v>62</v>
      </c>
      <c r="AD2" s="15" t="str">
        <f>_xlfn.IFNA(IF(MATCH("ERROR",AE10:AE110,0),"ERROR"),"")</f>
        <v/>
      </c>
      <c r="AE2" s="15" t="s">
        <v>63</v>
      </c>
      <c r="AF2" s="15" t="s">
        <v>64</v>
      </c>
      <c r="AG2" s="15" t="str">
        <f>_xlfn.IFNA(IF(MATCH("ERROR",AH10:AH110,0),"ERROR"),"")</f>
        <v/>
      </c>
      <c r="AH2" s="15" t="s">
        <v>65</v>
      </c>
      <c r="AI2" s="15" t="str">
        <f>_xlfn.IFNA(IF(MATCH("ERROR",AJ10:AJ110,0),"ERROR"),"")</f>
        <v/>
      </c>
      <c r="AJ2" s="15" t="s">
        <v>66</v>
      </c>
      <c r="AK2" s="15" t="str">
        <f>_xlfn.IFNA(IF(MATCH("ERROR",AL10:AL110,0),"ERROR"),"")</f>
        <v/>
      </c>
      <c r="AL2" s="15" t="s">
        <v>67</v>
      </c>
      <c r="AM2" s="15" t="s">
        <v>68</v>
      </c>
      <c r="AN2" s="15" t="s">
        <v>69</v>
      </c>
      <c r="AO2" s="15" t="s">
        <v>70</v>
      </c>
      <c r="AP2" s="15" t="s">
        <v>71</v>
      </c>
      <c r="AQ2" s="15" t="s">
        <v>72</v>
      </c>
      <c r="AR2" s="15" t="str">
        <f>_xlfn.IFNA(IF(MATCH("ERROR",AS10:AS110,0),"ERROR"),"")</f>
        <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
        <v>81</v>
      </c>
      <c r="BH2" s="15" t="s">
        <v>82</v>
      </c>
      <c r="BI2" s="15" t="str">
        <f>_xlfn.IFNA(IF(MATCH("ERROR",BJ10:BJ110,0),"ERROR"),"")</f>
        <v/>
      </c>
      <c r="BJ2" s="15" t="s">
        <v>83</v>
      </c>
      <c r="BK2" s="15" t="s">
        <v>84</v>
      </c>
      <c r="BL2" s="15" t="s">
        <v>85</v>
      </c>
      <c r="BM2" s="15" t="s">
        <v>86</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92</v>
      </c>
      <c r="E4" s="13" t="s">
        <v>94</v>
      </c>
      <c r="G4" s="13" t="s">
        <v>95</v>
      </c>
      <c r="H4" s="13" t="s">
        <v>95</v>
      </c>
      <c r="I4" s="13" t="s">
        <v>91</v>
      </c>
      <c r="K4" s="13" t="s">
        <v>91</v>
      </c>
      <c r="M4" s="13" t="s">
        <v>91</v>
      </c>
      <c r="O4" s="13" t="s">
        <v>91</v>
      </c>
      <c r="Q4" s="13" t="s">
        <v>91</v>
      </c>
      <c r="S4" s="13" t="s">
        <v>91</v>
      </c>
      <c r="U4" s="13" t="s">
        <v>91</v>
      </c>
      <c r="W4" s="13" t="s">
        <v>96</v>
      </c>
      <c r="X4" s="13" t="s">
        <v>96</v>
      </c>
      <c r="Y4" s="13" t="s">
        <v>98</v>
      </c>
      <c r="Z4" s="13" t="s">
        <v>91</v>
      </c>
      <c r="AB4" s="13" t="s">
        <v>91</v>
      </c>
      <c r="AD4" s="13" t="s">
        <v>99</v>
      </c>
      <c r="AF4" s="13" t="s">
        <v>93</v>
      </c>
      <c r="AG4" s="13" t="s">
        <v>100</v>
      </c>
      <c r="AI4" s="13" t="s">
        <v>97</v>
      </c>
      <c r="AK4" s="13" t="s">
        <v>101</v>
      </c>
      <c r="AM4" s="13" t="s">
        <v>93</v>
      </c>
      <c r="AN4" s="13" t="s">
        <v>102</v>
      </c>
      <c r="AO4" s="13" t="s">
        <v>103</v>
      </c>
      <c r="AP4" s="13" t="s">
        <v>103</v>
      </c>
      <c r="AQ4" s="13" t="s">
        <v>102</v>
      </c>
      <c r="AR4" s="13" t="s">
        <v>91</v>
      </c>
      <c r="AT4" s="13" t="s">
        <v>91</v>
      </c>
      <c r="AV4" s="13" t="s">
        <v>103</v>
      </c>
      <c r="AW4" s="13" t="s">
        <v>100</v>
      </c>
      <c r="AY4" s="13" t="s">
        <v>91</v>
      </c>
      <c r="BA4" s="13" t="s">
        <v>91</v>
      </c>
      <c r="BC4" s="13" t="s">
        <v>91</v>
      </c>
      <c r="BE4" s="13" t="s">
        <v>91</v>
      </c>
      <c r="BG4" s="13" t="s">
        <v>104</v>
      </c>
      <c r="BH4" s="13" t="s">
        <v>98</v>
      </c>
      <c r="BI4" s="13" t="s">
        <v>97</v>
      </c>
      <c r="BK4" s="13" t="s">
        <v>103</v>
      </c>
      <c r="BL4" s="13" t="s">
        <v>105</v>
      </c>
      <c r="BM4" s="13" t="s">
        <v>106</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str">
        <f>IF(U10="Shear Base","COND","COND")</f>
        <v>COND</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E8" s="13" t="s">
        <v>112</v>
      </c>
      <c r="I8" s="13" t="s">
        <v>113</v>
      </c>
      <c r="K8" s="13" t="s">
        <v>114</v>
      </c>
      <c r="M8" s="13" t="s">
        <v>115</v>
      </c>
      <c r="O8" s="13" t="s">
        <v>266</v>
      </c>
      <c r="Q8" s="13" t="s">
        <v>116</v>
      </c>
      <c r="S8" s="13" t="s">
        <v>117</v>
      </c>
      <c r="U8" s="13" t="s">
        <v>118</v>
      </c>
      <c r="Z8" s="13" t="s">
        <v>119</v>
      </c>
      <c r="AB8" s="13" t="s">
        <v>120</v>
      </c>
      <c r="AD8" s="13" t="s">
        <v>121</v>
      </c>
      <c r="AG8" s="13" t="s">
        <v>122</v>
      </c>
      <c r="AI8" s="13" t="s">
        <v>123</v>
      </c>
      <c r="AK8" s="13" t="s">
        <v>67</v>
      </c>
      <c r="AR8" s="13" t="s">
        <v>124</v>
      </c>
      <c r="AT8" s="13" t="s">
        <v>125</v>
      </c>
      <c r="AW8" s="13" t="s">
        <v>126</v>
      </c>
      <c r="AY8" s="13" t="s">
        <v>127</v>
      </c>
      <c r="BA8" s="13" t="s">
        <v>127</v>
      </c>
      <c r="BC8" s="13" t="s">
        <v>128</v>
      </c>
      <c r="BE8" s="13" t="s">
        <v>129</v>
      </c>
      <c r="BI8" s="13" t="s">
        <v>83</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t="s">
        <v>131</v>
      </c>
      <c r="X9" s="19" t="s">
        <v>131</v>
      </c>
      <c r="Y9" s="19"/>
      <c r="Z9" s="19"/>
      <c r="AA9" s="19"/>
      <c r="AB9" s="19"/>
      <c r="AC9" s="19"/>
      <c r="AD9" s="19"/>
      <c r="AE9" s="19"/>
      <c r="AF9" s="19"/>
      <c r="AG9" s="19"/>
      <c r="AH9" s="19"/>
      <c r="AI9" s="19"/>
      <c r="AJ9" s="19"/>
      <c r="AK9" s="19"/>
      <c r="AL9" s="19"/>
      <c r="AM9" s="19"/>
      <c r="AN9" s="19" t="s">
        <v>132</v>
      </c>
      <c r="AO9" s="19"/>
      <c r="AP9" s="19"/>
      <c r="AQ9" s="19" t="s">
        <v>133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8" t="str">
        <f>IF(AO10&lt;&gt;"",AO10,"")</f>
        <v/>
      </c>
      <c r="AQ10" s="4" t="str">
        <f>IF($A10="ADD","50","")</f>
        <v/>
      </c>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9"/>
      <c r="BH10" s="2" t="str">
        <f>IF($A10="ADD","TRUE","")</f>
        <v/>
      </c>
      <c r="BI10" s="3" t="str">
        <f>IF($A10="ADD","Excellent","")</f>
        <v/>
      </c>
      <c r="BJ10" s="3" t="str">
        <f>IF($A10="","",IF((AND($A10="ADD",OR(BI10="",BI10="Excellent"))),"1",(_xlfn.XLOOKUP(BI10,condition[lookupValue],condition[lookupKey],""))))</f>
        <v/>
      </c>
      <c r="BK10" s="8" t="str">
        <f>IF(AO10&lt;&gt;"",AO10,"")</f>
        <v/>
      </c>
      <c r="BL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8" t="str">
        <f t="shared" ref="AP11:AP74" si="2">IF(AO11&lt;&gt;"",AO11,"")</f>
        <v/>
      </c>
      <c r="AQ11" s="4" t="str">
        <f t="shared" ref="AQ11:AQ74" si="3">IF($A11="ADD","50","")</f>
        <v/>
      </c>
      <c r="AR11" s="3" t="str">
        <f t="shared" ref="AR11:AR74" si="4">IF($A11="ADD","Neither","")</f>
        <v/>
      </c>
      <c r="AS11" s="3" t="str">
        <f>IF($A11="","",IF((AND($A11="ADD",OR(AR11="",AR11="Neither"))),"3",(_xlfn.XLOOKUP(AR11,ud_replacement_status[lookupValue],ud_replacement_status[lookupKey],""))))</f>
        <v/>
      </c>
      <c r="AT11" s="3" t="str">
        <f t="shared" ref="AT11:AT74" si="5">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6">IF($A11="ADD","Queenstown-Lakes District Council","")</f>
        <v/>
      </c>
      <c r="AZ11" s="3" t="str">
        <f>IF($A11="","",IF((AND($A11="ADD",OR(AY11="",AY11="Queenstown-Lakes District Council"))),"70",(_xlfn.XLOOKUP(AY11,ud_organisation_owner[lookupValue],ud_organisation_owner[lookupKey],""))))</f>
        <v/>
      </c>
      <c r="BA11" s="3" t="str">
        <f t="shared" ref="BA11:BA74" si="7">IF($A11="ADD","Queenstown-Lakes District Council","")</f>
        <v/>
      </c>
      <c r="BB11" s="3" t="str">
        <f>IF($A11="","",IF((AND($A11="ADD",OR(BA11="",BA11="Queenstown-Lakes District Council"))),"70",(_xlfn.XLOOKUP(BA11,ud_organisation_owner[lookupValue],ud_organisation_owner[lookupKey],""))))</f>
        <v/>
      </c>
      <c r="BC11" s="3" t="str">
        <f t="shared" ref="BC11:BC74" si="8">IF($A11="ADD","Local Authority","")</f>
        <v/>
      </c>
      <c r="BD11" s="3" t="str">
        <f>IF($A11="","",IF((AND($A11="ADD",OR(BC11="",BC11="Local Authority"))),"17",(_xlfn.XLOOKUP(BC11,ud_sub_organisation[lookupValue],ud_sub_organisation[lookupKey],""))))</f>
        <v/>
      </c>
      <c r="BE11" s="3" t="str">
        <f t="shared" ref="BE11:BE74" si="9">IF($A11="ADD","Vested Assets","")</f>
        <v/>
      </c>
      <c r="BF11" s="3" t="str">
        <f>IF($A11="","",IF((AND($A11="ADD",OR(BE11="",BE11="Vested Assets"))),"12",(_xlfn.XLOOKUP(BE11,ud_work_category[lookupValue],ud_work_category[lookupKey],""))))</f>
        <v/>
      </c>
      <c r="BG11" s="9"/>
      <c r="BH11" s="2" t="str">
        <f t="shared" ref="BH11:BH74" si="10">IF($A11="ADD","TRUE","")</f>
        <v/>
      </c>
      <c r="BI11" s="3" t="str">
        <f t="shared" ref="BI11:BI74" si="11">IF($A11="ADD","Excellent","")</f>
        <v/>
      </c>
      <c r="BJ11" s="3" t="str">
        <f>IF($A11="","",IF((AND($A11="ADD",OR(BI11="",BI11="Excellent"))),"1",(_xlfn.XLOOKUP(BI11,condition[lookupValue],condition[lookupKey],""))))</f>
        <v/>
      </c>
      <c r="BK11" s="8" t="str">
        <f t="shared" ref="BK11:BK74" si="12">IF(AO11&lt;&gt;"",AO11,"")</f>
        <v/>
      </c>
      <c r="BL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8" t="str">
        <f t="shared" si="2"/>
        <v/>
      </c>
      <c r="AQ12" s="4" t="str">
        <f t="shared" si="3"/>
        <v/>
      </c>
      <c r="AR12" s="3" t="str">
        <f t="shared" si="4"/>
        <v/>
      </c>
      <c r="AS12" s="3" t="str">
        <f>IF($A12="","",IF((AND($A12="ADD",OR(AR12="",AR12="Neither"))),"3",(_xlfn.XLOOKUP(AR12,ud_replacement_status[lookupValue],ud_replacement_status[lookupKey],""))))</f>
        <v/>
      </c>
      <c r="AT12" s="3" t="str">
        <f t="shared" si="5"/>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6"/>
        <v/>
      </c>
      <c r="AZ12" s="3" t="str">
        <f>IF($A12="","",IF((AND($A12="ADD",OR(AY12="",AY12="Queenstown-Lakes District Council"))),"70",(_xlfn.XLOOKUP(AY12,ud_organisation_owner[lookupValue],ud_organisation_owner[lookupKey],""))))</f>
        <v/>
      </c>
      <c r="BA12" s="3" t="str">
        <f t="shared" si="7"/>
        <v/>
      </c>
      <c r="BB12" s="3" t="str">
        <f>IF($A12="","",IF((AND($A12="ADD",OR(BA12="",BA12="Queenstown-Lakes District Council"))),"70",(_xlfn.XLOOKUP(BA12,ud_organisation_owner[lookupValue],ud_organisation_owner[lookupKey],""))))</f>
        <v/>
      </c>
      <c r="BC12" s="3" t="str">
        <f t="shared" si="8"/>
        <v/>
      </c>
      <c r="BD12" s="3" t="str">
        <f>IF($A12="","",IF((AND($A12="ADD",OR(BC12="",BC12="Local Authority"))),"17",(_xlfn.XLOOKUP(BC12,ud_sub_organisation[lookupValue],ud_sub_organisation[lookupKey],""))))</f>
        <v/>
      </c>
      <c r="BE12" s="3" t="str">
        <f t="shared" si="9"/>
        <v/>
      </c>
      <c r="BF12" s="3" t="str">
        <f>IF($A12="","",IF((AND($A12="ADD",OR(BE12="",BE12="Vested Assets"))),"12",(_xlfn.XLOOKUP(BE12,ud_work_category[lookupValue],ud_work_category[lookupKey],""))))</f>
        <v/>
      </c>
      <c r="BG12" s="9"/>
      <c r="BH12" s="2" t="str">
        <f t="shared" si="10"/>
        <v/>
      </c>
      <c r="BI12" s="3" t="str">
        <f t="shared" si="11"/>
        <v/>
      </c>
      <c r="BJ12" s="3" t="str">
        <f>IF($A12="","",IF((AND($A12="ADD",OR(BI12="",BI12="Excellent"))),"1",(_xlfn.XLOOKUP(BI12,condition[lookupValue],condition[lookupKey],""))))</f>
        <v/>
      </c>
      <c r="BK12" s="8" t="str">
        <f t="shared" si="12"/>
        <v/>
      </c>
      <c r="BL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8" t="str">
        <f t="shared" si="2"/>
        <v/>
      </c>
      <c r="AQ13" s="4" t="str">
        <f t="shared" si="3"/>
        <v/>
      </c>
      <c r="AR13" s="3" t="str">
        <f t="shared" si="4"/>
        <v/>
      </c>
      <c r="AS13" s="3" t="str">
        <f>IF($A13="","",IF((AND($A13="ADD",OR(AR13="",AR13="Neither"))),"3",(_xlfn.XLOOKUP(AR13,ud_replacement_status[lookupValue],ud_replacement_status[lookupKey],""))))</f>
        <v/>
      </c>
      <c r="AT13" s="3" t="str">
        <f t="shared" si="5"/>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6"/>
        <v/>
      </c>
      <c r="AZ13" s="3" t="str">
        <f>IF($A13="","",IF((AND($A13="ADD",OR(AY13="",AY13="Queenstown-Lakes District Council"))),"70",(_xlfn.XLOOKUP(AY13,ud_organisation_owner[lookupValue],ud_organisation_owner[lookupKey],""))))</f>
        <v/>
      </c>
      <c r="BA13" s="3" t="str">
        <f t="shared" si="7"/>
        <v/>
      </c>
      <c r="BB13" s="3" t="str">
        <f>IF($A13="","",IF((AND($A13="ADD",OR(BA13="",BA13="Queenstown-Lakes District Council"))),"70",(_xlfn.XLOOKUP(BA13,ud_organisation_owner[lookupValue],ud_organisation_owner[lookupKey],""))))</f>
        <v/>
      </c>
      <c r="BC13" s="3" t="str">
        <f t="shared" si="8"/>
        <v/>
      </c>
      <c r="BD13" s="3" t="str">
        <f>IF($A13="","",IF((AND($A13="ADD",OR(BC13="",BC13="Local Authority"))),"17",(_xlfn.XLOOKUP(BC13,ud_sub_organisation[lookupValue],ud_sub_organisation[lookupKey],""))))</f>
        <v/>
      </c>
      <c r="BE13" s="3" t="str">
        <f t="shared" si="9"/>
        <v/>
      </c>
      <c r="BF13" s="3" t="str">
        <f>IF($A13="","",IF((AND($A13="ADD",OR(BE13="",BE13="Vested Assets"))),"12",(_xlfn.XLOOKUP(BE13,ud_work_category[lookupValue],ud_work_category[lookupKey],""))))</f>
        <v/>
      </c>
      <c r="BG13" s="9"/>
      <c r="BH13" s="2" t="str">
        <f t="shared" si="10"/>
        <v/>
      </c>
      <c r="BI13" s="3" t="str">
        <f t="shared" si="11"/>
        <v/>
      </c>
      <c r="BJ13" s="3" t="str">
        <f>IF($A13="","",IF((AND($A13="ADD",OR(BI13="",BI13="Excellent"))),"1",(_xlfn.XLOOKUP(BI13,condition[lookupValue],condition[lookupKey],""))))</f>
        <v/>
      </c>
      <c r="BK13" s="8" t="str">
        <f t="shared" si="12"/>
        <v/>
      </c>
      <c r="BL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8" t="str">
        <f t="shared" si="2"/>
        <v/>
      </c>
      <c r="AQ14" s="4" t="str">
        <f t="shared" si="3"/>
        <v/>
      </c>
      <c r="AR14" s="3" t="str">
        <f t="shared" si="4"/>
        <v/>
      </c>
      <c r="AS14" s="3" t="str">
        <f>IF($A14="","",IF((AND($A14="ADD",OR(AR14="",AR14="Neither"))),"3",(_xlfn.XLOOKUP(AR14,ud_replacement_status[lookupValue],ud_replacement_status[lookupKey],""))))</f>
        <v/>
      </c>
      <c r="AT14" s="3" t="str">
        <f t="shared" si="5"/>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6"/>
        <v/>
      </c>
      <c r="AZ14" s="3" t="str">
        <f>IF($A14="","",IF((AND($A14="ADD",OR(AY14="",AY14="Queenstown-Lakes District Council"))),"70",(_xlfn.XLOOKUP(AY14,ud_organisation_owner[lookupValue],ud_organisation_owner[lookupKey],""))))</f>
        <v/>
      </c>
      <c r="BA14" s="3" t="str">
        <f t="shared" si="7"/>
        <v/>
      </c>
      <c r="BB14" s="3" t="str">
        <f>IF($A14="","",IF((AND($A14="ADD",OR(BA14="",BA14="Queenstown-Lakes District Council"))),"70",(_xlfn.XLOOKUP(BA14,ud_organisation_owner[lookupValue],ud_organisation_owner[lookupKey],""))))</f>
        <v/>
      </c>
      <c r="BC14" s="3" t="str">
        <f t="shared" si="8"/>
        <v/>
      </c>
      <c r="BD14" s="3" t="str">
        <f>IF($A14="","",IF((AND($A14="ADD",OR(BC14="",BC14="Local Authority"))),"17",(_xlfn.XLOOKUP(BC14,ud_sub_organisation[lookupValue],ud_sub_organisation[lookupKey],""))))</f>
        <v/>
      </c>
      <c r="BE14" s="3" t="str">
        <f t="shared" si="9"/>
        <v/>
      </c>
      <c r="BF14" s="3" t="str">
        <f>IF($A14="","",IF((AND($A14="ADD",OR(BE14="",BE14="Vested Assets"))),"12",(_xlfn.XLOOKUP(BE14,ud_work_category[lookupValue],ud_work_category[lookupKey],""))))</f>
        <v/>
      </c>
      <c r="BG14" s="9"/>
      <c r="BH14" s="2" t="str">
        <f t="shared" si="10"/>
        <v/>
      </c>
      <c r="BI14" s="3" t="str">
        <f t="shared" si="11"/>
        <v/>
      </c>
      <c r="BJ14" s="3" t="str">
        <f>IF($A14="","",IF((AND($A14="ADD",OR(BI14="",BI14="Excellent"))),"1",(_xlfn.XLOOKUP(BI14,condition[lookupValue],condition[lookupKey],""))))</f>
        <v/>
      </c>
      <c r="BK14" s="8" t="str">
        <f t="shared" si="12"/>
        <v/>
      </c>
      <c r="BL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8" t="str">
        <f t="shared" si="2"/>
        <v/>
      </c>
      <c r="AQ15" s="4" t="str">
        <f t="shared" si="3"/>
        <v/>
      </c>
      <c r="AR15" s="3" t="str">
        <f t="shared" si="4"/>
        <v/>
      </c>
      <c r="AS15" s="3" t="str">
        <f>IF($A15="","",IF((AND($A15="ADD",OR(AR15="",AR15="Neither"))),"3",(_xlfn.XLOOKUP(AR15,ud_replacement_status[lookupValue],ud_replacement_status[lookupKey],""))))</f>
        <v/>
      </c>
      <c r="AT15" s="3" t="str">
        <f t="shared" si="5"/>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6"/>
        <v/>
      </c>
      <c r="AZ15" s="3" t="str">
        <f>IF($A15="","",IF((AND($A15="ADD",OR(AY15="",AY15="Queenstown-Lakes District Council"))),"70",(_xlfn.XLOOKUP(AY15,ud_organisation_owner[lookupValue],ud_organisation_owner[lookupKey],""))))</f>
        <v/>
      </c>
      <c r="BA15" s="3" t="str">
        <f t="shared" si="7"/>
        <v/>
      </c>
      <c r="BB15" s="3" t="str">
        <f>IF($A15="","",IF((AND($A15="ADD",OR(BA15="",BA15="Queenstown-Lakes District Council"))),"70",(_xlfn.XLOOKUP(BA15,ud_organisation_owner[lookupValue],ud_organisation_owner[lookupKey],""))))</f>
        <v/>
      </c>
      <c r="BC15" s="3" t="str">
        <f t="shared" si="8"/>
        <v/>
      </c>
      <c r="BD15" s="3" t="str">
        <f>IF($A15="","",IF((AND($A15="ADD",OR(BC15="",BC15="Local Authority"))),"17",(_xlfn.XLOOKUP(BC15,ud_sub_organisation[lookupValue],ud_sub_organisation[lookupKey],""))))</f>
        <v/>
      </c>
      <c r="BE15" s="3" t="str">
        <f t="shared" si="9"/>
        <v/>
      </c>
      <c r="BF15" s="3" t="str">
        <f>IF($A15="","",IF((AND($A15="ADD",OR(BE15="",BE15="Vested Assets"))),"12",(_xlfn.XLOOKUP(BE15,ud_work_category[lookupValue],ud_work_category[lookupKey],""))))</f>
        <v/>
      </c>
      <c r="BG15" s="9"/>
      <c r="BH15" s="2" t="str">
        <f t="shared" si="10"/>
        <v/>
      </c>
      <c r="BI15" s="3" t="str">
        <f t="shared" si="11"/>
        <v/>
      </c>
      <c r="BJ15" s="3" t="str">
        <f>IF($A15="","",IF((AND($A15="ADD",OR(BI15="",BI15="Excellent"))),"1",(_xlfn.XLOOKUP(BI15,condition[lookupValue],condition[lookupKey],""))))</f>
        <v/>
      </c>
      <c r="BK15" s="8" t="str">
        <f t="shared" si="12"/>
        <v/>
      </c>
      <c r="BL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8" t="str">
        <f t="shared" si="2"/>
        <v/>
      </c>
      <c r="AQ16" s="4" t="str">
        <f t="shared" si="3"/>
        <v/>
      </c>
      <c r="AR16" s="3" t="str">
        <f t="shared" si="4"/>
        <v/>
      </c>
      <c r="AS16" s="3" t="str">
        <f>IF($A16="","",IF((AND($A16="ADD",OR(AR16="",AR16="Neither"))),"3",(_xlfn.XLOOKUP(AR16,ud_replacement_status[lookupValue],ud_replacement_status[lookupKey],""))))</f>
        <v/>
      </c>
      <c r="AT16" s="3" t="str">
        <f t="shared" si="5"/>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6"/>
        <v/>
      </c>
      <c r="AZ16" s="3" t="str">
        <f>IF($A16="","",IF((AND($A16="ADD",OR(AY16="",AY16="Queenstown-Lakes District Council"))),"70",(_xlfn.XLOOKUP(AY16,ud_organisation_owner[lookupValue],ud_organisation_owner[lookupKey],""))))</f>
        <v/>
      </c>
      <c r="BA16" s="3" t="str">
        <f t="shared" si="7"/>
        <v/>
      </c>
      <c r="BB16" s="3" t="str">
        <f>IF($A16="","",IF((AND($A16="ADD",OR(BA16="",BA16="Queenstown-Lakes District Council"))),"70",(_xlfn.XLOOKUP(BA16,ud_organisation_owner[lookupValue],ud_organisation_owner[lookupKey],""))))</f>
        <v/>
      </c>
      <c r="BC16" s="3" t="str">
        <f t="shared" si="8"/>
        <v/>
      </c>
      <c r="BD16" s="3" t="str">
        <f>IF($A16="","",IF((AND($A16="ADD",OR(BC16="",BC16="Local Authority"))),"17",(_xlfn.XLOOKUP(BC16,ud_sub_organisation[lookupValue],ud_sub_organisation[lookupKey],""))))</f>
        <v/>
      </c>
      <c r="BE16" s="3" t="str">
        <f t="shared" si="9"/>
        <v/>
      </c>
      <c r="BF16" s="3" t="str">
        <f>IF($A16="","",IF((AND($A16="ADD",OR(BE16="",BE16="Vested Assets"))),"12",(_xlfn.XLOOKUP(BE16,ud_work_category[lookupValue],ud_work_category[lookupKey],""))))</f>
        <v/>
      </c>
      <c r="BG16" s="9"/>
      <c r="BH16" s="2" t="str">
        <f t="shared" si="10"/>
        <v/>
      </c>
      <c r="BI16" s="3" t="str">
        <f t="shared" si="11"/>
        <v/>
      </c>
      <c r="BJ16" s="3" t="str">
        <f>IF($A16="","",IF((AND($A16="ADD",OR(BI16="",BI16="Excellent"))),"1",(_xlfn.XLOOKUP(BI16,condition[lookupValue],condition[lookupKey],""))))</f>
        <v/>
      </c>
      <c r="BK16" s="8" t="str">
        <f t="shared" si="12"/>
        <v/>
      </c>
      <c r="BL16" s="7"/>
    </row>
    <row r="17" spans="2:64"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8" t="str">
        <f t="shared" si="2"/>
        <v/>
      </c>
      <c r="AQ17" s="4" t="str">
        <f t="shared" si="3"/>
        <v/>
      </c>
      <c r="AR17" s="3" t="str">
        <f t="shared" si="4"/>
        <v/>
      </c>
      <c r="AS17" s="3" t="str">
        <f>IF($A17="","",IF((AND($A17="ADD",OR(AR17="",AR17="Neither"))),"3",(_xlfn.XLOOKUP(AR17,ud_replacement_status[lookupValue],ud_replacement_status[lookupKey],""))))</f>
        <v/>
      </c>
      <c r="AT17" s="3" t="str">
        <f t="shared" si="5"/>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6"/>
        <v/>
      </c>
      <c r="AZ17" s="3" t="str">
        <f>IF($A17="","",IF((AND($A17="ADD",OR(AY17="",AY17="Queenstown-Lakes District Council"))),"70",(_xlfn.XLOOKUP(AY17,ud_organisation_owner[lookupValue],ud_organisation_owner[lookupKey],""))))</f>
        <v/>
      </c>
      <c r="BA17" s="3" t="str">
        <f t="shared" si="7"/>
        <v/>
      </c>
      <c r="BB17" s="3" t="str">
        <f>IF($A17="","",IF((AND($A17="ADD",OR(BA17="",BA17="Queenstown-Lakes District Council"))),"70",(_xlfn.XLOOKUP(BA17,ud_organisation_owner[lookupValue],ud_organisation_owner[lookupKey],""))))</f>
        <v/>
      </c>
      <c r="BC17" s="3" t="str">
        <f t="shared" si="8"/>
        <v/>
      </c>
      <c r="BD17" s="3" t="str">
        <f>IF($A17="","",IF((AND($A17="ADD",OR(BC17="",BC17="Local Authority"))),"17",(_xlfn.XLOOKUP(BC17,ud_sub_organisation[lookupValue],ud_sub_organisation[lookupKey],""))))</f>
        <v/>
      </c>
      <c r="BE17" s="3" t="str">
        <f t="shared" si="9"/>
        <v/>
      </c>
      <c r="BF17" s="3" t="str">
        <f>IF($A17="","",IF((AND($A17="ADD",OR(BE17="",BE17="Vested Assets"))),"12",(_xlfn.XLOOKUP(BE17,ud_work_category[lookupValue],ud_work_category[lookupKey],""))))</f>
        <v/>
      </c>
      <c r="BG17" s="9"/>
      <c r="BH17" s="2" t="str">
        <f t="shared" si="10"/>
        <v/>
      </c>
      <c r="BI17" s="3" t="str">
        <f t="shared" si="11"/>
        <v/>
      </c>
      <c r="BJ17" s="3" t="str">
        <f>IF($A17="","",IF((AND($A17="ADD",OR(BI17="",BI17="Excellent"))),"1",(_xlfn.XLOOKUP(BI17,condition[lookupValue],condition[lookupKey],""))))</f>
        <v/>
      </c>
      <c r="BK17" s="8" t="str">
        <f t="shared" si="12"/>
        <v/>
      </c>
      <c r="BL17" s="7"/>
    </row>
    <row r="18" spans="2:64"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8" t="str">
        <f t="shared" si="2"/>
        <v/>
      </c>
      <c r="AQ18" s="4" t="str">
        <f t="shared" si="3"/>
        <v/>
      </c>
      <c r="AR18" s="3" t="str">
        <f t="shared" si="4"/>
        <v/>
      </c>
      <c r="AS18" s="3" t="str">
        <f>IF($A18="","",IF((AND($A18="ADD",OR(AR18="",AR18="Neither"))),"3",(_xlfn.XLOOKUP(AR18,ud_replacement_status[lookupValue],ud_replacement_status[lookupKey],""))))</f>
        <v/>
      </c>
      <c r="AT18" s="3" t="str">
        <f t="shared" si="5"/>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6"/>
        <v/>
      </c>
      <c r="AZ18" s="3" t="str">
        <f>IF($A18="","",IF((AND($A18="ADD",OR(AY18="",AY18="Queenstown-Lakes District Council"))),"70",(_xlfn.XLOOKUP(AY18,ud_organisation_owner[lookupValue],ud_organisation_owner[lookupKey],""))))</f>
        <v/>
      </c>
      <c r="BA18" s="3" t="str">
        <f t="shared" si="7"/>
        <v/>
      </c>
      <c r="BB18" s="3" t="str">
        <f>IF($A18="","",IF((AND($A18="ADD",OR(BA18="",BA18="Queenstown-Lakes District Council"))),"70",(_xlfn.XLOOKUP(BA18,ud_organisation_owner[lookupValue],ud_organisation_owner[lookupKey],""))))</f>
        <v/>
      </c>
      <c r="BC18" s="3" t="str">
        <f t="shared" si="8"/>
        <v/>
      </c>
      <c r="BD18" s="3" t="str">
        <f>IF($A18="","",IF((AND($A18="ADD",OR(BC18="",BC18="Local Authority"))),"17",(_xlfn.XLOOKUP(BC18,ud_sub_organisation[lookupValue],ud_sub_organisation[lookupKey],""))))</f>
        <v/>
      </c>
      <c r="BE18" s="3" t="str">
        <f t="shared" si="9"/>
        <v/>
      </c>
      <c r="BF18" s="3" t="str">
        <f>IF($A18="","",IF((AND($A18="ADD",OR(BE18="",BE18="Vested Assets"))),"12",(_xlfn.XLOOKUP(BE18,ud_work_category[lookupValue],ud_work_category[lookupKey],""))))</f>
        <v/>
      </c>
      <c r="BG18" s="9"/>
      <c r="BH18" s="2" t="str">
        <f t="shared" si="10"/>
        <v/>
      </c>
      <c r="BI18" s="3" t="str">
        <f t="shared" si="11"/>
        <v/>
      </c>
      <c r="BJ18" s="3" t="str">
        <f>IF($A18="","",IF((AND($A18="ADD",OR(BI18="",BI18="Excellent"))),"1",(_xlfn.XLOOKUP(BI18,condition[lookupValue],condition[lookupKey],""))))</f>
        <v/>
      </c>
      <c r="BK18" s="8" t="str">
        <f t="shared" si="12"/>
        <v/>
      </c>
      <c r="BL18" s="7"/>
    </row>
    <row r="19" spans="2:64"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8" t="str">
        <f t="shared" si="2"/>
        <v/>
      </c>
      <c r="AQ19" s="4" t="str">
        <f t="shared" si="3"/>
        <v/>
      </c>
      <c r="AR19" s="3" t="str">
        <f t="shared" si="4"/>
        <v/>
      </c>
      <c r="AS19" s="3" t="str">
        <f>IF($A19="","",IF((AND($A19="ADD",OR(AR19="",AR19="Neither"))),"3",(_xlfn.XLOOKUP(AR19,ud_replacement_status[lookupValue],ud_replacement_status[lookupKey],""))))</f>
        <v/>
      </c>
      <c r="AT19" s="3" t="str">
        <f t="shared" si="5"/>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6"/>
        <v/>
      </c>
      <c r="AZ19" s="3" t="str">
        <f>IF($A19="","",IF((AND($A19="ADD",OR(AY19="",AY19="Queenstown-Lakes District Council"))),"70",(_xlfn.XLOOKUP(AY19,ud_organisation_owner[lookupValue],ud_organisation_owner[lookupKey],""))))</f>
        <v/>
      </c>
      <c r="BA19" s="3" t="str">
        <f t="shared" si="7"/>
        <v/>
      </c>
      <c r="BB19" s="3" t="str">
        <f>IF($A19="","",IF((AND($A19="ADD",OR(BA19="",BA19="Queenstown-Lakes District Council"))),"70",(_xlfn.XLOOKUP(BA19,ud_organisation_owner[lookupValue],ud_organisation_owner[lookupKey],""))))</f>
        <v/>
      </c>
      <c r="BC19" s="3" t="str">
        <f t="shared" si="8"/>
        <v/>
      </c>
      <c r="BD19" s="3" t="str">
        <f>IF($A19="","",IF((AND($A19="ADD",OR(BC19="",BC19="Local Authority"))),"17",(_xlfn.XLOOKUP(BC19,ud_sub_organisation[lookupValue],ud_sub_organisation[lookupKey],""))))</f>
        <v/>
      </c>
      <c r="BE19" s="3" t="str">
        <f t="shared" si="9"/>
        <v/>
      </c>
      <c r="BF19" s="3" t="str">
        <f>IF($A19="","",IF((AND($A19="ADD",OR(BE19="",BE19="Vested Assets"))),"12",(_xlfn.XLOOKUP(BE19,ud_work_category[lookupValue],ud_work_category[lookupKey],""))))</f>
        <v/>
      </c>
      <c r="BG19" s="9"/>
      <c r="BH19" s="2" t="str">
        <f t="shared" si="10"/>
        <v/>
      </c>
      <c r="BI19" s="3" t="str">
        <f t="shared" si="11"/>
        <v/>
      </c>
      <c r="BJ19" s="3" t="str">
        <f>IF($A19="","",IF((AND($A19="ADD",OR(BI19="",BI19="Excellent"))),"1",(_xlfn.XLOOKUP(BI19,condition[lookupValue],condition[lookupKey],""))))</f>
        <v/>
      </c>
      <c r="BK19" s="8" t="str">
        <f t="shared" si="12"/>
        <v/>
      </c>
      <c r="BL19" s="7"/>
    </row>
    <row r="20" spans="2:64"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8" t="str">
        <f t="shared" si="2"/>
        <v/>
      </c>
      <c r="AQ20" s="4" t="str">
        <f t="shared" si="3"/>
        <v/>
      </c>
      <c r="AR20" s="3" t="str">
        <f t="shared" si="4"/>
        <v/>
      </c>
      <c r="AS20" s="3" t="str">
        <f>IF($A20="","",IF((AND($A20="ADD",OR(AR20="",AR20="Neither"))),"3",(_xlfn.XLOOKUP(AR20,ud_replacement_status[lookupValue],ud_replacement_status[lookupKey],""))))</f>
        <v/>
      </c>
      <c r="AT20" s="3" t="str">
        <f t="shared" si="5"/>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6"/>
        <v/>
      </c>
      <c r="AZ20" s="3" t="str">
        <f>IF($A20="","",IF((AND($A20="ADD",OR(AY20="",AY20="Queenstown-Lakes District Council"))),"70",(_xlfn.XLOOKUP(AY20,ud_organisation_owner[lookupValue],ud_organisation_owner[lookupKey],""))))</f>
        <v/>
      </c>
      <c r="BA20" s="3" t="str">
        <f t="shared" si="7"/>
        <v/>
      </c>
      <c r="BB20" s="3" t="str">
        <f>IF($A20="","",IF((AND($A20="ADD",OR(BA20="",BA20="Queenstown-Lakes District Council"))),"70",(_xlfn.XLOOKUP(BA20,ud_organisation_owner[lookupValue],ud_organisation_owner[lookupKey],""))))</f>
        <v/>
      </c>
      <c r="BC20" s="3" t="str">
        <f t="shared" si="8"/>
        <v/>
      </c>
      <c r="BD20" s="3" t="str">
        <f>IF($A20="","",IF((AND($A20="ADD",OR(BC20="",BC20="Local Authority"))),"17",(_xlfn.XLOOKUP(BC20,ud_sub_organisation[lookupValue],ud_sub_organisation[lookupKey],""))))</f>
        <v/>
      </c>
      <c r="BE20" s="3" t="str">
        <f t="shared" si="9"/>
        <v/>
      </c>
      <c r="BF20" s="3" t="str">
        <f>IF($A20="","",IF((AND($A20="ADD",OR(BE20="",BE20="Vested Assets"))),"12",(_xlfn.XLOOKUP(BE20,ud_work_category[lookupValue],ud_work_category[lookupKey],""))))</f>
        <v/>
      </c>
      <c r="BG20" s="9"/>
      <c r="BH20" s="2" t="str">
        <f t="shared" si="10"/>
        <v/>
      </c>
      <c r="BI20" s="3" t="str">
        <f t="shared" si="11"/>
        <v/>
      </c>
      <c r="BJ20" s="3" t="str">
        <f>IF($A20="","",IF((AND($A20="ADD",OR(BI20="",BI20="Excellent"))),"1",(_xlfn.XLOOKUP(BI20,condition[lookupValue],condition[lookupKey],""))))</f>
        <v/>
      </c>
      <c r="BK20" s="8" t="str">
        <f t="shared" si="12"/>
        <v/>
      </c>
      <c r="BL20" s="7"/>
    </row>
    <row r="21" spans="2:64"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8" t="str">
        <f t="shared" si="2"/>
        <v/>
      </c>
      <c r="AQ21" s="4" t="str">
        <f t="shared" si="3"/>
        <v/>
      </c>
      <c r="AR21" s="3" t="str">
        <f t="shared" si="4"/>
        <v/>
      </c>
      <c r="AS21" s="3" t="str">
        <f>IF($A21="","",IF((AND($A21="ADD",OR(AR21="",AR21="Neither"))),"3",(_xlfn.XLOOKUP(AR21,ud_replacement_status[lookupValue],ud_replacement_status[lookupKey],""))))</f>
        <v/>
      </c>
      <c r="AT21" s="3" t="str">
        <f t="shared" si="5"/>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6"/>
        <v/>
      </c>
      <c r="AZ21" s="3" t="str">
        <f>IF($A21="","",IF((AND($A21="ADD",OR(AY21="",AY21="Queenstown-Lakes District Council"))),"70",(_xlfn.XLOOKUP(AY21,ud_organisation_owner[lookupValue],ud_organisation_owner[lookupKey],""))))</f>
        <v/>
      </c>
      <c r="BA21" s="3" t="str">
        <f t="shared" si="7"/>
        <v/>
      </c>
      <c r="BB21" s="3" t="str">
        <f>IF($A21="","",IF((AND($A21="ADD",OR(BA21="",BA21="Queenstown-Lakes District Council"))),"70",(_xlfn.XLOOKUP(BA21,ud_organisation_owner[lookupValue],ud_organisation_owner[lookupKey],""))))</f>
        <v/>
      </c>
      <c r="BC21" s="3" t="str">
        <f t="shared" si="8"/>
        <v/>
      </c>
      <c r="BD21" s="3" t="str">
        <f>IF($A21="","",IF((AND($A21="ADD",OR(BC21="",BC21="Local Authority"))),"17",(_xlfn.XLOOKUP(BC21,ud_sub_organisation[lookupValue],ud_sub_organisation[lookupKey],""))))</f>
        <v/>
      </c>
      <c r="BE21" s="3" t="str">
        <f t="shared" si="9"/>
        <v/>
      </c>
      <c r="BF21" s="3" t="str">
        <f>IF($A21="","",IF((AND($A21="ADD",OR(BE21="",BE21="Vested Assets"))),"12",(_xlfn.XLOOKUP(BE21,ud_work_category[lookupValue],ud_work_category[lookupKey],""))))</f>
        <v/>
      </c>
      <c r="BG21" s="9"/>
      <c r="BH21" s="2" t="str">
        <f t="shared" si="10"/>
        <v/>
      </c>
      <c r="BI21" s="3" t="str">
        <f t="shared" si="11"/>
        <v/>
      </c>
      <c r="BJ21" s="3" t="str">
        <f>IF($A21="","",IF((AND($A21="ADD",OR(BI21="",BI21="Excellent"))),"1",(_xlfn.XLOOKUP(BI21,condition[lookupValue],condition[lookupKey],""))))</f>
        <v/>
      </c>
      <c r="BK21" s="8" t="str">
        <f t="shared" si="12"/>
        <v/>
      </c>
      <c r="BL21" s="7"/>
    </row>
    <row r="22" spans="2:64"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8" t="str">
        <f t="shared" si="2"/>
        <v/>
      </c>
      <c r="AQ22" s="4" t="str">
        <f t="shared" si="3"/>
        <v/>
      </c>
      <c r="AR22" s="3" t="str">
        <f t="shared" si="4"/>
        <v/>
      </c>
      <c r="AS22" s="3" t="str">
        <f>IF($A22="","",IF((AND($A22="ADD",OR(AR22="",AR22="Neither"))),"3",(_xlfn.XLOOKUP(AR22,ud_replacement_status[lookupValue],ud_replacement_status[lookupKey],""))))</f>
        <v/>
      </c>
      <c r="AT22" s="3" t="str">
        <f t="shared" si="5"/>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6"/>
        <v/>
      </c>
      <c r="AZ22" s="3" t="str">
        <f>IF($A22="","",IF((AND($A22="ADD",OR(AY22="",AY22="Queenstown-Lakes District Council"))),"70",(_xlfn.XLOOKUP(AY22,ud_organisation_owner[lookupValue],ud_organisation_owner[lookupKey],""))))</f>
        <v/>
      </c>
      <c r="BA22" s="3" t="str">
        <f t="shared" si="7"/>
        <v/>
      </c>
      <c r="BB22" s="3" t="str">
        <f>IF($A22="","",IF((AND($A22="ADD",OR(BA22="",BA22="Queenstown-Lakes District Council"))),"70",(_xlfn.XLOOKUP(BA22,ud_organisation_owner[lookupValue],ud_organisation_owner[lookupKey],""))))</f>
        <v/>
      </c>
      <c r="BC22" s="3" t="str">
        <f t="shared" si="8"/>
        <v/>
      </c>
      <c r="BD22" s="3" t="str">
        <f>IF($A22="","",IF((AND($A22="ADD",OR(BC22="",BC22="Local Authority"))),"17",(_xlfn.XLOOKUP(BC22,ud_sub_organisation[lookupValue],ud_sub_organisation[lookupKey],""))))</f>
        <v/>
      </c>
      <c r="BE22" s="3" t="str">
        <f t="shared" si="9"/>
        <v/>
      </c>
      <c r="BF22" s="3" t="str">
        <f>IF($A22="","",IF((AND($A22="ADD",OR(BE22="",BE22="Vested Assets"))),"12",(_xlfn.XLOOKUP(BE22,ud_work_category[lookupValue],ud_work_category[lookupKey],""))))</f>
        <v/>
      </c>
      <c r="BG22" s="9"/>
      <c r="BH22" s="2" t="str">
        <f t="shared" si="10"/>
        <v/>
      </c>
      <c r="BI22" s="3" t="str">
        <f t="shared" si="11"/>
        <v/>
      </c>
      <c r="BJ22" s="3" t="str">
        <f>IF($A22="","",IF((AND($A22="ADD",OR(BI22="",BI22="Excellent"))),"1",(_xlfn.XLOOKUP(BI22,condition[lookupValue],condition[lookupKey],""))))</f>
        <v/>
      </c>
      <c r="BK22" s="8" t="str">
        <f t="shared" si="12"/>
        <v/>
      </c>
      <c r="BL22" s="7"/>
    </row>
    <row r="23" spans="2:64"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8" t="str">
        <f t="shared" si="2"/>
        <v/>
      </c>
      <c r="AQ23" s="4" t="str">
        <f t="shared" si="3"/>
        <v/>
      </c>
      <c r="AR23" s="3" t="str">
        <f t="shared" si="4"/>
        <v/>
      </c>
      <c r="AS23" s="3" t="str">
        <f>IF($A23="","",IF((AND($A23="ADD",OR(AR23="",AR23="Neither"))),"3",(_xlfn.XLOOKUP(AR23,ud_replacement_status[lookupValue],ud_replacement_status[lookupKey],""))))</f>
        <v/>
      </c>
      <c r="AT23" s="3" t="str">
        <f t="shared" si="5"/>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6"/>
        <v/>
      </c>
      <c r="AZ23" s="3" t="str">
        <f>IF($A23="","",IF((AND($A23="ADD",OR(AY23="",AY23="Queenstown-Lakes District Council"))),"70",(_xlfn.XLOOKUP(AY23,ud_organisation_owner[lookupValue],ud_organisation_owner[lookupKey],""))))</f>
        <v/>
      </c>
      <c r="BA23" s="3" t="str">
        <f t="shared" si="7"/>
        <v/>
      </c>
      <c r="BB23" s="3" t="str">
        <f>IF($A23="","",IF((AND($A23="ADD",OR(BA23="",BA23="Queenstown-Lakes District Council"))),"70",(_xlfn.XLOOKUP(BA23,ud_organisation_owner[lookupValue],ud_organisation_owner[lookupKey],""))))</f>
        <v/>
      </c>
      <c r="BC23" s="3" t="str">
        <f t="shared" si="8"/>
        <v/>
      </c>
      <c r="BD23" s="3" t="str">
        <f>IF($A23="","",IF((AND($A23="ADD",OR(BC23="",BC23="Local Authority"))),"17",(_xlfn.XLOOKUP(BC23,ud_sub_organisation[lookupValue],ud_sub_organisation[lookupKey],""))))</f>
        <v/>
      </c>
      <c r="BE23" s="3" t="str">
        <f t="shared" si="9"/>
        <v/>
      </c>
      <c r="BF23" s="3" t="str">
        <f>IF($A23="","",IF((AND($A23="ADD",OR(BE23="",BE23="Vested Assets"))),"12",(_xlfn.XLOOKUP(BE23,ud_work_category[lookupValue],ud_work_category[lookupKey],""))))</f>
        <v/>
      </c>
      <c r="BG23" s="9"/>
      <c r="BH23" s="2" t="str">
        <f t="shared" si="10"/>
        <v/>
      </c>
      <c r="BI23" s="3" t="str">
        <f t="shared" si="11"/>
        <v/>
      </c>
      <c r="BJ23" s="3" t="str">
        <f>IF($A23="","",IF((AND($A23="ADD",OR(BI23="",BI23="Excellent"))),"1",(_xlfn.XLOOKUP(BI23,condition[lookupValue],condition[lookupKey],""))))</f>
        <v/>
      </c>
      <c r="BK23" s="8" t="str">
        <f t="shared" si="12"/>
        <v/>
      </c>
      <c r="BL23" s="7"/>
    </row>
    <row r="24" spans="2:64"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8" t="str">
        <f t="shared" si="2"/>
        <v/>
      </c>
      <c r="AQ24" s="4" t="str">
        <f t="shared" si="3"/>
        <v/>
      </c>
      <c r="AR24" s="3" t="str">
        <f t="shared" si="4"/>
        <v/>
      </c>
      <c r="AS24" s="3" t="str">
        <f>IF($A24="","",IF((AND($A24="ADD",OR(AR24="",AR24="Neither"))),"3",(_xlfn.XLOOKUP(AR24,ud_replacement_status[lookupValue],ud_replacement_status[lookupKey],""))))</f>
        <v/>
      </c>
      <c r="AT24" s="3" t="str">
        <f t="shared" si="5"/>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6"/>
        <v/>
      </c>
      <c r="AZ24" s="3" t="str">
        <f>IF($A24="","",IF((AND($A24="ADD",OR(AY24="",AY24="Queenstown-Lakes District Council"))),"70",(_xlfn.XLOOKUP(AY24,ud_organisation_owner[lookupValue],ud_organisation_owner[lookupKey],""))))</f>
        <v/>
      </c>
      <c r="BA24" s="3" t="str">
        <f t="shared" si="7"/>
        <v/>
      </c>
      <c r="BB24" s="3" t="str">
        <f>IF($A24="","",IF((AND($A24="ADD",OR(BA24="",BA24="Queenstown-Lakes District Council"))),"70",(_xlfn.XLOOKUP(BA24,ud_organisation_owner[lookupValue],ud_organisation_owner[lookupKey],""))))</f>
        <v/>
      </c>
      <c r="BC24" s="3" t="str">
        <f t="shared" si="8"/>
        <v/>
      </c>
      <c r="BD24" s="3" t="str">
        <f>IF($A24="","",IF((AND($A24="ADD",OR(BC24="",BC24="Local Authority"))),"17",(_xlfn.XLOOKUP(BC24,ud_sub_organisation[lookupValue],ud_sub_organisation[lookupKey],""))))</f>
        <v/>
      </c>
      <c r="BE24" s="3" t="str">
        <f t="shared" si="9"/>
        <v/>
      </c>
      <c r="BF24" s="3" t="str">
        <f>IF($A24="","",IF((AND($A24="ADD",OR(BE24="",BE24="Vested Assets"))),"12",(_xlfn.XLOOKUP(BE24,ud_work_category[lookupValue],ud_work_category[lookupKey],""))))</f>
        <v/>
      </c>
      <c r="BG24" s="9"/>
      <c r="BH24" s="2" t="str">
        <f t="shared" si="10"/>
        <v/>
      </c>
      <c r="BI24" s="3" t="str">
        <f t="shared" si="11"/>
        <v/>
      </c>
      <c r="BJ24" s="3" t="str">
        <f>IF($A24="","",IF((AND($A24="ADD",OR(BI24="",BI24="Excellent"))),"1",(_xlfn.XLOOKUP(BI24,condition[lookupValue],condition[lookupKey],""))))</f>
        <v/>
      </c>
      <c r="BK24" s="8" t="str">
        <f t="shared" si="12"/>
        <v/>
      </c>
      <c r="BL24" s="7"/>
    </row>
    <row r="25" spans="2:64"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8" t="str">
        <f t="shared" si="2"/>
        <v/>
      </c>
      <c r="AQ25" s="4" t="str">
        <f t="shared" si="3"/>
        <v/>
      </c>
      <c r="AR25" s="3" t="str">
        <f t="shared" si="4"/>
        <v/>
      </c>
      <c r="AS25" s="3" t="str">
        <f>IF($A25="","",IF((AND($A25="ADD",OR(AR25="",AR25="Neither"))),"3",(_xlfn.XLOOKUP(AR25,ud_replacement_status[lookupValue],ud_replacement_status[lookupKey],""))))</f>
        <v/>
      </c>
      <c r="AT25" s="3" t="str">
        <f t="shared" si="5"/>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6"/>
        <v/>
      </c>
      <c r="AZ25" s="3" t="str">
        <f>IF($A25="","",IF((AND($A25="ADD",OR(AY25="",AY25="Queenstown-Lakes District Council"))),"70",(_xlfn.XLOOKUP(AY25,ud_organisation_owner[lookupValue],ud_organisation_owner[lookupKey],""))))</f>
        <v/>
      </c>
      <c r="BA25" s="3" t="str">
        <f t="shared" si="7"/>
        <v/>
      </c>
      <c r="BB25" s="3" t="str">
        <f>IF($A25="","",IF((AND($A25="ADD",OR(BA25="",BA25="Queenstown-Lakes District Council"))),"70",(_xlfn.XLOOKUP(BA25,ud_organisation_owner[lookupValue],ud_organisation_owner[lookupKey],""))))</f>
        <v/>
      </c>
      <c r="BC25" s="3" t="str">
        <f t="shared" si="8"/>
        <v/>
      </c>
      <c r="BD25" s="3" t="str">
        <f>IF($A25="","",IF((AND($A25="ADD",OR(BC25="",BC25="Local Authority"))),"17",(_xlfn.XLOOKUP(BC25,ud_sub_organisation[lookupValue],ud_sub_organisation[lookupKey],""))))</f>
        <v/>
      </c>
      <c r="BE25" s="3" t="str">
        <f t="shared" si="9"/>
        <v/>
      </c>
      <c r="BF25" s="3" t="str">
        <f>IF($A25="","",IF((AND($A25="ADD",OR(BE25="",BE25="Vested Assets"))),"12",(_xlfn.XLOOKUP(BE25,ud_work_category[lookupValue],ud_work_category[lookupKey],""))))</f>
        <v/>
      </c>
      <c r="BG25" s="9"/>
      <c r="BH25" s="2" t="str">
        <f t="shared" si="10"/>
        <v/>
      </c>
      <c r="BI25" s="3" t="str">
        <f t="shared" si="11"/>
        <v/>
      </c>
      <c r="BJ25" s="3" t="str">
        <f>IF($A25="","",IF((AND($A25="ADD",OR(BI25="",BI25="Excellent"))),"1",(_xlfn.XLOOKUP(BI25,condition[lookupValue],condition[lookupKey],""))))</f>
        <v/>
      </c>
      <c r="BK25" s="8" t="str">
        <f t="shared" si="12"/>
        <v/>
      </c>
      <c r="BL25" s="7"/>
    </row>
    <row r="26" spans="2:64"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8" t="str">
        <f t="shared" si="2"/>
        <v/>
      </c>
      <c r="AQ26" s="4" t="str">
        <f t="shared" si="3"/>
        <v/>
      </c>
      <c r="AR26" s="3" t="str">
        <f t="shared" si="4"/>
        <v/>
      </c>
      <c r="AS26" s="3" t="str">
        <f>IF($A26="","",IF((AND($A26="ADD",OR(AR26="",AR26="Neither"))),"3",(_xlfn.XLOOKUP(AR26,ud_replacement_status[lookupValue],ud_replacement_status[lookupKey],""))))</f>
        <v/>
      </c>
      <c r="AT26" s="3" t="str">
        <f t="shared" si="5"/>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6"/>
        <v/>
      </c>
      <c r="AZ26" s="3" t="str">
        <f>IF($A26="","",IF((AND($A26="ADD",OR(AY26="",AY26="Queenstown-Lakes District Council"))),"70",(_xlfn.XLOOKUP(AY26,ud_organisation_owner[lookupValue],ud_organisation_owner[lookupKey],""))))</f>
        <v/>
      </c>
      <c r="BA26" s="3" t="str">
        <f t="shared" si="7"/>
        <v/>
      </c>
      <c r="BB26" s="3" t="str">
        <f>IF($A26="","",IF((AND($A26="ADD",OR(BA26="",BA26="Queenstown-Lakes District Council"))),"70",(_xlfn.XLOOKUP(BA26,ud_organisation_owner[lookupValue],ud_organisation_owner[lookupKey],""))))</f>
        <v/>
      </c>
      <c r="BC26" s="3" t="str">
        <f t="shared" si="8"/>
        <v/>
      </c>
      <c r="BD26" s="3" t="str">
        <f>IF($A26="","",IF((AND($A26="ADD",OR(BC26="",BC26="Local Authority"))),"17",(_xlfn.XLOOKUP(BC26,ud_sub_organisation[lookupValue],ud_sub_organisation[lookupKey],""))))</f>
        <v/>
      </c>
      <c r="BE26" s="3" t="str">
        <f t="shared" si="9"/>
        <v/>
      </c>
      <c r="BF26" s="3" t="str">
        <f>IF($A26="","",IF((AND($A26="ADD",OR(BE26="",BE26="Vested Assets"))),"12",(_xlfn.XLOOKUP(BE26,ud_work_category[lookupValue],ud_work_category[lookupKey],""))))</f>
        <v/>
      </c>
      <c r="BG26" s="9"/>
      <c r="BH26" s="2" t="str">
        <f t="shared" si="10"/>
        <v/>
      </c>
      <c r="BI26" s="3" t="str">
        <f t="shared" si="11"/>
        <v/>
      </c>
      <c r="BJ26" s="3" t="str">
        <f>IF($A26="","",IF((AND($A26="ADD",OR(BI26="",BI26="Excellent"))),"1",(_xlfn.XLOOKUP(BI26,condition[lookupValue],condition[lookupKey],""))))</f>
        <v/>
      </c>
      <c r="BK26" s="8" t="str">
        <f t="shared" si="12"/>
        <v/>
      </c>
      <c r="BL26" s="7"/>
    </row>
    <row r="27" spans="2:64"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8" t="str">
        <f t="shared" si="2"/>
        <v/>
      </c>
      <c r="AQ27" s="4" t="str">
        <f t="shared" si="3"/>
        <v/>
      </c>
      <c r="AR27" s="3" t="str">
        <f t="shared" si="4"/>
        <v/>
      </c>
      <c r="AS27" s="3" t="str">
        <f>IF($A27="","",IF((AND($A27="ADD",OR(AR27="",AR27="Neither"))),"3",(_xlfn.XLOOKUP(AR27,ud_replacement_status[lookupValue],ud_replacement_status[lookupKey],""))))</f>
        <v/>
      </c>
      <c r="AT27" s="3" t="str">
        <f t="shared" si="5"/>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6"/>
        <v/>
      </c>
      <c r="AZ27" s="3" t="str">
        <f>IF($A27="","",IF((AND($A27="ADD",OR(AY27="",AY27="Queenstown-Lakes District Council"))),"70",(_xlfn.XLOOKUP(AY27,ud_organisation_owner[lookupValue],ud_organisation_owner[lookupKey],""))))</f>
        <v/>
      </c>
      <c r="BA27" s="3" t="str">
        <f t="shared" si="7"/>
        <v/>
      </c>
      <c r="BB27" s="3" t="str">
        <f>IF($A27="","",IF((AND($A27="ADD",OR(BA27="",BA27="Queenstown-Lakes District Council"))),"70",(_xlfn.XLOOKUP(BA27,ud_organisation_owner[lookupValue],ud_organisation_owner[lookupKey],""))))</f>
        <v/>
      </c>
      <c r="BC27" s="3" t="str">
        <f t="shared" si="8"/>
        <v/>
      </c>
      <c r="BD27" s="3" t="str">
        <f>IF($A27="","",IF((AND($A27="ADD",OR(BC27="",BC27="Local Authority"))),"17",(_xlfn.XLOOKUP(BC27,ud_sub_organisation[lookupValue],ud_sub_organisation[lookupKey],""))))</f>
        <v/>
      </c>
      <c r="BE27" s="3" t="str">
        <f t="shared" si="9"/>
        <v/>
      </c>
      <c r="BF27" s="3" t="str">
        <f>IF($A27="","",IF((AND($A27="ADD",OR(BE27="",BE27="Vested Assets"))),"12",(_xlfn.XLOOKUP(BE27,ud_work_category[lookupValue],ud_work_category[lookupKey],""))))</f>
        <v/>
      </c>
      <c r="BG27" s="9"/>
      <c r="BH27" s="2" t="str">
        <f t="shared" si="10"/>
        <v/>
      </c>
      <c r="BI27" s="3" t="str">
        <f t="shared" si="11"/>
        <v/>
      </c>
      <c r="BJ27" s="3" t="str">
        <f>IF($A27="","",IF((AND($A27="ADD",OR(BI27="",BI27="Excellent"))),"1",(_xlfn.XLOOKUP(BI27,condition[lookupValue],condition[lookupKey],""))))</f>
        <v/>
      </c>
      <c r="BK27" s="8" t="str">
        <f t="shared" si="12"/>
        <v/>
      </c>
      <c r="BL27" s="7"/>
    </row>
    <row r="28" spans="2:64"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8" t="str">
        <f t="shared" si="2"/>
        <v/>
      </c>
      <c r="AQ28" s="4" t="str">
        <f t="shared" si="3"/>
        <v/>
      </c>
      <c r="AR28" s="3" t="str">
        <f t="shared" si="4"/>
        <v/>
      </c>
      <c r="AS28" s="3" t="str">
        <f>IF($A28="","",IF((AND($A28="ADD",OR(AR28="",AR28="Neither"))),"3",(_xlfn.XLOOKUP(AR28,ud_replacement_status[lookupValue],ud_replacement_status[lookupKey],""))))</f>
        <v/>
      </c>
      <c r="AT28" s="3" t="str">
        <f t="shared" si="5"/>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6"/>
        <v/>
      </c>
      <c r="AZ28" s="3" t="str">
        <f>IF($A28="","",IF((AND($A28="ADD",OR(AY28="",AY28="Queenstown-Lakes District Council"))),"70",(_xlfn.XLOOKUP(AY28,ud_organisation_owner[lookupValue],ud_organisation_owner[lookupKey],""))))</f>
        <v/>
      </c>
      <c r="BA28" s="3" t="str">
        <f t="shared" si="7"/>
        <v/>
      </c>
      <c r="BB28" s="3" t="str">
        <f>IF($A28="","",IF((AND($A28="ADD",OR(BA28="",BA28="Queenstown-Lakes District Council"))),"70",(_xlfn.XLOOKUP(BA28,ud_organisation_owner[lookupValue],ud_organisation_owner[lookupKey],""))))</f>
        <v/>
      </c>
      <c r="BC28" s="3" t="str">
        <f t="shared" si="8"/>
        <v/>
      </c>
      <c r="BD28" s="3" t="str">
        <f>IF($A28="","",IF((AND($A28="ADD",OR(BC28="",BC28="Local Authority"))),"17",(_xlfn.XLOOKUP(BC28,ud_sub_organisation[lookupValue],ud_sub_organisation[lookupKey],""))))</f>
        <v/>
      </c>
      <c r="BE28" s="3" t="str">
        <f t="shared" si="9"/>
        <v/>
      </c>
      <c r="BF28" s="3" t="str">
        <f>IF($A28="","",IF((AND($A28="ADD",OR(BE28="",BE28="Vested Assets"))),"12",(_xlfn.XLOOKUP(BE28,ud_work_category[lookupValue],ud_work_category[lookupKey],""))))</f>
        <v/>
      </c>
      <c r="BG28" s="9"/>
      <c r="BH28" s="2" t="str">
        <f t="shared" si="10"/>
        <v/>
      </c>
      <c r="BI28" s="3" t="str">
        <f t="shared" si="11"/>
        <v/>
      </c>
      <c r="BJ28" s="3" t="str">
        <f>IF($A28="","",IF((AND($A28="ADD",OR(BI28="",BI28="Excellent"))),"1",(_xlfn.XLOOKUP(BI28,condition[lookupValue],condition[lookupKey],""))))</f>
        <v/>
      </c>
      <c r="BK28" s="8" t="str">
        <f t="shared" si="12"/>
        <v/>
      </c>
      <c r="BL28" s="7"/>
    </row>
    <row r="29" spans="2:64"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8" t="str">
        <f t="shared" si="2"/>
        <v/>
      </c>
      <c r="AQ29" s="4" t="str">
        <f t="shared" si="3"/>
        <v/>
      </c>
      <c r="AR29" s="3" t="str">
        <f t="shared" si="4"/>
        <v/>
      </c>
      <c r="AS29" s="3" t="str">
        <f>IF($A29="","",IF((AND($A29="ADD",OR(AR29="",AR29="Neither"))),"3",(_xlfn.XLOOKUP(AR29,ud_replacement_status[lookupValue],ud_replacement_status[lookupKey],""))))</f>
        <v/>
      </c>
      <c r="AT29" s="3" t="str">
        <f t="shared" si="5"/>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6"/>
        <v/>
      </c>
      <c r="AZ29" s="3" t="str">
        <f>IF($A29="","",IF((AND($A29="ADD",OR(AY29="",AY29="Queenstown-Lakes District Council"))),"70",(_xlfn.XLOOKUP(AY29,ud_organisation_owner[lookupValue],ud_organisation_owner[lookupKey],""))))</f>
        <v/>
      </c>
      <c r="BA29" s="3" t="str">
        <f t="shared" si="7"/>
        <v/>
      </c>
      <c r="BB29" s="3" t="str">
        <f>IF($A29="","",IF((AND($A29="ADD",OR(BA29="",BA29="Queenstown-Lakes District Council"))),"70",(_xlfn.XLOOKUP(BA29,ud_organisation_owner[lookupValue],ud_organisation_owner[lookupKey],""))))</f>
        <v/>
      </c>
      <c r="BC29" s="3" t="str">
        <f t="shared" si="8"/>
        <v/>
      </c>
      <c r="BD29" s="3" t="str">
        <f>IF($A29="","",IF((AND($A29="ADD",OR(BC29="",BC29="Local Authority"))),"17",(_xlfn.XLOOKUP(BC29,ud_sub_organisation[lookupValue],ud_sub_organisation[lookupKey],""))))</f>
        <v/>
      </c>
      <c r="BE29" s="3" t="str">
        <f t="shared" si="9"/>
        <v/>
      </c>
      <c r="BF29" s="3" t="str">
        <f>IF($A29="","",IF((AND($A29="ADD",OR(BE29="",BE29="Vested Assets"))),"12",(_xlfn.XLOOKUP(BE29,ud_work_category[lookupValue],ud_work_category[lookupKey],""))))</f>
        <v/>
      </c>
      <c r="BG29" s="9"/>
      <c r="BH29" s="2" t="str">
        <f t="shared" si="10"/>
        <v/>
      </c>
      <c r="BI29" s="3" t="str">
        <f t="shared" si="11"/>
        <v/>
      </c>
      <c r="BJ29" s="3" t="str">
        <f>IF($A29="","",IF((AND($A29="ADD",OR(BI29="",BI29="Excellent"))),"1",(_xlfn.XLOOKUP(BI29,condition[lookupValue],condition[lookupKey],""))))</f>
        <v/>
      </c>
      <c r="BK29" s="8" t="str">
        <f t="shared" si="12"/>
        <v/>
      </c>
      <c r="BL29" s="7"/>
    </row>
    <row r="30" spans="2:64"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8" t="str">
        <f t="shared" si="2"/>
        <v/>
      </c>
      <c r="AQ30" s="4" t="str">
        <f t="shared" si="3"/>
        <v/>
      </c>
      <c r="AR30" s="3" t="str">
        <f t="shared" si="4"/>
        <v/>
      </c>
      <c r="AS30" s="3" t="str">
        <f>IF($A30="","",IF((AND($A30="ADD",OR(AR30="",AR30="Neither"))),"3",(_xlfn.XLOOKUP(AR30,ud_replacement_status[lookupValue],ud_replacement_status[lookupKey],""))))</f>
        <v/>
      </c>
      <c r="AT30" s="3" t="str">
        <f t="shared" si="5"/>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6"/>
        <v/>
      </c>
      <c r="AZ30" s="3" t="str">
        <f>IF($A30="","",IF((AND($A30="ADD",OR(AY30="",AY30="Queenstown-Lakes District Council"))),"70",(_xlfn.XLOOKUP(AY30,ud_organisation_owner[lookupValue],ud_organisation_owner[lookupKey],""))))</f>
        <v/>
      </c>
      <c r="BA30" s="3" t="str">
        <f t="shared" si="7"/>
        <v/>
      </c>
      <c r="BB30" s="3" t="str">
        <f>IF($A30="","",IF((AND($A30="ADD",OR(BA30="",BA30="Queenstown-Lakes District Council"))),"70",(_xlfn.XLOOKUP(BA30,ud_organisation_owner[lookupValue],ud_organisation_owner[lookupKey],""))))</f>
        <v/>
      </c>
      <c r="BC30" s="3" t="str">
        <f t="shared" si="8"/>
        <v/>
      </c>
      <c r="BD30" s="3" t="str">
        <f>IF($A30="","",IF((AND($A30="ADD",OR(BC30="",BC30="Local Authority"))),"17",(_xlfn.XLOOKUP(BC30,ud_sub_organisation[lookupValue],ud_sub_organisation[lookupKey],""))))</f>
        <v/>
      </c>
      <c r="BE30" s="3" t="str">
        <f t="shared" si="9"/>
        <v/>
      </c>
      <c r="BF30" s="3" t="str">
        <f>IF($A30="","",IF((AND($A30="ADD",OR(BE30="",BE30="Vested Assets"))),"12",(_xlfn.XLOOKUP(BE30,ud_work_category[lookupValue],ud_work_category[lookupKey],""))))</f>
        <v/>
      </c>
      <c r="BG30" s="9"/>
      <c r="BH30" s="2" t="str">
        <f t="shared" si="10"/>
        <v/>
      </c>
      <c r="BI30" s="3" t="str">
        <f t="shared" si="11"/>
        <v/>
      </c>
      <c r="BJ30" s="3" t="str">
        <f>IF($A30="","",IF((AND($A30="ADD",OR(BI30="",BI30="Excellent"))),"1",(_xlfn.XLOOKUP(BI30,condition[lookupValue],condition[lookupKey],""))))</f>
        <v/>
      </c>
      <c r="BK30" s="8" t="str">
        <f t="shared" si="12"/>
        <v/>
      </c>
      <c r="BL30" s="7"/>
    </row>
    <row r="31" spans="2:64"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8" t="str">
        <f t="shared" si="2"/>
        <v/>
      </c>
      <c r="AQ31" s="4" t="str">
        <f t="shared" si="3"/>
        <v/>
      </c>
      <c r="AR31" s="3" t="str">
        <f t="shared" si="4"/>
        <v/>
      </c>
      <c r="AS31" s="3" t="str">
        <f>IF($A31="","",IF((AND($A31="ADD",OR(AR31="",AR31="Neither"))),"3",(_xlfn.XLOOKUP(AR31,ud_replacement_status[lookupValue],ud_replacement_status[lookupKey],""))))</f>
        <v/>
      </c>
      <c r="AT31" s="3" t="str">
        <f t="shared" si="5"/>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6"/>
        <v/>
      </c>
      <c r="AZ31" s="3" t="str">
        <f>IF($A31="","",IF((AND($A31="ADD",OR(AY31="",AY31="Queenstown-Lakes District Council"))),"70",(_xlfn.XLOOKUP(AY31,ud_organisation_owner[lookupValue],ud_organisation_owner[lookupKey],""))))</f>
        <v/>
      </c>
      <c r="BA31" s="3" t="str">
        <f t="shared" si="7"/>
        <v/>
      </c>
      <c r="BB31" s="3" t="str">
        <f>IF($A31="","",IF((AND($A31="ADD",OR(BA31="",BA31="Queenstown-Lakes District Council"))),"70",(_xlfn.XLOOKUP(BA31,ud_organisation_owner[lookupValue],ud_organisation_owner[lookupKey],""))))</f>
        <v/>
      </c>
      <c r="BC31" s="3" t="str">
        <f t="shared" si="8"/>
        <v/>
      </c>
      <c r="BD31" s="3" t="str">
        <f>IF($A31="","",IF((AND($A31="ADD",OR(BC31="",BC31="Local Authority"))),"17",(_xlfn.XLOOKUP(BC31,ud_sub_organisation[lookupValue],ud_sub_organisation[lookupKey],""))))</f>
        <v/>
      </c>
      <c r="BE31" s="3" t="str">
        <f t="shared" si="9"/>
        <v/>
      </c>
      <c r="BF31" s="3" t="str">
        <f>IF($A31="","",IF((AND($A31="ADD",OR(BE31="",BE31="Vested Assets"))),"12",(_xlfn.XLOOKUP(BE31,ud_work_category[lookupValue],ud_work_category[lookupKey],""))))</f>
        <v/>
      </c>
      <c r="BG31" s="9"/>
      <c r="BH31" s="2" t="str">
        <f t="shared" si="10"/>
        <v/>
      </c>
      <c r="BI31" s="3" t="str">
        <f t="shared" si="11"/>
        <v/>
      </c>
      <c r="BJ31" s="3" t="str">
        <f>IF($A31="","",IF((AND($A31="ADD",OR(BI31="",BI31="Excellent"))),"1",(_xlfn.XLOOKUP(BI31,condition[lookupValue],condition[lookupKey],""))))</f>
        <v/>
      </c>
      <c r="BK31" s="8" t="str">
        <f t="shared" si="12"/>
        <v/>
      </c>
      <c r="BL31" s="7"/>
    </row>
    <row r="32" spans="2:64"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8" t="str">
        <f t="shared" si="2"/>
        <v/>
      </c>
      <c r="AQ32" s="4" t="str">
        <f t="shared" si="3"/>
        <v/>
      </c>
      <c r="AR32" s="3" t="str">
        <f t="shared" si="4"/>
        <v/>
      </c>
      <c r="AS32" s="3" t="str">
        <f>IF($A32="","",IF((AND($A32="ADD",OR(AR32="",AR32="Neither"))),"3",(_xlfn.XLOOKUP(AR32,ud_replacement_status[lookupValue],ud_replacement_status[lookupKey],""))))</f>
        <v/>
      </c>
      <c r="AT32" s="3" t="str">
        <f t="shared" si="5"/>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6"/>
        <v/>
      </c>
      <c r="AZ32" s="3" t="str">
        <f>IF($A32="","",IF((AND($A32="ADD",OR(AY32="",AY32="Queenstown-Lakes District Council"))),"70",(_xlfn.XLOOKUP(AY32,ud_organisation_owner[lookupValue],ud_organisation_owner[lookupKey],""))))</f>
        <v/>
      </c>
      <c r="BA32" s="3" t="str">
        <f t="shared" si="7"/>
        <v/>
      </c>
      <c r="BB32" s="3" t="str">
        <f>IF($A32="","",IF((AND($A32="ADD",OR(BA32="",BA32="Queenstown-Lakes District Council"))),"70",(_xlfn.XLOOKUP(BA32,ud_organisation_owner[lookupValue],ud_organisation_owner[lookupKey],""))))</f>
        <v/>
      </c>
      <c r="BC32" s="3" t="str">
        <f t="shared" si="8"/>
        <v/>
      </c>
      <c r="BD32" s="3" t="str">
        <f>IF($A32="","",IF((AND($A32="ADD",OR(BC32="",BC32="Local Authority"))),"17",(_xlfn.XLOOKUP(BC32,ud_sub_organisation[lookupValue],ud_sub_organisation[lookupKey],""))))</f>
        <v/>
      </c>
      <c r="BE32" s="3" t="str">
        <f t="shared" si="9"/>
        <v/>
      </c>
      <c r="BF32" s="3" t="str">
        <f>IF($A32="","",IF((AND($A32="ADD",OR(BE32="",BE32="Vested Assets"))),"12",(_xlfn.XLOOKUP(BE32,ud_work_category[lookupValue],ud_work_category[lookupKey],""))))</f>
        <v/>
      </c>
      <c r="BG32" s="9"/>
      <c r="BH32" s="2" t="str">
        <f t="shared" si="10"/>
        <v/>
      </c>
      <c r="BI32" s="3" t="str">
        <f t="shared" si="11"/>
        <v/>
      </c>
      <c r="BJ32" s="3" t="str">
        <f>IF($A32="","",IF((AND($A32="ADD",OR(BI32="",BI32="Excellent"))),"1",(_xlfn.XLOOKUP(BI32,condition[lookupValue],condition[lookupKey],""))))</f>
        <v/>
      </c>
      <c r="BK32" s="8" t="str">
        <f t="shared" si="12"/>
        <v/>
      </c>
      <c r="BL32" s="7"/>
    </row>
    <row r="33" spans="2:64"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8" t="str">
        <f t="shared" si="2"/>
        <v/>
      </c>
      <c r="AQ33" s="4" t="str">
        <f t="shared" si="3"/>
        <v/>
      </c>
      <c r="AR33" s="3" t="str">
        <f t="shared" si="4"/>
        <v/>
      </c>
      <c r="AS33" s="3" t="str">
        <f>IF($A33="","",IF((AND($A33="ADD",OR(AR33="",AR33="Neither"))),"3",(_xlfn.XLOOKUP(AR33,ud_replacement_status[lookupValue],ud_replacement_status[lookupKey],""))))</f>
        <v/>
      </c>
      <c r="AT33" s="3" t="str">
        <f t="shared" si="5"/>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6"/>
        <v/>
      </c>
      <c r="AZ33" s="3" t="str">
        <f>IF($A33="","",IF((AND($A33="ADD",OR(AY33="",AY33="Queenstown-Lakes District Council"))),"70",(_xlfn.XLOOKUP(AY33,ud_organisation_owner[lookupValue],ud_organisation_owner[lookupKey],""))))</f>
        <v/>
      </c>
      <c r="BA33" s="3" t="str">
        <f t="shared" si="7"/>
        <v/>
      </c>
      <c r="BB33" s="3" t="str">
        <f>IF($A33="","",IF((AND($A33="ADD",OR(BA33="",BA33="Queenstown-Lakes District Council"))),"70",(_xlfn.XLOOKUP(BA33,ud_organisation_owner[lookupValue],ud_organisation_owner[lookupKey],""))))</f>
        <v/>
      </c>
      <c r="BC33" s="3" t="str">
        <f t="shared" si="8"/>
        <v/>
      </c>
      <c r="BD33" s="3" t="str">
        <f>IF($A33="","",IF((AND($A33="ADD",OR(BC33="",BC33="Local Authority"))),"17",(_xlfn.XLOOKUP(BC33,ud_sub_organisation[lookupValue],ud_sub_organisation[lookupKey],""))))</f>
        <v/>
      </c>
      <c r="BE33" s="3" t="str">
        <f t="shared" si="9"/>
        <v/>
      </c>
      <c r="BF33" s="3" t="str">
        <f>IF($A33="","",IF((AND($A33="ADD",OR(BE33="",BE33="Vested Assets"))),"12",(_xlfn.XLOOKUP(BE33,ud_work_category[lookupValue],ud_work_category[lookupKey],""))))</f>
        <v/>
      </c>
      <c r="BG33" s="9"/>
      <c r="BH33" s="2" t="str">
        <f t="shared" si="10"/>
        <v/>
      </c>
      <c r="BI33" s="3" t="str">
        <f t="shared" si="11"/>
        <v/>
      </c>
      <c r="BJ33" s="3" t="str">
        <f>IF($A33="","",IF((AND($A33="ADD",OR(BI33="",BI33="Excellent"))),"1",(_xlfn.XLOOKUP(BI33,condition[lookupValue],condition[lookupKey],""))))</f>
        <v/>
      </c>
      <c r="BK33" s="8" t="str">
        <f t="shared" si="12"/>
        <v/>
      </c>
      <c r="BL33" s="7"/>
    </row>
    <row r="34" spans="2:64"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8" t="str">
        <f t="shared" si="2"/>
        <v/>
      </c>
      <c r="AQ34" s="4" t="str">
        <f t="shared" si="3"/>
        <v/>
      </c>
      <c r="AR34" s="3" t="str">
        <f t="shared" si="4"/>
        <v/>
      </c>
      <c r="AS34" s="3" t="str">
        <f>IF($A34="","",IF((AND($A34="ADD",OR(AR34="",AR34="Neither"))),"3",(_xlfn.XLOOKUP(AR34,ud_replacement_status[lookupValue],ud_replacement_status[lookupKey],""))))</f>
        <v/>
      </c>
      <c r="AT34" s="3" t="str">
        <f t="shared" si="5"/>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6"/>
        <v/>
      </c>
      <c r="AZ34" s="3" t="str">
        <f>IF($A34="","",IF((AND($A34="ADD",OR(AY34="",AY34="Queenstown-Lakes District Council"))),"70",(_xlfn.XLOOKUP(AY34,ud_organisation_owner[lookupValue],ud_organisation_owner[lookupKey],""))))</f>
        <v/>
      </c>
      <c r="BA34" s="3" t="str">
        <f t="shared" si="7"/>
        <v/>
      </c>
      <c r="BB34" s="3" t="str">
        <f>IF($A34="","",IF((AND($A34="ADD",OR(BA34="",BA34="Queenstown-Lakes District Council"))),"70",(_xlfn.XLOOKUP(BA34,ud_organisation_owner[lookupValue],ud_organisation_owner[lookupKey],""))))</f>
        <v/>
      </c>
      <c r="BC34" s="3" t="str">
        <f t="shared" si="8"/>
        <v/>
      </c>
      <c r="BD34" s="3" t="str">
        <f>IF($A34="","",IF((AND($A34="ADD",OR(BC34="",BC34="Local Authority"))),"17",(_xlfn.XLOOKUP(BC34,ud_sub_organisation[lookupValue],ud_sub_organisation[lookupKey],""))))</f>
        <v/>
      </c>
      <c r="BE34" s="3" t="str">
        <f t="shared" si="9"/>
        <v/>
      </c>
      <c r="BF34" s="3" t="str">
        <f>IF($A34="","",IF((AND($A34="ADD",OR(BE34="",BE34="Vested Assets"))),"12",(_xlfn.XLOOKUP(BE34,ud_work_category[lookupValue],ud_work_category[lookupKey],""))))</f>
        <v/>
      </c>
      <c r="BG34" s="9"/>
      <c r="BH34" s="2" t="str">
        <f t="shared" si="10"/>
        <v/>
      </c>
      <c r="BI34" s="3" t="str">
        <f t="shared" si="11"/>
        <v/>
      </c>
      <c r="BJ34" s="3" t="str">
        <f>IF($A34="","",IF((AND($A34="ADD",OR(BI34="",BI34="Excellent"))),"1",(_xlfn.XLOOKUP(BI34,condition[lookupValue],condition[lookupKey],""))))</f>
        <v/>
      </c>
      <c r="BK34" s="8" t="str">
        <f t="shared" si="12"/>
        <v/>
      </c>
      <c r="BL34" s="7"/>
    </row>
    <row r="35" spans="2:64"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8" t="str">
        <f t="shared" si="2"/>
        <v/>
      </c>
      <c r="AQ35" s="4" t="str">
        <f t="shared" si="3"/>
        <v/>
      </c>
      <c r="AR35" s="3" t="str">
        <f t="shared" si="4"/>
        <v/>
      </c>
      <c r="AS35" s="3" t="str">
        <f>IF($A35="","",IF((AND($A35="ADD",OR(AR35="",AR35="Neither"))),"3",(_xlfn.XLOOKUP(AR35,ud_replacement_status[lookupValue],ud_replacement_status[lookupKey],""))))</f>
        <v/>
      </c>
      <c r="AT35" s="3" t="str">
        <f t="shared" si="5"/>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6"/>
        <v/>
      </c>
      <c r="AZ35" s="3" t="str">
        <f>IF($A35="","",IF((AND($A35="ADD",OR(AY35="",AY35="Queenstown-Lakes District Council"))),"70",(_xlfn.XLOOKUP(AY35,ud_organisation_owner[lookupValue],ud_organisation_owner[lookupKey],""))))</f>
        <v/>
      </c>
      <c r="BA35" s="3" t="str">
        <f t="shared" si="7"/>
        <v/>
      </c>
      <c r="BB35" s="3" t="str">
        <f>IF($A35="","",IF((AND($A35="ADD",OR(BA35="",BA35="Queenstown-Lakes District Council"))),"70",(_xlfn.XLOOKUP(BA35,ud_organisation_owner[lookupValue],ud_organisation_owner[lookupKey],""))))</f>
        <v/>
      </c>
      <c r="BC35" s="3" t="str">
        <f t="shared" si="8"/>
        <v/>
      </c>
      <c r="BD35" s="3" t="str">
        <f>IF($A35="","",IF((AND($A35="ADD",OR(BC35="",BC35="Local Authority"))),"17",(_xlfn.XLOOKUP(BC35,ud_sub_organisation[lookupValue],ud_sub_organisation[lookupKey],""))))</f>
        <v/>
      </c>
      <c r="BE35" s="3" t="str">
        <f t="shared" si="9"/>
        <v/>
      </c>
      <c r="BF35" s="3" t="str">
        <f>IF($A35="","",IF((AND($A35="ADD",OR(BE35="",BE35="Vested Assets"))),"12",(_xlfn.XLOOKUP(BE35,ud_work_category[lookupValue],ud_work_category[lookupKey],""))))</f>
        <v/>
      </c>
      <c r="BG35" s="9"/>
      <c r="BH35" s="2" t="str">
        <f t="shared" si="10"/>
        <v/>
      </c>
      <c r="BI35" s="3" t="str">
        <f t="shared" si="11"/>
        <v/>
      </c>
      <c r="BJ35" s="3" t="str">
        <f>IF($A35="","",IF((AND($A35="ADD",OR(BI35="",BI35="Excellent"))),"1",(_xlfn.XLOOKUP(BI35,condition[lookupValue],condition[lookupKey],""))))</f>
        <v/>
      </c>
      <c r="BK35" s="8" t="str">
        <f t="shared" si="12"/>
        <v/>
      </c>
      <c r="BL35" s="7"/>
    </row>
    <row r="36" spans="2:64"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8" t="str">
        <f t="shared" si="2"/>
        <v/>
      </c>
      <c r="AQ36" s="4" t="str">
        <f t="shared" si="3"/>
        <v/>
      </c>
      <c r="AR36" s="3" t="str">
        <f t="shared" si="4"/>
        <v/>
      </c>
      <c r="AS36" s="3" t="str">
        <f>IF($A36="","",IF((AND($A36="ADD",OR(AR36="",AR36="Neither"))),"3",(_xlfn.XLOOKUP(AR36,ud_replacement_status[lookupValue],ud_replacement_status[lookupKey],""))))</f>
        <v/>
      </c>
      <c r="AT36" s="3" t="str">
        <f t="shared" si="5"/>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6"/>
        <v/>
      </c>
      <c r="AZ36" s="3" t="str">
        <f>IF($A36="","",IF((AND($A36="ADD",OR(AY36="",AY36="Queenstown-Lakes District Council"))),"70",(_xlfn.XLOOKUP(AY36,ud_organisation_owner[lookupValue],ud_organisation_owner[lookupKey],""))))</f>
        <v/>
      </c>
      <c r="BA36" s="3" t="str">
        <f t="shared" si="7"/>
        <v/>
      </c>
      <c r="BB36" s="3" t="str">
        <f>IF($A36="","",IF((AND($A36="ADD",OR(BA36="",BA36="Queenstown-Lakes District Council"))),"70",(_xlfn.XLOOKUP(BA36,ud_organisation_owner[lookupValue],ud_organisation_owner[lookupKey],""))))</f>
        <v/>
      </c>
      <c r="BC36" s="3" t="str">
        <f t="shared" si="8"/>
        <v/>
      </c>
      <c r="BD36" s="3" t="str">
        <f>IF($A36="","",IF((AND($A36="ADD",OR(BC36="",BC36="Local Authority"))),"17",(_xlfn.XLOOKUP(BC36,ud_sub_organisation[lookupValue],ud_sub_organisation[lookupKey],""))))</f>
        <v/>
      </c>
      <c r="BE36" s="3" t="str">
        <f t="shared" si="9"/>
        <v/>
      </c>
      <c r="BF36" s="3" t="str">
        <f>IF($A36="","",IF((AND($A36="ADD",OR(BE36="",BE36="Vested Assets"))),"12",(_xlfn.XLOOKUP(BE36,ud_work_category[lookupValue],ud_work_category[lookupKey],""))))</f>
        <v/>
      </c>
      <c r="BG36" s="9"/>
      <c r="BH36" s="2" t="str">
        <f t="shared" si="10"/>
        <v/>
      </c>
      <c r="BI36" s="3" t="str">
        <f t="shared" si="11"/>
        <v/>
      </c>
      <c r="BJ36" s="3" t="str">
        <f>IF($A36="","",IF((AND($A36="ADD",OR(BI36="",BI36="Excellent"))),"1",(_xlfn.XLOOKUP(BI36,condition[lookupValue],condition[lookupKey],""))))</f>
        <v/>
      </c>
      <c r="BK36" s="8" t="str">
        <f t="shared" si="12"/>
        <v/>
      </c>
      <c r="BL36" s="7"/>
    </row>
    <row r="37" spans="2:64"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8" t="str">
        <f t="shared" si="2"/>
        <v/>
      </c>
      <c r="AQ37" s="4" t="str">
        <f t="shared" si="3"/>
        <v/>
      </c>
      <c r="AR37" s="3" t="str">
        <f t="shared" si="4"/>
        <v/>
      </c>
      <c r="AS37" s="3" t="str">
        <f>IF($A37="","",IF((AND($A37="ADD",OR(AR37="",AR37="Neither"))),"3",(_xlfn.XLOOKUP(AR37,ud_replacement_status[lookupValue],ud_replacement_status[lookupKey],""))))</f>
        <v/>
      </c>
      <c r="AT37" s="3" t="str">
        <f t="shared" si="5"/>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6"/>
        <v/>
      </c>
      <c r="AZ37" s="3" t="str">
        <f>IF($A37="","",IF((AND($A37="ADD",OR(AY37="",AY37="Queenstown-Lakes District Council"))),"70",(_xlfn.XLOOKUP(AY37,ud_organisation_owner[lookupValue],ud_organisation_owner[lookupKey],""))))</f>
        <v/>
      </c>
      <c r="BA37" s="3" t="str">
        <f t="shared" si="7"/>
        <v/>
      </c>
      <c r="BB37" s="3" t="str">
        <f>IF($A37="","",IF((AND($A37="ADD",OR(BA37="",BA37="Queenstown-Lakes District Council"))),"70",(_xlfn.XLOOKUP(BA37,ud_organisation_owner[lookupValue],ud_organisation_owner[lookupKey],""))))</f>
        <v/>
      </c>
      <c r="BC37" s="3" t="str">
        <f t="shared" si="8"/>
        <v/>
      </c>
      <c r="BD37" s="3" t="str">
        <f>IF($A37="","",IF((AND($A37="ADD",OR(BC37="",BC37="Local Authority"))),"17",(_xlfn.XLOOKUP(BC37,ud_sub_organisation[lookupValue],ud_sub_organisation[lookupKey],""))))</f>
        <v/>
      </c>
      <c r="BE37" s="3" t="str">
        <f t="shared" si="9"/>
        <v/>
      </c>
      <c r="BF37" s="3" t="str">
        <f>IF($A37="","",IF((AND($A37="ADD",OR(BE37="",BE37="Vested Assets"))),"12",(_xlfn.XLOOKUP(BE37,ud_work_category[lookupValue],ud_work_category[lookupKey],""))))</f>
        <v/>
      </c>
      <c r="BG37" s="9"/>
      <c r="BH37" s="2" t="str">
        <f t="shared" si="10"/>
        <v/>
      </c>
      <c r="BI37" s="3" t="str">
        <f t="shared" si="11"/>
        <v/>
      </c>
      <c r="BJ37" s="3" t="str">
        <f>IF($A37="","",IF((AND($A37="ADD",OR(BI37="",BI37="Excellent"))),"1",(_xlfn.XLOOKUP(BI37,condition[lookupValue],condition[lookupKey],""))))</f>
        <v/>
      </c>
      <c r="BK37" s="8" t="str">
        <f t="shared" si="12"/>
        <v/>
      </c>
      <c r="BL37" s="7"/>
    </row>
    <row r="38" spans="2:64"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8" t="str">
        <f t="shared" si="2"/>
        <v/>
      </c>
      <c r="AQ38" s="4" t="str">
        <f t="shared" si="3"/>
        <v/>
      </c>
      <c r="AR38" s="3" t="str">
        <f t="shared" si="4"/>
        <v/>
      </c>
      <c r="AS38" s="3" t="str">
        <f>IF($A38="","",IF((AND($A38="ADD",OR(AR38="",AR38="Neither"))),"3",(_xlfn.XLOOKUP(AR38,ud_replacement_status[lookupValue],ud_replacement_status[lookupKey],""))))</f>
        <v/>
      </c>
      <c r="AT38" s="3" t="str">
        <f t="shared" si="5"/>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6"/>
        <v/>
      </c>
      <c r="AZ38" s="3" t="str">
        <f>IF($A38="","",IF((AND($A38="ADD",OR(AY38="",AY38="Queenstown-Lakes District Council"))),"70",(_xlfn.XLOOKUP(AY38,ud_organisation_owner[lookupValue],ud_organisation_owner[lookupKey],""))))</f>
        <v/>
      </c>
      <c r="BA38" s="3" t="str">
        <f t="shared" si="7"/>
        <v/>
      </c>
      <c r="BB38" s="3" t="str">
        <f>IF($A38="","",IF((AND($A38="ADD",OR(BA38="",BA38="Queenstown-Lakes District Council"))),"70",(_xlfn.XLOOKUP(BA38,ud_organisation_owner[lookupValue],ud_organisation_owner[lookupKey],""))))</f>
        <v/>
      </c>
      <c r="BC38" s="3" t="str">
        <f t="shared" si="8"/>
        <v/>
      </c>
      <c r="BD38" s="3" t="str">
        <f>IF($A38="","",IF((AND($A38="ADD",OR(BC38="",BC38="Local Authority"))),"17",(_xlfn.XLOOKUP(BC38,ud_sub_organisation[lookupValue],ud_sub_organisation[lookupKey],""))))</f>
        <v/>
      </c>
      <c r="BE38" s="3" t="str">
        <f t="shared" si="9"/>
        <v/>
      </c>
      <c r="BF38" s="3" t="str">
        <f>IF($A38="","",IF((AND($A38="ADD",OR(BE38="",BE38="Vested Assets"))),"12",(_xlfn.XLOOKUP(BE38,ud_work_category[lookupValue],ud_work_category[lookupKey],""))))</f>
        <v/>
      </c>
      <c r="BG38" s="9"/>
      <c r="BH38" s="2" t="str">
        <f t="shared" si="10"/>
        <v/>
      </c>
      <c r="BI38" s="3" t="str">
        <f t="shared" si="11"/>
        <v/>
      </c>
      <c r="BJ38" s="3" t="str">
        <f>IF($A38="","",IF((AND($A38="ADD",OR(BI38="",BI38="Excellent"))),"1",(_xlfn.XLOOKUP(BI38,condition[lookupValue],condition[lookupKey],""))))</f>
        <v/>
      </c>
      <c r="BK38" s="8" t="str">
        <f t="shared" si="12"/>
        <v/>
      </c>
      <c r="BL38" s="7"/>
    </row>
    <row r="39" spans="2:64"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8" t="str">
        <f t="shared" si="2"/>
        <v/>
      </c>
      <c r="AQ39" s="4" t="str">
        <f t="shared" si="3"/>
        <v/>
      </c>
      <c r="AR39" s="3" t="str">
        <f t="shared" si="4"/>
        <v/>
      </c>
      <c r="AS39" s="3" t="str">
        <f>IF($A39="","",IF((AND($A39="ADD",OR(AR39="",AR39="Neither"))),"3",(_xlfn.XLOOKUP(AR39,ud_replacement_status[lookupValue],ud_replacement_status[lookupKey],""))))</f>
        <v/>
      </c>
      <c r="AT39" s="3" t="str">
        <f t="shared" si="5"/>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6"/>
        <v/>
      </c>
      <c r="AZ39" s="3" t="str">
        <f>IF($A39="","",IF((AND($A39="ADD",OR(AY39="",AY39="Queenstown-Lakes District Council"))),"70",(_xlfn.XLOOKUP(AY39,ud_organisation_owner[lookupValue],ud_organisation_owner[lookupKey],""))))</f>
        <v/>
      </c>
      <c r="BA39" s="3" t="str">
        <f t="shared" si="7"/>
        <v/>
      </c>
      <c r="BB39" s="3" t="str">
        <f>IF($A39="","",IF((AND($A39="ADD",OR(BA39="",BA39="Queenstown-Lakes District Council"))),"70",(_xlfn.XLOOKUP(BA39,ud_organisation_owner[lookupValue],ud_organisation_owner[lookupKey],""))))</f>
        <v/>
      </c>
      <c r="BC39" s="3" t="str">
        <f t="shared" si="8"/>
        <v/>
      </c>
      <c r="BD39" s="3" t="str">
        <f>IF($A39="","",IF((AND($A39="ADD",OR(BC39="",BC39="Local Authority"))),"17",(_xlfn.XLOOKUP(BC39,ud_sub_organisation[lookupValue],ud_sub_organisation[lookupKey],""))))</f>
        <v/>
      </c>
      <c r="BE39" s="3" t="str">
        <f t="shared" si="9"/>
        <v/>
      </c>
      <c r="BF39" s="3" t="str">
        <f>IF($A39="","",IF((AND($A39="ADD",OR(BE39="",BE39="Vested Assets"))),"12",(_xlfn.XLOOKUP(BE39,ud_work_category[lookupValue],ud_work_category[lookupKey],""))))</f>
        <v/>
      </c>
      <c r="BG39" s="9"/>
      <c r="BH39" s="2" t="str">
        <f t="shared" si="10"/>
        <v/>
      </c>
      <c r="BI39" s="3" t="str">
        <f t="shared" si="11"/>
        <v/>
      </c>
      <c r="BJ39" s="3" t="str">
        <f>IF($A39="","",IF((AND($A39="ADD",OR(BI39="",BI39="Excellent"))),"1",(_xlfn.XLOOKUP(BI39,condition[lookupValue],condition[lookupKey],""))))</f>
        <v/>
      </c>
      <c r="BK39" s="8" t="str">
        <f t="shared" si="12"/>
        <v/>
      </c>
      <c r="BL39" s="7"/>
    </row>
    <row r="40" spans="2:64"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8" t="str">
        <f t="shared" si="2"/>
        <v/>
      </c>
      <c r="AQ40" s="4" t="str">
        <f t="shared" si="3"/>
        <v/>
      </c>
      <c r="AR40" s="3" t="str">
        <f t="shared" si="4"/>
        <v/>
      </c>
      <c r="AS40" s="3" t="str">
        <f>IF($A40="","",IF((AND($A40="ADD",OR(AR40="",AR40="Neither"))),"3",(_xlfn.XLOOKUP(AR40,ud_replacement_status[lookupValue],ud_replacement_status[lookupKey],""))))</f>
        <v/>
      </c>
      <c r="AT40" s="3" t="str">
        <f t="shared" si="5"/>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6"/>
        <v/>
      </c>
      <c r="AZ40" s="3" t="str">
        <f>IF($A40="","",IF((AND($A40="ADD",OR(AY40="",AY40="Queenstown-Lakes District Council"))),"70",(_xlfn.XLOOKUP(AY40,ud_organisation_owner[lookupValue],ud_organisation_owner[lookupKey],""))))</f>
        <v/>
      </c>
      <c r="BA40" s="3" t="str">
        <f t="shared" si="7"/>
        <v/>
      </c>
      <c r="BB40" s="3" t="str">
        <f>IF($A40="","",IF((AND($A40="ADD",OR(BA40="",BA40="Queenstown-Lakes District Council"))),"70",(_xlfn.XLOOKUP(BA40,ud_organisation_owner[lookupValue],ud_organisation_owner[lookupKey],""))))</f>
        <v/>
      </c>
      <c r="BC40" s="3" t="str">
        <f t="shared" si="8"/>
        <v/>
      </c>
      <c r="BD40" s="3" t="str">
        <f>IF($A40="","",IF((AND($A40="ADD",OR(BC40="",BC40="Local Authority"))),"17",(_xlfn.XLOOKUP(BC40,ud_sub_organisation[lookupValue],ud_sub_organisation[lookupKey],""))))</f>
        <v/>
      </c>
      <c r="BE40" s="3" t="str">
        <f t="shared" si="9"/>
        <v/>
      </c>
      <c r="BF40" s="3" t="str">
        <f>IF($A40="","",IF((AND($A40="ADD",OR(BE40="",BE40="Vested Assets"))),"12",(_xlfn.XLOOKUP(BE40,ud_work_category[lookupValue],ud_work_category[lookupKey],""))))</f>
        <v/>
      </c>
      <c r="BG40" s="9"/>
      <c r="BH40" s="2" t="str">
        <f t="shared" si="10"/>
        <v/>
      </c>
      <c r="BI40" s="3" t="str">
        <f t="shared" si="11"/>
        <v/>
      </c>
      <c r="BJ40" s="3" t="str">
        <f>IF($A40="","",IF((AND($A40="ADD",OR(BI40="",BI40="Excellent"))),"1",(_xlfn.XLOOKUP(BI40,condition[lookupValue],condition[lookupKey],""))))</f>
        <v/>
      </c>
      <c r="BK40" s="8" t="str">
        <f t="shared" si="12"/>
        <v/>
      </c>
      <c r="BL40" s="7"/>
    </row>
    <row r="41" spans="2:64"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8" t="str">
        <f t="shared" si="2"/>
        <v/>
      </c>
      <c r="AQ41" s="4" t="str">
        <f t="shared" si="3"/>
        <v/>
      </c>
      <c r="AR41" s="3" t="str">
        <f t="shared" si="4"/>
        <v/>
      </c>
      <c r="AS41" s="3" t="str">
        <f>IF($A41="","",IF((AND($A41="ADD",OR(AR41="",AR41="Neither"))),"3",(_xlfn.XLOOKUP(AR41,ud_replacement_status[lookupValue],ud_replacement_status[lookupKey],""))))</f>
        <v/>
      </c>
      <c r="AT41" s="3" t="str">
        <f t="shared" si="5"/>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6"/>
        <v/>
      </c>
      <c r="AZ41" s="3" t="str">
        <f>IF($A41="","",IF((AND($A41="ADD",OR(AY41="",AY41="Queenstown-Lakes District Council"))),"70",(_xlfn.XLOOKUP(AY41,ud_organisation_owner[lookupValue],ud_organisation_owner[lookupKey],""))))</f>
        <v/>
      </c>
      <c r="BA41" s="3" t="str">
        <f t="shared" si="7"/>
        <v/>
      </c>
      <c r="BB41" s="3" t="str">
        <f>IF($A41="","",IF((AND($A41="ADD",OR(BA41="",BA41="Queenstown-Lakes District Council"))),"70",(_xlfn.XLOOKUP(BA41,ud_organisation_owner[lookupValue],ud_organisation_owner[lookupKey],""))))</f>
        <v/>
      </c>
      <c r="BC41" s="3" t="str">
        <f t="shared" si="8"/>
        <v/>
      </c>
      <c r="BD41" s="3" t="str">
        <f>IF($A41="","",IF((AND($A41="ADD",OR(BC41="",BC41="Local Authority"))),"17",(_xlfn.XLOOKUP(BC41,ud_sub_organisation[lookupValue],ud_sub_organisation[lookupKey],""))))</f>
        <v/>
      </c>
      <c r="BE41" s="3" t="str">
        <f t="shared" si="9"/>
        <v/>
      </c>
      <c r="BF41" s="3" t="str">
        <f>IF($A41="","",IF((AND($A41="ADD",OR(BE41="",BE41="Vested Assets"))),"12",(_xlfn.XLOOKUP(BE41,ud_work_category[lookupValue],ud_work_category[lookupKey],""))))</f>
        <v/>
      </c>
      <c r="BG41" s="9"/>
      <c r="BH41" s="2" t="str">
        <f t="shared" si="10"/>
        <v/>
      </c>
      <c r="BI41" s="3" t="str">
        <f t="shared" si="11"/>
        <v/>
      </c>
      <c r="BJ41" s="3" t="str">
        <f>IF($A41="","",IF((AND($A41="ADD",OR(BI41="",BI41="Excellent"))),"1",(_xlfn.XLOOKUP(BI41,condition[lookupValue],condition[lookupKey],""))))</f>
        <v/>
      </c>
      <c r="BK41" s="8" t="str">
        <f t="shared" si="12"/>
        <v/>
      </c>
      <c r="BL41" s="7"/>
    </row>
    <row r="42" spans="2:64"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8" t="str">
        <f t="shared" si="2"/>
        <v/>
      </c>
      <c r="AQ42" s="4" t="str">
        <f t="shared" si="3"/>
        <v/>
      </c>
      <c r="AR42" s="3" t="str">
        <f t="shared" si="4"/>
        <v/>
      </c>
      <c r="AS42" s="3" t="str">
        <f>IF($A42="","",IF((AND($A42="ADD",OR(AR42="",AR42="Neither"))),"3",(_xlfn.XLOOKUP(AR42,ud_replacement_status[lookupValue],ud_replacement_status[lookupKey],""))))</f>
        <v/>
      </c>
      <c r="AT42" s="3" t="str">
        <f t="shared" si="5"/>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6"/>
        <v/>
      </c>
      <c r="AZ42" s="3" t="str">
        <f>IF($A42="","",IF((AND($A42="ADD",OR(AY42="",AY42="Queenstown-Lakes District Council"))),"70",(_xlfn.XLOOKUP(AY42,ud_organisation_owner[lookupValue],ud_organisation_owner[lookupKey],""))))</f>
        <v/>
      </c>
      <c r="BA42" s="3" t="str">
        <f t="shared" si="7"/>
        <v/>
      </c>
      <c r="BB42" s="3" t="str">
        <f>IF($A42="","",IF((AND($A42="ADD",OR(BA42="",BA42="Queenstown-Lakes District Council"))),"70",(_xlfn.XLOOKUP(BA42,ud_organisation_owner[lookupValue],ud_organisation_owner[lookupKey],""))))</f>
        <v/>
      </c>
      <c r="BC42" s="3" t="str">
        <f t="shared" si="8"/>
        <v/>
      </c>
      <c r="BD42" s="3" t="str">
        <f>IF($A42="","",IF((AND($A42="ADD",OR(BC42="",BC42="Local Authority"))),"17",(_xlfn.XLOOKUP(BC42,ud_sub_organisation[lookupValue],ud_sub_organisation[lookupKey],""))))</f>
        <v/>
      </c>
      <c r="BE42" s="3" t="str">
        <f t="shared" si="9"/>
        <v/>
      </c>
      <c r="BF42" s="3" t="str">
        <f>IF($A42="","",IF((AND($A42="ADD",OR(BE42="",BE42="Vested Assets"))),"12",(_xlfn.XLOOKUP(BE42,ud_work_category[lookupValue],ud_work_category[lookupKey],""))))</f>
        <v/>
      </c>
      <c r="BG42" s="9"/>
      <c r="BH42" s="2" t="str">
        <f t="shared" si="10"/>
        <v/>
      </c>
      <c r="BI42" s="3" t="str">
        <f t="shared" si="11"/>
        <v/>
      </c>
      <c r="BJ42" s="3" t="str">
        <f>IF($A42="","",IF((AND($A42="ADD",OR(BI42="",BI42="Excellent"))),"1",(_xlfn.XLOOKUP(BI42,condition[lookupValue],condition[lookupKey],""))))</f>
        <v/>
      </c>
      <c r="BK42" s="8" t="str">
        <f t="shared" si="12"/>
        <v/>
      </c>
      <c r="BL42" s="7"/>
    </row>
    <row r="43" spans="2:64"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8" t="str">
        <f t="shared" si="2"/>
        <v/>
      </c>
      <c r="AQ43" s="4" t="str">
        <f t="shared" si="3"/>
        <v/>
      </c>
      <c r="AR43" s="3" t="str">
        <f t="shared" si="4"/>
        <v/>
      </c>
      <c r="AS43" s="3" t="str">
        <f>IF($A43="","",IF((AND($A43="ADD",OR(AR43="",AR43="Neither"))),"3",(_xlfn.XLOOKUP(AR43,ud_replacement_status[lookupValue],ud_replacement_status[lookupKey],""))))</f>
        <v/>
      </c>
      <c r="AT43" s="3" t="str">
        <f t="shared" si="5"/>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6"/>
        <v/>
      </c>
      <c r="AZ43" s="3" t="str">
        <f>IF($A43="","",IF((AND($A43="ADD",OR(AY43="",AY43="Queenstown-Lakes District Council"))),"70",(_xlfn.XLOOKUP(AY43,ud_organisation_owner[lookupValue],ud_organisation_owner[lookupKey],""))))</f>
        <v/>
      </c>
      <c r="BA43" s="3" t="str">
        <f t="shared" si="7"/>
        <v/>
      </c>
      <c r="BB43" s="3" t="str">
        <f>IF($A43="","",IF((AND($A43="ADD",OR(BA43="",BA43="Queenstown-Lakes District Council"))),"70",(_xlfn.XLOOKUP(BA43,ud_organisation_owner[lookupValue],ud_organisation_owner[lookupKey],""))))</f>
        <v/>
      </c>
      <c r="BC43" s="3" t="str">
        <f t="shared" si="8"/>
        <v/>
      </c>
      <c r="BD43" s="3" t="str">
        <f>IF($A43="","",IF((AND($A43="ADD",OR(BC43="",BC43="Local Authority"))),"17",(_xlfn.XLOOKUP(BC43,ud_sub_organisation[lookupValue],ud_sub_organisation[lookupKey],""))))</f>
        <v/>
      </c>
      <c r="BE43" s="3" t="str">
        <f t="shared" si="9"/>
        <v/>
      </c>
      <c r="BF43" s="3" t="str">
        <f>IF($A43="","",IF((AND($A43="ADD",OR(BE43="",BE43="Vested Assets"))),"12",(_xlfn.XLOOKUP(BE43,ud_work_category[lookupValue],ud_work_category[lookupKey],""))))</f>
        <v/>
      </c>
      <c r="BG43" s="9"/>
      <c r="BH43" s="2" t="str">
        <f t="shared" si="10"/>
        <v/>
      </c>
      <c r="BI43" s="3" t="str">
        <f t="shared" si="11"/>
        <v/>
      </c>
      <c r="BJ43" s="3" t="str">
        <f>IF($A43="","",IF((AND($A43="ADD",OR(BI43="",BI43="Excellent"))),"1",(_xlfn.XLOOKUP(BI43,condition[lookupValue],condition[lookupKey],""))))</f>
        <v/>
      </c>
      <c r="BK43" s="8" t="str">
        <f t="shared" si="12"/>
        <v/>
      </c>
      <c r="BL43" s="7"/>
    </row>
    <row r="44" spans="2:64"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8" t="str">
        <f t="shared" si="2"/>
        <v/>
      </c>
      <c r="AQ44" s="4" t="str">
        <f t="shared" si="3"/>
        <v/>
      </c>
      <c r="AR44" s="3" t="str">
        <f t="shared" si="4"/>
        <v/>
      </c>
      <c r="AS44" s="3" t="str">
        <f>IF($A44="","",IF((AND($A44="ADD",OR(AR44="",AR44="Neither"))),"3",(_xlfn.XLOOKUP(AR44,ud_replacement_status[lookupValue],ud_replacement_status[lookupKey],""))))</f>
        <v/>
      </c>
      <c r="AT44" s="3" t="str">
        <f t="shared" si="5"/>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6"/>
        <v/>
      </c>
      <c r="AZ44" s="3" t="str">
        <f>IF($A44="","",IF((AND($A44="ADD",OR(AY44="",AY44="Queenstown-Lakes District Council"))),"70",(_xlfn.XLOOKUP(AY44,ud_organisation_owner[lookupValue],ud_organisation_owner[lookupKey],""))))</f>
        <v/>
      </c>
      <c r="BA44" s="3" t="str">
        <f t="shared" si="7"/>
        <v/>
      </c>
      <c r="BB44" s="3" t="str">
        <f>IF($A44="","",IF((AND($A44="ADD",OR(BA44="",BA44="Queenstown-Lakes District Council"))),"70",(_xlfn.XLOOKUP(BA44,ud_organisation_owner[lookupValue],ud_organisation_owner[lookupKey],""))))</f>
        <v/>
      </c>
      <c r="BC44" s="3" t="str">
        <f t="shared" si="8"/>
        <v/>
      </c>
      <c r="BD44" s="3" t="str">
        <f>IF($A44="","",IF((AND($A44="ADD",OR(BC44="",BC44="Local Authority"))),"17",(_xlfn.XLOOKUP(BC44,ud_sub_organisation[lookupValue],ud_sub_organisation[lookupKey],""))))</f>
        <v/>
      </c>
      <c r="BE44" s="3" t="str">
        <f t="shared" si="9"/>
        <v/>
      </c>
      <c r="BF44" s="3" t="str">
        <f>IF($A44="","",IF((AND($A44="ADD",OR(BE44="",BE44="Vested Assets"))),"12",(_xlfn.XLOOKUP(BE44,ud_work_category[lookupValue],ud_work_category[lookupKey],""))))</f>
        <v/>
      </c>
      <c r="BG44" s="9"/>
      <c r="BH44" s="2" t="str">
        <f t="shared" si="10"/>
        <v/>
      </c>
      <c r="BI44" s="3" t="str">
        <f t="shared" si="11"/>
        <v/>
      </c>
      <c r="BJ44" s="3" t="str">
        <f>IF($A44="","",IF((AND($A44="ADD",OR(BI44="",BI44="Excellent"))),"1",(_xlfn.XLOOKUP(BI44,condition[lookupValue],condition[lookupKey],""))))</f>
        <v/>
      </c>
      <c r="BK44" s="8" t="str">
        <f t="shared" si="12"/>
        <v/>
      </c>
      <c r="BL44" s="7"/>
    </row>
    <row r="45" spans="2:64"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8" t="str">
        <f t="shared" si="2"/>
        <v/>
      </c>
      <c r="AQ45" s="4" t="str">
        <f t="shared" si="3"/>
        <v/>
      </c>
      <c r="AR45" s="3" t="str">
        <f t="shared" si="4"/>
        <v/>
      </c>
      <c r="AS45" s="3" t="str">
        <f>IF($A45="","",IF((AND($A45="ADD",OR(AR45="",AR45="Neither"))),"3",(_xlfn.XLOOKUP(AR45,ud_replacement_status[lookupValue],ud_replacement_status[lookupKey],""))))</f>
        <v/>
      </c>
      <c r="AT45" s="3" t="str">
        <f t="shared" si="5"/>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6"/>
        <v/>
      </c>
      <c r="AZ45" s="3" t="str">
        <f>IF($A45="","",IF((AND($A45="ADD",OR(AY45="",AY45="Queenstown-Lakes District Council"))),"70",(_xlfn.XLOOKUP(AY45,ud_organisation_owner[lookupValue],ud_organisation_owner[lookupKey],""))))</f>
        <v/>
      </c>
      <c r="BA45" s="3" t="str">
        <f t="shared" si="7"/>
        <v/>
      </c>
      <c r="BB45" s="3" t="str">
        <f>IF($A45="","",IF((AND($A45="ADD",OR(BA45="",BA45="Queenstown-Lakes District Council"))),"70",(_xlfn.XLOOKUP(BA45,ud_organisation_owner[lookupValue],ud_organisation_owner[lookupKey],""))))</f>
        <v/>
      </c>
      <c r="BC45" s="3" t="str">
        <f t="shared" si="8"/>
        <v/>
      </c>
      <c r="BD45" s="3" t="str">
        <f>IF($A45="","",IF((AND($A45="ADD",OR(BC45="",BC45="Local Authority"))),"17",(_xlfn.XLOOKUP(BC45,ud_sub_organisation[lookupValue],ud_sub_organisation[lookupKey],""))))</f>
        <v/>
      </c>
      <c r="BE45" s="3" t="str">
        <f t="shared" si="9"/>
        <v/>
      </c>
      <c r="BF45" s="3" t="str">
        <f>IF($A45="","",IF((AND($A45="ADD",OR(BE45="",BE45="Vested Assets"))),"12",(_xlfn.XLOOKUP(BE45,ud_work_category[lookupValue],ud_work_category[lookupKey],""))))</f>
        <v/>
      </c>
      <c r="BG45" s="9"/>
      <c r="BH45" s="2" t="str">
        <f t="shared" si="10"/>
        <v/>
      </c>
      <c r="BI45" s="3" t="str">
        <f t="shared" si="11"/>
        <v/>
      </c>
      <c r="BJ45" s="3" t="str">
        <f>IF($A45="","",IF((AND($A45="ADD",OR(BI45="",BI45="Excellent"))),"1",(_xlfn.XLOOKUP(BI45,condition[lookupValue],condition[lookupKey],""))))</f>
        <v/>
      </c>
      <c r="BK45" s="8" t="str">
        <f t="shared" si="12"/>
        <v/>
      </c>
      <c r="BL45" s="7"/>
    </row>
    <row r="46" spans="2:64"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8" t="str">
        <f t="shared" si="2"/>
        <v/>
      </c>
      <c r="AQ46" s="4" t="str">
        <f t="shared" si="3"/>
        <v/>
      </c>
      <c r="AR46" s="3" t="str">
        <f t="shared" si="4"/>
        <v/>
      </c>
      <c r="AS46" s="3" t="str">
        <f>IF($A46="","",IF((AND($A46="ADD",OR(AR46="",AR46="Neither"))),"3",(_xlfn.XLOOKUP(AR46,ud_replacement_status[lookupValue],ud_replacement_status[lookupKey],""))))</f>
        <v/>
      </c>
      <c r="AT46" s="3" t="str">
        <f t="shared" si="5"/>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6"/>
        <v/>
      </c>
      <c r="AZ46" s="3" t="str">
        <f>IF($A46="","",IF((AND($A46="ADD",OR(AY46="",AY46="Queenstown-Lakes District Council"))),"70",(_xlfn.XLOOKUP(AY46,ud_organisation_owner[lookupValue],ud_organisation_owner[lookupKey],""))))</f>
        <v/>
      </c>
      <c r="BA46" s="3" t="str">
        <f t="shared" si="7"/>
        <v/>
      </c>
      <c r="BB46" s="3" t="str">
        <f>IF($A46="","",IF((AND($A46="ADD",OR(BA46="",BA46="Queenstown-Lakes District Council"))),"70",(_xlfn.XLOOKUP(BA46,ud_organisation_owner[lookupValue],ud_organisation_owner[lookupKey],""))))</f>
        <v/>
      </c>
      <c r="BC46" s="3" t="str">
        <f t="shared" si="8"/>
        <v/>
      </c>
      <c r="BD46" s="3" t="str">
        <f>IF($A46="","",IF((AND($A46="ADD",OR(BC46="",BC46="Local Authority"))),"17",(_xlfn.XLOOKUP(BC46,ud_sub_organisation[lookupValue],ud_sub_organisation[lookupKey],""))))</f>
        <v/>
      </c>
      <c r="BE46" s="3" t="str">
        <f t="shared" si="9"/>
        <v/>
      </c>
      <c r="BF46" s="3" t="str">
        <f>IF($A46="","",IF((AND($A46="ADD",OR(BE46="",BE46="Vested Assets"))),"12",(_xlfn.XLOOKUP(BE46,ud_work_category[lookupValue],ud_work_category[lookupKey],""))))</f>
        <v/>
      </c>
      <c r="BG46" s="9"/>
      <c r="BH46" s="2" t="str">
        <f t="shared" si="10"/>
        <v/>
      </c>
      <c r="BI46" s="3" t="str">
        <f t="shared" si="11"/>
        <v/>
      </c>
      <c r="BJ46" s="3" t="str">
        <f>IF($A46="","",IF((AND($A46="ADD",OR(BI46="",BI46="Excellent"))),"1",(_xlfn.XLOOKUP(BI46,condition[lookupValue],condition[lookupKey],""))))</f>
        <v/>
      </c>
      <c r="BK46" s="8" t="str">
        <f t="shared" si="12"/>
        <v/>
      </c>
      <c r="BL46" s="7"/>
    </row>
    <row r="47" spans="2:64"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8" t="str">
        <f t="shared" si="2"/>
        <v/>
      </c>
      <c r="AQ47" s="4" t="str">
        <f t="shared" si="3"/>
        <v/>
      </c>
      <c r="AR47" s="3" t="str">
        <f t="shared" si="4"/>
        <v/>
      </c>
      <c r="AS47" s="3" t="str">
        <f>IF($A47="","",IF((AND($A47="ADD",OR(AR47="",AR47="Neither"))),"3",(_xlfn.XLOOKUP(AR47,ud_replacement_status[lookupValue],ud_replacement_status[lookupKey],""))))</f>
        <v/>
      </c>
      <c r="AT47" s="3" t="str">
        <f t="shared" si="5"/>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6"/>
        <v/>
      </c>
      <c r="AZ47" s="3" t="str">
        <f>IF($A47="","",IF((AND($A47="ADD",OR(AY47="",AY47="Queenstown-Lakes District Council"))),"70",(_xlfn.XLOOKUP(AY47,ud_organisation_owner[lookupValue],ud_organisation_owner[lookupKey],""))))</f>
        <v/>
      </c>
      <c r="BA47" s="3" t="str">
        <f t="shared" si="7"/>
        <v/>
      </c>
      <c r="BB47" s="3" t="str">
        <f>IF($A47="","",IF((AND($A47="ADD",OR(BA47="",BA47="Queenstown-Lakes District Council"))),"70",(_xlfn.XLOOKUP(BA47,ud_organisation_owner[lookupValue],ud_organisation_owner[lookupKey],""))))</f>
        <v/>
      </c>
      <c r="BC47" s="3" t="str">
        <f t="shared" si="8"/>
        <v/>
      </c>
      <c r="BD47" s="3" t="str">
        <f>IF($A47="","",IF((AND($A47="ADD",OR(BC47="",BC47="Local Authority"))),"17",(_xlfn.XLOOKUP(BC47,ud_sub_organisation[lookupValue],ud_sub_organisation[lookupKey],""))))</f>
        <v/>
      </c>
      <c r="BE47" s="3" t="str">
        <f t="shared" si="9"/>
        <v/>
      </c>
      <c r="BF47" s="3" t="str">
        <f>IF($A47="","",IF((AND($A47="ADD",OR(BE47="",BE47="Vested Assets"))),"12",(_xlfn.XLOOKUP(BE47,ud_work_category[lookupValue],ud_work_category[lookupKey],""))))</f>
        <v/>
      </c>
      <c r="BG47" s="9"/>
      <c r="BH47" s="2" t="str">
        <f t="shared" si="10"/>
        <v/>
      </c>
      <c r="BI47" s="3" t="str">
        <f t="shared" si="11"/>
        <v/>
      </c>
      <c r="BJ47" s="3" t="str">
        <f>IF($A47="","",IF((AND($A47="ADD",OR(BI47="",BI47="Excellent"))),"1",(_xlfn.XLOOKUP(BI47,condition[lookupValue],condition[lookupKey],""))))</f>
        <v/>
      </c>
      <c r="BK47" s="8" t="str">
        <f t="shared" si="12"/>
        <v/>
      </c>
      <c r="BL47" s="7"/>
    </row>
    <row r="48" spans="2:64"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8" t="str">
        <f t="shared" si="2"/>
        <v/>
      </c>
      <c r="AQ48" s="4" t="str">
        <f t="shared" si="3"/>
        <v/>
      </c>
      <c r="AR48" s="3" t="str">
        <f t="shared" si="4"/>
        <v/>
      </c>
      <c r="AS48" s="3" t="str">
        <f>IF($A48="","",IF((AND($A48="ADD",OR(AR48="",AR48="Neither"))),"3",(_xlfn.XLOOKUP(AR48,ud_replacement_status[lookupValue],ud_replacement_status[lookupKey],""))))</f>
        <v/>
      </c>
      <c r="AT48" s="3" t="str">
        <f t="shared" si="5"/>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6"/>
        <v/>
      </c>
      <c r="AZ48" s="3" t="str">
        <f>IF($A48="","",IF((AND($A48="ADD",OR(AY48="",AY48="Queenstown-Lakes District Council"))),"70",(_xlfn.XLOOKUP(AY48,ud_organisation_owner[lookupValue],ud_organisation_owner[lookupKey],""))))</f>
        <v/>
      </c>
      <c r="BA48" s="3" t="str">
        <f t="shared" si="7"/>
        <v/>
      </c>
      <c r="BB48" s="3" t="str">
        <f>IF($A48="","",IF((AND($A48="ADD",OR(BA48="",BA48="Queenstown-Lakes District Council"))),"70",(_xlfn.XLOOKUP(BA48,ud_organisation_owner[lookupValue],ud_organisation_owner[lookupKey],""))))</f>
        <v/>
      </c>
      <c r="BC48" s="3" t="str">
        <f t="shared" si="8"/>
        <v/>
      </c>
      <c r="BD48" s="3" t="str">
        <f>IF($A48="","",IF((AND($A48="ADD",OR(BC48="",BC48="Local Authority"))),"17",(_xlfn.XLOOKUP(BC48,ud_sub_organisation[lookupValue],ud_sub_organisation[lookupKey],""))))</f>
        <v/>
      </c>
      <c r="BE48" s="3" t="str">
        <f t="shared" si="9"/>
        <v/>
      </c>
      <c r="BF48" s="3" t="str">
        <f>IF($A48="","",IF((AND($A48="ADD",OR(BE48="",BE48="Vested Assets"))),"12",(_xlfn.XLOOKUP(BE48,ud_work_category[lookupValue],ud_work_category[lookupKey],""))))</f>
        <v/>
      </c>
      <c r="BG48" s="9"/>
      <c r="BH48" s="2" t="str">
        <f t="shared" si="10"/>
        <v/>
      </c>
      <c r="BI48" s="3" t="str">
        <f t="shared" si="11"/>
        <v/>
      </c>
      <c r="BJ48" s="3" t="str">
        <f>IF($A48="","",IF((AND($A48="ADD",OR(BI48="",BI48="Excellent"))),"1",(_xlfn.XLOOKUP(BI48,condition[lookupValue],condition[lookupKey],""))))</f>
        <v/>
      </c>
      <c r="BK48" s="8" t="str">
        <f t="shared" si="12"/>
        <v/>
      </c>
      <c r="BL48" s="7"/>
    </row>
    <row r="49" spans="2:64"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8" t="str">
        <f t="shared" si="2"/>
        <v/>
      </c>
      <c r="AQ49" s="4" t="str">
        <f t="shared" si="3"/>
        <v/>
      </c>
      <c r="AR49" s="3" t="str">
        <f t="shared" si="4"/>
        <v/>
      </c>
      <c r="AS49" s="3" t="str">
        <f>IF($A49="","",IF((AND($A49="ADD",OR(AR49="",AR49="Neither"))),"3",(_xlfn.XLOOKUP(AR49,ud_replacement_status[lookupValue],ud_replacement_status[lookupKey],""))))</f>
        <v/>
      </c>
      <c r="AT49" s="3" t="str">
        <f t="shared" si="5"/>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6"/>
        <v/>
      </c>
      <c r="AZ49" s="3" t="str">
        <f>IF($A49="","",IF((AND($A49="ADD",OR(AY49="",AY49="Queenstown-Lakes District Council"))),"70",(_xlfn.XLOOKUP(AY49,ud_organisation_owner[lookupValue],ud_organisation_owner[lookupKey],""))))</f>
        <v/>
      </c>
      <c r="BA49" s="3" t="str">
        <f t="shared" si="7"/>
        <v/>
      </c>
      <c r="BB49" s="3" t="str">
        <f>IF($A49="","",IF((AND($A49="ADD",OR(BA49="",BA49="Queenstown-Lakes District Council"))),"70",(_xlfn.XLOOKUP(BA49,ud_organisation_owner[lookupValue],ud_organisation_owner[lookupKey],""))))</f>
        <v/>
      </c>
      <c r="BC49" s="3" t="str">
        <f t="shared" si="8"/>
        <v/>
      </c>
      <c r="BD49" s="3" t="str">
        <f>IF($A49="","",IF((AND($A49="ADD",OR(BC49="",BC49="Local Authority"))),"17",(_xlfn.XLOOKUP(BC49,ud_sub_organisation[lookupValue],ud_sub_organisation[lookupKey],""))))</f>
        <v/>
      </c>
      <c r="BE49" s="3" t="str">
        <f t="shared" si="9"/>
        <v/>
      </c>
      <c r="BF49" s="3" t="str">
        <f>IF($A49="","",IF((AND($A49="ADD",OR(BE49="",BE49="Vested Assets"))),"12",(_xlfn.XLOOKUP(BE49,ud_work_category[lookupValue],ud_work_category[lookupKey],""))))</f>
        <v/>
      </c>
      <c r="BG49" s="9"/>
      <c r="BH49" s="2" t="str">
        <f t="shared" si="10"/>
        <v/>
      </c>
      <c r="BI49" s="3" t="str">
        <f t="shared" si="11"/>
        <v/>
      </c>
      <c r="BJ49" s="3" t="str">
        <f>IF($A49="","",IF((AND($A49="ADD",OR(BI49="",BI49="Excellent"))),"1",(_xlfn.XLOOKUP(BI49,condition[lookupValue],condition[lookupKey],""))))</f>
        <v/>
      </c>
      <c r="BK49" s="8" t="str">
        <f t="shared" si="12"/>
        <v/>
      </c>
      <c r="BL49" s="7"/>
    </row>
    <row r="50" spans="2:64"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8" t="str">
        <f t="shared" si="2"/>
        <v/>
      </c>
      <c r="AQ50" s="4" t="str">
        <f t="shared" si="3"/>
        <v/>
      </c>
      <c r="AR50" s="3" t="str">
        <f t="shared" si="4"/>
        <v/>
      </c>
      <c r="AS50" s="3" t="str">
        <f>IF($A50="","",IF((AND($A50="ADD",OR(AR50="",AR50="Neither"))),"3",(_xlfn.XLOOKUP(AR50,ud_replacement_status[lookupValue],ud_replacement_status[lookupKey],""))))</f>
        <v/>
      </c>
      <c r="AT50" s="3" t="str">
        <f t="shared" si="5"/>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6"/>
        <v/>
      </c>
      <c r="AZ50" s="3" t="str">
        <f>IF($A50="","",IF((AND($A50="ADD",OR(AY50="",AY50="Queenstown-Lakes District Council"))),"70",(_xlfn.XLOOKUP(AY50,ud_organisation_owner[lookupValue],ud_organisation_owner[lookupKey],""))))</f>
        <v/>
      </c>
      <c r="BA50" s="3" t="str">
        <f t="shared" si="7"/>
        <v/>
      </c>
      <c r="BB50" s="3" t="str">
        <f>IF($A50="","",IF((AND($A50="ADD",OR(BA50="",BA50="Queenstown-Lakes District Council"))),"70",(_xlfn.XLOOKUP(BA50,ud_organisation_owner[lookupValue],ud_organisation_owner[lookupKey],""))))</f>
        <v/>
      </c>
      <c r="BC50" s="3" t="str">
        <f t="shared" si="8"/>
        <v/>
      </c>
      <c r="BD50" s="3" t="str">
        <f>IF($A50="","",IF((AND($A50="ADD",OR(BC50="",BC50="Local Authority"))),"17",(_xlfn.XLOOKUP(BC50,ud_sub_organisation[lookupValue],ud_sub_organisation[lookupKey],""))))</f>
        <v/>
      </c>
      <c r="BE50" s="3" t="str">
        <f t="shared" si="9"/>
        <v/>
      </c>
      <c r="BF50" s="3" t="str">
        <f>IF($A50="","",IF((AND($A50="ADD",OR(BE50="",BE50="Vested Assets"))),"12",(_xlfn.XLOOKUP(BE50,ud_work_category[lookupValue],ud_work_category[lookupKey],""))))</f>
        <v/>
      </c>
      <c r="BG50" s="9"/>
      <c r="BH50" s="2" t="str">
        <f t="shared" si="10"/>
        <v/>
      </c>
      <c r="BI50" s="3" t="str">
        <f t="shared" si="11"/>
        <v/>
      </c>
      <c r="BJ50" s="3" t="str">
        <f>IF($A50="","",IF((AND($A50="ADD",OR(BI50="",BI50="Excellent"))),"1",(_xlfn.XLOOKUP(BI50,condition[lookupValue],condition[lookupKey],""))))</f>
        <v/>
      </c>
      <c r="BK50" s="8" t="str">
        <f t="shared" si="12"/>
        <v/>
      </c>
      <c r="BL50" s="7"/>
    </row>
    <row r="51" spans="2:64"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8" t="str">
        <f t="shared" si="2"/>
        <v/>
      </c>
      <c r="AQ51" s="4" t="str">
        <f t="shared" si="3"/>
        <v/>
      </c>
      <c r="AR51" s="3" t="str">
        <f t="shared" si="4"/>
        <v/>
      </c>
      <c r="AS51" s="3" t="str">
        <f>IF($A51="","",IF((AND($A51="ADD",OR(AR51="",AR51="Neither"))),"3",(_xlfn.XLOOKUP(AR51,ud_replacement_status[lookupValue],ud_replacement_status[lookupKey],""))))</f>
        <v/>
      </c>
      <c r="AT51" s="3" t="str">
        <f t="shared" si="5"/>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6"/>
        <v/>
      </c>
      <c r="AZ51" s="3" t="str">
        <f>IF($A51="","",IF((AND($A51="ADD",OR(AY51="",AY51="Queenstown-Lakes District Council"))),"70",(_xlfn.XLOOKUP(AY51,ud_organisation_owner[lookupValue],ud_organisation_owner[lookupKey],""))))</f>
        <v/>
      </c>
      <c r="BA51" s="3" t="str">
        <f t="shared" si="7"/>
        <v/>
      </c>
      <c r="BB51" s="3" t="str">
        <f>IF($A51="","",IF((AND($A51="ADD",OR(BA51="",BA51="Queenstown-Lakes District Council"))),"70",(_xlfn.XLOOKUP(BA51,ud_organisation_owner[lookupValue],ud_organisation_owner[lookupKey],""))))</f>
        <v/>
      </c>
      <c r="BC51" s="3" t="str">
        <f t="shared" si="8"/>
        <v/>
      </c>
      <c r="BD51" s="3" t="str">
        <f>IF($A51="","",IF((AND($A51="ADD",OR(BC51="",BC51="Local Authority"))),"17",(_xlfn.XLOOKUP(BC51,ud_sub_organisation[lookupValue],ud_sub_organisation[lookupKey],""))))</f>
        <v/>
      </c>
      <c r="BE51" s="3" t="str">
        <f t="shared" si="9"/>
        <v/>
      </c>
      <c r="BF51" s="3" t="str">
        <f>IF($A51="","",IF((AND($A51="ADD",OR(BE51="",BE51="Vested Assets"))),"12",(_xlfn.XLOOKUP(BE51,ud_work_category[lookupValue],ud_work_category[lookupKey],""))))</f>
        <v/>
      </c>
      <c r="BG51" s="9"/>
      <c r="BH51" s="2" t="str">
        <f t="shared" si="10"/>
        <v/>
      </c>
      <c r="BI51" s="3" t="str">
        <f t="shared" si="11"/>
        <v/>
      </c>
      <c r="BJ51" s="3" t="str">
        <f>IF($A51="","",IF((AND($A51="ADD",OR(BI51="",BI51="Excellent"))),"1",(_xlfn.XLOOKUP(BI51,condition[lookupValue],condition[lookupKey],""))))</f>
        <v/>
      </c>
      <c r="BK51" s="8" t="str">
        <f t="shared" si="12"/>
        <v/>
      </c>
      <c r="BL51" s="7"/>
    </row>
    <row r="52" spans="2:64"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8" t="str">
        <f t="shared" si="2"/>
        <v/>
      </c>
      <c r="AQ52" s="4" t="str">
        <f t="shared" si="3"/>
        <v/>
      </c>
      <c r="AR52" s="3" t="str">
        <f t="shared" si="4"/>
        <v/>
      </c>
      <c r="AS52" s="3" t="str">
        <f>IF($A52="","",IF((AND($A52="ADD",OR(AR52="",AR52="Neither"))),"3",(_xlfn.XLOOKUP(AR52,ud_replacement_status[lookupValue],ud_replacement_status[lookupKey],""))))</f>
        <v/>
      </c>
      <c r="AT52" s="3" t="str">
        <f t="shared" si="5"/>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6"/>
        <v/>
      </c>
      <c r="AZ52" s="3" t="str">
        <f>IF($A52="","",IF((AND($A52="ADD",OR(AY52="",AY52="Queenstown-Lakes District Council"))),"70",(_xlfn.XLOOKUP(AY52,ud_organisation_owner[lookupValue],ud_organisation_owner[lookupKey],""))))</f>
        <v/>
      </c>
      <c r="BA52" s="3" t="str">
        <f t="shared" si="7"/>
        <v/>
      </c>
      <c r="BB52" s="3" t="str">
        <f>IF($A52="","",IF((AND($A52="ADD",OR(BA52="",BA52="Queenstown-Lakes District Council"))),"70",(_xlfn.XLOOKUP(BA52,ud_organisation_owner[lookupValue],ud_organisation_owner[lookupKey],""))))</f>
        <v/>
      </c>
      <c r="BC52" s="3" t="str">
        <f t="shared" si="8"/>
        <v/>
      </c>
      <c r="BD52" s="3" t="str">
        <f>IF($A52="","",IF((AND($A52="ADD",OR(BC52="",BC52="Local Authority"))),"17",(_xlfn.XLOOKUP(BC52,ud_sub_organisation[lookupValue],ud_sub_organisation[lookupKey],""))))</f>
        <v/>
      </c>
      <c r="BE52" s="3" t="str">
        <f t="shared" si="9"/>
        <v/>
      </c>
      <c r="BF52" s="3" t="str">
        <f>IF($A52="","",IF((AND($A52="ADD",OR(BE52="",BE52="Vested Assets"))),"12",(_xlfn.XLOOKUP(BE52,ud_work_category[lookupValue],ud_work_category[lookupKey],""))))</f>
        <v/>
      </c>
      <c r="BG52" s="9"/>
      <c r="BH52" s="2" t="str">
        <f t="shared" si="10"/>
        <v/>
      </c>
      <c r="BI52" s="3" t="str">
        <f t="shared" si="11"/>
        <v/>
      </c>
      <c r="BJ52" s="3" t="str">
        <f>IF($A52="","",IF((AND($A52="ADD",OR(BI52="",BI52="Excellent"))),"1",(_xlfn.XLOOKUP(BI52,condition[lookupValue],condition[lookupKey],""))))</f>
        <v/>
      </c>
      <c r="BK52" s="8" t="str">
        <f t="shared" si="12"/>
        <v/>
      </c>
      <c r="BL52" s="7"/>
    </row>
    <row r="53" spans="2:64"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8" t="str">
        <f t="shared" si="2"/>
        <v/>
      </c>
      <c r="AQ53" s="4" t="str">
        <f t="shared" si="3"/>
        <v/>
      </c>
      <c r="AR53" s="3" t="str">
        <f t="shared" si="4"/>
        <v/>
      </c>
      <c r="AS53" s="3" t="str">
        <f>IF($A53="","",IF((AND($A53="ADD",OR(AR53="",AR53="Neither"))),"3",(_xlfn.XLOOKUP(AR53,ud_replacement_status[lookupValue],ud_replacement_status[lookupKey],""))))</f>
        <v/>
      </c>
      <c r="AT53" s="3" t="str">
        <f t="shared" si="5"/>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6"/>
        <v/>
      </c>
      <c r="AZ53" s="3" t="str">
        <f>IF($A53="","",IF((AND($A53="ADD",OR(AY53="",AY53="Queenstown-Lakes District Council"))),"70",(_xlfn.XLOOKUP(AY53,ud_organisation_owner[lookupValue],ud_organisation_owner[lookupKey],""))))</f>
        <v/>
      </c>
      <c r="BA53" s="3" t="str">
        <f t="shared" si="7"/>
        <v/>
      </c>
      <c r="BB53" s="3" t="str">
        <f>IF($A53="","",IF((AND($A53="ADD",OR(BA53="",BA53="Queenstown-Lakes District Council"))),"70",(_xlfn.XLOOKUP(BA53,ud_organisation_owner[lookupValue],ud_organisation_owner[lookupKey],""))))</f>
        <v/>
      </c>
      <c r="BC53" s="3" t="str">
        <f t="shared" si="8"/>
        <v/>
      </c>
      <c r="BD53" s="3" t="str">
        <f>IF($A53="","",IF((AND($A53="ADD",OR(BC53="",BC53="Local Authority"))),"17",(_xlfn.XLOOKUP(BC53,ud_sub_organisation[lookupValue],ud_sub_organisation[lookupKey],""))))</f>
        <v/>
      </c>
      <c r="BE53" s="3" t="str">
        <f t="shared" si="9"/>
        <v/>
      </c>
      <c r="BF53" s="3" t="str">
        <f>IF($A53="","",IF((AND($A53="ADD",OR(BE53="",BE53="Vested Assets"))),"12",(_xlfn.XLOOKUP(BE53,ud_work_category[lookupValue],ud_work_category[lookupKey],""))))</f>
        <v/>
      </c>
      <c r="BG53" s="9"/>
      <c r="BH53" s="2" t="str">
        <f t="shared" si="10"/>
        <v/>
      </c>
      <c r="BI53" s="3" t="str">
        <f t="shared" si="11"/>
        <v/>
      </c>
      <c r="BJ53" s="3" t="str">
        <f>IF($A53="","",IF((AND($A53="ADD",OR(BI53="",BI53="Excellent"))),"1",(_xlfn.XLOOKUP(BI53,condition[lookupValue],condition[lookupKey],""))))</f>
        <v/>
      </c>
      <c r="BK53" s="8" t="str">
        <f t="shared" si="12"/>
        <v/>
      </c>
      <c r="BL53" s="7"/>
    </row>
    <row r="54" spans="2:64"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8" t="str">
        <f t="shared" si="2"/>
        <v/>
      </c>
      <c r="AQ54" s="4" t="str">
        <f t="shared" si="3"/>
        <v/>
      </c>
      <c r="AR54" s="3" t="str">
        <f t="shared" si="4"/>
        <v/>
      </c>
      <c r="AS54" s="3" t="str">
        <f>IF($A54="","",IF((AND($A54="ADD",OR(AR54="",AR54="Neither"))),"3",(_xlfn.XLOOKUP(AR54,ud_replacement_status[lookupValue],ud_replacement_status[lookupKey],""))))</f>
        <v/>
      </c>
      <c r="AT54" s="3" t="str">
        <f t="shared" si="5"/>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6"/>
        <v/>
      </c>
      <c r="AZ54" s="3" t="str">
        <f>IF($A54="","",IF((AND($A54="ADD",OR(AY54="",AY54="Queenstown-Lakes District Council"))),"70",(_xlfn.XLOOKUP(AY54,ud_organisation_owner[lookupValue],ud_organisation_owner[lookupKey],""))))</f>
        <v/>
      </c>
      <c r="BA54" s="3" t="str">
        <f t="shared" si="7"/>
        <v/>
      </c>
      <c r="BB54" s="3" t="str">
        <f>IF($A54="","",IF((AND($A54="ADD",OR(BA54="",BA54="Queenstown-Lakes District Council"))),"70",(_xlfn.XLOOKUP(BA54,ud_organisation_owner[lookupValue],ud_organisation_owner[lookupKey],""))))</f>
        <v/>
      </c>
      <c r="BC54" s="3" t="str">
        <f t="shared" si="8"/>
        <v/>
      </c>
      <c r="BD54" s="3" t="str">
        <f>IF($A54="","",IF((AND($A54="ADD",OR(BC54="",BC54="Local Authority"))),"17",(_xlfn.XLOOKUP(BC54,ud_sub_organisation[lookupValue],ud_sub_organisation[lookupKey],""))))</f>
        <v/>
      </c>
      <c r="BE54" s="3" t="str">
        <f t="shared" si="9"/>
        <v/>
      </c>
      <c r="BF54" s="3" t="str">
        <f>IF($A54="","",IF((AND($A54="ADD",OR(BE54="",BE54="Vested Assets"))),"12",(_xlfn.XLOOKUP(BE54,ud_work_category[lookupValue],ud_work_category[lookupKey],""))))</f>
        <v/>
      </c>
      <c r="BG54" s="9"/>
      <c r="BH54" s="2" t="str">
        <f t="shared" si="10"/>
        <v/>
      </c>
      <c r="BI54" s="3" t="str">
        <f t="shared" si="11"/>
        <v/>
      </c>
      <c r="BJ54" s="3" t="str">
        <f>IF($A54="","",IF((AND($A54="ADD",OR(BI54="",BI54="Excellent"))),"1",(_xlfn.XLOOKUP(BI54,condition[lookupValue],condition[lookupKey],""))))</f>
        <v/>
      </c>
      <c r="BK54" s="8" t="str">
        <f t="shared" si="12"/>
        <v/>
      </c>
      <c r="BL54" s="7"/>
    </row>
    <row r="55" spans="2:64"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8" t="str">
        <f t="shared" si="2"/>
        <v/>
      </c>
      <c r="AQ55" s="4" t="str">
        <f t="shared" si="3"/>
        <v/>
      </c>
      <c r="AR55" s="3" t="str">
        <f t="shared" si="4"/>
        <v/>
      </c>
      <c r="AS55" s="3" t="str">
        <f>IF($A55="","",IF((AND($A55="ADD",OR(AR55="",AR55="Neither"))),"3",(_xlfn.XLOOKUP(AR55,ud_replacement_status[lookupValue],ud_replacement_status[lookupKey],""))))</f>
        <v/>
      </c>
      <c r="AT55" s="3" t="str">
        <f t="shared" si="5"/>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6"/>
        <v/>
      </c>
      <c r="AZ55" s="3" t="str">
        <f>IF($A55="","",IF((AND($A55="ADD",OR(AY55="",AY55="Queenstown-Lakes District Council"))),"70",(_xlfn.XLOOKUP(AY55,ud_organisation_owner[lookupValue],ud_organisation_owner[lookupKey],""))))</f>
        <v/>
      </c>
      <c r="BA55" s="3" t="str">
        <f t="shared" si="7"/>
        <v/>
      </c>
      <c r="BB55" s="3" t="str">
        <f>IF($A55="","",IF((AND($A55="ADD",OR(BA55="",BA55="Queenstown-Lakes District Council"))),"70",(_xlfn.XLOOKUP(BA55,ud_organisation_owner[lookupValue],ud_organisation_owner[lookupKey],""))))</f>
        <v/>
      </c>
      <c r="BC55" s="3" t="str">
        <f t="shared" si="8"/>
        <v/>
      </c>
      <c r="BD55" s="3" t="str">
        <f>IF($A55="","",IF((AND($A55="ADD",OR(BC55="",BC55="Local Authority"))),"17",(_xlfn.XLOOKUP(BC55,ud_sub_organisation[lookupValue],ud_sub_organisation[lookupKey],""))))</f>
        <v/>
      </c>
      <c r="BE55" s="3" t="str">
        <f t="shared" si="9"/>
        <v/>
      </c>
      <c r="BF55" s="3" t="str">
        <f>IF($A55="","",IF((AND($A55="ADD",OR(BE55="",BE55="Vested Assets"))),"12",(_xlfn.XLOOKUP(BE55,ud_work_category[lookupValue],ud_work_category[lookupKey],""))))</f>
        <v/>
      </c>
      <c r="BG55" s="9"/>
      <c r="BH55" s="2" t="str">
        <f t="shared" si="10"/>
        <v/>
      </c>
      <c r="BI55" s="3" t="str">
        <f t="shared" si="11"/>
        <v/>
      </c>
      <c r="BJ55" s="3" t="str">
        <f>IF($A55="","",IF((AND($A55="ADD",OR(BI55="",BI55="Excellent"))),"1",(_xlfn.XLOOKUP(BI55,condition[lookupValue],condition[lookupKey],""))))</f>
        <v/>
      </c>
      <c r="BK55" s="8" t="str">
        <f t="shared" si="12"/>
        <v/>
      </c>
      <c r="BL55" s="7"/>
    </row>
    <row r="56" spans="2:64"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8" t="str">
        <f t="shared" si="2"/>
        <v/>
      </c>
      <c r="AQ56" s="4" t="str">
        <f t="shared" si="3"/>
        <v/>
      </c>
      <c r="AR56" s="3" t="str">
        <f t="shared" si="4"/>
        <v/>
      </c>
      <c r="AS56" s="3" t="str">
        <f>IF($A56="","",IF((AND($A56="ADD",OR(AR56="",AR56="Neither"))),"3",(_xlfn.XLOOKUP(AR56,ud_replacement_status[lookupValue],ud_replacement_status[lookupKey],""))))</f>
        <v/>
      </c>
      <c r="AT56" s="3" t="str">
        <f t="shared" si="5"/>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6"/>
        <v/>
      </c>
      <c r="AZ56" s="3" t="str">
        <f>IF($A56="","",IF((AND($A56="ADD",OR(AY56="",AY56="Queenstown-Lakes District Council"))),"70",(_xlfn.XLOOKUP(AY56,ud_organisation_owner[lookupValue],ud_organisation_owner[lookupKey],""))))</f>
        <v/>
      </c>
      <c r="BA56" s="3" t="str">
        <f t="shared" si="7"/>
        <v/>
      </c>
      <c r="BB56" s="3" t="str">
        <f>IF($A56="","",IF((AND($A56="ADD",OR(BA56="",BA56="Queenstown-Lakes District Council"))),"70",(_xlfn.XLOOKUP(BA56,ud_organisation_owner[lookupValue],ud_organisation_owner[lookupKey],""))))</f>
        <v/>
      </c>
      <c r="BC56" s="3" t="str">
        <f t="shared" si="8"/>
        <v/>
      </c>
      <c r="BD56" s="3" t="str">
        <f>IF($A56="","",IF((AND($A56="ADD",OR(BC56="",BC56="Local Authority"))),"17",(_xlfn.XLOOKUP(BC56,ud_sub_organisation[lookupValue],ud_sub_organisation[lookupKey],""))))</f>
        <v/>
      </c>
      <c r="BE56" s="3" t="str">
        <f t="shared" si="9"/>
        <v/>
      </c>
      <c r="BF56" s="3" t="str">
        <f>IF($A56="","",IF((AND($A56="ADD",OR(BE56="",BE56="Vested Assets"))),"12",(_xlfn.XLOOKUP(BE56,ud_work_category[lookupValue],ud_work_category[lookupKey],""))))</f>
        <v/>
      </c>
      <c r="BG56" s="9"/>
      <c r="BH56" s="2" t="str">
        <f t="shared" si="10"/>
        <v/>
      </c>
      <c r="BI56" s="3" t="str">
        <f t="shared" si="11"/>
        <v/>
      </c>
      <c r="BJ56" s="3" t="str">
        <f>IF($A56="","",IF((AND($A56="ADD",OR(BI56="",BI56="Excellent"))),"1",(_xlfn.XLOOKUP(BI56,condition[lookupValue],condition[lookupKey],""))))</f>
        <v/>
      </c>
      <c r="BK56" s="8" t="str">
        <f t="shared" si="12"/>
        <v/>
      </c>
      <c r="BL56" s="7"/>
    </row>
    <row r="57" spans="2:64"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8" t="str">
        <f t="shared" si="2"/>
        <v/>
      </c>
      <c r="AQ57" s="4" t="str">
        <f t="shared" si="3"/>
        <v/>
      </c>
      <c r="AR57" s="3" t="str">
        <f t="shared" si="4"/>
        <v/>
      </c>
      <c r="AS57" s="3" t="str">
        <f>IF($A57="","",IF((AND($A57="ADD",OR(AR57="",AR57="Neither"))),"3",(_xlfn.XLOOKUP(AR57,ud_replacement_status[lookupValue],ud_replacement_status[lookupKey],""))))</f>
        <v/>
      </c>
      <c r="AT57" s="3" t="str">
        <f t="shared" si="5"/>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6"/>
        <v/>
      </c>
      <c r="AZ57" s="3" t="str">
        <f>IF($A57="","",IF((AND($A57="ADD",OR(AY57="",AY57="Queenstown-Lakes District Council"))),"70",(_xlfn.XLOOKUP(AY57,ud_organisation_owner[lookupValue],ud_organisation_owner[lookupKey],""))))</f>
        <v/>
      </c>
      <c r="BA57" s="3" t="str">
        <f t="shared" si="7"/>
        <v/>
      </c>
      <c r="BB57" s="3" t="str">
        <f>IF($A57="","",IF((AND($A57="ADD",OR(BA57="",BA57="Queenstown-Lakes District Council"))),"70",(_xlfn.XLOOKUP(BA57,ud_organisation_owner[lookupValue],ud_organisation_owner[lookupKey],""))))</f>
        <v/>
      </c>
      <c r="BC57" s="3" t="str">
        <f t="shared" si="8"/>
        <v/>
      </c>
      <c r="BD57" s="3" t="str">
        <f>IF($A57="","",IF((AND($A57="ADD",OR(BC57="",BC57="Local Authority"))),"17",(_xlfn.XLOOKUP(BC57,ud_sub_organisation[lookupValue],ud_sub_organisation[lookupKey],""))))</f>
        <v/>
      </c>
      <c r="BE57" s="3" t="str">
        <f t="shared" si="9"/>
        <v/>
      </c>
      <c r="BF57" s="3" t="str">
        <f>IF($A57="","",IF((AND($A57="ADD",OR(BE57="",BE57="Vested Assets"))),"12",(_xlfn.XLOOKUP(BE57,ud_work_category[lookupValue],ud_work_category[lookupKey],""))))</f>
        <v/>
      </c>
      <c r="BG57" s="9"/>
      <c r="BH57" s="2" t="str">
        <f t="shared" si="10"/>
        <v/>
      </c>
      <c r="BI57" s="3" t="str">
        <f t="shared" si="11"/>
        <v/>
      </c>
      <c r="BJ57" s="3" t="str">
        <f>IF($A57="","",IF((AND($A57="ADD",OR(BI57="",BI57="Excellent"))),"1",(_xlfn.XLOOKUP(BI57,condition[lookupValue],condition[lookupKey],""))))</f>
        <v/>
      </c>
      <c r="BK57" s="8" t="str">
        <f t="shared" si="12"/>
        <v/>
      </c>
      <c r="BL57" s="7"/>
    </row>
    <row r="58" spans="2:64"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8" t="str">
        <f t="shared" si="2"/>
        <v/>
      </c>
      <c r="AQ58" s="4" t="str">
        <f t="shared" si="3"/>
        <v/>
      </c>
      <c r="AR58" s="3" t="str">
        <f t="shared" si="4"/>
        <v/>
      </c>
      <c r="AS58" s="3" t="str">
        <f>IF($A58="","",IF((AND($A58="ADD",OR(AR58="",AR58="Neither"))),"3",(_xlfn.XLOOKUP(AR58,ud_replacement_status[lookupValue],ud_replacement_status[lookupKey],""))))</f>
        <v/>
      </c>
      <c r="AT58" s="3" t="str">
        <f t="shared" si="5"/>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6"/>
        <v/>
      </c>
      <c r="AZ58" s="3" t="str">
        <f>IF($A58="","",IF((AND($A58="ADD",OR(AY58="",AY58="Queenstown-Lakes District Council"))),"70",(_xlfn.XLOOKUP(AY58,ud_organisation_owner[lookupValue],ud_organisation_owner[lookupKey],""))))</f>
        <v/>
      </c>
      <c r="BA58" s="3" t="str">
        <f t="shared" si="7"/>
        <v/>
      </c>
      <c r="BB58" s="3" t="str">
        <f>IF($A58="","",IF((AND($A58="ADD",OR(BA58="",BA58="Queenstown-Lakes District Council"))),"70",(_xlfn.XLOOKUP(BA58,ud_organisation_owner[lookupValue],ud_organisation_owner[lookupKey],""))))</f>
        <v/>
      </c>
      <c r="BC58" s="3" t="str">
        <f t="shared" si="8"/>
        <v/>
      </c>
      <c r="BD58" s="3" t="str">
        <f>IF($A58="","",IF((AND($A58="ADD",OR(BC58="",BC58="Local Authority"))),"17",(_xlfn.XLOOKUP(BC58,ud_sub_organisation[lookupValue],ud_sub_organisation[lookupKey],""))))</f>
        <v/>
      </c>
      <c r="BE58" s="3" t="str">
        <f t="shared" si="9"/>
        <v/>
      </c>
      <c r="BF58" s="3" t="str">
        <f>IF($A58="","",IF((AND($A58="ADD",OR(BE58="",BE58="Vested Assets"))),"12",(_xlfn.XLOOKUP(BE58,ud_work_category[lookupValue],ud_work_category[lookupKey],""))))</f>
        <v/>
      </c>
      <c r="BG58" s="9"/>
      <c r="BH58" s="2" t="str">
        <f t="shared" si="10"/>
        <v/>
      </c>
      <c r="BI58" s="3" t="str">
        <f t="shared" si="11"/>
        <v/>
      </c>
      <c r="BJ58" s="3" t="str">
        <f>IF($A58="","",IF((AND($A58="ADD",OR(BI58="",BI58="Excellent"))),"1",(_xlfn.XLOOKUP(BI58,condition[lookupValue],condition[lookupKey],""))))</f>
        <v/>
      </c>
      <c r="BK58" s="8" t="str">
        <f t="shared" si="12"/>
        <v/>
      </c>
      <c r="BL58" s="7"/>
    </row>
    <row r="59" spans="2:64"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8" t="str">
        <f t="shared" si="2"/>
        <v/>
      </c>
      <c r="AQ59" s="4" t="str">
        <f t="shared" si="3"/>
        <v/>
      </c>
      <c r="AR59" s="3" t="str">
        <f t="shared" si="4"/>
        <v/>
      </c>
      <c r="AS59" s="3" t="str">
        <f>IF($A59="","",IF((AND($A59="ADD",OR(AR59="",AR59="Neither"))),"3",(_xlfn.XLOOKUP(AR59,ud_replacement_status[lookupValue],ud_replacement_status[lookupKey],""))))</f>
        <v/>
      </c>
      <c r="AT59" s="3" t="str">
        <f t="shared" si="5"/>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6"/>
        <v/>
      </c>
      <c r="AZ59" s="3" t="str">
        <f>IF($A59="","",IF((AND($A59="ADD",OR(AY59="",AY59="Queenstown-Lakes District Council"))),"70",(_xlfn.XLOOKUP(AY59,ud_organisation_owner[lookupValue],ud_organisation_owner[lookupKey],""))))</f>
        <v/>
      </c>
      <c r="BA59" s="3" t="str">
        <f t="shared" si="7"/>
        <v/>
      </c>
      <c r="BB59" s="3" t="str">
        <f>IF($A59="","",IF((AND($A59="ADD",OR(BA59="",BA59="Queenstown-Lakes District Council"))),"70",(_xlfn.XLOOKUP(BA59,ud_organisation_owner[lookupValue],ud_organisation_owner[lookupKey],""))))</f>
        <v/>
      </c>
      <c r="BC59" s="3" t="str">
        <f t="shared" si="8"/>
        <v/>
      </c>
      <c r="BD59" s="3" t="str">
        <f>IF($A59="","",IF((AND($A59="ADD",OR(BC59="",BC59="Local Authority"))),"17",(_xlfn.XLOOKUP(BC59,ud_sub_organisation[lookupValue],ud_sub_organisation[lookupKey],""))))</f>
        <v/>
      </c>
      <c r="BE59" s="3" t="str">
        <f t="shared" si="9"/>
        <v/>
      </c>
      <c r="BF59" s="3" t="str">
        <f>IF($A59="","",IF((AND($A59="ADD",OR(BE59="",BE59="Vested Assets"))),"12",(_xlfn.XLOOKUP(BE59,ud_work_category[lookupValue],ud_work_category[lookupKey],""))))</f>
        <v/>
      </c>
      <c r="BG59" s="9"/>
      <c r="BH59" s="2" t="str">
        <f t="shared" si="10"/>
        <v/>
      </c>
      <c r="BI59" s="3" t="str">
        <f t="shared" si="11"/>
        <v/>
      </c>
      <c r="BJ59" s="3" t="str">
        <f>IF($A59="","",IF((AND($A59="ADD",OR(BI59="",BI59="Excellent"))),"1",(_xlfn.XLOOKUP(BI59,condition[lookupValue],condition[lookupKey],""))))</f>
        <v/>
      </c>
      <c r="BK59" s="8" t="str">
        <f t="shared" si="12"/>
        <v/>
      </c>
      <c r="BL59" s="7"/>
    </row>
    <row r="60" spans="2:64"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8" t="str">
        <f t="shared" si="2"/>
        <v/>
      </c>
      <c r="AQ60" s="4" t="str">
        <f t="shared" si="3"/>
        <v/>
      </c>
      <c r="AR60" s="3" t="str">
        <f t="shared" si="4"/>
        <v/>
      </c>
      <c r="AS60" s="3" t="str">
        <f>IF($A60="","",IF((AND($A60="ADD",OR(AR60="",AR60="Neither"))),"3",(_xlfn.XLOOKUP(AR60,ud_replacement_status[lookupValue],ud_replacement_status[lookupKey],""))))</f>
        <v/>
      </c>
      <c r="AT60" s="3" t="str">
        <f t="shared" si="5"/>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6"/>
        <v/>
      </c>
      <c r="AZ60" s="3" t="str">
        <f>IF($A60="","",IF((AND($A60="ADD",OR(AY60="",AY60="Queenstown-Lakes District Council"))),"70",(_xlfn.XLOOKUP(AY60,ud_organisation_owner[lookupValue],ud_organisation_owner[lookupKey],""))))</f>
        <v/>
      </c>
      <c r="BA60" s="3" t="str">
        <f t="shared" si="7"/>
        <v/>
      </c>
      <c r="BB60" s="3" t="str">
        <f>IF($A60="","",IF((AND($A60="ADD",OR(BA60="",BA60="Queenstown-Lakes District Council"))),"70",(_xlfn.XLOOKUP(BA60,ud_organisation_owner[lookupValue],ud_organisation_owner[lookupKey],""))))</f>
        <v/>
      </c>
      <c r="BC60" s="3" t="str">
        <f t="shared" si="8"/>
        <v/>
      </c>
      <c r="BD60" s="3" t="str">
        <f>IF($A60="","",IF((AND($A60="ADD",OR(BC60="",BC60="Local Authority"))),"17",(_xlfn.XLOOKUP(BC60,ud_sub_organisation[lookupValue],ud_sub_organisation[lookupKey],""))))</f>
        <v/>
      </c>
      <c r="BE60" s="3" t="str">
        <f t="shared" si="9"/>
        <v/>
      </c>
      <c r="BF60" s="3" t="str">
        <f>IF($A60="","",IF((AND($A60="ADD",OR(BE60="",BE60="Vested Assets"))),"12",(_xlfn.XLOOKUP(BE60,ud_work_category[lookupValue],ud_work_category[lookupKey],""))))</f>
        <v/>
      </c>
      <c r="BG60" s="9"/>
      <c r="BH60" s="2" t="str">
        <f t="shared" si="10"/>
        <v/>
      </c>
      <c r="BI60" s="3" t="str">
        <f t="shared" si="11"/>
        <v/>
      </c>
      <c r="BJ60" s="3" t="str">
        <f>IF($A60="","",IF((AND($A60="ADD",OR(BI60="",BI60="Excellent"))),"1",(_xlfn.XLOOKUP(BI60,condition[lookupValue],condition[lookupKey],""))))</f>
        <v/>
      </c>
      <c r="BK60" s="8" t="str">
        <f t="shared" si="12"/>
        <v/>
      </c>
      <c r="BL60" s="7"/>
    </row>
    <row r="61" spans="2:64"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8" t="str">
        <f t="shared" si="2"/>
        <v/>
      </c>
      <c r="AQ61" s="4" t="str">
        <f t="shared" si="3"/>
        <v/>
      </c>
      <c r="AR61" s="3" t="str">
        <f t="shared" si="4"/>
        <v/>
      </c>
      <c r="AS61" s="3" t="str">
        <f>IF($A61="","",IF((AND($A61="ADD",OR(AR61="",AR61="Neither"))),"3",(_xlfn.XLOOKUP(AR61,ud_replacement_status[lookupValue],ud_replacement_status[lookupKey],""))))</f>
        <v/>
      </c>
      <c r="AT61" s="3" t="str">
        <f t="shared" si="5"/>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6"/>
        <v/>
      </c>
      <c r="AZ61" s="3" t="str">
        <f>IF($A61="","",IF((AND($A61="ADD",OR(AY61="",AY61="Queenstown-Lakes District Council"))),"70",(_xlfn.XLOOKUP(AY61,ud_organisation_owner[lookupValue],ud_organisation_owner[lookupKey],""))))</f>
        <v/>
      </c>
      <c r="BA61" s="3" t="str">
        <f t="shared" si="7"/>
        <v/>
      </c>
      <c r="BB61" s="3" t="str">
        <f>IF($A61="","",IF((AND($A61="ADD",OR(BA61="",BA61="Queenstown-Lakes District Council"))),"70",(_xlfn.XLOOKUP(BA61,ud_organisation_owner[lookupValue],ud_organisation_owner[lookupKey],""))))</f>
        <v/>
      </c>
      <c r="BC61" s="3" t="str">
        <f t="shared" si="8"/>
        <v/>
      </c>
      <c r="BD61" s="3" t="str">
        <f>IF($A61="","",IF((AND($A61="ADD",OR(BC61="",BC61="Local Authority"))),"17",(_xlfn.XLOOKUP(BC61,ud_sub_organisation[lookupValue],ud_sub_organisation[lookupKey],""))))</f>
        <v/>
      </c>
      <c r="BE61" s="3" t="str">
        <f t="shared" si="9"/>
        <v/>
      </c>
      <c r="BF61" s="3" t="str">
        <f>IF($A61="","",IF((AND($A61="ADD",OR(BE61="",BE61="Vested Assets"))),"12",(_xlfn.XLOOKUP(BE61,ud_work_category[lookupValue],ud_work_category[lookupKey],""))))</f>
        <v/>
      </c>
      <c r="BG61" s="9"/>
      <c r="BH61" s="2" t="str">
        <f t="shared" si="10"/>
        <v/>
      </c>
      <c r="BI61" s="3" t="str">
        <f t="shared" si="11"/>
        <v/>
      </c>
      <c r="BJ61" s="3" t="str">
        <f>IF($A61="","",IF((AND($A61="ADD",OR(BI61="",BI61="Excellent"))),"1",(_xlfn.XLOOKUP(BI61,condition[lookupValue],condition[lookupKey],""))))</f>
        <v/>
      </c>
      <c r="BK61" s="8" t="str">
        <f t="shared" si="12"/>
        <v/>
      </c>
      <c r="BL61" s="7"/>
    </row>
    <row r="62" spans="2:64"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8" t="str">
        <f t="shared" si="2"/>
        <v/>
      </c>
      <c r="AQ62" s="4" t="str">
        <f t="shared" si="3"/>
        <v/>
      </c>
      <c r="AR62" s="3" t="str">
        <f t="shared" si="4"/>
        <v/>
      </c>
      <c r="AS62" s="3" t="str">
        <f>IF($A62="","",IF((AND($A62="ADD",OR(AR62="",AR62="Neither"))),"3",(_xlfn.XLOOKUP(AR62,ud_replacement_status[lookupValue],ud_replacement_status[lookupKey],""))))</f>
        <v/>
      </c>
      <c r="AT62" s="3" t="str">
        <f t="shared" si="5"/>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6"/>
        <v/>
      </c>
      <c r="AZ62" s="3" t="str">
        <f>IF($A62="","",IF((AND($A62="ADD",OR(AY62="",AY62="Queenstown-Lakes District Council"))),"70",(_xlfn.XLOOKUP(AY62,ud_organisation_owner[lookupValue],ud_organisation_owner[lookupKey],""))))</f>
        <v/>
      </c>
      <c r="BA62" s="3" t="str">
        <f t="shared" si="7"/>
        <v/>
      </c>
      <c r="BB62" s="3" t="str">
        <f>IF($A62="","",IF((AND($A62="ADD",OR(BA62="",BA62="Queenstown-Lakes District Council"))),"70",(_xlfn.XLOOKUP(BA62,ud_organisation_owner[lookupValue],ud_organisation_owner[lookupKey],""))))</f>
        <v/>
      </c>
      <c r="BC62" s="3" t="str">
        <f t="shared" si="8"/>
        <v/>
      </c>
      <c r="BD62" s="3" t="str">
        <f>IF($A62="","",IF((AND($A62="ADD",OR(BC62="",BC62="Local Authority"))),"17",(_xlfn.XLOOKUP(BC62,ud_sub_organisation[lookupValue],ud_sub_organisation[lookupKey],""))))</f>
        <v/>
      </c>
      <c r="BE62" s="3" t="str">
        <f t="shared" si="9"/>
        <v/>
      </c>
      <c r="BF62" s="3" t="str">
        <f>IF($A62="","",IF((AND($A62="ADD",OR(BE62="",BE62="Vested Assets"))),"12",(_xlfn.XLOOKUP(BE62,ud_work_category[lookupValue],ud_work_category[lookupKey],""))))</f>
        <v/>
      </c>
      <c r="BG62" s="9"/>
      <c r="BH62" s="2" t="str">
        <f t="shared" si="10"/>
        <v/>
      </c>
      <c r="BI62" s="3" t="str">
        <f t="shared" si="11"/>
        <v/>
      </c>
      <c r="BJ62" s="3" t="str">
        <f>IF($A62="","",IF((AND($A62="ADD",OR(BI62="",BI62="Excellent"))),"1",(_xlfn.XLOOKUP(BI62,condition[lookupValue],condition[lookupKey],""))))</f>
        <v/>
      </c>
      <c r="BK62" s="8" t="str">
        <f t="shared" si="12"/>
        <v/>
      </c>
      <c r="BL62" s="7"/>
    </row>
    <row r="63" spans="2:64"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8" t="str">
        <f t="shared" si="2"/>
        <v/>
      </c>
      <c r="AQ63" s="4" t="str">
        <f t="shared" si="3"/>
        <v/>
      </c>
      <c r="AR63" s="3" t="str">
        <f t="shared" si="4"/>
        <v/>
      </c>
      <c r="AS63" s="3" t="str">
        <f>IF($A63="","",IF((AND($A63="ADD",OR(AR63="",AR63="Neither"))),"3",(_xlfn.XLOOKUP(AR63,ud_replacement_status[lookupValue],ud_replacement_status[lookupKey],""))))</f>
        <v/>
      </c>
      <c r="AT63" s="3" t="str">
        <f t="shared" si="5"/>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6"/>
        <v/>
      </c>
      <c r="AZ63" s="3" t="str">
        <f>IF($A63="","",IF((AND($A63="ADD",OR(AY63="",AY63="Queenstown-Lakes District Council"))),"70",(_xlfn.XLOOKUP(AY63,ud_organisation_owner[lookupValue],ud_organisation_owner[lookupKey],""))))</f>
        <v/>
      </c>
      <c r="BA63" s="3" t="str">
        <f t="shared" si="7"/>
        <v/>
      </c>
      <c r="BB63" s="3" t="str">
        <f>IF($A63="","",IF((AND($A63="ADD",OR(BA63="",BA63="Queenstown-Lakes District Council"))),"70",(_xlfn.XLOOKUP(BA63,ud_organisation_owner[lookupValue],ud_organisation_owner[lookupKey],""))))</f>
        <v/>
      </c>
      <c r="BC63" s="3" t="str">
        <f t="shared" si="8"/>
        <v/>
      </c>
      <c r="BD63" s="3" t="str">
        <f>IF($A63="","",IF((AND($A63="ADD",OR(BC63="",BC63="Local Authority"))),"17",(_xlfn.XLOOKUP(BC63,ud_sub_organisation[lookupValue],ud_sub_organisation[lookupKey],""))))</f>
        <v/>
      </c>
      <c r="BE63" s="3" t="str">
        <f t="shared" si="9"/>
        <v/>
      </c>
      <c r="BF63" s="3" t="str">
        <f>IF($A63="","",IF((AND($A63="ADD",OR(BE63="",BE63="Vested Assets"))),"12",(_xlfn.XLOOKUP(BE63,ud_work_category[lookupValue],ud_work_category[lookupKey],""))))</f>
        <v/>
      </c>
      <c r="BG63" s="9"/>
      <c r="BH63" s="2" t="str">
        <f t="shared" si="10"/>
        <v/>
      </c>
      <c r="BI63" s="3" t="str">
        <f t="shared" si="11"/>
        <v/>
      </c>
      <c r="BJ63" s="3" t="str">
        <f>IF($A63="","",IF((AND($A63="ADD",OR(BI63="",BI63="Excellent"))),"1",(_xlfn.XLOOKUP(BI63,condition[lookupValue],condition[lookupKey],""))))</f>
        <v/>
      </c>
      <c r="BK63" s="8" t="str">
        <f t="shared" si="12"/>
        <v/>
      </c>
      <c r="BL63" s="7"/>
    </row>
    <row r="64" spans="2:64"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8" t="str">
        <f t="shared" si="2"/>
        <v/>
      </c>
      <c r="AQ64" s="4" t="str">
        <f t="shared" si="3"/>
        <v/>
      </c>
      <c r="AR64" s="3" t="str">
        <f t="shared" si="4"/>
        <v/>
      </c>
      <c r="AS64" s="3" t="str">
        <f>IF($A64="","",IF((AND($A64="ADD",OR(AR64="",AR64="Neither"))),"3",(_xlfn.XLOOKUP(AR64,ud_replacement_status[lookupValue],ud_replacement_status[lookupKey],""))))</f>
        <v/>
      </c>
      <c r="AT64" s="3" t="str">
        <f t="shared" si="5"/>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6"/>
        <v/>
      </c>
      <c r="AZ64" s="3" t="str">
        <f>IF($A64="","",IF((AND($A64="ADD",OR(AY64="",AY64="Queenstown-Lakes District Council"))),"70",(_xlfn.XLOOKUP(AY64,ud_organisation_owner[lookupValue],ud_organisation_owner[lookupKey],""))))</f>
        <v/>
      </c>
      <c r="BA64" s="3" t="str">
        <f t="shared" si="7"/>
        <v/>
      </c>
      <c r="BB64" s="3" t="str">
        <f>IF($A64="","",IF((AND($A64="ADD",OR(BA64="",BA64="Queenstown-Lakes District Council"))),"70",(_xlfn.XLOOKUP(BA64,ud_organisation_owner[lookupValue],ud_organisation_owner[lookupKey],""))))</f>
        <v/>
      </c>
      <c r="BC64" s="3" t="str">
        <f t="shared" si="8"/>
        <v/>
      </c>
      <c r="BD64" s="3" t="str">
        <f>IF($A64="","",IF((AND($A64="ADD",OR(BC64="",BC64="Local Authority"))),"17",(_xlfn.XLOOKUP(BC64,ud_sub_organisation[lookupValue],ud_sub_organisation[lookupKey],""))))</f>
        <v/>
      </c>
      <c r="BE64" s="3" t="str">
        <f t="shared" si="9"/>
        <v/>
      </c>
      <c r="BF64" s="3" t="str">
        <f>IF($A64="","",IF((AND($A64="ADD",OR(BE64="",BE64="Vested Assets"))),"12",(_xlfn.XLOOKUP(BE64,ud_work_category[lookupValue],ud_work_category[lookupKey],""))))</f>
        <v/>
      </c>
      <c r="BG64" s="9"/>
      <c r="BH64" s="2" t="str">
        <f t="shared" si="10"/>
        <v/>
      </c>
      <c r="BI64" s="3" t="str">
        <f t="shared" si="11"/>
        <v/>
      </c>
      <c r="BJ64" s="3" t="str">
        <f>IF($A64="","",IF((AND($A64="ADD",OR(BI64="",BI64="Excellent"))),"1",(_xlfn.XLOOKUP(BI64,condition[lookupValue],condition[lookupKey],""))))</f>
        <v/>
      </c>
      <c r="BK64" s="8" t="str">
        <f t="shared" si="12"/>
        <v/>
      </c>
      <c r="BL64" s="7"/>
    </row>
    <row r="65" spans="2:64"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8" t="str">
        <f t="shared" si="2"/>
        <v/>
      </c>
      <c r="AQ65" s="4" t="str">
        <f t="shared" si="3"/>
        <v/>
      </c>
      <c r="AR65" s="3" t="str">
        <f t="shared" si="4"/>
        <v/>
      </c>
      <c r="AS65" s="3" t="str">
        <f>IF($A65="","",IF((AND($A65="ADD",OR(AR65="",AR65="Neither"))),"3",(_xlfn.XLOOKUP(AR65,ud_replacement_status[lookupValue],ud_replacement_status[lookupKey],""))))</f>
        <v/>
      </c>
      <c r="AT65" s="3" t="str">
        <f t="shared" si="5"/>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6"/>
        <v/>
      </c>
      <c r="AZ65" s="3" t="str">
        <f>IF($A65="","",IF((AND($A65="ADD",OR(AY65="",AY65="Queenstown-Lakes District Council"))),"70",(_xlfn.XLOOKUP(AY65,ud_organisation_owner[lookupValue],ud_organisation_owner[lookupKey],""))))</f>
        <v/>
      </c>
      <c r="BA65" s="3" t="str">
        <f t="shared" si="7"/>
        <v/>
      </c>
      <c r="BB65" s="3" t="str">
        <f>IF($A65="","",IF((AND($A65="ADD",OR(BA65="",BA65="Queenstown-Lakes District Council"))),"70",(_xlfn.XLOOKUP(BA65,ud_organisation_owner[lookupValue],ud_organisation_owner[lookupKey],""))))</f>
        <v/>
      </c>
      <c r="BC65" s="3" t="str">
        <f t="shared" si="8"/>
        <v/>
      </c>
      <c r="BD65" s="3" t="str">
        <f>IF($A65="","",IF((AND($A65="ADD",OR(BC65="",BC65="Local Authority"))),"17",(_xlfn.XLOOKUP(BC65,ud_sub_organisation[lookupValue],ud_sub_organisation[lookupKey],""))))</f>
        <v/>
      </c>
      <c r="BE65" s="3" t="str">
        <f t="shared" si="9"/>
        <v/>
      </c>
      <c r="BF65" s="3" t="str">
        <f>IF($A65="","",IF((AND($A65="ADD",OR(BE65="",BE65="Vested Assets"))),"12",(_xlfn.XLOOKUP(BE65,ud_work_category[lookupValue],ud_work_category[lookupKey],""))))</f>
        <v/>
      </c>
      <c r="BG65" s="9"/>
      <c r="BH65" s="2" t="str">
        <f t="shared" si="10"/>
        <v/>
      </c>
      <c r="BI65" s="3" t="str">
        <f t="shared" si="11"/>
        <v/>
      </c>
      <c r="BJ65" s="3" t="str">
        <f>IF($A65="","",IF((AND($A65="ADD",OR(BI65="",BI65="Excellent"))),"1",(_xlfn.XLOOKUP(BI65,condition[lookupValue],condition[lookupKey],""))))</f>
        <v/>
      </c>
      <c r="BK65" s="8" t="str">
        <f t="shared" si="12"/>
        <v/>
      </c>
      <c r="BL65" s="7"/>
    </row>
    <row r="66" spans="2:64"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8" t="str">
        <f t="shared" si="2"/>
        <v/>
      </c>
      <c r="AQ66" s="4" t="str">
        <f t="shared" si="3"/>
        <v/>
      </c>
      <c r="AR66" s="3" t="str">
        <f t="shared" si="4"/>
        <v/>
      </c>
      <c r="AS66" s="3" t="str">
        <f>IF($A66="","",IF((AND($A66="ADD",OR(AR66="",AR66="Neither"))),"3",(_xlfn.XLOOKUP(AR66,ud_replacement_status[lookupValue],ud_replacement_status[lookupKey],""))))</f>
        <v/>
      </c>
      <c r="AT66" s="3" t="str">
        <f t="shared" si="5"/>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6"/>
        <v/>
      </c>
      <c r="AZ66" s="3" t="str">
        <f>IF($A66="","",IF((AND($A66="ADD",OR(AY66="",AY66="Queenstown-Lakes District Council"))),"70",(_xlfn.XLOOKUP(AY66,ud_organisation_owner[lookupValue],ud_organisation_owner[lookupKey],""))))</f>
        <v/>
      </c>
      <c r="BA66" s="3" t="str">
        <f t="shared" si="7"/>
        <v/>
      </c>
      <c r="BB66" s="3" t="str">
        <f>IF($A66="","",IF((AND($A66="ADD",OR(BA66="",BA66="Queenstown-Lakes District Council"))),"70",(_xlfn.XLOOKUP(BA66,ud_organisation_owner[lookupValue],ud_organisation_owner[lookupKey],""))))</f>
        <v/>
      </c>
      <c r="BC66" s="3" t="str">
        <f t="shared" si="8"/>
        <v/>
      </c>
      <c r="BD66" s="3" t="str">
        <f>IF($A66="","",IF((AND($A66="ADD",OR(BC66="",BC66="Local Authority"))),"17",(_xlfn.XLOOKUP(BC66,ud_sub_organisation[lookupValue],ud_sub_organisation[lookupKey],""))))</f>
        <v/>
      </c>
      <c r="BE66" s="3" t="str">
        <f t="shared" si="9"/>
        <v/>
      </c>
      <c r="BF66" s="3" t="str">
        <f>IF($A66="","",IF((AND($A66="ADD",OR(BE66="",BE66="Vested Assets"))),"12",(_xlfn.XLOOKUP(BE66,ud_work_category[lookupValue],ud_work_category[lookupKey],""))))</f>
        <v/>
      </c>
      <c r="BG66" s="9"/>
      <c r="BH66" s="2" t="str">
        <f t="shared" si="10"/>
        <v/>
      </c>
      <c r="BI66" s="3" t="str">
        <f t="shared" si="11"/>
        <v/>
      </c>
      <c r="BJ66" s="3" t="str">
        <f>IF($A66="","",IF((AND($A66="ADD",OR(BI66="",BI66="Excellent"))),"1",(_xlfn.XLOOKUP(BI66,condition[lookupValue],condition[lookupKey],""))))</f>
        <v/>
      </c>
      <c r="BK66" s="8" t="str">
        <f t="shared" si="12"/>
        <v/>
      </c>
      <c r="BL66" s="7"/>
    </row>
    <row r="67" spans="2:64"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8" t="str">
        <f t="shared" si="2"/>
        <v/>
      </c>
      <c r="AQ67" s="4" t="str">
        <f t="shared" si="3"/>
        <v/>
      </c>
      <c r="AR67" s="3" t="str">
        <f t="shared" si="4"/>
        <v/>
      </c>
      <c r="AS67" s="3" t="str">
        <f>IF($A67="","",IF((AND($A67="ADD",OR(AR67="",AR67="Neither"))),"3",(_xlfn.XLOOKUP(AR67,ud_replacement_status[lookupValue],ud_replacement_status[lookupKey],""))))</f>
        <v/>
      </c>
      <c r="AT67" s="3" t="str">
        <f t="shared" si="5"/>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6"/>
        <v/>
      </c>
      <c r="AZ67" s="3" t="str">
        <f>IF($A67="","",IF((AND($A67="ADD",OR(AY67="",AY67="Queenstown-Lakes District Council"))),"70",(_xlfn.XLOOKUP(AY67,ud_organisation_owner[lookupValue],ud_organisation_owner[lookupKey],""))))</f>
        <v/>
      </c>
      <c r="BA67" s="3" t="str">
        <f t="shared" si="7"/>
        <v/>
      </c>
      <c r="BB67" s="3" t="str">
        <f>IF($A67="","",IF((AND($A67="ADD",OR(BA67="",BA67="Queenstown-Lakes District Council"))),"70",(_xlfn.XLOOKUP(BA67,ud_organisation_owner[lookupValue],ud_organisation_owner[lookupKey],""))))</f>
        <v/>
      </c>
      <c r="BC67" s="3" t="str">
        <f t="shared" si="8"/>
        <v/>
      </c>
      <c r="BD67" s="3" t="str">
        <f>IF($A67="","",IF((AND($A67="ADD",OR(BC67="",BC67="Local Authority"))),"17",(_xlfn.XLOOKUP(BC67,ud_sub_organisation[lookupValue],ud_sub_organisation[lookupKey],""))))</f>
        <v/>
      </c>
      <c r="BE67" s="3" t="str">
        <f t="shared" si="9"/>
        <v/>
      </c>
      <c r="BF67" s="3" t="str">
        <f>IF($A67="","",IF((AND($A67="ADD",OR(BE67="",BE67="Vested Assets"))),"12",(_xlfn.XLOOKUP(BE67,ud_work_category[lookupValue],ud_work_category[lookupKey],""))))</f>
        <v/>
      </c>
      <c r="BG67" s="9"/>
      <c r="BH67" s="2" t="str">
        <f t="shared" si="10"/>
        <v/>
      </c>
      <c r="BI67" s="3" t="str">
        <f t="shared" si="11"/>
        <v/>
      </c>
      <c r="BJ67" s="3" t="str">
        <f>IF($A67="","",IF((AND($A67="ADD",OR(BI67="",BI67="Excellent"))),"1",(_xlfn.XLOOKUP(BI67,condition[lookupValue],condition[lookupKey],""))))</f>
        <v/>
      </c>
      <c r="BK67" s="8" t="str">
        <f t="shared" si="12"/>
        <v/>
      </c>
      <c r="BL67" s="7"/>
    </row>
    <row r="68" spans="2:64"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8" t="str">
        <f t="shared" si="2"/>
        <v/>
      </c>
      <c r="AQ68" s="4" t="str">
        <f t="shared" si="3"/>
        <v/>
      </c>
      <c r="AR68" s="3" t="str">
        <f t="shared" si="4"/>
        <v/>
      </c>
      <c r="AS68" s="3" t="str">
        <f>IF($A68="","",IF((AND($A68="ADD",OR(AR68="",AR68="Neither"))),"3",(_xlfn.XLOOKUP(AR68,ud_replacement_status[lookupValue],ud_replacement_status[lookupKey],""))))</f>
        <v/>
      </c>
      <c r="AT68" s="3" t="str">
        <f t="shared" si="5"/>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6"/>
        <v/>
      </c>
      <c r="AZ68" s="3" t="str">
        <f>IF($A68="","",IF((AND($A68="ADD",OR(AY68="",AY68="Queenstown-Lakes District Council"))),"70",(_xlfn.XLOOKUP(AY68,ud_organisation_owner[lookupValue],ud_organisation_owner[lookupKey],""))))</f>
        <v/>
      </c>
      <c r="BA68" s="3" t="str">
        <f t="shared" si="7"/>
        <v/>
      </c>
      <c r="BB68" s="3" t="str">
        <f>IF($A68="","",IF((AND($A68="ADD",OR(BA68="",BA68="Queenstown-Lakes District Council"))),"70",(_xlfn.XLOOKUP(BA68,ud_organisation_owner[lookupValue],ud_organisation_owner[lookupKey],""))))</f>
        <v/>
      </c>
      <c r="BC68" s="3" t="str">
        <f t="shared" si="8"/>
        <v/>
      </c>
      <c r="BD68" s="3" t="str">
        <f>IF($A68="","",IF((AND($A68="ADD",OR(BC68="",BC68="Local Authority"))),"17",(_xlfn.XLOOKUP(BC68,ud_sub_organisation[lookupValue],ud_sub_organisation[lookupKey],""))))</f>
        <v/>
      </c>
      <c r="BE68" s="3" t="str">
        <f t="shared" si="9"/>
        <v/>
      </c>
      <c r="BF68" s="3" t="str">
        <f>IF($A68="","",IF((AND($A68="ADD",OR(BE68="",BE68="Vested Assets"))),"12",(_xlfn.XLOOKUP(BE68,ud_work_category[lookupValue],ud_work_category[lookupKey],""))))</f>
        <v/>
      </c>
      <c r="BG68" s="9"/>
      <c r="BH68" s="2" t="str">
        <f t="shared" si="10"/>
        <v/>
      </c>
      <c r="BI68" s="3" t="str">
        <f t="shared" si="11"/>
        <v/>
      </c>
      <c r="BJ68" s="3" t="str">
        <f>IF($A68="","",IF((AND($A68="ADD",OR(BI68="",BI68="Excellent"))),"1",(_xlfn.XLOOKUP(BI68,condition[lookupValue],condition[lookupKey],""))))</f>
        <v/>
      </c>
      <c r="BK68" s="8" t="str">
        <f t="shared" si="12"/>
        <v/>
      </c>
      <c r="BL68" s="7"/>
    </row>
    <row r="69" spans="2:64"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8" t="str">
        <f t="shared" si="2"/>
        <v/>
      </c>
      <c r="AQ69" s="4" t="str">
        <f t="shared" si="3"/>
        <v/>
      </c>
      <c r="AR69" s="3" t="str">
        <f t="shared" si="4"/>
        <v/>
      </c>
      <c r="AS69" s="3" t="str">
        <f>IF($A69="","",IF((AND($A69="ADD",OR(AR69="",AR69="Neither"))),"3",(_xlfn.XLOOKUP(AR69,ud_replacement_status[lookupValue],ud_replacement_status[lookupKey],""))))</f>
        <v/>
      </c>
      <c r="AT69" s="3" t="str">
        <f t="shared" si="5"/>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6"/>
        <v/>
      </c>
      <c r="AZ69" s="3" t="str">
        <f>IF($A69="","",IF((AND($A69="ADD",OR(AY69="",AY69="Queenstown-Lakes District Council"))),"70",(_xlfn.XLOOKUP(AY69,ud_organisation_owner[lookupValue],ud_organisation_owner[lookupKey],""))))</f>
        <v/>
      </c>
      <c r="BA69" s="3" t="str">
        <f t="shared" si="7"/>
        <v/>
      </c>
      <c r="BB69" s="3" t="str">
        <f>IF($A69="","",IF((AND($A69="ADD",OR(BA69="",BA69="Queenstown-Lakes District Council"))),"70",(_xlfn.XLOOKUP(BA69,ud_organisation_owner[lookupValue],ud_organisation_owner[lookupKey],""))))</f>
        <v/>
      </c>
      <c r="BC69" s="3" t="str">
        <f t="shared" si="8"/>
        <v/>
      </c>
      <c r="BD69" s="3" t="str">
        <f>IF($A69="","",IF((AND($A69="ADD",OR(BC69="",BC69="Local Authority"))),"17",(_xlfn.XLOOKUP(BC69,ud_sub_organisation[lookupValue],ud_sub_organisation[lookupKey],""))))</f>
        <v/>
      </c>
      <c r="BE69" s="3" t="str">
        <f t="shared" si="9"/>
        <v/>
      </c>
      <c r="BF69" s="3" t="str">
        <f>IF($A69="","",IF((AND($A69="ADD",OR(BE69="",BE69="Vested Assets"))),"12",(_xlfn.XLOOKUP(BE69,ud_work_category[lookupValue],ud_work_category[lookupKey],""))))</f>
        <v/>
      </c>
      <c r="BG69" s="9"/>
      <c r="BH69" s="2" t="str">
        <f t="shared" si="10"/>
        <v/>
      </c>
      <c r="BI69" s="3" t="str">
        <f t="shared" si="11"/>
        <v/>
      </c>
      <c r="BJ69" s="3" t="str">
        <f>IF($A69="","",IF((AND($A69="ADD",OR(BI69="",BI69="Excellent"))),"1",(_xlfn.XLOOKUP(BI69,condition[lookupValue],condition[lookupKey],""))))</f>
        <v/>
      </c>
      <c r="BK69" s="8" t="str">
        <f t="shared" si="12"/>
        <v/>
      </c>
      <c r="BL69" s="7"/>
    </row>
    <row r="70" spans="2:64"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8" t="str">
        <f t="shared" si="2"/>
        <v/>
      </c>
      <c r="AQ70" s="4" t="str">
        <f t="shared" si="3"/>
        <v/>
      </c>
      <c r="AR70" s="3" t="str">
        <f t="shared" si="4"/>
        <v/>
      </c>
      <c r="AS70" s="3" t="str">
        <f>IF($A70="","",IF((AND($A70="ADD",OR(AR70="",AR70="Neither"))),"3",(_xlfn.XLOOKUP(AR70,ud_replacement_status[lookupValue],ud_replacement_status[lookupKey],""))))</f>
        <v/>
      </c>
      <c r="AT70" s="3" t="str">
        <f t="shared" si="5"/>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6"/>
        <v/>
      </c>
      <c r="AZ70" s="3" t="str">
        <f>IF($A70="","",IF((AND($A70="ADD",OR(AY70="",AY70="Queenstown-Lakes District Council"))),"70",(_xlfn.XLOOKUP(AY70,ud_organisation_owner[lookupValue],ud_organisation_owner[lookupKey],""))))</f>
        <v/>
      </c>
      <c r="BA70" s="3" t="str">
        <f t="shared" si="7"/>
        <v/>
      </c>
      <c r="BB70" s="3" t="str">
        <f>IF($A70="","",IF((AND($A70="ADD",OR(BA70="",BA70="Queenstown-Lakes District Council"))),"70",(_xlfn.XLOOKUP(BA70,ud_organisation_owner[lookupValue],ud_organisation_owner[lookupKey],""))))</f>
        <v/>
      </c>
      <c r="BC70" s="3" t="str">
        <f t="shared" si="8"/>
        <v/>
      </c>
      <c r="BD70" s="3" t="str">
        <f>IF($A70="","",IF((AND($A70="ADD",OR(BC70="",BC70="Local Authority"))),"17",(_xlfn.XLOOKUP(BC70,ud_sub_organisation[lookupValue],ud_sub_organisation[lookupKey],""))))</f>
        <v/>
      </c>
      <c r="BE70" s="3" t="str">
        <f t="shared" si="9"/>
        <v/>
      </c>
      <c r="BF70" s="3" t="str">
        <f>IF($A70="","",IF((AND($A70="ADD",OR(BE70="",BE70="Vested Assets"))),"12",(_xlfn.XLOOKUP(BE70,ud_work_category[lookupValue],ud_work_category[lookupKey],""))))</f>
        <v/>
      </c>
      <c r="BG70" s="9"/>
      <c r="BH70" s="2" t="str">
        <f t="shared" si="10"/>
        <v/>
      </c>
      <c r="BI70" s="3" t="str">
        <f t="shared" si="11"/>
        <v/>
      </c>
      <c r="BJ70" s="3" t="str">
        <f>IF($A70="","",IF((AND($A70="ADD",OR(BI70="",BI70="Excellent"))),"1",(_xlfn.XLOOKUP(BI70,condition[lookupValue],condition[lookupKey],""))))</f>
        <v/>
      </c>
      <c r="BK70" s="8" t="str">
        <f t="shared" si="12"/>
        <v/>
      </c>
      <c r="BL70" s="7"/>
    </row>
    <row r="71" spans="2:64"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8" t="str">
        <f t="shared" si="2"/>
        <v/>
      </c>
      <c r="AQ71" s="4" t="str">
        <f t="shared" si="3"/>
        <v/>
      </c>
      <c r="AR71" s="3" t="str">
        <f t="shared" si="4"/>
        <v/>
      </c>
      <c r="AS71" s="3" t="str">
        <f>IF($A71="","",IF((AND($A71="ADD",OR(AR71="",AR71="Neither"))),"3",(_xlfn.XLOOKUP(AR71,ud_replacement_status[lookupValue],ud_replacement_status[lookupKey],""))))</f>
        <v/>
      </c>
      <c r="AT71" s="3" t="str">
        <f t="shared" si="5"/>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6"/>
        <v/>
      </c>
      <c r="AZ71" s="3" t="str">
        <f>IF($A71="","",IF((AND($A71="ADD",OR(AY71="",AY71="Queenstown-Lakes District Council"))),"70",(_xlfn.XLOOKUP(AY71,ud_organisation_owner[lookupValue],ud_organisation_owner[lookupKey],""))))</f>
        <v/>
      </c>
      <c r="BA71" s="3" t="str">
        <f t="shared" si="7"/>
        <v/>
      </c>
      <c r="BB71" s="3" t="str">
        <f>IF($A71="","",IF((AND($A71="ADD",OR(BA71="",BA71="Queenstown-Lakes District Council"))),"70",(_xlfn.XLOOKUP(BA71,ud_organisation_owner[lookupValue],ud_organisation_owner[lookupKey],""))))</f>
        <v/>
      </c>
      <c r="BC71" s="3" t="str">
        <f t="shared" si="8"/>
        <v/>
      </c>
      <c r="BD71" s="3" t="str">
        <f>IF($A71="","",IF((AND($A71="ADD",OR(BC71="",BC71="Local Authority"))),"17",(_xlfn.XLOOKUP(BC71,ud_sub_organisation[lookupValue],ud_sub_organisation[lookupKey],""))))</f>
        <v/>
      </c>
      <c r="BE71" s="3" t="str">
        <f t="shared" si="9"/>
        <v/>
      </c>
      <c r="BF71" s="3" t="str">
        <f>IF($A71="","",IF((AND($A71="ADD",OR(BE71="",BE71="Vested Assets"))),"12",(_xlfn.XLOOKUP(BE71,ud_work_category[lookupValue],ud_work_category[lookupKey],""))))</f>
        <v/>
      </c>
      <c r="BG71" s="9"/>
      <c r="BH71" s="2" t="str">
        <f t="shared" si="10"/>
        <v/>
      </c>
      <c r="BI71" s="3" t="str">
        <f t="shared" si="11"/>
        <v/>
      </c>
      <c r="BJ71" s="3" t="str">
        <f>IF($A71="","",IF((AND($A71="ADD",OR(BI71="",BI71="Excellent"))),"1",(_xlfn.XLOOKUP(BI71,condition[lookupValue],condition[lookupKey],""))))</f>
        <v/>
      </c>
      <c r="BK71" s="8" t="str">
        <f t="shared" si="12"/>
        <v/>
      </c>
      <c r="BL71" s="7"/>
    </row>
    <row r="72" spans="2:64"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8" t="str">
        <f t="shared" si="2"/>
        <v/>
      </c>
      <c r="AQ72" s="4" t="str">
        <f t="shared" si="3"/>
        <v/>
      </c>
      <c r="AR72" s="3" t="str">
        <f t="shared" si="4"/>
        <v/>
      </c>
      <c r="AS72" s="3" t="str">
        <f>IF($A72="","",IF((AND($A72="ADD",OR(AR72="",AR72="Neither"))),"3",(_xlfn.XLOOKUP(AR72,ud_replacement_status[lookupValue],ud_replacement_status[lookupKey],""))))</f>
        <v/>
      </c>
      <c r="AT72" s="3" t="str">
        <f t="shared" si="5"/>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6"/>
        <v/>
      </c>
      <c r="AZ72" s="3" t="str">
        <f>IF($A72="","",IF((AND($A72="ADD",OR(AY72="",AY72="Queenstown-Lakes District Council"))),"70",(_xlfn.XLOOKUP(AY72,ud_organisation_owner[lookupValue],ud_organisation_owner[lookupKey],""))))</f>
        <v/>
      </c>
      <c r="BA72" s="3" t="str">
        <f t="shared" si="7"/>
        <v/>
      </c>
      <c r="BB72" s="3" t="str">
        <f>IF($A72="","",IF((AND($A72="ADD",OR(BA72="",BA72="Queenstown-Lakes District Council"))),"70",(_xlfn.XLOOKUP(BA72,ud_organisation_owner[lookupValue],ud_organisation_owner[lookupKey],""))))</f>
        <v/>
      </c>
      <c r="BC72" s="3" t="str">
        <f t="shared" si="8"/>
        <v/>
      </c>
      <c r="BD72" s="3" t="str">
        <f>IF($A72="","",IF((AND($A72="ADD",OR(BC72="",BC72="Local Authority"))),"17",(_xlfn.XLOOKUP(BC72,ud_sub_organisation[lookupValue],ud_sub_organisation[lookupKey],""))))</f>
        <v/>
      </c>
      <c r="BE72" s="3" t="str">
        <f t="shared" si="9"/>
        <v/>
      </c>
      <c r="BF72" s="3" t="str">
        <f>IF($A72="","",IF((AND($A72="ADD",OR(BE72="",BE72="Vested Assets"))),"12",(_xlfn.XLOOKUP(BE72,ud_work_category[lookupValue],ud_work_category[lookupKey],""))))</f>
        <v/>
      </c>
      <c r="BG72" s="9"/>
      <c r="BH72" s="2" t="str">
        <f t="shared" si="10"/>
        <v/>
      </c>
      <c r="BI72" s="3" t="str">
        <f t="shared" si="11"/>
        <v/>
      </c>
      <c r="BJ72" s="3" t="str">
        <f>IF($A72="","",IF((AND($A72="ADD",OR(BI72="",BI72="Excellent"))),"1",(_xlfn.XLOOKUP(BI72,condition[lookupValue],condition[lookupKey],""))))</f>
        <v/>
      </c>
      <c r="BK72" s="8" t="str">
        <f t="shared" si="12"/>
        <v/>
      </c>
      <c r="BL72" s="7"/>
    </row>
    <row r="73" spans="2:64"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8" t="str">
        <f t="shared" si="2"/>
        <v/>
      </c>
      <c r="AQ73" s="4" t="str">
        <f t="shared" si="3"/>
        <v/>
      </c>
      <c r="AR73" s="3" t="str">
        <f t="shared" si="4"/>
        <v/>
      </c>
      <c r="AS73" s="3" t="str">
        <f>IF($A73="","",IF((AND($A73="ADD",OR(AR73="",AR73="Neither"))),"3",(_xlfn.XLOOKUP(AR73,ud_replacement_status[lookupValue],ud_replacement_status[lookupKey],""))))</f>
        <v/>
      </c>
      <c r="AT73" s="3" t="str">
        <f t="shared" si="5"/>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6"/>
        <v/>
      </c>
      <c r="AZ73" s="3" t="str">
        <f>IF($A73="","",IF((AND($A73="ADD",OR(AY73="",AY73="Queenstown-Lakes District Council"))),"70",(_xlfn.XLOOKUP(AY73,ud_organisation_owner[lookupValue],ud_organisation_owner[lookupKey],""))))</f>
        <v/>
      </c>
      <c r="BA73" s="3" t="str">
        <f t="shared" si="7"/>
        <v/>
      </c>
      <c r="BB73" s="3" t="str">
        <f>IF($A73="","",IF((AND($A73="ADD",OR(BA73="",BA73="Queenstown-Lakes District Council"))),"70",(_xlfn.XLOOKUP(BA73,ud_organisation_owner[lookupValue],ud_organisation_owner[lookupKey],""))))</f>
        <v/>
      </c>
      <c r="BC73" s="3" t="str">
        <f t="shared" si="8"/>
        <v/>
      </c>
      <c r="BD73" s="3" t="str">
        <f>IF($A73="","",IF((AND($A73="ADD",OR(BC73="",BC73="Local Authority"))),"17",(_xlfn.XLOOKUP(BC73,ud_sub_organisation[lookupValue],ud_sub_organisation[lookupKey],""))))</f>
        <v/>
      </c>
      <c r="BE73" s="3" t="str">
        <f t="shared" si="9"/>
        <v/>
      </c>
      <c r="BF73" s="3" t="str">
        <f>IF($A73="","",IF((AND($A73="ADD",OR(BE73="",BE73="Vested Assets"))),"12",(_xlfn.XLOOKUP(BE73,ud_work_category[lookupValue],ud_work_category[lookupKey],""))))</f>
        <v/>
      </c>
      <c r="BG73" s="9"/>
      <c r="BH73" s="2" t="str">
        <f t="shared" si="10"/>
        <v/>
      </c>
      <c r="BI73" s="3" t="str">
        <f t="shared" si="11"/>
        <v/>
      </c>
      <c r="BJ73" s="3" t="str">
        <f>IF($A73="","",IF((AND($A73="ADD",OR(BI73="",BI73="Excellent"))),"1",(_xlfn.XLOOKUP(BI73,condition[lookupValue],condition[lookupKey],""))))</f>
        <v/>
      </c>
      <c r="BK73" s="8" t="str">
        <f t="shared" si="12"/>
        <v/>
      </c>
      <c r="BL73" s="7"/>
    </row>
    <row r="74" spans="2:64"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8" t="str">
        <f t="shared" si="2"/>
        <v/>
      </c>
      <c r="AQ74" s="4" t="str">
        <f t="shared" si="3"/>
        <v/>
      </c>
      <c r="AR74" s="3" t="str">
        <f t="shared" si="4"/>
        <v/>
      </c>
      <c r="AS74" s="3" t="str">
        <f>IF($A74="","",IF((AND($A74="ADD",OR(AR74="",AR74="Neither"))),"3",(_xlfn.XLOOKUP(AR74,ud_replacement_status[lookupValue],ud_replacement_status[lookupKey],""))))</f>
        <v/>
      </c>
      <c r="AT74" s="3" t="str">
        <f t="shared" si="5"/>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6"/>
        <v/>
      </c>
      <c r="AZ74" s="3" t="str">
        <f>IF($A74="","",IF((AND($A74="ADD",OR(AY74="",AY74="Queenstown-Lakes District Council"))),"70",(_xlfn.XLOOKUP(AY74,ud_organisation_owner[lookupValue],ud_organisation_owner[lookupKey],""))))</f>
        <v/>
      </c>
      <c r="BA74" s="3" t="str">
        <f t="shared" si="7"/>
        <v/>
      </c>
      <c r="BB74" s="3" t="str">
        <f>IF($A74="","",IF((AND($A74="ADD",OR(BA74="",BA74="Queenstown-Lakes District Council"))),"70",(_xlfn.XLOOKUP(BA74,ud_organisation_owner[lookupValue],ud_organisation_owner[lookupKey],""))))</f>
        <v/>
      </c>
      <c r="BC74" s="3" t="str">
        <f t="shared" si="8"/>
        <v/>
      </c>
      <c r="BD74" s="3" t="str">
        <f>IF($A74="","",IF((AND($A74="ADD",OR(BC74="",BC74="Local Authority"))),"17",(_xlfn.XLOOKUP(BC74,ud_sub_organisation[lookupValue],ud_sub_organisation[lookupKey],""))))</f>
        <v/>
      </c>
      <c r="BE74" s="3" t="str">
        <f t="shared" si="9"/>
        <v/>
      </c>
      <c r="BF74" s="3" t="str">
        <f>IF($A74="","",IF((AND($A74="ADD",OR(BE74="",BE74="Vested Assets"))),"12",(_xlfn.XLOOKUP(BE74,ud_work_category[lookupValue],ud_work_category[lookupKey],""))))</f>
        <v/>
      </c>
      <c r="BG74" s="9"/>
      <c r="BH74" s="2" t="str">
        <f t="shared" si="10"/>
        <v/>
      </c>
      <c r="BI74" s="3" t="str">
        <f t="shared" si="11"/>
        <v/>
      </c>
      <c r="BJ74" s="3" t="str">
        <f>IF($A74="","",IF((AND($A74="ADD",OR(BI74="",BI74="Excellent"))),"1",(_xlfn.XLOOKUP(BI74,condition[lookupValue],condition[lookupKey],""))))</f>
        <v/>
      </c>
      <c r="BK74" s="8" t="str">
        <f t="shared" si="12"/>
        <v/>
      </c>
      <c r="BL74" s="7"/>
    </row>
    <row r="75" spans="2:64"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3">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4">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8" t="str">
        <f t="shared" ref="AP75:AP138" si="15">IF(AO75&lt;&gt;"",AO75,"")</f>
        <v/>
      </c>
      <c r="AQ75" s="4" t="str">
        <f t="shared" ref="AQ75:AQ138" si="16">IF($A75="ADD","50","")</f>
        <v/>
      </c>
      <c r="AR75" s="3" t="str">
        <f t="shared" ref="AR75:AR138" si="17">IF($A75="ADD","Neither","")</f>
        <v/>
      </c>
      <c r="AS75" s="3" t="str">
        <f>IF($A75="","",IF((AND($A75="ADD",OR(AR75="",AR75="Neither"))),"3",(_xlfn.XLOOKUP(AR75,ud_replacement_status[lookupValue],ud_replacement_status[lookupKey],""))))</f>
        <v/>
      </c>
      <c r="AT75" s="3" t="str">
        <f t="shared" ref="AT75:AT138" si="18">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9">IF($A75="ADD","Queenstown-Lakes District Council","")</f>
        <v/>
      </c>
      <c r="AZ75" s="3" t="str">
        <f>IF($A75="","",IF((AND($A75="ADD",OR(AY75="",AY75="Queenstown-Lakes District Council"))),"70",(_xlfn.XLOOKUP(AY75,ud_organisation_owner[lookupValue],ud_organisation_owner[lookupKey],""))))</f>
        <v/>
      </c>
      <c r="BA75" s="3" t="str">
        <f t="shared" ref="BA75:BA138" si="20">IF($A75="ADD","Queenstown-Lakes District Council","")</f>
        <v/>
      </c>
      <c r="BB75" s="3" t="str">
        <f>IF($A75="","",IF((AND($A75="ADD",OR(BA75="",BA75="Queenstown-Lakes District Council"))),"70",(_xlfn.XLOOKUP(BA75,ud_organisation_owner[lookupValue],ud_organisation_owner[lookupKey],""))))</f>
        <v/>
      </c>
      <c r="BC75" s="3" t="str">
        <f t="shared" ref="BC75:BC138" si="21">IF($A75="ADD","Local Authority","")</f>
        <v/>
      </c>
      <c r="BD75" s="3" t="str">
        <f>IF($A75="","",IF((AND($A75="ADD",OR(BC75="",BC75="Local Authority"))),"17",(_xlfn.XLOOKUP(BC75,ud_sub_organisation[lookupValue],ud_sub_organisation[lookupKey],""))))</f>
        <v/>
      </c>
      <c r="BE75" s="3" t="str">
        <f t="shared" ref="BE75:BE138" si="22">IF($A75="ADD","Vested Assets","")</f>
        <v/>
      </c>
      <c r="BF75" s="3" t="str">
        <f>IF($A75="","",IF((AND($A75="ADD",OR(BE75="",BE75="Vested Assets"))),"12",(_xlfn.XLOOKUP(BE75,ud_work_category[lookupValue],ud_work_category[lookupKey],""))))</f>
        <v/>
      </c>
      <c r="BG75" s="9"/>
      <c r="BH75" s="2" t="str">
        <f t="shared" ref="BH75:BH138" si="23">IF($A75="ADD","TRUE","")</f>
        <v/>
      </c>
      <c r="BI75" s="3" t="str">
        <f t="shared" ref="BI75:BI138" si="24">IF($A75="ADD","Excellent","")</f>
        <v/>
      </c>
      <c r="BJ75" s="3" t="str">
        <f>IF($A75="","",IF((AND($A75="ADD",OR(BI75="",BI75="Excellent"))),"1",(_xlfn.XLOOKUP(BI75,condition[lookupValue],condition[lookupKey],""))))</f>
        <v/>
      </c>
      <c r="BK75" s="8" t="str">
        <f t="shared" ref="BK75:BK138" si="25">IF(AO75&lt;&gt;"",AO75,"")</f>
        <v/>
      </c>
      <c r="BL75" s="7"/>
    </row>
    <row r="76" spans="2:64"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3"/>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4"/>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8" t="str">
        <f t="shared" si="15"/>
        <v/>
      </c>
      <c r="AQ76" s="4" t="str">
        <f t="shared" si="16"/>
        <v/>
      </c>
      <c r="AR76" s="3" t="str">
        <f t="shared" si="17"/>
        <v/>
      </c>
      <c r="AS76" s="3" t="str">
        <f>IF($A76="","",IF((AND($A76="ADD",OR(AR76="",AR76="Neither"))),"3",(_xlfn.XLOOKUP(AR76,ud_replacement_status[lookupValue],ud_replacement_status[lookupKey],""))))</f>
        <v/>
      </c>
      <c r="AT76" s="3" t="str">
        <f t="shared" si="18"/>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9"/>
        <v/>
      </c>
      <c r="AZ76" s="3" t="str">
        <f>IF($A76="","",IF((AND($A76="ADD",OR(AY76="",AY76="Queenstown-Lakes District Council"))),"70",(_xlfn.XLOOKUP(AY76,ud_organisation_owner[lookupValue],ud_organisation_owner[lookupKey],""))))</f>
        <v/>
      </c>
      <c r="BA76" s="3" t="str">
        <f t="shared" si="20"/>
        <v/>
      </c>
      <c r="BB76" s="3" t="str">
        <f>IF($A76="","",IF((AND($A76="ADD",OR(BA76="",BA76="Queenstown-Lakes District Council"))),"70",(_xlfn.XLOOKUP(BA76,ud_organisation_owner[lookupValue],ud_organisation_owner[lookupKey],""))))</f>
        <v/>
      </c>
      <c r="BC76" s="3" t="str">
        <f t="shared" si="21"/>
        <v/>
      </c>
      <c r="BD76" s="3" t="str">
        <f>IF($A76="","",IF((AND($A76="ADD",OR(BC76="",BC76="Local Authority"))),"17",(_xlfn.XLOOKUP(BC76,ud_sub_organisation[lookupValue],ud_sub_organisation[lookupKey],""))))</f>
        <v/>
      </c>
      <c r="BE76" s="3" t="str">
        <f t="shared" si="22"/>
        <v/>
      </c>
      <c r="BF76" s="3" t="str">
        <f>IF($A76="","",IF((AND($A76="ADD",OR(BE76="",BE76="Vested Assets"))),"12",(_xlfn.XLOOKUP(BE76,ud_work_category[lookupValue],ud_work_category[lookupKey],""))))</f>
        <v/>
      </c>
      <c r="BG76" s="9"/>
      <c r="BH76" s="2" t="str">
        <f t="shared" si="23"/>
        <v/>
      </c>
      <c r="BI76" s="3" t="str">
        <f t="shared" si="24"/>
        <v/>
      </c>
      <c r="BJ76" s="3" t="str">
        <f>IF($A76="","",IF((AND($A76="ADD",OR(BI76="",BI76="Excellent"))),"1",(_xlfn.XLOOKUP(BI76,condition[lookupValue],condition[lookupKey],""))))</f>
        <v/>
      </c>
      <c r="BK76" s="8" t="str">
        <f t="shared" si="25"/>
        <v/>
      </c>
      <c r="BL76" s="7"/>
    </row>
    <row r="77" spans="2:64"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3"/>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4"/>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8" t="str">
        <f t="shared" si="15"/>
        <v/>
      </c>
      <c r="AQ77" s="4" t="str">
        <f t="shared" si="16"/>
        <v/>
      </c>
      <c r="AR77" s="3" t="str">
        <f t="shared" si="17"/>
        <v/>
      </c>
      <c r="AS77" s="3" t="str">
        <f>IF($A77="","",IF((AND($A77="ADD",OR(AR77="",AR77="Neither"))),"3",(_xlfn.XLOOKUP(AR77,ud_replacement_status[lookupValue],ud_replacement_status[lookupKey],""))))</f>
        <v/>
      </c>
      <c r="AT77" s="3" t="str">
        <f t="shared" si="18"/>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9"/>
        <v/>
      </c>
      <c r="AZ77" s="3" t="str">
        <f>IF($A77="","",IF((AND($A77="ADD",OR(AY77="",AY77="Queenstown-Lakes District Council"))),"70",(_xlfn.XLOOKUP(AY77,ud_organisation_owner[lookupValue],ud_organisation_owner[lookupKey],""))))</f>
        <v/>
      </c>
      <c r="BA77" s="3" t="str">
        <f t="shared" si="20"/>
        <v/>
      </c>
      <c r="BB77" s="3" t="str">
        <f>IF($A77="","",IF((AND($A77="ADD",OR(BA77="",BA77="Queenstown-Lakes District Council"))),"70",(_xlfn.XLOOKUP(BA77,ud_organisation_owner[lookupValue],ud_organisation_owner[lookupKey],""))))</f>
        <v/>
      </c>
      <c r="BC77" s="3" t="str">
        <f t="shared" si="21"/>
        <v/>
      </c>
      <c r="BD77" s="3" t="str">
        <f>IF($A77="","",IF((AND($A77="ADD",OR(BC77="",BC77="Local Authority"))),"17",(_xlfn.XLOOKUP(BC77,ud_sub_organisation[lookupValue],ud_sub_organisation[lookupKey],""))))</f>
        <v/>
      </c>
      <c r="BE77" s="3" t="str">
        <f t="shared" si="22"/>
        <v/>
      </c>
      <c r="BF77" s="3" t="str">
        <f>IF($A77="","",IF((AND($A77="ADD",OR(BE77="",BE77="Vested Assets"))),"12",(_xlfn.XLOOKUP(BE77,ud_work_category[lookupValue],ud_work_category[lookupKey],""))))</f>
        <v/>
      </c>
      <c r="BG77" s="9"/>
      <c r="BH77" s="2" t="str">
        <f t="shared" si="23"/>
        <v/>
      </c>
      <c r="BI77" s="3" t="str">
        <f t="shared" si="24"/>
        <v/>
      </c>
      <c r="BJ77" s="3" t="str">
        <f>IF($A77="","",IF((AND($A77="ADD",OR(BI77="",BI77="Excellent"))),"1",(_xlfn.XLOOKUP(BI77,condition[lookupValue],condition[lookupKey],""))))</f>
        <v/>
      </c>
      <c r="BK77" s="8" t="str">
        <f t="shared" si="25"/>
        <v/>
      </c>
      <c r="BL77" s="7"/>
    </row>
    <row r="78" spans="2:64"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3"/>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4"/>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8" t="str">
        <f t="shared" si="15"/>
        <v/>
      </c>
      <c r="AQ78" s="4" t="str">
        <f t="shared" si="16"/>
        <v/>
      </c>
      <c r="AR78" s="3" t="str">
        <f t="shared" si="17"/>
        <v/>
      </c>
      <c r="AS78" s="3" t="str">
        <f>IF($A78="","",IF((AND($A78="ADD",OR(AR78="",AR78="Neither"))),"3",(_xlfn.XLOOKUP(AR78,ud_replacement_status[lookupValue],ud_replacement_status[lookupKey],""))))</f>
        <v/>
      </c>
      <c r="AT78" s="3" t="str">
        <f t="shared" si="18"/>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9"/>
        <v/>
      </c>
      <c r="AZ78" s="3" t="str">
        <f>IF($A78="","",IF((AND($A78="ADD",OR(AY78="",AY78="Queenstown-Lakes District Council"))),"70",(_xlfn.XLOOKUP(AY78,ud_organisation_owner[lookupValue],ud_organisation_owner[lookupKey],""))))</f>
        <v/>
      </c>
      <c r="BA78" s="3" t="str">
        <f t="shared" si="20"/>
        <v/>
      </c>
      <c r="BB78" s="3" t="str">
        <f>IF($A78="","",IF((AND($A78="ADD",OR(BA78="",BA78="Queenstown-Lakes District Council"))),"70",(_xlfn.XLOOKUP(BA78,ud_organisation_owner[lookupValue],ud_organisation_owner[lookupKey],""))))</f>
        <v/>
      </c>
      <c r="BC78" s="3" t="str">
        <f t="shared" si="21"/>
        <v/>
      </c>
      <c r="BD78" s="3" t="str">
        <f>IF($A78="","",IF((AND($A78="ADD",OR(BC78="",BC78="Local Authority"))),"17",(_xlfn.XLOOKUP(BC78,ud_sub_organisation[lookupValue],ud_sub_organisation[lookupKey],""))))</f>
        <v/>
      </c>
      <c r="BE78" s="3" t="str">
        <f t="shared" si="22"/>
        <v/>
      </c>
      <c r="BF78" s="3" t="str">
        <f>IF($A78="","",IF((AND($A78="ADD",OR(BE78="",BE78="Vested Assets"))),"12",(_xlfn.XLOOKUP(BE78,ud_work_category[lookupValue],ud_work_category[lookupKey],""))))</f>
        <v/>
      </c>
      <c r="BG78" s="9"/>
      <c r="BH78" s="2" t="str">
        <f t="shared" si="23"/>
        <v/>
      </c>
      <c r="BI78" s="3" t="str">
        <f t="shared" si="24"/>
        <v/>
      </c>
      <c r="BJ78" s="3" t="str">
        <f>IF($A78="","",IF((AND($A78="ADD",OR(BI78="",BI78="Excellent"))),"1",(_xlfn.XLOOKUP(BI78,condition[lookupValue],condition[lookupKey],""))))</f>
        <v/>
      </c>
      <c r="BK78" s="8" t="str">
        <f t="shared" si="25"/>
        <v/>
      </c>
      <c r="BL78" s="7"/>
    </row>
    <row r="79" spans="2:64"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3"/>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4"/>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8" t="str">
        <f t="shared" si="15"/>
        <v/>
      </c>
      <c r="AQ79" s="4" t="str">
        <f t="shared" si="16"/>
        <v/>
      </c>
      <c r="AR79" s="3" t="str">
        <f t="shared" si="17"/>
        <v/>
      </c>
      <c r="AS79" s="3" t="str">
        <f>IF($A79="","",IF((AND($A79="ADD",OR(AR79="",AR79="Neither"))),"3",(_xlfn.XLOOKUP(AR79,ud_replacement_status[lookupValue],ud_replacement_status[lookupKey],""))))</f>
        <v/>
      </c>
      <c r="AT79" s="3" t="str">
        <f t="shared" si="18"/>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9"/>
        <v/>
      </c>
      <c r="AZ79" s="3" t="str">
        <f>IF($A79="","",IF((AND($A79="ADD",OR(AY79="",AY79="Queenstown-Lakes District Council"))),"70",(_xlfn.XLOOKUP(AY79,ud_organisation_owner[lookupValue],ud_organisation_owner[lookupKey],""))))</f>
        <v/>
      </c>
      <c r="BA79" s="3" t="str">
        <f t="shared" si="20"/>
        <v/>
      </c>
      <c r="BB79" s="3" t="str">
        <f>IF($A79="","",IF((AND($A79="ADD",OR(BA79="",BA79="Queenstown-Lakes District Council"))),"70",(_xlfn.XLOOKUP(BA79,ud_organisation_owner[lookupValue],ud_organisation_owner[lookupKey],""))))</f>
        <v/>
      </c>
      <c r="BC79" s="3" t="str">
        <f t="shared" si="21"/>
        <v/>
      </c>
      <c r="BD79" s="3" t="str">
        <f>IF($A79="","",IF((AND($A79="ADD",OR(BC79="",BC79="Local Authority"))),"17",(_xlfn.XLOOKUP(BC79,ud_sub_organisation[lookupValue],ud_sub_organisation[lookupKey],""))))</f>
        <v/>
      </c>
      <c r="BE79" s="3" t="str">
        <f t="shared" si="22"/>
        <v/>
      </c>
      <c r="BF79" s="3" t="str">
        <f>IF($A79="","",IF((AND($A79="ADD",OR(BE79="",BE79="Vested Assets"))),"12",(_xlfn.XLOOKUP(BE79,ud_work_category[lookupValue],ud_work_category[lookupKey],""))))</f>
        <v/>
      </c>
      <c r="BG79" s="9"/>
      <c r="BH79" s="2" t="str">
        <f t="shared" si="23"/>
        <v/>
      </c>
      <c r="BI79" s="3" t="str">
        <f t="shared" si="24"/>
        <v/>
      </c>
      <c r="BJ79" s="3" t="str">
        <f>IF($A79="","",IF((AND($A79="ADD",OR(BI79="",BI79="Excellent"))),"1",(_xlfn.XLOOKUP(BI79,condition[lookupValue],condition[lookupKey],""))))</f>
        <v/>
      </c>
      <c r="BK79" s="8" t="str">
        <f t="shared" si="25"/>
        <v/>
      </c>
      <c r="BL79" s="7"/>
    </row>
    <row r="80" spans="2:64"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3"/>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4"/>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8" t="str">
        <f t="shared" si="15"/>
        <v/>
      </c>
      <c r="AQ80" s="4" t="str">
        <f t="shared" si="16"/>
        <v/>
      </c>
      <c r="AR80" s="3" t="str">
        <f t="shared" si="17"/>
        <v/>
      </c>
      <c r="AS80" s="3" t="str">
        <f>IF($A80="","",IF((AND($A80="ADD",OR(AR80="",AR80="Neither"))),"3",(_xlfn.XLOOKUP(AR80,ud_replacement_status[lookupValue],ud_replacement_status[lookupKey],""))))</f>
        <v/>
      </c>
      <c r="AT80" s="3" t="str">
        <f t="shared" si="18"/>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9"/>
        <v/>
      </c>
      <c r="AZ80" s="3" t="str">
        <f>IF($A80="","",IF((AND($A80="ADD",OR(AY80="",AY80="Queenstown-Lakes District Council"))),"70",(_xlfn.XLOOKUP(AY80,ud_organisation_owner[lookupValue],ud_organisation_owner[lookupKey],""))))</f>
        <v/>
      </c>
      <c r="BA80" s="3" t="str">
        <f t="shared" si="20"/>
        <v/>
      </c>
      <c r="BB80" s="3" t="str">
        <f>IF($A80="","",IF((AND($A80="ADD",OR(BA80="",BA80="Queenstown-Lakes District Council"))),"70",(_xlfn.XLOOKUP(BA80,ud_organisation_owner[lookupValue],ud_organisation_owner[lookupKey],""))))</f>
        <v/>
      </c>
      <c r="BC80" s="3" t="str">
        <f t="shared" si="21"/>
        <v/>
      </c>
      <c r="BD80" s="3" t="str">
        <f>IF($A80="","",IF((AND($A80="ADD",OR(BC80="",BC80="Local Authority"))),"17",(_xlfn.XLOOKUP(BC80,ud_sub_organisation[lookupValue],ud_sub_organisation[lookupKey],""))))</f>
        <v/>
      </c>
      <c r="BE80" s="3" t="str">
        <f t="shared" si="22"/>
        <v/>
      </c>
      <c r="BF80" s="3" t="str">
        <f>IF($A80="","",IF((AND($A80="ADD",OR(BE80="",BE80="Vested Assets"))),"12",(_xlfn.XLOOKUP(BE80,ud_work_category[lookupValue],ud_work_category[lookupKey],""))))</f>
        <v/>
      </c>
      <c r="BG80" s="9"/>
      <c r="BH80" s="2" t="str">
        <f t="shared" si="23"/>
        <v/>
      </c>
      <c r="BI80" s="3" t="str">
        <f t="shared" si="24"/>
        <v/>
      </c>
      <c r="BJ80" s="3" t="str">
        <f>IF($A80="","",IF((AND($A80="ADD",OR(BI80="",BI80="Excellent"))),"1",(_xlfn.XLOOKUP(BI80,condition[lookupValue],condition[lookupKey],""))))</f>
        <v/>
      </c>
      <c r="BK80" s="8" t="str">
        <f t="shared" si="25"/>
        <v/>
      </c>
      <c r="BL80" s="7"/>
    </row>
    <row r="81" spans="2:64"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3"/>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4"/>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8" t="str">
        <f t="shared" si="15"/>
        <v/>
      </c>
      <c r="AQ81" s="4" t="str">
        <f t="shared" si="16"/>
        <v/>
      </c>
      <c r="AR81" s="3" t="str">
        <f t="shared" si="17"/>
        <v/>
      </c>
      <c r="AS81" s="3" t="str">
        <f>IF($A81="","",IF((AND($A81="ADD",OR(AR81="",AR81="Neither"))),"3",(_xlfn.XLOOKUP(AR81,ud_replacement_status[lookupValue],ud_replacement_status[lookupKey],""))))</f>
        <v/>
      </c>
      <c r="AT81" s="3" t="str">
        <f t="shared" si="18"/>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9"/>
        <v/>
      </c>
      <c r="AZ81" s="3" t="str">
        <f>IF($A81="","",IF((AND($A81="ADD",OR(AY81="",AY81="Queenstown-Lakes District Council"))),"70",(_xlfn.XLOOKUP(AY81,ud_organisation_owner[lookupValue],ud_organisation_owner[lookupKey],""))))</f>
        <v/>
      </c>
      <c r="BA81" s="3" t="str">
        <f t="shared" si="20"/>
        <v/>
      </c>
      <c r="BB81" s="3" t="str">
        <f>IF($A81="","",IF((AND($A81="ADD",OR(BA81="",BA81="Queenstown-Lakes District Council"))),"70",(_xlfn.XLOOKUP(BA81,ud_organisation_owner[lookupValue],ud_organisation_owner[lookupKey],""))))</f>
        <v/>
      </c>
      <c r="BC81" s="3" t="str">
        <f t="shared" si="21"/>
        <v/>
      </c>
      <c r="BD81" s="3" t="str">
        <f>IF($A81="","",IF((AND($A81="ADD",OR(BC81="",BC81="Local Authority"))),"17",(_xlfn.XLOOKUP(BC81,ud_sub_organisation[lookupValue],ud_sub_organisation[lookupKey],""))))</f>
        <v/>
      </c>
      <c r="BE81" s="3" t="str">
        <f t="shared" si="22"/>
        <v/>
      </c>
      <c r="BF81" s="3" t="str">
        <f>IF($A81="","",IF((AND($A81="ADD",OR(BE81="",BE81="Vested Assets"))),"12",(_xlfn.XLOOKUP(BE81,ud_work_category[lookupValue],ud_work_category[lookupKey],""))))</f>
        <v/>
      </c>
      <c r="BG81" s="9"/>
      <c r="BH81" s="2" t="str">
        <f t="shared" si="23"/>
        <v/>
      </c>
      <c r="BI81" s="3" t="str">
        <f t="shared" si="24"/>
        <v/>
      </c>
      <c r="BJ81" s="3" t="str">
        <f>IF($A81="","",IF((AND($A81="ADD",OR(BI81="",BI81="Excellent"))),"1",(_xlfn.XLOOKUP(BI81,condition[lookupValue],condition[lookupKey],""))))</f>
        <v/>
      </c>
      <c r="BK81" s="8" t="str">
        <f t="shared" si="25"/>
        <v/>
      </c>
      <c r="BL81" s="7"/>
    </row>
    <row r="82" spans="2:64"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3"/>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4"/>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8" t="str">
        <f t="shared" si="15"/>
        <v/>
      </c>
      <c r="AQ82" s="4" t="str">
        <f t="shared" si="16"/>
        <v/>
      </c>
      <c r="AR82" s="3" t="str">
        <f t="shared" si="17"/>
        <v/>
      </c>
      <c r="AS82" s="3" t="str">
        <f>IF($A82="","",IF((AND($A82="ADD",OR(AR82="",AR82="Neither"))),"3",(_xlfn.XLOOKUP(AR82,ud_replacement_status[lookupValue],ud_replacement_status[lookupKey],""))))</f>
        <v/>
      </c>
      <c r="AT82" s="3" t="str">
        <f t="shared" si="18"/>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9"/>
        <v/>
      </c>
      <c r="AZ82" s="3" t="str">
        <f>IF($A82="","",IF((AND($A82="ADD",OR(AY82="",AY82="Queenstown-Lakes District Council"))),"70",(_xlfn.XLOOKUP(AY82,ud_organisation_owner[lookupValue],ud_organisation_owner[lookupKey],""))))</f>
        <v/>
      </c>
      <c r="BA82" s="3" t="str">
        <f t="shared" si="20"/>
        <v/>
      </c>
      <c r="BB82" s="3" t="str">
        <f>IF($A82="","",IF((AND($A82="ADD",OR(BA82="",BA82="Queenstown-Lakes District Council"))),"70",(_xlfn.XLOOKUP(BA82,ud_organisation_owner[lookupValue],ud_organisation_owner[lookupKey],""))))</f>
        <v/>
      </c>
      <c r="BC82" s="3" t="str">
        <f t="shared" si="21"/>
        <v/>
      </c>
      <c r="BD82" s="3" t="str">
        <f>IF($A82="","",IF((AND($A82="ADD",OR(BC82="",BC82="Local Authority"))),"17",(_xlfn.XLOOKUP(BC82,ud_sub_organisation[lookupValue],ud_sub_organisation[lookupKey],""))))</f>
        <v/>
      </c>
      <c r="BE82" s="3" t="str">
        <f t="shared" si="22"/>
        <v/>
      </c>
      <c r="BF82" s="3" t="str">
        <f>IF($A82="","",IF((AND($A82="ADD",OR(BE82="",BE82="Vested Assets"))),"12",(_xlfn.XLOOKUP(BE82,ud_work_category[lookupValue],ud_work_category[lookupKey],""))))</f>
        <v/>
      </c>
      <c r="BG82" s="9"/>
      <c r="BH82" s="2" t="str">
        <f t="shared" si="23"/>
        <v/>
      </c>
      <c r="BI82" s="3" t="str">
        <f t="shared" si="24"/>
        <v/>
      </c>
      <c r="BJ82" s="3" t="str">
        <f>IF($A82="","",IF((AND($A82="ADD",OR(BI82="",BI82="Excellent"))),"1",(_xlfn.XLOOKUP(BI82,condition[lookupValue],condition[lookupKey],""))))</f>
        <v/>
      </c>
      <c r="BK82" s="8" t="str">
        <f t="shared" si="25"/>
        <v/>
      </c>
      <c r="BL82" s="7"/>
    </row>
    <row r="83" spans="2:64"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3"/>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4"/>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8" t="str">
        <f t="shared" si="15"/>
        <v/>
      </c>
      <c r="AQ83" s="4" t="str">
        <f t="shared" si="16"/>
        <v/>
      </c>
      <c r="AR83" s="3" t="str">
        <f t="shared" si="17"/>
        <v/>
      </c>
      <c r="AS83" s="3" t="str">
        <f>IF($A83="","",IF((AND($A83="ADD",OR(AR83="",AR83="Neither"))),"3",(_xlfn.XLOOKUP(AR83,ud_replacement_status[lookupValue],ud_replacement_status[lookupKey],""))))</f>
        <v/>
      </c>
      <c r="AT83" s="3" t="str">
        <f t="shared" si="18"/>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9"/>
        <v/>
      </c>
      <c r="AZ83" s="3" t="str">
        <f>IF($A83="","",IF((AND($A83="ADD",OR(AY83="",AY83="Queenstown-Lakes District Council"))),"70",(_xlfn.XLOOKUP(AY83,ud_organisation_owner[lookupValue],ud_organisation_owner[lookupKey],""))))</f>
        <v/>
      </c>
      <c r="BA83" s="3" t="str">
        <f t="shared" si="20"/>
        <v/>
      </c>
      <c r="BB83" s="3" t="str">
        <f>IF($A83="","",IF((AND($A83="ADD",OR(BA83="",BA83="Queenstown-Lakes District Council"))),"70",(_xlfn.XLOOKUP(BA83,ud_organisation_owner[lookupValue],ud_organisation_owner[lookupKey],""))))</f>
        <v/>
      </c>
      <c r="BC83" s="3" t="str">
        <f t="shared" si="21"/>
        <v/>
      </c>
      <c r="BD83" s="3" t="str">
        <f>IF($A83="","",IF((AND($A83="ADD",OR(BC83="",BC83="Local Authority"))),"17",(_xlfn.XLOOKUP(BC83,ud_sub_organisation[lookupValue],ud_sub_organisation[lookupKey],""))))</f>
        <v/>
      </c>
      <c r="BE83" s="3" t="str">
        <f t="shared" si="22"/>
        <v/>
      </c>
      <c r="BF83" s="3" t="str">
        <f>IF($A83="","",IF((AND($A83="ADD",OR(BE83="",BE83="Vested Assets"))),"12",(_xlfn.XLOOKUP(BE83,ud_work_category[lookupValue],ud_work_category[lookupKey],""))))</f>
        <v/>
      </c>
      <c r="BG83" s="9"/>
      <c r="BH83" s="2" t="str">
        <f t="shared" si="23"/>
        <v/>
      </c>
      <c r="BI83" s="3" t="str">
        <f t="shared" si="24"/>
        <v/>
      </c>
      <c r="BJ83" s="3" t="str">
        <f>IF($A83="","",IF((AND($A83="ADD",OR(BI83="",BI83="Excellent"))),"1",(_xlfn.XLOOKUP(BI83,condition[lookupValue],condition[lookupKey],""))))</f>
        <v/>
      </c>
      <c r="BK83" s="8" t="str">
        <f t="shared" si="25"/>
        <v/>
      </c>
      <c r="BL83" s="7"/>
    </row>
    <row r="84" spans="2:64"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3"/>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4"/>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8" t="str">
        <f t="shared" si="15"/>
        <v/>
      </c>
      <c r="AQ84" s="4" t="str">
        <f t="shared" si="16"/>
        <v/>
      </c>
      <c r="AR84" s="3" t="str">
        <f t="shared" si="17"/>
        <v/>
      </c>
      <c r="AS84" s="3" t="str">
        <f>IF($A84="","",IF((AND($A84="ADD",OR(AR84="",AR84="Neither"))),"3",(_xlfn.XLOOKUP(AR84,ud_replacement_status[lookupValue],ud_replacement_status[lookupKey],""))))</f>
        <v/>
      </c>
      <c r="AT84" s="3" t="str">
        <f t="shared" si="18"/>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9"/>
        <v/>
      </c>
      <c r="AZ84" s="3" t="str">
        <f>IF($A84="","",IF((AND($A84="ADD",OR(AY84="",AY84="Queenstown-Lakes District Council"))),"70",(_xlfn.XLOOKUP(AY84,ud_organisation_owner[lookupValue],ud_organisation_owner[lookupKey],""))))</f>
        <v/>
      </c>
      <c r="BA84" s="3" t="str">
        <f t="shared" si="20"/>
        <v/>
      </c>
      <c r="BB84" s="3" t="str">
        <f>IF($A84="","",IF((AND($A84="ADD",OR(BA84="",BA84="Queenstown-Lakes District Council"))),"70",(_xlfn.XLOOKUP(BA84,ud_organisation_owner[lookupValue],ud_organisation_owner[lookupKey],""))))</f>
        <v/>
      </c>
      <c r="BC84" s="3" t="str">
        <f t="shared" si="21"/>
        <v/>
      </c>
      <c r="BD84" s="3" t="str">
        <f>IF($A84="","",IF((AND($A84="ADD",OR(BC84="",BC84="Local Authority"))),"17",(_xlfn.XLOOKUP(BC84,ud_sub_organisation[lookupValue],ud_sub_organisation[lookupKey],""))))</f>
        <v/>
      </c>
      <c r="BE84" s="3" t="str">
        <f t="shared" si="22"/>
        <v/>
      </c>
      <c r="BF84" s="3" t="str">
        <f>IF($A84="","",IF((AND($A84="ADD",OR(BE84="",BE84="Vested Assets"))),"12",(_xlfn.XLOOKUP(BE84,ud_work_category[lookupValue],ud_work_category[lookupKey],""))))</f>
        <v/>
      </c>
      <c r="BG84" s="9"/>
      <c r="BH84" s="2" t="str">
        <f t="shared" si="23"/>
        <v/>
      </c>
      <c r="BI84" s="3" t="str">
        <f t="shared" si="24"/>
        <v/>
      </c>
      <c r="BJ84" s="3" t="str">
        <f>IF($A84="","",IF((AND($A84="ADD",OR(BI84="",BI84="Excellent"))),"1",(_xlfn.XLOOKUP(BI84,condition[lookupValue],condition[lookupKey],""))))</f>
        <v/>
      </c>
      <c r="BK84" s="8" t="str">
        <f t="shared" si="25"/>
        <v/>
      </c>
      <c r="BL84" s="7"/>
    </row>
    <row r="85" spans="2:64"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3"/>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4"/>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8" t="str">
        <f t="shared" si="15"/>
        <v/>
      </c>
      <c r="AQ85" s="4" t="str">
        <f t="shared" si="16"/>
        <v/>
      </c>
      <c r="AR85" s="3" t="str">
        <f t="shared" si="17"/>
        <v/>
      </c>
      <c r="AS85" s="3" t="str">
        <f>IF($A85="","",IF((AND($A85="ADD",OR(AR85="",AR85="Neither"))),"3",(_xlfn.XLOOKUP(AR85,ud_replacement_status[lookupValue],ud_replacement_status[lookupKey],""))))</f>
        <v/>
      </c>
      <c r="AT85" s="3" t="str">
        <f t="shared" si="18"/>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9"/>
        <v/>
      </c>
      <c r="AZ85" s="3" t="str">
        <f>IF($A85="","",IF((AND($A85="ADD",OR(AY85="",AY85="Queenstown-Lakes District Council"))),"70",(_xlfn.XLOOKUP(AY85,ud_organisation_owner[lookupValue],ud_organisation_owner[lookupKey],""))))</f>
        <v/>
      </c>
      <c r="BA85" s="3" t="str">
        <f t="shared" si="20"/>
        <v/>
      </c>
      <c r="BB85" s="3" t="str">
        <f>IF($A85="","",IF((AND($A85="ADD",OR(BA85="",BA85="Queenstown-Lakes District Council"))),"70",(_xlfn.XLOOKUP(BA85,ud_organisation_owner[lookupValue],ud_organisation_owner[lookupKey],""))))</f>
        <v/>
      </c>
      <c r="BC85" s="3" t="str">
        <f t="shared" si="21"/>
        <v/>
      </c>
      <c r="BD85" s="3" t="str">
        <f>IF($A85="","",IF((AND($A85="ADD",OR(BC85="",BC85="Local Authority"))),"17",(_xlfn.XLOOKUP(BC85,ud_sub_organisation[lookupValue],ud_sub_organisation[lookupKey],""))))</f>
        <v/>
      </c>
      <c r="BE85" s="3" t="str">
        <f t="shared" si="22"/>
        <v/>
      </c>
      <c r="BF85" s="3" t="str">
        <f>IF($A85="","",IF((AND($A85="ADD",OR(BE85="",BE85="Vested Assets"))),"12",(_xlfn.XLOOKUP(BE85,ud_work_category[lookupValue],ud_work_category[lookupKey],""))))</f>
        <v/>
      </c>
      <c r="BG85" s="9"/>
      <c r="BH85" s="2" t="str">
        <f t="shared" si="23"/>
        <v/>
      </c>
      <c r="BI85" s="3" t="str">
        <f t="shared" si="24"/>
        <v/>
      </c>
      <c r="BJ85" s="3" t="str">
        <f>IF($A85="","",IF((AND($A85="ADD",OR(BI85="",BI85="Excellent"))),"1",(_xlfn.XLOOKUP(BI85,condition[lookupValue],condition[lookupKey],""))))</f>
        <v/>
      </c>
      <c r="BK85" s="8" t="str">
        <f t="shared" si="25"/>
        <v/>
      </c>
      <c r="BL85" s="7"/>
    </row>
    <row r="86" spans="2:64"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3"/>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4"/>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8" t="str">
        <f t="shared" si="15"/>
        <v/>
      </c>
      <c r="AQ86" s="4" t="str">
        <f t="shared" si="16"/>
        <v/>
      </c>
      <c r="AR86" s="3" t="str">
        <f t="shared" si="17"/>
        <v/>
      </c>
      <c r="AS86" s="3" t="str">
        <f>IF($A86="","",IF((AND($A86="ADD",OR(AR86="",AR86="Neither"))),"3",(_xlfn.XLOOKUP(AR86,ud_replacement_status[lookupValue],ud_replacement_status[lookupKey],""))))</f>
        <v/>
      </c>
      <c r="AT86" s="3" t="str">
        <f t="shared" si="18"/>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9"/>
        <v/>
      </c>
      <c r="AZ86" s="3" t="str">
        <f>IF($A86="","",IF((AND($A86="ADD",OR(AY86="",AY86="Queenstown-Lakes District Council"))),"70",(_xlfn.XLOOKUP(AY86,ud_organisation_owner[lookupValue],ud_organisation_owner[lookupKey],""))))</f>
        <v/>
      </c>
      <c r="BA86" s="3" t="str">
        <f t="shared" si="20"/>
        <v/>
      </c>
      <c r="BB86" s="3" t="str">
        <f>IF($A86="","",IF((AND($A86="ADD",OR(BA86="",BA86="Queenstown-Lakes District Council"))),"70",(_xlfn.XLOOKUP(BA86,ud_organisation_owner[lookupValue],ud_organisation_owner[lookupKey],""))))</f>
        <v/>
      </c>
      <c r="BC86" s="3" t="str">
        <f t="shared" si="21"/>
        <v/>
      </c>
      <c r="BD86" s="3" t="str">
        <f>IF($A86="","",IF((AND($A86="ADD",OR(BC86="",BC86="Local Authority"))),"17",(_xlfn.XLOOKUP(BC86,ud_sub_organisation[lookupValue],ud_sub_organisation[lookupKey],""))))</f>
        <v/>
      </c>
      <c r="BE86" s="3" t="str">
        <f t="shared" si="22"/>
        <v/>
      </c>
      <c r="BF86" s="3" t="str">
        <f>IF($A86="","",IF((AND($A86="ADD",OR(BE86="",BE86="Vested Assets"))),"12",(_xlfn.XLOOKUP(BE86,ud_work_category[lookupValue],ud_work_category[lookupKey],""))))</f>
        <v/>
      </c>
      <c r="BG86" s="9"/>
      <c r="BH86" s="2" t="str">
        <f t="shared" si="23"/>
        <v/>
      </c>
      <c r="BI86" s="3" t="str">
        <f t="shared" si="24"/>
        <v/>
      </c>
      <c r="BJ86" s="3" t="str">
        <f>IF($A86="","",IF((AND($A86="ADD",OR(BI86="",BI86="Excellent"))),"1",(_xlfn.XLOOKUP(BI86,condition[lookupValue],condition[lookupKey],""))))</f>
        <v/>
      </c>
      <c r="BK86" s="8" t="str">
        <f t="shared" si="25"/>
        <v/>
      </c>
      <c r="BL86" s="7"/>
    </row>
    <row r="87" spans="2:64"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3"/>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4"/>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8" t="str">
        <f t="shared" si="15"/>
        <v/>
      </c>
      <c r="AQ87" s="4" t="str">
        <f t="shared" si="16"/>
        <v/>
      </c>
      <c r="AR87" s="3" t="str">
        <f t="shared" si="17"/>
        <v/>
      </c>
      <c r="AS87" s="3" t="str">
        <f>IF($A87="","",IF((AND($A87="ADD",OR(AR87="",AR87="Neither"))),"3",(_xlfn.XLOOKUP(AR87,ud_replacement_status[lookupValue],ud_replacement_status[lookupKey],""))))</f>
        <v/>
      </c>
      <c r="AT87" s="3" t="str">
        <f t="shared" si="18"/>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9"/>
        <v/>
      </c>
      <c r="AZ87" s="3" t="str">
        <f>IF($A87="","",IF((AND($A87="ADD",OR(AY87="",AY87="Queenstown-Lakes District Council"))),"70",(_xlfn.XLOOKUP(AY87,ud_organisation_owner[lookupValue],ud_organisation_owner[lookupKey],""))))</f>
        <v/>
      </c>
      <c r="BA87" s="3" t="str">
        <f t="shared" si="20"/>
        <v/>
      </c>
      <c r="BB87" s="3" t="str">
        <f>IF($A87="","",IF((AND($A87="ADD",OR(BA87="",BA87="Queenstown-Lakes District Council"))),"70",(_xlfn.XLOOKUP(BA87,ud_organisation_owner[lookupValue],ud_organisation_owner[lookupKey],""))))</f>
        <v/>
      </c>
      <c r="BC87" s="3" t="str">
        <f t="shared" si="21"/>
        <v/>
      </c>
      <c r="BD87" s="3" t="str">
        <f>IF($A87="","",IF((AND($A87="ADD",OR(BC87="",BC87="Local Authority"))),"17",(_xlfn.XLOOKUP(BC87,ud_sub_organisation[lookupValue],ud_sub_organisation[lookupKey],""))))</f>
        <v/>
      </c>
      <c r="BE87" s="3" t="str">
        <f t="shared" si="22"/>
        <v/>
      </c>
      <c r="BF87" s="3" t="str">
        <f>IF($A87="","",IF((AND($A87="ADD",OR(BE87="",BE87="Vested Assets"))),"12",(_xlfn.XLOOKUP(BE87,ud_work_category[lookupValue],ud_work_category[lookupKey],""))))</f>
        <v/>
      </c>
      <c r="BG87" s="9"/>
      <c r="BH87" s="2" t="str">
        <f t="shared" si="23"/>
        <v/>
      </c>
      <c r="BI87" s="3" t="str">
        <f t="shared" si="24"/>
        <v/>
      </c>
      <c r="BJ87" s="3" t="str">
        <f>IF($A87="","",IF((AND($A87="ADD",OR(BI87="",BI87="Excellent"))),"1",(_xlfn.XLOOKUP(BI87,condition[lookupValue],condition[lookupKey],""))))</f>
        <v/>
      </c>
      <c r="BK87" s="8" t="str">
        <f t="shared" si="25"/>
        <v/>
      </c>
      <c r="BL87" s="7"/>
    </row>
    <row r="88" spans="2:64"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3"/>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4"/>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8" t="str">
        <f t="shared" si="15"/>
        <v/>
      </c>
      <c r="AQ88" s="4" t="str">
        <f t="shared" si="16"/>
        <v/>
      </c>
      <c r="AR88" s="3" t="str">
        <f t="shared" si="17"/>
        <v/>
      </c>
      <c r="AS88" s="3" t="str">
        <f>IF($A88="","",IF((AND($A88="ADD",OR(AR88="",AR88="Neither"))),"3",(_xlfn.XLOOKUP(AR88,ud_replacement_status[lookupValue],ud_replacement_status[lookupKey],""))))</f>
        <v/>
      </c>
      <c r="AT88" s="3" t="str">
        <f t="shared" si="18"/>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9"/>
        <v/>
      </c>
      <c r="AZ88" s="3" t="str">
        <f>IF($A88="","",IF((AND($A88="ADD",OR(AY88="",AY88="Queenstown-Lakes District Council"))),"70",(_xlfn.XLOOKUP(AY88,ud_organisation_owner[lookupValue],ud_organisation_owner[lookupKey],""))))</f>
        <v/>
      </c>
      <c r="BA88" s="3" t="str">
        <f t="shared" si="20"/>
        <v/>
      </c>
      <c r="BB88" s="3" t="str">
        <f>IF($A88="","",IF((AND($A88="ADD",OR(BA88="",BA88="Queenstown-Lakes District Council"))),"70",(_xlfn.XLOOKUP(BA88,ud_organisation_owner[lookupValue],ud_organisation_owner[lookupKey],""))))</f>
        <v/>
      </c>
      <c r="BC88" s="3" t="str">
        <f t="shared" si="21"/>
        <v/>
      </c>
      <c r="BD88" s="3" t="str">
        <f>IF($A88="","",IF((AND($A88="ADD",OR(BC88="",BC88="Local Authority"))),"17",(_xlfn.XLOOKUP(BC88,ud_sub_organisation[lookupValue],ud_sub_organisation[lookupKey],""))))</f>
        <v/>
      </c>
      <c r="BE88" s="3" t="str">
        <f t="shared" si="22"/>
        <v/>
      </c>
      <c r="BF88" s="3" t="str">
        <f>IF($A88="","",IF((AND($A88="ADD",OR(BE88="",BE88="Vested Assets"))),"12",(_xlfn.XLOOKUP(BE88,ud_work_category[lookupValue],ud_work_category[lookupKey],""))))</f>
        <v/>
      </c>
      <c r="BG88" s="9"/>
      <c r="BH88" s="2" t="str">
        <f t="shared" si="23"/>
        <v/>
      </c>
      <c r="BI88" s="3" t="str">
        <f t="shared" si="24"/>
        <v/>
      </c>
      <c r="BJ88" s="3" t="str">
        <f>IF($A88="","",IF((AND($A88="ADD",OR(BI88="",BI88="Excellent"))),"1",(_xlfn.XLOOKUP(BI88,condition[lookupValue],condition[lookupKey],""))))</f>
        <v/>
      </c>
      <c r="BK88" s="8" t="str">
        <f t="shared" si="25"/>
        <v/>
      </c>
      <c r="BL88" s="7"/>
    </row>
    <row r="89" spans="2:64"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3"/>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4"/>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8" t="str">
        <f t="shared" si="15"/>
        <v/>
      </c>
      <c r="AQ89" s="4" t="str">
        <f t="shared" si="16"/>
        <v/>
      </c>
      <c r="AR89" s="3" t="str">
        <f t="shared" si="17"/>
        <v/>
      </c>
      <c r="AS89" s="3" t="str">
        <f>IF($A89="","",IF((AND($A89="ADD",OR(AR89="",AR89="Neither"))),"3",(_xlfn.XLOOKUP(AR89,ud_replacement_status[lookupValue],ud_replacement_status[lookupKey],""))))</f>
        <v/>
      </c>
      <c r="AT89" s="3" t="str">
        <f t="shared" si="18"/>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9"/>
        <v/>
      </c>
      <c r="AZ89" s="3" t="str">
        <f>IF($A89="","",IF((AND($A89="ADD",OR(AY89="",AY89="Queenstown-Lakes District Council"))),"70",(_xlfn.XLOOKUP(AY89,ud_organisation_owner[lookupValue],ud_organisation_owner[lookupKey],""))))</f>
        <v/>
      </c>
      <c r="BA89" s="3" t="str">
        <f t="shared" si="20"/>
        <v/>
      </c>
      <c r="BB89" s="3" t="str">
        <f>IF($A89="","",IF((AND($A89="ADD",OR(BA89="",BA89="Queenstown-Lakes District Council"))),"70",(_xlfn.XLOOKUP(BA89,ud_organisation_owner[lookupValue],ud_organisation_owner[lookupKey],""))))</f>
        <v/>
      </c>
      <c r="BC89" s="3" t="str">
        <f t="shared" si="21"/>
        <v/>
      </c>
      <c r="BD89" s="3" t="str">
        <f>IF($A89="","",IF((AND($A89="ADD",OR(BC89="",BC89="Local Authority"))),"17",(_xlfn.XLOOKUP(BC89,ud_sub_organisation[lookupValue],ud_sub_organisation[lookupKey],""))))</f>
        <v/>
      </c>
      <c r="BE89" s="3" t="str">
        <f t="shared" si="22"/>
        <v/>
      </c>
      <c r="BF89" s="3" t="str">
        <f>IF($A89="","",IF((AND($A89="ADD",OR(BE89="",BE89="Vested Assets"))),"12",(_xlfn.XLOOKUP(BE89,ud_work_category[lookupValue],ud_work_category[lookupKey],""))))</f>
        <v/>
      </c>
      <c r="BG89" s="9"/>
      <c r="BH89" s="2" t="str">
        <f t="shared" si="23"/>
        <v/>
      </c>
      <c r="BI89" s="3" t="str">
        <f t="shared" si="24"/>
        <v/>
      </c>
      <c r="BJ89" s="3" t="str">
        <f>IF($A89="","",IF((AND($A89="ADD",OR(BI89="",BI89="Excellent"))),"1",(_xlfn.XLOOKUP(BI89,condition[lookupValue],condition[lookupKey],""))))</f>
        <v/>
      </c>
      <c r="BK89" s="8" t="str">
        <f t="shared" si="25"/>
        <v/>
      </c>
      <c r="BL89" s="7"/>
    </row>
    <row r="90" spans="2:64"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3"/>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4"/>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8" t="str">
        <f t="shared" si="15"/>
        <v/>
      </c>
      <c r="AQ90" s="4" t="str">
        <f t="shared" si="16"/>
        <v/>
      </c>
      <c r="AR90" s="3" t="str">
        <f t="shared" si="17"/>
        <v/>
      </c>
      <c r="AS90" s="3" t="str">
        <f>IF($A90="","",IF((AND($A90="ADD",OR(AR90="",AR90="Neither"))),"3",(_xlfn.XLOOKUP(AR90,ud_replacement_status[lookupValue],ud_replacement_status[lookupKey],""))))</f>
        <v/>
      </c>
      <c r="AT90" s="3" t="str">
        <f t="shared" si="18"/>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9"/>
        <v/>
      </c>
      <c r="AZ90" s="3" t="str">
        <f>IF($A90="","",IF((AND($A90="ADD",OR(AY90="",AY90="Queenstown-Lakes District Council"))),"70",(_xlfn.XLOOKUP(AY90,ud_organisation_owner[lookupValue],ud_organisation_owner[lookupKey],""))))</f>
        <v/>
      </c>
      <c r="BA90" s="3" t="str">
        <f t="shared" si="20"/>
        <v/>
      </c>
      <c r="BB90" s="3" t="str">
        <f>IF($A90="","",IF((AND($A90="ADD",OR(BA90="",BA90="Queenstown-Lakes District Council"))),"70",(_xlfn.XLOOKUP(BA90,ud_organisation_owner[lookupValue],ud_organisation_owner[lookupKey],""))))</f>
        <v/>
      </c>
      <c r="BC90" s="3" t="str">
        <f t="shared" si="21"/>
        <v/>
      </c>
      <c r="BD90" s="3" t="str">
        <f>IF($A90="","",IF((AND($A90="ADD",OR(BC90="",BC90="Local Authority"))),"17",(_xlfn.XLOOKUP(BC90,ud_sub_organisation[lookupValue],ud_sub_organisation[lookupKey],""))))</f>
        <v/>
      </c>
      <c r="BE90" s="3" t="str">
        <f t="shared" si="22"/>
        <v/>
      </c>
      <c r="BF90" s="3" t="str">
        <f>IF($A90="","",IF((AND($A90="ADD",OR(BE90="",BE90="Vested Assets"))),"12",(_xlfn.XLOOKUP(BE90,ud_work_category[lookupValue],ud_work_category[lookupKey],""))))</f>
        <v/>
      </c>
      <c r="BG90" s="9"/>
      <c r="BH90" s="2" t="str">
        <f t="shared" si="23"/>
        <v/>
      </c>
      <c r="BI90" s="3" t="str">
        <f t="shared" si="24"/>
        <v/>
      </c>
      <c r="BJ90" s="3" t="str">
        <f>IF($A90="","",IF((AND($A90="ADD",OR(BI90="",BI90="Excellent"))),"1",(_xlfn.XLOOKUP(BI90,condition[lookupValue],condition[lookupKey],""))))</f>
        <v/>
      </c>
      <c r="BK90" s="8" t="str">
        <f t="shared" si="25"/>
        <v/>
      </c>
      <c r="BL90" s="7"/>
    </row>
    <row r="91" spans="2:64"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3"/>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4"/>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8" t="str">
        <f t="shared" si="15"/>
        <v/>
      </c>
      <c r="AQ91" s="4" t="str">
        <f t="shared" si="16"/>
        <v/>
      </c>
      <c r="AR91" s="3" t="str">
        <f t="shared" si="17"/>
        <v/>
      </c>
      <c r="AS91" s="3" t="str">
        <f>IF($A91="","",IF((AND($A91="ADD",OR(AR91="",AR91="Neither"))),"3",(_xlfn.XLOOKUP(AR91,ud_replacement_status[lookupValue],ud_replacement_status[lookupKey],""))))</f>
        <v/>
      </c>
      <c r="AT91" s="3" t="str">
        <f t="shared" si="18"/>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9"/>
        <v/>
      </c>
      <c r="AZ91" s="3" t="str">
        <f>IF($A91="","",IF((AND($A91="ADD",OR(AY91="",AY91="Queenstown-Lakes District Council"))),"70",(_xlfn.XLOOKUP(AY91,ud_organisation_owner[lookupValue],ud_organisation_owner[lookupKey],""))))</f>
        <v/>
      </c>
      <c r="BA91" s="3" t="str">
        <f t="shared" si="20"/>
        <v/>
      </c>
      <c r="BB91" s="3" t="str">
        <f>IF($A91="","",IF((AND($A91="ADD",OR(BA91="",BA91="Queenstown-Lakes District Council"))),"70",(_xlfn.XLOOKUP(BA91,ud_organisation_owner[lookupValue],ud_organisation_owner[lookupKey],""))))</f>
        <v/>
      </c>
      <c r="BC91" s="3" t="str">
        <f t="shared" si="21"/>
        <v/>
      </c>
      <c r="BD91" s="3" t="str">
        <f>IF($A91="","",IF((AND($A91="ADD",OR(BC91="",BC91="Local Authority"))),"17",(_xlfn.XLOOKUP(BC91,ud_sub_organisation[lookupValue],ud_sub_organisation[lookupKey],""))))</f>
        <v/>
      </c>
      <c r="BE91" s="3" t="str">
        <f t="shared" si="22"/>
        <v/>
      </c>
      <c r="BF91" s="3" t="str">
        <f>IF($A91="","",IF((AND($A91="ADD",OR(BE91="",BE91="Vested Assets"))),"12",(_xlfn.XLOOKUP(BE91,ud_work_category[lookupValue],ud_work_category[lookupKey],""))))</f>
        <v/>
      </c>
      <c r="BG91" s="9"/>
      <c r="BH91" s="2" t="str">
        <f t="shared" si="23"/>
        <v/>
      </c>
      <c r="BI91" s="3" t="str">
        <f t="shared" si="24"/>
        <v/>
      </c>
      <c r="BJ91" s="3" t="str">
        <f>IF($A91="","",IF((AND($A91="ADD",OR(BI91="",BI91="Excellent"))),"1",(_xlfn.XLOOKUP(BI91,condition[lookupValue],condition[lookupKey],""))))</f>
        <v/>
      </c>
      <c r="BK91" s="8" t="str">
        <f t="shared" si="25"/>
        <v/>
      </c>
      <c r="BL91" s="7"/>
    </row>
    <row r="92" spans="2:64"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3"/>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4"/>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8" t="str">
        <f t="shared" si="15"/>
        <v/>
      </c>
      <c r="AQ92" s="4" t="str">
        <f t="shared" si="16"/>
        <v/>
      </c>
      <c r="AR92" s="3" t="str">
        <f t="shared" si="17"/>
        <v/>
      </c>
      <c r="AS92" s="3" t="str">
        <f>IF($A92="","",IF((AND($A92="ADD",OR(AR92="",AR92="Neither"))),"3",(_xlfn.XLOOKUP(AR92,ud_replacement_status[lookupValue],ud_replacement_status[lookupKey],""))))</f>
        <v/>
      </c>
      <c r="AT92" s="3" t="str">
        <f t="shared" si="18"/>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9"/>
        <v/>
      </c>
      <c r="AZ92" s="3" t="str">
        <f>IF($A92="","",IF((AND($A92="ADD",OR(AY92="",AY92="Queenstown-Lakes District Council"))),"70",(_xlfn.XLOOKUP(AY92,ud_organisation_owner[lookupValue],ud_organisation_owner[lookupKey],""))))</f>
        <v/>
      </c>
      <c r="BA92" s="3" t="str">
        <f t="shared" si="20"/>
        <v/>
      </c>
      <c r="BB92" s="3" t="str">
        <f>IF($A92="","",IF((AND($A92="ADD",OR(BA92="",BA92="Queenstown-Lakes District Council"))),"70",(_xlfn.XLOOKUP(BA92,ud_organisation_owner[lookupValue],ud_organisation_owner[lookupKey],""))))</f>
        <v/>
      </c>
      <c r="BC92" s="3" t="str">
        <f t="shared" si="21"/>
        <v/>
      </c>
      <c r="BD92" s="3" t="str">
        <f>IF($A92="","",IF((AND($A92="ADD",OR(BC92="",BC92="Local Authority"))),"17",(_xlfn.XLOOKUP(BC92,ud_sub_organisation[lookupValue],ud_sub_organisation[lookupKey],""))))</f>
        <v/>
      </c>
      <c r="BE92" s="3" t="str">
        <f t="shared" si="22"/>
        <v/>
      </c>
      <c r="BF92" s="3" t="str">
        <f>IF($A92="","",IF((AND($A92="ADD",OR(BE92="",BE92="Vested Assets"))),"12",(_xlfn.XLOOKUP(BE92,ud_work_category[lookupValue],ud_work_category[lookupKey],""))))</f>
        <v/>
      </c>
      <c r="BG92" s="9"/>
      <c r="BH92" s="2" t="str">
        <f t="shared" si="23"/>
        <v/>
      </c>
      <c r="BI92" s="3" t="str">
        <f t="shared" si="24"/>
        <v/>
      </c>
      <c r="BJ92" s="3" t="str">
        <f>IF($A92="","",IF((AND($A92="ADD",OR(BI92="",BI92="Excellent"))),"1",(_xlfn.XLOOKUP(BI92,condition[lookupValue],condition[lookupKey],""))))</f>
        <v/>
      </c>
      <c r="BK92" s="8" t="str">
        <f t="shared" si="25"/>
        <v/>
      </c>
      <c r="BL92" s="7"/>
    </row>
    <row r="93" spans="2:64"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3"/>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4"/>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8" t="str">
        <f t="shared" si="15"/>
        <v/>
      </c>
      <c r="AQ93" s="4" t="str">
        <f t="shared" si="16"/>
        <v/>
      </c>
      <c r="AR93" s="3" t="str">
        <f t="shared" si="17"/>
        <v/>
      </c>
      <c r="AS93" s="3" t="str">
        <f>IF($A93="","",IF((AND($A93="ADD",OR(AR93="",AR93="Neither"))),"3",(_xlfn.XLOOKUP(AR93,ud_replacement_status[lookupValue],ud_replacement_status[lookupKey],""))))</f>
        <v/>
      </c>
      <c r="AT93" s="3" t="str">
        <f t="shared" si="18"/>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9"/>
        <v/>
      </c>
      <c r="AZ93" s="3" t="str">
        <f>IF($A93="","",IF((AND($A93="ADD",OR(AY93="",AY93="Queenstown-Lakes District Council"))),"70",(_xlfn.XLOOKUP(AY93,ud_organisation_owner[lookupValue],ud_organisation_owner[lookupKey],""))))</f>
        <v/>
      </c>
      <c r="BA93" s="3" t="str">
        <f t="shared" si="20"/>
        <v/>
      </c>
      <c r="BB93" s="3" t="str">
        <f>IF($A93="","",IF((AND($A93="ADD",OR(BA93="",BA93="Queenstown-Lakes District Council"))),"70",(_xlfn.XLOOKUP(BA93,ud_organisation_owner[lookupValue],ud_organisation_owner[lookupKey],""))))</f>
        <v/>
      </c>
      <c r="BC93" s="3" t="str">
        <f t="shared" si="21"/>
        <v/>
      </c>
      <c r="BD93" s="3" t="str">
        <f>IF($A93="","",IF((AND($A93="ADD",OR(BC93="",BC93="Local Authority"))),"17",(_xlfn.XLOOKUP(BC93,ud_sub_organisation[lookupValue],ud_sub_organisation[lookupKey],""))))</f>
        <v/>
      </c>
      <c r="BE93" s="3" t="str">
        <f t="shared" si="22"/>
        <v/>
      </c>
      <c r="BF93" s="3" t="str">
        <f>IF($A93="","",IF((AND($A93="ADD",OR(BE93="",BE93="Vested Assets"))),"12",(_xlfn.XLOOKUP(BE93,ud_work_category[lookupValue],ud_work_category[lookupKey],""))))</f>
        <v/>
      </c>
      <c r="BG93" s="9"/>
      <c r="BH93" s="2" t="str">
        <f t="shared" si="23"/>
        <v/>
      </c>
      <c r="BI93" s="3" t="str">
        <f t="shared" si="24"/>
        <v/>
      </c>
      <c r="BJ93" s="3" t="str">
        <f>IF($A93="","",IF((AND($A93="ADD",OR(BI93="",BI93="Excellent"))),"1",(_xlfn.XLOOKUP(BI93,condition[lookupValue],condition[lookupKey],""))))</f>
        <v/>
      </c>
      <c r="BK93" s="8" t="str">
        <f t="shared" si="25"/>
        <v/>
      </c>
      <c r="BL93" s="7"/>
    </row>
    <row r="94" spans="2:64"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3"/>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4"/>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8" t="str">
        <f t="shared" si="15"/>
        <v/>
      </c>
      <c r="AQ94" s="4" t="str">
        <f t="shared" si="16"/>
        <v/>
      </c>
      <c r="AR94" s="3" t="str">
        <f t="shared" si="17"/>
        <v/>
      </c>
      <c r="AS94" s="3" t="str">
        <f>IF($A94="","",IF((AND($A94="ADD",OR(AR94="",AR94="Neither"))),"3",(_xlfn.XLOOKUP(AR94,ud_replacement_status[lookupValue],ud_replacement_status[lookupKey],""))))</f>
        <v/>
      </c>
      <c r="AT94" s="3" t="str">
        <f t="shared" si="18"/>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9"/>
        <v/>
      </c>
      <c r="AZ94" s="3" t="str">
        <f>IF($A94="","",IF((AND($A94="ADD",OR(AY94="",AY94="Queenstown-Lakes District Council"))),"70",(_xlfn.XLOOKUP(AY94,ud_organisation_owner[lookupValue],ud_organisation_owner[lookupKey],""))))</f>
        <v/>
      </c>
      <c r="BA94" s="3" t="str">
        <f t="shared" si="20"/>
        <v/>
      </c>
      <c r="BB94" s="3" t="str">
        <f>IF($A94="","",IF((AND($A94="ADD",OR(BA94="",BA94="Queenstown-Lakes District Council"))),"70",(_xlfn.XLOOKUP(BA94,ud_organisation_owner[lookupValue],ud_organisation_owner[lookupKey],""))))</f>
        <v/>
      </c>
      <c r="BC94" s="3" t="str">
        <f t="shared" si="21"/>
        <v/>
      </c>
      <c r="BD94" s="3" t="str">
        <f>IF($A94="","",IF((AND($A94="ADD",OR(BC94="",BC94="Local Authority"))),"17",(_xlfn.XLOOKUP(BC94,ud_sub_organisation[lookupValue],ud_sub_organisation[lookupKey],""))))</f>
        <v/>
      </c>
      <c r="BE94" s="3" t="str">
        <f t="shared" si="22"/>
        <v/>
      </c>
      <c r="BF94" s="3" t="str">
        <f>IF($A94="","",IF((AND($A94="ADD",OR(BE94="",BE94="Vested Assets"))),"12",(_xlfn.XLOOKUP(BE94,ud_work_category[lookupValue],ud_work_category[lookupKey],""))))</f>
        <v/>
      </c>
      <c r="BG94" s="9"/>
      <c r="BH94" s="2" t="str">
        <f t="shared" si="23"/>
        <v/>
      </c>
      <c r="BI94" s="3" t="str">
        <f t="shared" si="24"/>
        <v/>
      </c>
      <c r="BJ94" s="3" t="str">
        <f>IF($A94="","",IF((AND($A94="ADD",OR(BI94="",BI94="Excellent"))),"1",(_xlfn.XLOOKUP(BI94,condition[lookupValue],condition[lookupKey],""))))</f>
        <v/>
      </c>
      <c r="BK94" s="8" t="str">
        <f t="shared" si="25"/>
        <v/>
      </c>
      <c r="BL94" s="7"/>
    </row>
    <row r="95" spans="2:64"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3"/>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4"/>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8" t="str">
        <f t="shared" si="15"/>
        <v/>
      </c>
      <c r="AQ95" s="4" t="str">
        <f t="shared" si="16"/>
        <v/>
      </c>
      <c r="AR95" s="3" t="str">
        <f t="shared" si="17"/>
        <v/>
      </c>
      <c r="AS95" s="3" t="str">
        <f>IF($A95="","",IF((AND($A95="ADD",OR(AR95="",AR95="Neither"))),"3",(_xlfn.XLOOKUP(AR95,ud_replacement_status[lookupValue],ud_replacement_status[lookupKey],""))))</f>
        <v/>
      </c>
      <c r="AT95" s="3" t="str">
        <f t="shared" si="18"/>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9"/>
        <v/>
      </c>
      <c r="AZ95" s="3" t="str">
        <f>IF($A95="","",IF((AND($A95="ADD",OR(AY95="",AY95="Queenstown-Lakes District Council"))),"70",(_xlfn.XLOOKUP(AY95,ud_organisation_owner[lookupValue],ud_organisation_owner[lookupKey],""))))</f>
        <v/>
      </c>
      <c r="BA95" s="3" t="str">
        <f t="shared" si="20"/>
        <v/>
      </c>
      <c r="BB95" s="3" t="str">
        <f>IF($A95="","",IF((AND($A95="ADD",OR(BA95="",BA95="Queenstown-Lakes District Council"))),"70",(_xlfn.XLOOKUP(BA95,ud_organisation_owner[lookupValue],ud_organisation_owner[lookupKey],""))))</f>
        <v/>
      </c>
      <c r="BC95" s="3" t="str">
        <f t="shared" si="21"/>
        <v/>
      </c>
      <c r="BD95" s="3" t="str">
        <f>IF($A95="","",IF((AND($A95="ADD",OR(BC95="",BC95="Local Authority"))),"17",(_xlfn.XLOOKUP(BC95,ud_sub_organisation[lookupValue],ud_sub_organisation[lookupKey],""))))</f>
        <v/>
      </c>
      <c r="BE95" s="3" t="str">
        <f t="shared" si="22"/>
        <v/>
      </c>
      <c r="BF95" s="3" t="str">
        <f>IF($A95="","",IF((AND($A95="ADD",OR(BE95="",BE95="Vested Assets"))),"12",(_xlfn.XLOOKUP(BE95,ud_work_category[lookupValue],ud_work_category[lookupKey],""))))</f>
        <v/>
      </c>
      <c r="BG95" s="9"/>
      <c r="BH95" s="2" t="str">
        <f t="shared" si="23"/>
        <v/>
      </c>
      <c r="BI95" s="3" t="str">
        <f t="shared" si="24"/>
        <v/>
      </c>
      <c r="BJ95" s="3" t="str">
        <f>IF($A95="","",IF((AND($A95="ADD",OR(BI95="",BI95="Excellent"))),"1",(_xlfn.XLOOKUP(BI95,condition[lookupValue],condition[lookupKey],""))))</f>
        <v/>
      </c>
      <c r="BK95" s="8" t="str">
        <f t="shared" si="25"/>
        <v/>
      </c>
      <c r="BL95" s="7"/>
    </row>
    <row r="96" spans="2:64"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3"/>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4"/>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8" t="str">
        <f t="shared" si="15"/>
        <v/>
      </c>
      <c r="AQ96" s="4" t="str">
        <f t="shared" si="16"/>
        <v/>
      </c>
      <c r="AR96" s="3" t="str">
        <f t="shared" si="17"/>
        <v/>
      </c>
      <c r="AS96" s="3" t="str">
        <f>IF($A96="","",IF((AND($A96="ADD",OR(AR96="",AR96="Neither"))),"3",(_xlfn.XLOOKUP(AR96,ud_replacement_status[lookupValue],ud_replacement_status[lookupKey],""))))</f>
        <v/>
      </c>
      <c r="AT96" s="3" t="str">
        <f t="shared" si="18"/>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9"/>
        <v/>
      </c>
      <c r="AZ96" s="3" t="str">
        <f>IF($A96="","",IF((AND($A96="ADD",OR(AY96="",AY96="Queenstown-Lakes District Council"))),"70",(_xlfn.XLOOKUP(AY96,ud_organisation_owner[lookupValue],ud_organisation_owner[lookupKey],""))))</f>
        <v/>
      </c>
      <c r="BA96" s="3" t="str">
        <f t="shared" si="20"/>
        <v/>
      </c>
      <c r="BB96" s="3" t="str">
        <f>IF($A96="","",IF((AND($A96="ADD",OR(BA96="",BA96="Queenstown-Lakes District Council"))),"70",(_xlfn.XLOOKUP(BA96,ud_organisation_owner[lookupValue],ud_organisation_owner[lookupKey],""))))</f>
        <v/>
      </c>
      <c r="BC96" s="3" t="str">
        <f t="shared" si="21"/>
        <v/>
      </c>
      <c r="BD96" s="3" t="str">
        <f>IF($A96="","",IF((AND($A96="ADD",OR(BC96="",BC96="Local Authority"))),"17",(_xlfn.XLOOKUP(BC96,ud_sub_organisation[lookupValue],ud_sub_organisation[lookupKey],""))))</f>
        <v/>
      </c>
      <c r="BE96" s="3" t="str">
        <f t="shared" si="22"/>
        <v/>
      </c>
      <c r="BF96" s="3" t="str">
        <f>IF($A96="","",IF((AND($A96="ADD",OR(BE96="",BE96="Vested Assets"))),"12",(_xlfn.XLOOKUP(BE96,ud_work_category[lookupValue],ud_work_category[lookupKey],""))))</f>
        <v/>
      </c>
      <c r="BG96" s="9"/>
      <c r="BH96" s="2" t="str">
        <f t="shared" si="23"/>
        <v/>
      </c>
      <c r="BI96" s="3" t="str">
        <f t="shared" si="24"/>
        <v/>
      </c>
      <c r="BJ96" s="3" t="str">
        <f>IF($A96="","",IF((AND($A96="ADD",OR(BI96="",BI96="Excellent"))),"1",(_xlfn.XLOOKUP(BI96,condition[lookupValue],condition[lookupKey],""))))</f>
        <v/>
      </c>
      <c r="BK96" s="8" t="str">
        <f t="shared" si="25"/>
        <v/>
      </c>
      <c r="BL96" s="7"/>
    </row>
    <row r="97" spans="2:64"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3"/>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4"/>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8" t="str">
        <f t="shared" si="15"/>
        <v/>
      </c>
      <c r="AQ97" s="4" t="str">
        <f t="shared" si="16"/>
        <v/>
      </c>
      <c r="AR97" s="3" t="str">
        <f t="shared" si="17"/>
        <v/>
      </c>
      <c r="AS97" s="3" t="str">
        <f>IF($A97="","",IF((AND($A97="ADD",OR(AR97="",AR97="Neither"))),"3",(_xlfn.XLOOKUP(AR97,ud_replacement_status[lookupValue],ud_replacement_status[lookupKey],""))))</f>
        <v/>
      </c>
      <c r="AT97" s="3" t="str">
        <f t="shared" si="18"/>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9"/>
        <v/>
      </c>
      <c r="AZ97" s="3" t="str">
        <f>IF($A97="","",IF((AND($A97="ADD",OR(AY97="",AY97="Queenstown-Lakes District Council"))),"70",(_xlfn.XLOOKUP(AY97,ud_organisation_owner[lookupValue],ud_organisation_owner[lookupKey],""))))</f>
        <v/>
      </c>
      <c r="BA97" s="3" t="str">
        <f t="shared" si="20"/>
        <v/>
      </c>
      <c r="BB97" s="3" t="str">
        <f>IF($A97="","",IF((AND($A97="ADD",OR(BA97="",BA97="Queenstown-Lakes District Council"))),"70",(_xlfn.XLOOKUP(BA97,ud_organisation_owner[lookupValue],ud_organisation_owner[lookupKey],""))))</f>
        <v/>
      </c>
      <c r="BC97" s="3" t="str">
        <f t="shared" si="21"/>
        <v/>
      </c>
      <c r="BD97" s="3" t="str">
        <f>IF($A97="","",IF((AND($A97="ADD",OR(BC97="",BC97="Local Authority"))),"17",(_xlfn.XLOOKUP(BC97,ud_sub_organisation[lookupValue],ud_sub_organisation[lookupKey],""))))</f>
        <v/>
      </c>
      <c r="BE97" s="3" t="str">
        <f t="shared" si="22"/>
        <v/>
      </c>
      <c r="BF97" s="3" t="str">
        <f>IF($A97="","",IF((AND($A97="ADD",OR(BE97="",BE97="Vested Assets"))),"12",(_xlfn.XLOOKUP(BE97,ud_work_category[lookupValue],ud_work_category[lookupKey],""))))</f>
        <v/>
      </c>
      <c r="BG97" s="9"/>
      <c r="BH97" s="2" t="str">
        <f t="shared" si="23"/>
        <v/>
      </c>
      <c r="BI97" s="3" t="str">
        <f t="shared" si="24"/>
        <v/>
      </c>
      <c r="BJ97" s="3" t="str">
        <f>IF($A97="","",IF((AND($A97="ADD",OR(BI97="",BI97="Excellent"))),"1",(_xlfn.XLOOKUP(BI97,condition[lookupValue],condition[lookupKey],""))))</f>
        <v/>
      </c>
      <c r="BK97" s="8" t="str">
        <f t="shared" si="25"/>
        <v/>
      </c>
      <c r="BL97" s="7"/>
    </row>
    <row r="98" spans="2:64"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3"/>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4"/>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8" t="str">
        <f t="shared" si="15"/>
        <v/>
      </c>
      <c r="AQ98" s="4" t="str">
        <f t="shared" si="16"/>
        <v/>
      </c>
      <c r="AR98" s="3" t="str">
        <f t="shared" si="17"/>
        <v/>
      </c>
      <c r="AS98" s="3" t="str">
        <f>IF($A98="","",IF((AND($A98="ADD",OR(AR98="",AR98="Neither"))),"3",(_xlfn.XLOOKUP(AR98,ud_replacement_status[lookupValue],ud_replacement_status[lookupKey],""))))</f>
        <v/>
      </c>
      <c r="AT98" s="3" t="str">
        <f t="shared" si="18"/>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9"/>
        <v/>
      </c>
      <c r="AZ98" s="3" t="str">
        <f>IF($A98="","",IF((AND($A98="ADD",OR(AY98="",AY98="Queenstown-Lakes District Council"))),"70",(_xlfn.XLOOKUP(AY98,ud_organisation_owner[lookupValue],ud_organisation_owner[lookupKey],""))))</f>
        <v/>
      </c>
      <c r="BA98" s="3" t="str">
        <f t="shared" si="20"/>
        <v/>
      </c>
      <c r="BB98" s="3" t="str">
        <f>IF($A98="","",IF((AND($A98="ADD",OR(BA98="",BA98="Queenstown-Lakes District Council"))),"70",(_xlfn.XLOOKUP(BA98,ud_organisation_owner[lookupValue],ud_organisation_owner[lookupKey],""))))</f>
        <v/>
      </c>
      <c r="BC98" s="3" t="str">
        <f t="shared" si="21"/>
        <v/>
      </c>
      <c r="BD98" s="3" t="str">
        <f>IF($A98="","",IF((AND($A98="ADD",OR(BC98="",BC98="Local Authority"))),"17",(_xlfn.XLOOKUP(BC98,ud_sub_organisation[lookupValue],ud_sub_organisation[lookupKey],""))))</f>
        <v/>
      </c>
      <c r="BE98" s="3" t="str">
        <f t="shared" si="22"/>
        <v/>
      </c>
      <c r="BF98" s="3" t="str">
        <f>IF($A98="","",IF((AND($A98="ADD",OR(BE98="",BE98="Vested Assets"))),"12",(_xlfn.XLOOKUP(BE98,ud_work_category[lookupValue],ud_work_category[lookupKey],""))))</f>
        <v/>
      </c>
      <c r="BG98" s="9"/>
      <c r="BH98" s="2" t="str">
        <f t="shared" si="23"/>
        <v/>
      </c>
      <c r="BI98" s="3" t="str">
        <f t="shared" si="24"/>
        <v/>
      </c>
      <c r="BJ98" s="3" t="str">
        <f>IF($A98="","",IF((AND($A98="ADD",OR(BI98="",BI98="Excellent"))),"1",(_xlfn.XLOOKUP(BI98,condition[lookupValue],condition[lookupKey],""))))</f>
        <v/>
      </c>
      <c r="BK98" s="8" t="str">
        <f t="shared" si="25"/>
        <v/>
      </c>
      <c r="BL98" s="7"/>
    </row>
    <row r="99" spans="2:64"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3"/>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4"/>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8" t="str">
        <f t="shared" si="15"/>
        <v/>
      </c>
      <c r="AQ99" s="4" t="str">
        <f t="shared" si="16"/>
        <v/>
      </c>
      <c r="AR99" s="3" t="str">
        <f t="shared" si="17"/>
        <v/>
      </c>
      <c r="AS99" s="3" t="str">
        <f>IF($A99="","",IF((AND($A99="ADD",OR(AR99="",AR99="Neither"))),"3",(_xlfn.XLOOKUP(AR99,ud_replacement_status[lookupValue],ud_replacement_status[lookupKey],""))))</f>
        <v/>
      </c>
      <c r="AT99" s="3" t="str">
        <f t="shared" si="18"/>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9"/>
        <v/>
      </c>
      <c r="AZ99" s="3" t="str">
        <f>IF($A99="","",IF((AND($A99="ADD",OR(AY99="",AY99="Queenstown-Lakes District Council"))),"70",(_xlfn.XLOOKUP(AY99,ud_organisation_owner[lookupValue],ud_organisation_owner[lookupKey],""))))</f>
        <v/>
      </c>
      <c r="BA99" s="3" t="str">
        <f t="shared" si="20"/>
        <v/>
      </c>
      <c r="BB99" s="3" t="str">
        <f>IF($A99="","",IF((AND($A99="ADD",OR(BA99="",BA99="Queenstown-Lakes District Council"))),"70",(_xlfn.XLOOKUP(BA99,ud_organisation_owner[lookupValue],ud_organisation_owner[lookupKey],""))))</f>
        <v/>
      </c>
      <c r="BC99" s="3" t="str">
        <f t="shared" si="21"/>
        <v/>
      </c>
      <c r="BD99" s="3" t="str">
        <f>IF($A99="","",IF((AND($A99="ADD",OR(BC99="",BC99="Local Authority"))),"17",(_xlfn.XLOOKUP(BC99,ud_sub_organisation[lookupValue],ud_sub_organisation[lookupKey],""))))</f>
        <v/>
      </c>
      <c r="BE99" s="3" t="str">
        <f t="shared" si="22"/>
        <v/>
      </c>
      <c r="BF99" s="3" t="str">
        <f>IF($A99="","",IF((AND($A99="ADD",OR(BE99="",BE99="Vested Assets"))),"12",(_xlfn.XLOOKUP(BE99,ud_work_category[lookupValue],ud_work_category[lookupKey],""))))</f>
        <v/>
      </c>
      <c r="BG99" s="9"/>
      <c r="BH99" s="2" t="str">
        <f t="shared" si="23"/>
        <v/>
      </c>
      <c r="BI99" s="3" t="str">
        <f t="shared" si="24"/>
        <v/>
      </c>
      <c r="BJ99" s="3" t="str">
        <f>IF($A99="","",IF((AND($A99="ADD",OR(BI99="",BI99="Excellent"))),"1",(_xlfn.XLOOKUP(BI99,condition[lookupValue],condition[lookupKey],""))))</f>
        <v/>
      </c>
      <c r="BK99" s="8" t="str">
        <f t="shared" si="25"/>
        <v/>
      </c>
      <c r="BL99" s="7"/>
    </row>
    <row r="100" spans="2:64"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3"/>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4"/>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8" t="str">
        <f t="shared" si="15"/>
        <v/>
      </c>
      <c r="AQ100" s="4" t="str">
        <f t="shared" si="16"/>
        <v/>
      </c>
      <c r="AR100" s="3" t="str">
        <f t="shared" si="17"/>
        <v/>
      </c>
      <c r="AS100" s="3" t="str">
        <f>IF($A100="","",IF((AND($A100="ADD",OR(AR100="",AR100="Neither"))),"3",(_xlfn.XLOOKUP(AR100,ud_replacement_status[lookupValue],ud_replacement_status[lookupKey],""))))</f>
        <v/>
      </c>
      <c r="AT100" s="3" t="str">
        <f t="shared" si="18"/>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9"/>
        <v/>
      </c>
      <c r="AZ100" s="3" t="str">
        <f>IF($A100="","",IF((AND($A100="ADD",OR(AY100="",AY100="Queenstown-Lakes District Council"))),"70",(_xlfn.XLOOKUP(AY100,ud_organisation_owner[lookupValue],ud_organisation_owner[lookupKey],""))))</f>
        <v/>
      </c>
      <c r="BA100" s="3" t="str">
        <f t="shared" si="20"/>
        <v/>
      </c>
      <c r="BB100" s="3" t="str">
        <f>IF($A100="","",IF((AND($A100="ADD",OR(BA100="",BA100="Queenstown-Lakes District Council"))),"70",(_xlfn.XLOOKUP(BA100,ud_organisation_owner[lookupValue],ud_organisation_owner[lookupKey],""))))</f>
        <v/>
      </c>
      <c r="BC100" s="3" t="str">
        <f t="shared" si="21"/>
        <v/>
      </c>
      <c r="BD100" s="3" t="str">
        <f>IF($A100="","",IF((AND($A100="ADD",OR(BC100="",BC100="Local Authority"))),"17",(_xlfn.XLOOKUP(BC100,ud_sub_organisation[lookupValue],ud_sub_organisation[lookupKey],""))))</f>
        <v/>
      </c>
      <c r="BE100" s="3" t="str">
        <f t="shared" si="22"/>
        <v/>
      </c>
      <c r="BF100" s="3" t="str">
        <f>IF($A100="","",IF((AND($A100="ADD",OR(BE100="",BE100="Vested Assets"))),"12",(_xlfn.XLOOKUP(BE100,ud_work_category[lookupValue],ud_work_category[lookupKey],""))))</f>
        <v/>
      </c>
      <c r="BG100" s="9"/>
      <c r="BH100" s="2" t="str">
        <f t="shared" si="23"/>
        <v/>
      </c>
      <c r="BI100" s="3" t="str">
        <f t="shared" si="24"/>
        <v/>
      </c>
      <c r="BJ100" s="3" t="str">
        <f>IF($A100="","",IF((AND($A100="ADD",OR(BI100="",BI100="Excellent"))),"1",(_xlfn.XLOOKUP(BI100,condition[lookupValue],condition[lookupKey],""))))</f>
        <v/>
      </c>
      <c r="BK100" s="8" t="str">
        <f t="shared" si="25"/>
        <v/>
      </c>
      <c r="BL100" s="7"/>
    </row>
    <row r="101" spans="2:64"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3"/>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4"/>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8" t="str">
        <f t="shared" si="15"/>
        <v/>
      </c>
      <c r="AQ101" s="4" t="str">
        <f t="shared" si="16"/>
        <v/>
      </c>
      <c r="AR101" s="3" t="str">
        <f t="shared" si="17"/>
        <v/>
      </c>
      <c r="AS101" s="3" t="str">
        <f>IF($A101="","",IF((AND($A101="ADD",OR(AR101="",AR101="Neither"))),"3",(_xlfn.XLOOKUP(AR101,ud_replacement_status[lookupValue],ud_replacement_status[lookupKey],""))))</f>
        <v/>
      </c>
      <c r="AT101" s="3" t="str">
        <f t="shared" si="18"/>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9"/>
        <v/>
      </c>
      <c r="AZ101" s="3" t="str">
        <f>IF($A101="","",IF((AND($A101="ADD",OR(AY101="",AY101="Queenstown-Lakes District Council"))),"70",(_xlfn.XLOOKUP(AY101,ud_organisation_owner[lookupValue],ud_organisation_owner[lookupKey],""))))</f>
        <v/>
      </c>
      <c r="BA101" s="3" t="str">
        <f t="shared" si="20"/>
        <v/>
      </c>
      <c r="BB101" s="3" t="str">
        <f>IF($A101="","",IF((AND($A101="ADD",OR(BA101="",BA101="Queenstown-Lakes District Council"))),"70",(_xlfn.XLOOKUP(BA101,ud_organisation_owner[lookupValue],ud_organisation_owner[lookupKey],""))))</f>
        <v/>
      </c>
      <c r="BC101" s="3" t="str">
        <f t="shared" si="21"/>
        <v/>
      </c>
      <c r="BD101" s="3" t="str">
        <f>IF($A101="","",IF((AND($A101="ADD",OR(BC101="",BC101="Local Authority"))),"17",(_xlfn.XLOOKUP(BC101,ud_sub_organisation[lookupValue],ud_sub_organisation[lookupKey],""))))</f>
        <v/>
      </c>
      <c r="BE101" s="3" t="str">
        <f t="shared" si="22"/>
        <v/>
      </c>
      <c r="BF101" s="3" t="str">
        <f>IF($A101="","",IF((AND($A101="ADD",OR(BE101="",BE101="Vested Assets"))),"12",(_xlfn.XLOOKUP(BE101,ud_work_category[lookupValue],ud_work_category[lookupKey],""))))</f>
        <v/>
      </c>
      <c r="BG101" s="9"/>
      <c r="BH101" s="2" t="str">
        <f t="shared" si="23"/>
        <v/>
      </c>
      <c r="BI101" s="3" t="str">
        <f t="shared" si="24"/>
        <v/>
      </c>
      <c r="BJ101" s="3" t="str">
        <f>IF($A101="","",IF((AND($A101="ADD",OR(BI101="",BI101="Excellent"))),"1",(_xlfn.XLOOKUP(BI101,condition[lookupValue],condition[lookupKey],""))))</f>
        <v/>
      </c>
      <c r="BK101" s="8" t="str">
        <f t="shared" si="25"/>
        <v/>
      </c>
      <c r="BL101" s="7"/>
    </row>
    <row r="102" spans="2:64"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3"/>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4"/>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8" t="str">
        <f t="shared" si="15"/>
        <v/>
      </c>
      <c r="AQ102" s="4" t="str">
        <f t="shared" si="16"/>
        <v/>
      </c>
      <c r="AR102" s="3" t="str">
        <f t="shared" si="17"/>
        <v/>
      </c>
      <c r="AS102" s="3" t="str">
        <f>IF($A102="","",IF((AND($A102="ADD",OR(AR102="",AR102="Neither"))),"3",(_xlfn.XLOOKUP(AR102,ud_replacement_status[lookupValue],ud_replacement_status[lookupKey],""))))</f>
        <v/>
      </c>
      <c r="AT102" s="3" t="str">
        <f t="shared" si="18"/>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9"/>
        <v/>
      </c>
      <c r="AZ102" s="3" t="str">
        <f>IF($A102="","",IF((AND($A102="ADD",OR(AY102="",AY102="Queenstown-Lakes District Council"))),"70",(_xlfn.XLOOKUP(AY102,ud_organisation_owner[lookupValue],ud_organisation_owner[lookupKey],""))))</f>
        <v/>
      </c>
      <c r="BA102" s="3" t="str">
        <f t="shared" si="20"/>
        <v/>
      </c>
      <c r="BB102" s="3" t="str">
        <f>IF($A102="","",IF((AND($A102="ADD",OR(BA102="",BA102="Queenstown-Lakes District Council"))),"70",(_xlfn.XLOOKUP(BA102,ud_organisation_owner[lookupValue],ud_organisation_owner[lookupKey],""))))</f>
        <v/>
      </c>
      <c r="BC102" s="3" t="str">
        <f t="shared" si="21"/>
        <v/>
      </c>
      <c r="BD102" s="3" t="str">
        <f>IF($A102="","",IF((AND($A102="ADD",OR(BC102="",BC102="Local Authority"))),"17",(_xlfn.XLOOKUP(BC102,ud_sub_organisation[lookupValue],ud_sub_organisation[lookupKey],""))))</f>
        <v/>
      </c>
      <c r="BE102" s="3" t="str">
        <f t="shared" si="22"/>
        <v/>
      </c>
      <c r="BF102" s="3" t="str">
        <f>IF($A102="","",IF((AND($A102="ADD",OR(BE102="",BE102="Vested Assets"))),"12",(_xlfn.XLOOKUP(BE102,ud_work_category[lookupValue],ud_work_category[lookupKey],""))))</f>
        <v/>
      </c>
      <c r="BG102" s="9"/>
      <c r="BH102" s="2" t="str">
        <f t="shared" si="23"/>
        <v/>
      </c>
      <c r="BI102" s="3" t="str">
        <f t="shared" si="24"/>
        <v/>
      </c>
      <c r="BJ102" s="3" t="str">
        <f>IF($A102="","",IF((AND($A102="ADD",OR(BI102="",BI102="Excellent"))),"1",(_xlfn.XLOOKUP(BI102,condition[lookupValue],condition[lookupKey],""))))</f>
        <v/>
      </c>
      <c r="BK102" s="8" t="str">
        <f t="shared" si="25"/>
        <v/>
      </c>
      <c r="BL102" s="7"/>
    </row>
    <row r="103" spans="2:64"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3"/>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4"/>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8" t="str">
        <f t="shared" si="15"/>
        <v/>
      </c>
      <c r="AQ103" s="4" t="str">
        <f t="shared" si="16"/>
        <v/>
      </c>
      <c r="AR103" s="3" t="str">
        <f t="shared" si="17"/>
        <v/>
      </c>
      <c r="AS103" s="3" t="str">
        <f>IF($A103="","",IF((AND($A103="ADD",OR(AR103="",AR103="Neither"))),"3",(_xlfn.XLOOKUP(AR103,ud_replacement_status[lookupValue],ud_replacement_status[lookupKey],""))))</f>
        <v/>
      </c>
      <c r="AT103" s="3" t="str">
        <f t="shared" si="18"/>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9"/>
        <v/>
      </c>
      <c r="AZ103" s="3" t="str">
        <f>IF($A103="","",IF((AND($A103="ADD",OR(AY103="",AY103="Queenstown-Lakes District Council"))),"70",(_xlfn.XLOOKUP(AY103,ud_organisation_owner[lookupValue],ud_organisation_owner[lookupKey],""))))</f>
        <v/>
      </c>
      <c r="BA103" s="3" t="str">
        <f t="shared" si="20"/>
        <v/>
      </c>
      <c r="BB103" s="3" t="str">
        <f>IF($A103="","",IF((AND($A103="ADD",OR(BA103="",BA103="Queenstown-Lakes District Council"))),"70",(_xlfn.XLOOKUP(BA103,ud_organisation_owner[lookupValue],ud_organisation_owner[lookupKey],""))))</f>
        <v/>
      </c>
      <c r="BC103" s="3" t="str">
        <f t="shared" si="21"/>
        <v/>
      </c>
      <c r="BD103" s="3" t="str">
        <f>IF($A103="","",IF((AND($A103="ADD",OR(BC103="",BC103="Local Authority"))),"17",(_xlfn.XLOOKUP(BC103,ud_sub_organisation[lookupValue],ud_sub_organisation[lookupKey],""))))</f>
        <v/>
      </c>
      <c r="BE103" s="3" t="str">
        <f t="shared" si="22"/>
        <v/>
      </c>
      <c r="BF103" s="3" t="str">
        <f>IF($A103="","",IF((AND($A103="ADD",OR(BE103="",BE103="Vested Assets"))),"12",(_xlfn.XLOOKUP(BE103,ud_work_category[lookupValue],ud_work_category[lookupKey],""))))</f>
        <v/>
      </c>
      <c r="BG103" s="9"/>
      <c r="BH103" s="2" t="str">
        <f t="shared" si="23"/>
        <v/>
      </c>
      <c r="BI103" s="3" t="str">
        <f t="shared" si="24"/>
        <v/>
      </c>
      <c r="BJ103" s="3" t="str">
        <f>IF($A103="","",IF((AND($A103="ADD",OR(BI103="",BI103="Excellent"))),"1",(_xlfn.XLOOKUP(BI103,condition[lookupValue],condition[lookupKey],""))))</f>
        <v/>
      </c>
      <c r="BK103" s="8" t="str">
        <f t="shared" si="25"/>
        <v/>
      </c>
      <c r="BL103" s="7"/>
    </row>
    <row r="104" spans="2:64"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3"/>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4"/>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8" t="str">
        <f t="shared" si="15"/>
        <v/>
      </c>
      <c r="AQ104" s="4" t="str">
        <f t="shared" si="16"/>
        <v/>
      </c>
      <c r="AR104" s="3" t="str">
        <f t="shared" si="17"/>
        <v/>
      </c>
      <c r="AS104" s="3" t="str">
        <f>IF($A104="","",IF((AND($A104="ADD",OR(AR104="",AR104="Neither"))),"3",(_xlfn.XLOOKUP(AR104,ud_replacement_status[lookupValue],ud_replacement_status[lookupKey],""))))</f>
        <v/>
      </c>
      <c r="AT104" s="3" t="str">
        <f t="shared" si="18"/>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9"/>
        <v/>
      </c>
      <c r="AZ104" s="3" t="str">
        <f>IF($A104="","",IF((AND($A104="ADD",OR(AY104="",AY104="Queenstown-Lakes District Council"))),"70",(_xlfn.XLOOKUP(AY104,ud_organisation_owner[lookupValue],ud_organisation_owner[lookupKey],""))))</f>
        <v/>
      </c>
      <c r="BA104" s="3" t="str">
        <f t="shared" si="20"/>
        <v/>
      </c>
      <c r="BB104" s="3" t="str">
        <f>IF($A104="","",IF((AND($A104="ADD",OR(BA104="",BA104="Queenstown-Lakes District Council"))),"70",(_xlfn.XLOOKUP(BA104,ud_organisation_owner[lookupValue],ud_organisation_owner[lookupKey],""))))</f>
        <v/>
      </c>
      <c r="BC104" s="3" t="str">
        <f t="shared" si="21"/>
        <v/>
      </c>
      <c r="BD104" s="3" t="str">
        <f>IF($A104="","",IF((AND($A104="ADD",OR(BC104="",BC104="Local Authority"))),"17",(_xlfn.XLOOKUP(BC104,ud_sub_organisation[lookupValue],ud_sub_organisation[lookupKey],""))))</f>
        <v/>
      </c>
      <c r="BE104" s="3" t="str">
        <f t="shared" si="22"/>
        <v/>
      </c>
      <c r="BF104" s="3" t="str">
        <f>IF($A104="","",IF((AND($A104="ADD",OR(BE104="",BE104="Vested Assets"))),"12",(_xlfn.XLOOKUP(BE104,ud_work_category[lookupValue],ud_work_category[lookupKey],""))))</f>
        <v/>
      </c>
      <c r="BG104" s="9"/>
      <c r="BH104" s="2" t="str">
        <f t="shared" si="23"/>
        <v/>
      </c>
      <c r="BI104" s="3" t="str">
        <f t="shared" si="24"/>
        <v/>
      </c>
      <c r="BJ104" s="3" t="str">
        <f>IF($A104="","",IF((AND($A104="ADD",OR(BI104="",BI104="Excellent"))),"1",(_xlfn.XLOOKUP(BI104,condition[lookupValue],condition[lookupKey],""))))</f>
        <v/>
      </c>
      <c r="BK104" s="8" t="str">
        <f t="shared" si="25"/>
        <v/>
      </c>
      <c r="BL104" s="7"/>
    </row>
    <row r="105" spans="2:64"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3"/>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4"/>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8" t="str">
        <f t="shared" si="15"/>
        <v/>
      </c>
      <c r="AQ105" s="4" t="str">
        <f t="shared" si="16"/>
        <v/>
      </c>
      <c r="AR105" s="3" t="str">
        <f t="shared" si="17"/>
        <v/>
      </c>
      <c r="AS105" s="3" t="str">
        <f>IF($A105="","",IF((AND($A105="ADD",OR(AR105="",AR105="Neither"))),"3",(_xlfn.XLOOKUP(AR105,ud_replacement_status[lookupValue],ud_replacement_status[lookupKey],""))))</f>
        <v/>
      </c>
      <c r="AT105" s="3" t="str">
        <f t="shared" si="18"/>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9"/>
        <v/>
      </c>
      <c r="AZ105" s="3" t="str">
        <f>IF($A105="","",IF((AND($A105="ADD",OR(AY105="",AY105="Queenstown-Lakes District Council"))),"70",(_xlfn.XLOOKUP(AY105,ud_organisation_owner[lookupValue],ud_organisation_owner[lookupKey],""))))</f>
        <v/>
      </c>
      <c r="BA105" s="3" t="str">
        <f t="shared" si="20"/>
        <v/>
      </c>
      <c r="BB105" s="3" t="str">
        <f>IF($A105="","",IF((AND($A105="ADD",OR(BA105="",BA105="Queenstown-Lakes District Council"))),"70",(_xlfn.XLOOKUP(BA105,ud_organisation_owner[lookupValue],ud_organisation_owner[lookupKey],""))))</f>
        <v/>
      </c>
      <c r="BC105" s="3" t="str">
        <f t="shared" si="21"/>
        <v/>
      </c>
      <c r="BD105" s="3" t="str">
        <f>IF($A105="","",IF((AND($A105="ADD",OR(BC105="",BC105="Local Authority"))),"17",(_xlfn.XLOOKUP(BC105,ud_sub_organisation[lookupValue],ud_sub_organisation[lookupKey],""))))</f>
        <v/>
      </c>
      <c r="BE105" s="3" t="str">
        <f t="shared" si="22"/>
        <v/>
      </c>
      <c r="BF105" s="3" t="str">
        <f>IF($A105="","",IF((AND($A105="ADD",OR(BE105="",BE105="Vested Assets"))),"12",(_xlfn.XLOOKUP(BE105,ud_work_category[lookupValue],ud_work_category[lookupKey],""))))</f>
        <v/>
      </c>
      <c r="BG105" s="9"/>
      <c r="BH105" s="2" t="str">
        <f t="shared" si="23"/>
        <v/>
      </c>
      <c r="BI105" s="3" t="str">
        <f t="shared" si="24"/>
        <v/>
      </c>
      <c r="BJ105" s="3" t="str">
        <f>IF($A105="","",IF((AND($A105="ADD",OR(BI105="",BI105="Excellent"))),"1",(_xlfn.XLOOKUP(BI105,condition[lookupValue],condition[lookupKey],""))))</f>
        <v/>
      </c>
      <c r="BK105" s="8" t="str">
        <f t="shared" si="25"/>
        <v/>
      </c>
      <c r="BL105" s="7"/>
    </row>
    <row r="106" spans="2:64"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3"/>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4"/>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8" t="str">
        <f t="shared" si="15"/>
        <v/>
      </c>
      <c r="AQ106" s="4" t="str">
        <f t="shared" si="16"/>
        <v/>
      </c>
      <c r="AR106" s="3" t="str">
        <f t="shared" si="17"/>
        <v/>
      </c>
      <c r="AS106" s="3" t="str">
        <f>IF($A106="","",IF((AND($A106="ADD",OR(AR106="",AR106="Neither"))),"3",(_xlfn.XLOOKUP(AR106,ud_replacement_status[lookupValue],ud_replacement_status[lookupKey],""))))</f>
        <v/>
      </c>
      <c r="AT106" s="3" t="str">
        <f t="shared" si="18"/>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9"/>
        <v/>
      </c>
      <c r="AZ106" s="3" t="str">
        <f>IF($A106="","",IF((AND($A106="ADD",OR(AY106="",AY106="Queenstown-Lakes District Council"))),"70",(_xlfn.XLOOKUP(AY106,ud_organisation_owner[lookupValue],ud_organisation_owner[lookupKey],""))))</f>
        <v/>
      </c>
      <c r="BA106" s="3" t="str">
        <f t="shared" si="20"/>
        <v/>
      </c>
      <c r="BB106" s="3" t="str">
        <f>IF($A106="","",IF((AND($A106="ADD",OR(BA106="",BA106="Queenstown-Lakes District Council"))),"70",(_xlfn.XLOOKUP(BA106,ud_organisation_owner[lookupValue],ud_organisation_owner[lookupKey],""))))</f>
        <v/>
      </c>
      <c r="BC106" s="3" t="str">
        <f t="shared" si="21"/>
        <v/>
      </c>
      <c r="BD106" s="3" t="str">
        <f>IF($A106="","",IF((AND($A106="ADD",OR(BC106="",BC106="Local Authority"))),"17",(_xlfn.XLOOKUP(BC106,ud_sub_organisation[lookupValue],ud_sub_organisation[lookupKey],""))))</f>
        <v/>
      </c>
      <c r="BE106" s="3" t="str">
        <f t="shared" si="22"/>
        <v/>
      </c>
      <c r="BF106" s="3" t="str">
        <f>IF($A106="","",IF((AND($A106="ADD",OR(BE106="",BE106="Vested Assets"))),"12",(_xlfn.XLOOKUP(BE106,ud_work_category[lookupValue],ud_work_category[lookupKey],""))))</f>
        <v/>
      </c>
      <c r="BG106" s="9"/>
      <c r="BH106" s="2" t="str">
        <f t="shared" si="23"/>
        <v/>
      </c>
      <c r="BI106" s="3" t="str">
        <f t="shared" si="24"/>
        <v/>
      </c>
      <c r="BJ106" s="3" t="str">
        <f>IF($A106="","",IF((AND($A106="ADD",OR(BI106="",BI106="Excellent"))),"1",(_xlfn.XLOOKUP(BI106,condition[lookupValue],condition[lookupKey],""))))</f>
        <v/>
      </c>
      <c r="BK106" s="8" t="str">
        <f t="shared" si="25"/>
        <v/>
      </c>
      <c r="BL106" s="7"/>
    </row>
    <row r="107" spans="2:64"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3"/>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4"/>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8" t="str">
        <f t="shared" si="15"/>
        <v/>
      </c>
      <c r="AQ107" s="4" t="str">
        <f t="shared" si="16"/>
        <v/>
      </c>
      <c r="AR107" s="3" t="str">
        <f t="shared" si="17"/>
        <v/>
      </c>
      <c r="AS107" s="3" t="str">
        <f>IF($A107="","",IF((AND($A107="ADD",OR(AR107="",AR107="Neither"))),"3",(_xlfn.XLOOKUP(AR107,ud_replacement_status[lookupValue],ud_replacement_status[lookupKey],""))))</f>
        <v/>
      </c>
      <c r="AT107" s="3" t="str">
        <f t="shared" si="18"/>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9"/>
        <v/>
      </c>
      <c r="AZ107" s="3" t="str">
        <f>IF($A107="","",IF((AND($A107="ADD",OR(AY107="",AY107="Queenstown-Lakes District Council"))),"70",(_xlfn.XLOOKUP(AY107,ud_organisation_owner[lookupValue],ud_organisation_owner[lookupKey],""))))</f>
        <v/>
      </c>
      <c r="BA107" s="3" t="str">
        <f t="shared" si="20"/>
        <v/>
      </c>
      <c r="BB107" s="3" t="str">
        <f>IF($A107="","",IF((AND($A107="ADD",OR(BA107="",BA107="Queenstown-Lakes District Council"))),"70",(_xlfn.XLOOKUP(BA107,ud_organisation_owner[lookupValue],ud_organisation_owner[lookupKey],""))))</f>
        <v/>
      </c>
      <c r="BC107" s="3" t="str">
        <f t="shared" si="21"/>
        <v/>
      </c>
      <c r="BD107" s="3" t="str">
        <f>IF($A107="","",IF((AND($A107="ADD",OR(BC107="",BC107="Local Authority"))),"17",(_xlfn.XLOOKUP(BC107,ud_sub_organisation[lookupValue],ud_sub_organisation[lookupKey],""))))</f>
        <v/>
      </c>
      <c r="BE107" s="3" t="str">
        <f t="shared" si="22"/>
        <v/>
      </c>
      <c r="BF107" s="3" t="str">
        <f>IF($A107="","",IF((AND($A107="ADD",OR(BE107="",BE107="Vested Assets"))),"12",(_xlfn.XLOOKUP(BE107,ud_work_category[lookupValue],ud_work_category[lookupKey],""))))</f>
        <v/>
      </c>
      <c r="BG107" s="9"/>
      <c r="BH107" s="2" t="str">
        <f t="shared" si="23"/>
        <v/>
      </c>
      <c r="BI107" s="3" t="str">
        <f t="shared" si="24"/>
        <v/>
      </c>
      <c r="BJ107" s="3" t="str">
        <f>IF($A107="","",IF((AND($A107="ADD",OR(BI107="",BI107="Excellent"))),"1",(_xlfn.XLOOKUP(BI107,condition[lookupValue],condition[lookupKey],""))))</f>
        <v/>
      </c>
      <c r="BK107" s="8" t="str">
        <f t="shared" si="25"/>
        <v/>
      </c>
      <c r="BL107" s="7"/>
    </row>
    <row r="108" spans="2:64"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3"/>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4"/>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8" t="str">
        <f t="shared" si="15"/>
        <v/>
      </c>
      <c r="AQ108" s="4" t="str">
        <f t="shared" si="16"/>
        <v/>
      </c>
      <c r="AR108" s="3" t="str">
        <f t="shared" si="17"/>
        <v/>
      </c>
      <c r="AS108" s="3" t="str">
        <f>IF($A108="","",IF((AND($A108="ADD",OR(AR108="",AR108="Neither"))),"3",(_xlfn.XLOOKUP(AR108,ud_replacement_status[lookupValue],ud_replacement_status[lookupKey],""))))</f>
        <v/>
      </c>
      <c r="AT108" s="3" t="str">
        <f t="shared" si="18"/>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9"/>
        <v/>
      </c>
      <c r="AZ108" s="3" t="str">
        <f>IF($A108="","",IF((AND($A108="ADD",OR(AY108="",AY108="Queenstown-Lakes District Council"))),"70",(_xlfn.XLOOKUP(AY108,ud_organisation_owner[lookupValue],ud_organisation_owner[lookupKey],""))))</f>
        <v/>
      </c>
      <c r="BA108" s="3" t="str">
        <f t="shared" si="20"/>
        <v/>
      </c>
      <c r="BB108" s="3" t="str">
        <f>IF($A108="","",IF((AND($A108="ADD",OR(BA108="",BA108="Queenstown-Lakes District Council"))),"70",(_xlfn.XLOOKUP(BA108,ud_organisation_owner[lookupValue],ud_organisation_owner[lookupKey],""))))</f>
        <v/>
      </c>
      <c r="BC108" s="3" t="str">
        <f t="shared" si="21"/>
        <v/>
      </c>
      <c r="BD108" s="3" t="str">
        <f>IF($A108="","",IF((AND($A108="ADD",OR(BC108="",BC108="Local Authority"))),"17",(_xlfn.XLOOKUP(BC108,ud_sub_organisation[lookupValue],ud_sub_organisation[lookupKey],""))))</f>
        <v/>
      </c>
      <c r="BE108" s="3" t="str">
        <f t="shared" si="22"/>
        <v/>
      </c>
      <c r="BF108" s="3" t="str">
        <f>IF($A108="","",IF((AND($A108="ADD",OR(BE108="",BE108="Vested Assets"))),"12",(_xlfn.XLOOKUP(BE108,ud_work_category[lookupValue],ud_work_category[lookupKey],""))))</f>
        <v/>
      </c>
      <c r="BG108" s="9"/>
      <c r="BH108" s="2" t="str">
        <f t="shared" si="23"/>
        <v/>
      </c>
      <c r="BI108" s="3" t="str">
        <f t="shared" si="24"/>
        <v/>
      </c>
      <c r="BJ108" s="3" t="str">
        <f>IF($A108="","",IF((AND($A108="ADD",OR(BI108="",BI108="Excellent"))),"1",(_xlfn.XLOOKUP(BI108,condition[lookupValue],condition[lookupKey],""))))</f>
        <v/>
      </c>
      <c r="BK108" s="8" t="str">
        <f t="shared" si="25"/>
        <v/>
      </c>
      <c r="BL108" s="7"/>
    </row>
    <row r="109" spans="2:64"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3"/>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4"/>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8" t="str">
        <f t="shared" si="15"/>
        <v/>
      </c>
      <c r="AQ109" s="4" t="str">
        <f t="shared" si="16"/>
        <v/>
      </c>
      <c r="AR109" s="3" t="str">
        <f t="shared" si="17"/>
        <v/>
      </c>
      <c r="AS109" s="3" t="str">
        <f>IF($A109="","",IF((AND($A109="ADD",OR(AR109="",AR109="Neither"))),"3",(_xlfn.XLOOKUP(AR109,ud_replacement_status[lookupValue],ud_replacement_status[lookupKey],""))))</f>
        <v/>
      </c>
      <c r="AT109" s="3" t="str">
        <f t="shared" si="18"/>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9"/>
        <v/>
      </c>
      <c r="AZ109" s="3" t="str">
        <f>IF($A109="","",IF((AND($A109="ADD",OR(AY109="",AY109="Queenstown-Lakes District Council"))),"70",(_xlfn.XLOOKUP(AY109,ud_organisation_owner[lookupValue],ud_organisation_owner[lookupKey],""))))</f>
        <v/>
      </c>
      <c r="BA109" s="3" t="str">
        <f t="shared" si="20"/>
        <v/>
      </c>
      <c r="BB109" s="3" t="str">
        <f>IF($A109="","",IF((AND($A109="ADD",OR(BA109="",BA109="Queenstown-Lakes District Council"))),"70",(_xlfn.XLOOKUP(BA109,ud_organisation_owner[lookupValue],ud_organisation_owner[lookupKey],""))))</f>
        <v/>
      </c>
      <c r="BC109" s="3" t="str">
        <f t="shared" si="21"/>
        <v/>
      </c>
      <c r="BD109" s="3" t="str">
        <f>IF($A109="","",IF((AND($A109="ADD",OR(BC109="",BC109="Local Authority"))),"17",(_xlfn.XLOOKUP(BC109,ud_sub_organisation[lookupValue],ud_sub_organisation[lookupKey],""))))</f>
        <v/>
      </c>
      <c r="BE109" s="3" t="str">
        <f t="shared" si="22"/>
        <v/>
      </c>
      <c r="BF109" s="3" t="str">
        <f>IF($A109="","",IF((AND($A109="ADD",OR(BE109="",BE109="Vested Assets"))),"12",(_xlfn.XLOOKUP(BE109,ud_work_category[lookupValue],ud_work_category[lookupKey],""))))</f>
        <v/>
      </c>
      <c r="BG109" s="9"/>
      <c r="BH109" s="2" t="str">
        <f t="shared" si="23"/>
        <v/>
      </c>
      <c r="BI109" s="3" t="str">
        <f t="shared" si="24"/>
        <v/>
      </c>
      <c r="BJ109" s="3" t="str">
        <f>IF($A109="","",IF((AND($A109="ADD",OR(BI109="",BI109="Excellent"))),"1",(_xlfn.XLOOKUP(BI109,condition[lookupValue],condition[lookupKey],""))))</f>
        <v/>
      </c>
      <c r="BK109" s="8" t="str">
        <f t="shared" si="25"/>
        <v/>
      </c>
      <c r="BL109" s="7"/>
    </row>
    <row r="110" spans="2:64"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3"/>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4"/>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8" t="str">
        <f t="shared" si="15"/>
        <v/>
      </c>
      <c r="AQ110" s="4" t="str">
        <f t="shared" si="16"/>
        <v/>
      </c>
      <c r="AR110" s="3" t="str">
        <f t="shared" si="17"/>
        <v/>
      </c>
      <c r="AS110" s="3" t="str">
        <f>IF($A110="","",IF((AND($A110="ADD",OR(AR110="",AR110="Neither"))),"3",(_xlfn.XLOOKUP(AR110,ud_replacement_status[lookupValue],ud_replacement_status[lookupKey],""))))</f>
        <v/>
      </c>
      <c r="AT110" s="3" t="str">
        <f t="shared" si="18"/>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9"/>
        <v/>
      </c>
      <c r="AZ110" s="3" t="str">
        <f>IF($A110="","",IF((AND($A110="ADD",OR(AY110="",AY110="Queenstown-Lakes District Council"))),"70",(_xlfn.XLOOKUP(AY110,ud_organisation_owner[lookupValue],ud_organisation_owner[lookupKey],""))))</f>
        <v/>
      </c>
      <c r="BA110" s="3" t="str">
        <f t="shared" si="20"/>
        <v/>
      </c>
      <c r="BB110" s="3" t="str">
        <f>IF($A110="","",IF((AND($A110="ADD",OR(BA110="",BA110="Queenstown-Lakes District Council"))),"70",(_xlfn.XLOOKUP(BA110,ud_organisation_owner[lookupValue],ud_organisation_owner[lookupKey],""))))</f>
        <v/>
      </c>
      <c r="BC110" s="3" t="str">
        <f t="shared" si="21"/>
        <v/>
      </c>
      <c r="BD110" s="3" t="str">
        <f>IF($A110="","",IF((AND($A110="ADD",OR(BC110="",BC110="Local Authority"))),"17",(_xlfn.XLOOKUP(BC110,ud_sub_organisation[lookupValue],ud_sub_organisation[lookupKey],""))))</f>
        <v/>
      </c>
      <c r="BE110" s="3" t="str">
        <f t="shared" si="22"/>
        <v/>
      </c>
      <c r="BF110" s="3" t="str">
        <f>IF($A110="","",IF((AND($A110="ADD",OR(BE110="",BE110="Vested Assets"))),"12",(_xlfn.XLOOKUP(BE110,ud_work_category[lookupValue],ud_work_category[lookupKey],""))))</f>
        <v/>
      </c>
      <c r="BG110" s="9"/>
      <c r="BH110" s="2" t="str">
        <f t="shared" si="23"/>
        <v/>
      </c>
      <c r="BI110" s="3" t="str">
        <f t="shared" si="24"/>
        <v/>
      </c>
      <c r="BJ110" s="3" t="str">
        <f>IF($A110="","",IF((AND($A110="ADD",OR(BI110="",BI110="Excellent"))),"1",(_xlfn.XLOOKUP(BI110,condition[lookupValue],condition[lookupKey],""))))</f>
        <v/>
      </c>
      <c r="BK110" s="8" t="str">
        <f t="shared" si="25"/>
        <v/>
      </c>
      <c r="BL110" s="7"/>
    </row>
    <row r="111" spans="2:64"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3"/>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4"/>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8" t="str">
        <f t="shared" si="15"/>
        <v/>
      </c>
      <c r="AQ111" s="4" t="str">
        <f t="shared" si="16"/>
        <v/>
      </c>
      <c r="AR111" s="3" t="str">
        <f t="shared" si="17"/>
        <v/>
      </c>
      <c r="AS111" s="3" t="str">
        <f>IF($A111="","",IF((AND($A111="ADD",OR(AR111="",AR111="Neither"))),"3",(_xlfn.XLOOKUP(AR111,ud_replacement_status[lookupValue],ud_replacement_status[lookupKey],""))))</f>
        <v/>
      </c>
      <c r="AT111" s="3" t="str">
        <f t="shared" si="18"/>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9"/>
        <v/>
      </c>
      <c r="AZ111" s="3" t="str">
        <f>IF($A111="","",IF((AND($A111="ADD",OR(AY111="",AY111="Queenstown-Lakes District Council"))),"70",(_xlfn.XLOOKUP(AY111,ud_organisation_owner[lookupValue],ud_organisation_owner[lookupKey],""))))</f>
        <v/>
      </c>
      <c r="BA111" s="3" t="str">
        <f t="shared" si="20"/>
        <v/>
      </c>
      <c r="BB111" s="3" t="str">
        <f>IF($A111="","",IF((AND($A111="ADD",OR(BA111="",BA111="Queenstown-Lakes District Council"))),"70",(_xlfn.XLOOKUP(BA111,ud_organisation_owner[lookupValue],ud_organisation_owner[lookupKey],""))))</f>
        <v/>
      </c>
      <c r="BC111" s="3" t="str">
        <f t="shared" si="21"/>
        <v/>
      </c>
      <c r="BD111" s="3" t="str">
        <f>IF($A111="","",IF((AND($A111="ADD",OR(BC111="",BC111="Local Authority"))),"17",(_xlfn.XLOOKUP(BC111,ud_sub_organisation[lookupValue],ud_sub_organisation[lookupKey],""))))</f>
        <v/>
      </c>
      <c r="BE111" s="3" t="str">
        <f t="shared" si="22"/>
        <v/>
      </c>
      <c r="BF111" s="3" t="str">
        <f>IF($A111="","",IF((AND($A111="ADD",OR(BE111="",BE111="Vested Assets"))),"12",(_xlfn.XLOOKUP(BE111,ud_work_category[lookupValue],ud_work_category[lookupKey],""))))</f>
        <v/>
      </c>
      <c r="BG111" s="9"/>
      <c r="BH111" s="2" t="str">
        <f t="shared" si="23"/>
        <v/>
      </c>
      <c r="BI111" s="3" t="str">
        <f t="shared" si="24"/>
        <v/>
      </c>
      <c r="BJ111" s="3" t="str">
        <f>IF($A111="","",IF((AND($A111="ADD",OR(BI111="",BI111="Excellent"))),"1",(_xlfn.XLOOKUP(BI111,condition[lookupValue],condition[lookupKey],""))))</f>
        <v/>
      </c>
      <c r="BK111" s="8" t="str">
        <f t="shared" si="25"/>
        <v/>
      </c>
      <c r="BL111" s="7"/>
    </row>
    <row r="112" spans="2:64"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3"/>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4"/>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8" t="str">
        <f t="shared" si="15"/>
        <v/>
      </c>
      <c r="AQ112" s="4" t="str">
        <f t="shared" si="16"/>
        <v/>
      </c>
      <c r="AR112" s="3" t="str">
        <f t="shared" si="17"/>
        <v/>
      </c>
      <c r="AS112" s="3" t="str">
        <f>IF($A112="","",IF((AND($A112="ADD",OR(AR112="",AR112="Neither"))),"3",(_xlfn.XLOOKUP(AR112,ud_replacement_status[lookupValue],ud_replacement_status[lookupKey],""))))</f>
        <v/>
      </c>
      <c r="AT112" s="3" t="str">
        <f t="shared" si="18"/>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9"/>
        <v/>
      </c>
      <c r="AZ112" s="3" t="str">
        <f>IF($A112="","",IF((AND($A112="ADD",OR(AY112="",AY112="Queenstown-Lakes District Council"))),"70",(_xlfn.XLOOKUP(AY112,ud_organisation_owner[lookupValue],ud_organisation_owner[lookupKey],""))))</f>
        <v/>
      </c>
      <c r="BA112" s="3" t="str">
        <f t="shared" si="20"/>
        <v/>
      </c>
      <c r="BB112" s="3" t="str">
        <f>IF($A112="","",IF((AND($A112="ADD",OR(BA112="",BA112="Queenstown-Lakes District Council"))),"70",(_xlfn.XLOOKUP(BA112,ud_organisation_owner[lookupValue],ud_organisation_owner[lookupKey],""))))</f>
        <v/>
      </c>
      <c r="BC112" s="3" t="str">
        <f t="shared" si="21"/>
        <v/>
      </c>
      <c r="BD112" s="3" t="str">
        <f>IF($A112="","",IF((AND($A112="ADD",OR(BC112="",BC112="Local Authority"))),"17",(_xlfn.XLOOKUP(BC112,ud_sub_organisation[lookupValue],ud_sub_organisation[lookupKey],""))))</f>
        <v/>
      </c>
      <c r="BE112" s="3" t="str">
        <f t="shared" si="22"/>
        <v/>
      </c>
      <c r="BF112" s="3" t="str">
        <f>IF($A112="","",IF((AND($A112="ADD",OR(BE112="",BE112="Vested Assets"))),"12",(_xlfn.XLOOKUP(BE112,ud_work_category[lookupValue],ud_work_category[lookupKey],""))))</f>
        <v/>
      </c>
      <c r="BG112" s="9"/>
      <c r="BH112" s="2" t="str">
        <f t="shared" si="23"/>
        <v/>
      </c>
      <c r="BI112" s="3" t="str">
        <f t="shared" si="24"/>
        <v/>
      </c>
      <c r="BJ112" s="3" t="str">
        <f>IF($A112="","",IF((AND($A112="ADD",OR(BI112="",BI112="Excellent"))),"1",(_xlfn.XLOOKUP(BI112,condition[lookupValue],condition[lookupKey],""))))</f>
        <v/>
      </c>
      <c r="BK112" s="8" t="str">
        <f t="shared" si="25"/>
        <v/>
      </c>
      <c r="BL112" s="7"/>
    </row>
    <row r="113" spans="2:64"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3"/>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4"/>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8" t="str">
        <f t="shared" si="15"/>
        <v/>
      </c>
      <c r="AQ113" s="4" t="str">
        <f t="shared" si="16"/>
        <v/>
      </c>
      <c r="AR113" s="3" t="str">
        <f t="shared" si="17"/>
        <v/>
      </c>
      <c r="AS113" s="3" t="str">
        <f>IF($A113="","",IF((AND($A113="ADD",OR(AR113="",AR113="Neither"))),"3",(_xlfn.XLOOKUP(AR113,ud_replacement_status[lookupValue],ud_replacement_status[lookupKey],""))))</f>
        <v/>
      </c>
      <c r="AT113" s="3" t="str">
        <f t="shared" si="18"/>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9"/>
        <v/>
      </c>
      <c r="AZ113" s="3" t="str">
        <f>IF($A113="","",IF((AND($A113="ADD",OR(AY113="",AY113="Queenstown-Lakes District Council"))),"70",(_xlfn.XLOOKUP(AY113,ud_organisation_owner[lookupValue],ud_organisation_owner[lookupKey],""))))</f>
        <v/>
      </c>
      <c r="BA113" s="3" t="str">
        <f t="shared" si="20"/>
        <v/>
      </c>
      <c r="BB113" s="3" t="str">
        <f>IF($A113="","",IF((AND($A113="ADD",OR(BA113="",BA113="Queenstown-Lakes District Council"))),"70",(_xlfn.XLOOKUP(BA113,ud_organisation_owner[lookupValue],ud_organisation_owner[lookupKey],""))))</f>
        <v/>
      </c>
      <c r="BC113" s="3" t="str">
        <f t="shared" si="21"/>
        <v/>
      </c>
      <c r="BD113" s="3" t="str">
        <f>IF($A113="","",IF((AND($A113="ADD",OR(BC113="",BC113="Local Authority"))),"17",(_xlfn.XLOOKUP(BC113,ud_sub_organisation[lookupValue],ud_sub_organisation[lookupKey],""))))</f>
        <v/>
      </c>
      <c r="BE113" s="3" t="str">
        <f t="shared" si="22"/>
        <v/>
      </c>
      <c r="BF113" s="3" t="str">
        <f>IF($A113="","",IF((AND($A113="ADD",OR(BE113="",BE113="Vested Assets"))),"12",(_xlfn.XLOOKUP(BE113,ud_work_category[lookupValue],ud_work_category[lookupKey],""))))</f>
        <v/>
      </c>
      <c r="BG113" s="9"/>
      <c r="BH113" s="2" t="str">
        <f t="shared" si="23"/>
        <v/>
      </c>
      <c r="BI113" s="3" t="str">
        <f t="shared" si="24"/>
        <v/>
      </c>
      <c r="BJ113" s="3" t="str">
        <f>IF($A113="","",IF((AND($A113="ADD",OR(BI113="",BI113="Excellent"))),"1",(_xlfn.XLOOKUP(BI113,condition[lookupValue],condition[lookupKey],""))))</f>
        <v/>
      </c>
      <c r="BK113" s="8" t="str">
        <f t="shared" si="25"/>
        <v/>
      </c>
      <c r="BL113" s="7"/>
    </row>
    <row r="114" spans="2:64"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3"/>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4"/>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8" t="str">
        <f t="shared" si="15"/>
        <v/>
      </c>
      <c r="AQ114" s="4" t="str">
        <f t="shared" si="16"/>
        <v/>
      </c>
      <c r="AR114" s="3" t="str">
        <f t="shared" si="17"/>
        <v/>
      </c>
      <c r="AS114" s="3" t="str">
        <f>IF($A114="","",IF((AND($A114="ADD",OR(AR114="",AR114="Neither"))),"3",(_xlfn.XLOOKUP(AR114,ud_replacement_status[lookupValue],ud_replacement_status[lookupKey],""))))</f>
        <v/>
      </c>
      <c r="AT114" s="3" t="str">
        <f t="shared" si="18"/>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9"/>
        <v/>
      </c>
      <c r="AZ114" s="3" t="str">
        <f>IF($A114="","",IF((AND($A114="ADD",OR(AY114="",AY114="Queenstown-Lakes District Council"))),"70",(_xlfn.XLOOKUP(AY114,ud_organisation_owner[lookupValue],ud_organisation_owner[lookupKey],""))))</f>
        <v/>
      </c>
      <c r="BA114" s="3" t="str">
        <f t="shared" si="20"/>
        <v/>
      </c>
      <c r="BB114" s="3" t="str">
        <f>IF($A114="","",IF((AND($A114="ADD",OR(BA114="",BA114="Queenstown-Lakes District Council"))),"70",(_xlfn.XLOOKUP(BA114,ud_organisation_owner[lookupValue],ud_organisation_owner[lookupKey],""))))</f>
        <v/>
      </c>
      <c r="BC114" s="3" t="str">
        <f t="shared" si="21"/>
        <v/>
      </c>
      <c r="BD114" s="3" t="str">
        <f>IF($A114="","",IF((AND($A114="ADD",OR(BC114="",BC114="Local Authority"))),"17",(_xlfn.XLOOKUP(BC114,ud_sub_organisation[lookupValue],ud_sub_organisation[lookupKey],""))))</f>
        <v/>
      </c>
      <c r="BE114" s="3" t="str">
        <f t="shared" si="22"/>
        <v/>
      </c>
      <c r="BF114" s="3" t="str">
        <f>IF($A114="","",IF((AND($A114="ADD",OR(BE114="",BE114="Vested Assets"))),"12",(_xlfn.XLOOKUP(BE114,ud_work_category[lookupValue],ud_work_category[lookupKey],""))))</f>
        <v/>
      </c>
      <c r="BG114" s="9"/>
      <c r="BH114" s="2" t="str">
        <f t="shared" si="23"/>
        <v/>
      </c>
      <c r="BI114" s="3" t="str">
        <f t="shared" si="24"/>
        <v/>
      </c>
      <c r="BJ114" s="3" t="str">
        <f>IF($A114="","",IF((AND($A114="ADD",OR(BI114="",BI114="Excellent"))),"1",(_xlfn.XLOOKUP(BI114,condition[lookupValue],condition[lookupKey],""))))</f>
        <v/>
      </c>
      <c r="BK114" s="8" t="str">
        <f t="shared" si="25"/>
        <v/>
      </c>
      <c r="BL114" s="7"/>
    </row>
    <row r="115" spans="2:64"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3"/>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4"/>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8" t="str">
        <f t="shared" si="15"/>
        <v/>
      </c>
      <c r="AQ115" s="4" t="str">
        <f t="shared" si="16"/>
        <v/>
      </c>
      <c r="AR115" s="3" t="str">
        <f t="shared" si="17"/>
        <v/>
      </c>
      <c r="AS115" s="3" t="str">
        <f>IF($A115="","",IF((AND($A115="ADD",OR(AR115="",AR115="Neither"))),"3",(_xlfn.XLOOKUP(AR115,ud_replacement_status[lookupValue],ud_replacement_status[lookupKey],""))))</f>
        <v/>
      </c>
      <c r="AT115" s="3" t="str">
        <f t="shared" si="18"/>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9"/>
        <v/>
      </c>
      <c r="AZ115" s="3" t="str">
        <f>IF($A115="","",IF((AND($A115="ADD",OR(AY115="",AY115="Queenstown-Lakes District Council"))),"70",(_xlfn.XLOOKUP(AY115,ud_organisation_owner[lookupValue],ud_organisation_owner[lookupKey],""))))</f>
        <v/>
      </c>
      <c r="BA115" s="3" t="str">
        <f t="shared" si="20"/>
        <v/>
      </c>
      <c r="BB115" s="3" t="str">
        <f>IF($A115="","",IF((AND($A115="ADD",OR(BA115="",BA115="Queenstown-Lakes District Council"))),"70",(_xlfn.XLOOKUP(BA115,ud_organisation_owner[lookupValue],ud_organisation_owner[lookupKey],""))))</f>
        <v/>
      </c>
      <c r="BC115" s="3" t="str">
        <f t="shared" si="21"/>
        <v/>
      </c>
      <c r="BD115" s="3" t="str">
        <f>IF($A115="","",IF((AND($A115="ADD",OR(BC115="",BC115="Local Authority"))),"17",(_xlfn.XLOOKUP(BC115,ud_sub_organisation[lookupValue],ud_sub_organisation[lookupKey],""))))</f>
        <v/>
      </c>
      <c r="BE115" s="3" t="str">
        <f t="shared" si="22"/>
        <v/>
      </c>
      <c r="BF115" s="3" t="str">
        <f>IF($A115="","",IF((AND($A115="ADD",OR(BE115="",BE115="Vested Assets"))),"12",(_xlfn.XLOOKUP(BE115,ud_work_category[lookupValue],ud_work_category[lookupKey],""))))</f>
        <v/>
      </c>
      <c r="BG115" s="9"/>
      <c r="BH115" s="2" t="str">
        <f t="shared" si="23"/>
        <v/>
      </c>
      <c r="BI115" s="3" t="str">
        <f t="shared" si="24"/>
        <v/>
      </c>
      <c r="BJ115" s="3" t="str">
        <f>IF($A115="","",IF((AND($A115="ADD",OR(BI115="",BI115="Excellent"))),"1",(_xlfn.XLOOKUP(BI115,condition[lookupValue],condition[lookupKey],""))))</f>
        <v/>
      </c>
      <c r="BK115" s="8" t="str">
        <f t="shared" si="25"/>
        <v/>
      </c>
      <c r="BL115" s="7"/>
    </row>
    <row r="116" spans="2:64"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3"/>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4"/>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8" t="str">
        <f t="shared" si="15"/>
        <v/>
      </c>
      <c r="AQ116" s="4" t="str">
        <f t="shared" si="16"/>
        <v/>
      </c>
      <c r="AR116" s="3" t="str">
        <f t="shared" si="17"/>
        <v/>
      </c>
      <c r="AS116" s="3" t="str">
        <f>IF($A116="","",IF((AND($A116="ADD",OR(AR116="",AR116="Neither"))),"3",(_xlfn.XLOOKUP(AR116,ud_replacement_status[lookupValue],ud_replacement_status[lookupKey],""))))</f>
        <v/>
      </c>
      <c r="AT116" s="3" t="str">
        <f t="shared" si="18"/>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9"/>
        <v/>
      </c>
      <c r="AZ116" s="3" t="str">
        <f>IF($A116="","",IF((AND($A116="ADD",OR(AY116="",AY116="Queenstown-Lakes District Council"))),"70",(_xlfn.XLOOKUP(AY116,ud_organisation_owner[lookupValue],ud_organisation_owner[lookupKey],""))))</f>
        <v/>
      </c>
      <c r="BA116" s="3" t="str">
        <f t="shared" si="20"/>
        <v/>
      </c>
      <c r="BB116" s="3" t="str">
        <f>IF($A116="","",IF((AND($A116="ADD",OR(BA116="",BA116="Queenstown-Lakes District Council"))),"70",(_xlfn.XLOOKUP(BA116,ud_organisation_owner[lookupValue],ud_organisation_owner[lookupKey],""))))</f>
        <v/>
      </c>
      <c r="BC116" s="3" t="str">
        <f t="shared" si="21"/>
        <v/>
      </c>
      <c r="BD116" s="3" t="str">
        <f>IF($A116="","",IF((AND($A116="ADD",OR(BC116="",BC116="Local Authority"))),"17",(_xlfn.XLOOKUP(BC116,ud_sub_organisation[lookupValue],ud_sub_organisation[lookupKey],""))))</f>
        <v/>
      </c>
      <c r="BE116" s="3" t="str">
        <f t="shared" si="22"/>
        <v/>
      </c>
      <c r="BF116" s="3" t="str">
        <f>IF($A116="","",IF((AND($A116="ADD",OR(BE116="",BE116="Vested Assets"))),"12",(_xlfn.XLOOKUP(BE116,ud_work_category[lookupValue],ud_work_category[lookupKey],""))))</f>
        <v/>
      </c>
      <c r="BG116" s="9"/>
      <c r="BH116" s="2" t="str">
        <f t="shared" si="23"/>
        <v/>
      </c>
      <c r="BI116" s="3" t="str">
        <f t="shared" si="24"/>
        <v/>
      </c>
      <c r="BJ116" s="3" t="str">
        <f>IF($A116="","",IF((AND($A116="ADD",OR(BI116="",BI116="Excellent"))),"1",(_xlfn.XLOOKUP(BI116,condition[lookupValue],condition[lookupKey],""))))</f>
        <v/>
      </c>
      <c r="BK116" s="8" t="str">
        <f t="shared" si="25"/>
        <v/>
      </c>
      <c r="BL116" s="7"/>
    </row>
    <row r="117" spans="2:64"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3"/>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4"/>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8" t="str">
        <f t="shared" si="15"/>
        <v/>
      </c>
      <c r="AQ117" s="4" t="str">
        <f t="shared" si="16"/>
        <v/>
      </c>
      <c r="AR117" s="3" t="str">
        <f t="shared" si="17"/>
        <v/>
      </c>
      <c r="AS117" s="3" t="str">
        <f>IF($A117="","",IF((AND($A117="ADD",OR(AR117="",AR117="Neither"))),"3",(_xlfn.XLOOKUP(AR117,ud_replacement_status[lookupValue],ud_replacement_status[lookupKey],""))))</f>
        <v/>
      </c>
      <c r="AT117" s="3" t="str">
        <f t="shared" si="18"/>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9"/>
        <v/>
      </c>
      <c r="AZ117" s="3" t="str">
        <f>IF($A117="","",IF((AND($A117="ADD",OR(AY117="",AY117="Queenstown-Lakes District Council"))),"70",(_xlfn.XLOOKUP(AY117,ud_organisation_owner[lookupValue],ud_organisation_owner[lookupKey],""))))</f>
        <v/>
      </c>
      <c r="BA117" s="3" t="str">
        <f t="shared" si="20"/>
        <v/>
      </c>
      <c r="BB117" s="3" t="str">
        <f>IF($A117="","",IF((AND($A117="ADD",OR(BA117="",BA117="Queenstown-Lakes District Council"))),"70",(_xlfn.XLOOKUP(BA117,ud_organisation_owner[lookupValue],ud_organisation_owner[lookupKey],""))))</f>
        <v/>
      </c>
      <c r="BC117" s="3" t="str">
        <f t="shared" si="21"/>
        <v/>
      </c>
      <c r="BD117" s="3" t="str">
        <f>IF($A117="","",IF((AND($A117="ADD",OR(BC117="",BC117="Local Authority"))),"17",(_xlfn.XLOOKUP(BC117,ud_sub_organisation[lookupValue],ud_sub_organisation[lookupKey],""))))</f>
        <v/>
      </c>
      <c r="BE117" s="3" t="str">
        <f t="shared" si="22"/>
        <v/>
      </c>
      <c r="BF117" s="3" t="str">
        <f>IF($A117="","",IF((AND($A117="ADD",OR(BE117="",BE117="Vested Assets"))),"12",(_xlfn.XLOOKUP(BE117,ud_work_category[lookupValue],ud_work_category[lookupKey],""))))</f>
        <v/>
      </c>
      <c r="BG117" s="9"/>
      <c r="BH117" s="2" t="str">
        <f t="shared" si="23"/>
        <v/>
      </c>
      <c r="BI117" s="3" t="str">
        <f t="shared" si="24"/>
        <v/>
      </c>
      <c r="BJ117" s="3" t="str">
        <f>IF($A117="","",IF((AND($A117="ADD",OR(BI117="",BI117="Excellent"))),"1",(_xlfn.XLOOKUP(BI117,condition[lookupValue],condition[lookupKey],""))))</f>
        <v/>
      </c>
      <c r="BK117" s="8" t="str">
        <f t="shared" si="25"/>
        <v/>
      </c>
      <c r="BL117" s="7"/>
    </row>
    <row r="118" spans="2:64"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3"/>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4"/>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8" t="str">
        <f t="shared" si="15"/>
        <v/>
      </c>
      <c r="AQ118" s="4" t="str">
        <f t="shared" si="16"/>
        <v/>
      </c>
      <c r="AR118" s="3" t="str">
        <f t="shared" si="17"/>
        <v/>
      </c>
      <c r="AS118" s="3" t="str">
        <f>IF($A118="","",IF((AND($A118="ADD",OR(AR118="",AR118="Neither"))),"3",(_xlfn.XLOOKUP(AR118,ud_replacement_status[lookupValue],ud_replacement_status[lookupKey],""))))</f>
        <v/>
      </c>
      <c r="AT118" s="3" t="str">
        <f t="shared" si="18"/>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9"/>
        <v/>
      </c>
      <c r="AZ118" s="3" t="str">
        <f>IF($A118="","",IF((AND($A118="ADD",OR(AY118="",AY118="Queenstown-Lakes District Council"))),"70",(_xlfn.XLOOKUP(AY118,ud_organisation_owner[lookupValue],ud_organisation_owner[lookupKey],""))))</f>
        <v/>
      </c>
      <c r="BA118" s="3" t="str">
        <f t="shared" si="20"/>
        <v/>
      </c>
      <c r="BB118" s="3" t="str">
        <f>IF($A118="","",IF((AND($A118="ADD",OR(BA118="",BA118="Queenstown-Lakes District Council"))),"70",(_xlfn.XLOOKUP(BA118,ud_organisation_owner[lookupValue],ud_organisation_owner[lookupKey],""))))</f>
        <v/>
      </c>
      <c r="BC118" s="3" t="str">
        <f t="shared" si="21"/>
        <v/>
      </c>
      <c r="BD118" s="3" t="str">
        <f>IF($A118="","",IF((AND($A118="ADD",OR(BC118="",BC118="Local Authority"))),"17",(_xlfn.XLOOKUP(BC118,ud_sub_organisation[lookupValue],ud_sub_organisation[lookupKey],""))))</f>
        <v/>
      </c>
      <c r="BE118" s="3" t="str">
        <f t="shared" si="22"/>
        <v/>
      </c>
      <c r="BF118" s="3" t="str">
        <f>IF($A118="","",IF((AND($A118="ADD",OR(BE118="",BE118="Vested Assets"))),"12",(_xlfn.XLOOKUP(BE118,ud_work_category[lookupValue],ud_work_category[lookupKey],""))))</f>
        <v/>
      </c>
      <c r="BG118" s="9"/>
      <c r="BH118" s="2" t="str">
        <f t="shared" si="23"/>
        <v/>
      </c>
      <c r="BI118" s="3" t="str">
        <f t="shared" si="24"/>
        <v/>
      </c>
      <c r="BJ118" s="3" t="str">
        <f>IF($A118="","",IF((AND($A118="ADD",OR(BI118="",BI118="Excellent"))),"1",(_xlfn.XLOOKUP(BI118,condition[lookupValue],condition[lookupKey],""))))</f>
        <v/>
      </c>
      <c r="BK118" s="8" t="str">
        <f t="shared" si="25"/>
        <v/>
      </c>
      <c r="BL118" s="7"/>
    </row>
    <row r="119" spans="2:64"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3"/>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4"/>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8" t="str">
        <f t="shared" si="15"/>
        <v/>
      </c>
      <c r="AQ119" s="4" t="str">
        <f t="shared" si="16"/>
        <v/>
      </c>
      <c r="AR119" s="3" t="str">
        <f t="shared" si="17"/>
        <v/>
      </c>
      <c r="AS119" s="3" t="str">
        <f>IF($A119="","",IF((AND($A119="ADD",OR(AR119="",AR119="Neither"))),"3",(_xlfn.XLOOKUP(AR119,ud_replacement_status[lookupValue],ud_replacement_status[lookupKey],""))))</f>
        <v/>
      </c>
      <c r="AT119" s="3" t="str">
        <f t="shared" si="18"/>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9"/>
        <v/>
      </c>
      <c r="AZ119" s="3" t="str">
        <f>IF($A119="","",IF((AND($A119="ADD",OR(AY119="",AY119="Queenstown-Lakes District Council"))),"70",(_xlfn.XLOOKUP(AY119,ud_organisation_owner[lookupValue],ud_organisation_owner[lookupKey],""))))</f>
        <v/>
      </c>
      <c r="BA119" s="3" t="str">
        <f t="shared" si="20"/>
        <v/>
      </c>
      <c r="BB119" s="3" t="str">
        <f>IF($A119="","",IF((AND($A119="ADD",OR(BA119="",BA119="Queenstown-Lakes District Council"))),"70",(_xlfn.XLOOKUP(BA119,ud_organisation_owner[lookupValue],ud_organisation_owner[lookupKey],""))))</f>
        <v/>
      </c>
      <c r="BC119" s="3" t="str">
        <f t="shared" si="21"/>
        <v/>
      </c>
      <c r="BD119" s="3" t="str">
        <f>IF($A119="","",IF((AND($A119="ADD",OR(BC119="",BC119="Local Authority"))),"17",(_xlfn.XLOOKUP(BC119,ud_sub_organisation[lookupValue],ud_sub_organisation[lookupKey],""))))</f>
        <v/>
      </c>
      <c r="BE119" s="3" t="str">
        <f t="shared" si="22"/>
        <v/>
      </c>
      <c r="BF119" s="3" t="str">
        <f>IF($A119="","",IF((AND($A119="ADD",OR(BE119="",BE119="Vested Assets"))),"12",(_xlfn.XLOOKUP(BE119,ud_work_category[lookupValue],ud_work_category[lookupKey],""))))</f>
        <v/>
      </c>
      <c r="BG119" s="9"/>
      <c r="BH119" s="2" t="str">
        <f t="shared" si="23"/>
        <v/>
      </c>
      <c r="BI119" s="3" t="str">
        <f t="shared" si="24"/>
        <v/>
      </c>
      <c r="BJ119" s="3" t="str">
        <f>IF($A119="","",IF((AND($A119="ADD",OR(BI119="",BI119="Excellent"))),"1",(_xlfn.XLOOKUP(BI119,condition[lookupValue],condition[lookupKey],""))))</f>
        <v/>
      </c>
      <c r="BK119" s="8" t="str">
        <f t="shared" si="25"/>
        <v/>
      </c>
      <c r="BL119" s="7"/>
    </row>
    <row r="120" spans="2:64"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3"/>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4"/>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8" t="str">
        <f t="shared" si="15"/>
        <v/>
      </c>
      <c r="AQ120" s="4" t="str">
        <f t="shared" si="16"/>
        <v/>
      </c>
      <c r="AR120" s="3" t="str">
        <f t="shared" si="17"/>
        <v/>
      </c>
      <c r="AS120" s="3" t="str">
        <f>IF($A120="","",IF((AND($A120="ADD",OR(AR120="",AR120="Neither"))),"3",(_xlfn.XLOOKUP(AR120,ud_replacement_status[lookupValue],ud_replacement_status[lookupKey],""))))</f>
        <v/>
      </c>
      <c r="AT120" s="3" t="str">
        <f t="shared" si="18"/>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9"/>
        <v/>
      </c>
      <c r="AZ120" s="3" t="str">
        <f>IF($A120="","",IF((AND($A120="ADD",OR(AY120="",AY120="Queenstown-Lakes District Council"))),"70",(_xlfn.XLOOKUP(AY120,ud_organisation_owner[lookupValue],ud_organisation_owner[lookupKey],""))))</f>
        <v/>
      </c>
      <c r="BA120" s="3" t="str">
        <f t="shared" si="20"/>
        <v/>
      </c>
      <c r="BB120" s="3" t="str">
        <f>IF($A120="","",IF((AND($A120="ADD",OR(BA120="",BA120="Queenstown-Lakes District Council"))),"70",(_xlfn.XLOOKUP(BA120,ud_organisation_owner[lookupValue],ud_organisation_owner[lookupKey],""))))</f>
        <v/>
      </c>
      <c r="BC120" s="3" t="str">
        <f t="shared" si="21"/>
        <v/>
      </c>
      <c r="BD120" s="3" t="str">
        <f>IF($A120="","",IF((AND($A120="ADD",OR(BC120="",BC120="Local Authority"))),"17",(_xlfn.XLOOKUP(BC120,ud_sub_organisation[lookupValue],ud_sub_organisation[lookupKey],""))))</f>
        <v/>
      </c>
      <c r="BE120" s="3" t="str">
        <f t="shared" si="22"/>
        <v/>
      </c>
      <c r="BF120" s="3" t="str">
        <f>IF($A120="","",IF((AND($A120="ADD",OR(BE120="",BE120="Vested Assets"))),"12",(_xlfn.XLOOKUP(BE120,ud_work_category[lookupValue],ud_work_category[lookupKey],""))))</f>
        <v/>
      </c>
      <c r="BG120" s="9"/>
      <c r="BH120" s="2" t="str">
        <f t="shared" si="23"/>
        <v/>
      </c>
      <c r="BI120" s="3" t="str">
        <f t="shared" si="24"/>
        <v/>
      </c>
      <c r="BJ120" s="3" t="str">
        <f>IF($A120="","",IF((AND($A120="ADD",OR(BI120="",BI120="Excellent"))),"1",(_xlfn.XLOOKUP(BI120,condition[lookupValue],condition[lookupKey],""))))</f>
        <v/>
      </c>
      <c r="BK120" s="8" t="str">
        <f t="shared" si="25"/>
        <v/>
      </c>
      <c r="BL120" s="7"/>
    </row>
    <row r="121" spans="2:64"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3"/>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4"/>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8" t="str">
        <f t="shared" si="15"/>
        <v/>
      </c>
      <c r="AQ121" s="4" t="str">
        <f t="shared" si="16"/>
        <v/>
      </c>
      <c r="AR121" s="3" t="str">
        <f t="shared" si="17"/>
        <v/>
      </c>
      <c r="AS121" s="3" t="str">
        <f>IF($A121="","",IF((AND($A121="ADD",OR(AR121="",AR121="Neither"))),"3",(_xlfn.XLOOKUP(AR121,ud_replacement_status[lookupValue],ud_replacement_status[lookupKey],""))))</f>
        <v/>
      </c>
      <c r="AT121" s="3" t="str">
        <f t="shared" si="18"/>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9"/>
        <v/>
      </c>
      <c r="AZ121" s="3" t="str">
        <f>IF($A121="","",IF((AND($A121="ADD",OR(AY121="",AY121="Queenstown-Lakes District Council"))),"70",(_xlfn.XLOOKUP(AY121,ud_organisation_owner[lookupValue],ud_organisation_owner[lookupKey],""))))</f>
        <v/>
      </c>
      <c r="BA121" s="3" t="str">
        <f t="shared" si="20"/>
        <v/>
      </c>
      <c r="BB121" s="3" t="str">
        <f>IF($A121="","",IF((AND($A121="ADD",OR(BA121="",BA121="Queenstown-Lakes District Council"))),"70",(_xlfn.XLOOKUP(BA121,ud_organisation_owner[lookupValue],ud_organisation_owner[lookupKey],""))))</f>
        <v/>
      </c>
      <c r="BC121" s="3" t="str">
        <f t="shared" si="21"/>
        <v/>
      </c>
      <c r="BD121" s="3" t="str">
        <f>IF($A121="","",IF((AND($A121="ADD",OR(BC121="",BC121="Local Authority"))),"17",(_xlfn.XLOOKUP(BC121,ud_sub_organisation[lookupValue],ud_sub_organisation[lookupKey],""))))</f>
        <v/>
      </c>
      <c r="BE121" s="3" t="str">
        <f t="shared" si="22"/>
        <v/>
      </c>
      <c r="BF121" s="3" t="str">
        <f>IF($A121="","",IF((AND($A121="ADD",OR(BE121="",BE121="Vested Assets"))),"12",(_xlfn.XLOOKUP(BE121,ud_work_category[lookupValue],ud_work_category[lookupKey],""))))</f>
        <v/>
      </c>
      <c r="BG121" s="9"/>
      <c r="BH121" s="2" t="str">
        <f t="shared" si="23"/>
        <v/>
      </c>
      <c r="BI121" s="3" t="str">
        <f t="shared" si="24"/>
        <v/>
      </c>
      <c r="BJ121" s="3" t="str">
        <f>IF($A121="","",IF((AND($A121="ADD",OR(BI121="",BI121="Excellent"))),"1",(_xlfn.XLOOKUP(BI121,condition[lookupValue],condition[lookupKey],""))))</f>
        <v/>
      </c>
      <c r="BK121" s="8" t="str">
        <f t="shared" si="25"/>
        <v/>
      </c>
      <c r="BL121" s="7"/>
    </row>
    <row r="122" spans="2:64"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3"/>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4"/>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8" t="str">
        <f t="shared" si="15"/>
        <v/>
      </c>
      <c r="AQ122" s="4" t="str">
        <f t="shared" si="16"/>
        <v/>
      </c>
      <c r="AR122" s="3" t="str">
        <f t="shared" si="17"/>
        <v/>
      </c>
      <c r="AS122" s="3" t="str">
        <f>IF($A122="","",IF((AND($A122="ADD",OR(AR122="",AR122="Neither"))),"3",(_xlfn.XLOOKUP(AR122,ud_replacement_status[lookupValue],ud_replacement_status[lookupKey],""))))</f>
        <v/>
      </c>
      <c r="AT122" s="3" t="str">
        <f t="shared" si="18"/>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9"/>
        <v/>
      </c>
      <c r="AZ122" s="3" t="str">
        <f>IF($A122="","",IF((AND($A122="ADD",OR(AY122="",AY122="Queenstown-Lakes District Council"))),"70",(_xlfn.XLOOKUP(AY122,ud_organisation_owner[lookupValue],ud_organisation_owner[lookupKey],""))))</f>
        <v/>
      </c>
      <c r="BA122" s="3" t="str">
        <f t="shared" si="20"/>
        <v/>
      </c>
      <c r="BB122" s="3" t="str">
        <f>IF($A122="","",IF((AND($A122="ADD",OR(BA122="",BA122="Queenstown-Lakes District Council"))),"70",(_xlfn.XLOOKUP(BA122,ud_organisation_owner[lookupValue],ud_organisation_owner[lookupKey],""))))</f>
        <v/>
      </c>
      <c r="BC122" s="3" t="str">
        <f t="shared" si="21"/>
        <v/>
      </c>
      <c r="BD122" s="3" t="str">
        <f>IF($A122="","",IF((AND($A122="ADD",OR(BC122="",BC122="Local Authority"))),"17",(_xlfn.XLOOKUP(BC122,ud_sub_organisation[lookupValue],ud_sub_organisation[lookupKey],""))))</f>
        <v/>
      </c>
      <c r="BE122" s="3" t="str">
        <f t="shared" si="22"/>
        <v/>
      </c>
      <c r="BF122" s="3" t="str">
        <f>IF($A122="","",IF((AND($A122="ADD",OR(BE122="",BE122="Vested Assets"))),"12",(_xlfn.XLOOKUP(BE122,ud_work_category[lookupValue],ud_work_category[lookupKey],""))))</f>
        <v/>
      </c>
      <c r="BG122" s="9"/>
      <c r="BH122" s="2" t="str">
        <f t="shared" si="23"/>
        <v/>
      </c>
      <c r="BI122" s="3" t="str">
        <f t="shared" si="24"/>
        <v/>
      </c>
      <c r="BJ122" s="3" t="str">
        <f>IF($A122="","",IF((AND($A122="ADD",OR(BI122="",BI122="Excellent"))),"1",(_xlfn.XLOOKUP(BI122,condition[lookupValue],condition[lookupKey],""))))</f>
        <v/>
      </c>
      <c r="BK122" s="8" t="str">
        <f t="shared" si="25"/>
        <v/>
      </c>
      <c r="BL122" s="7"/>
    </row>
    <row r="123" spans="2:64"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3"/>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4"/>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8" t="str">
        <f t="shared" si="15"/>
        <v/>
      </c>
      <c r="AQ123" s="4" t="str">
        <f t="shared" si="16"/>
        <v/>
      </c>
      <c r="AR123" s="3" t="str">
        <f t="shared" si="17"/>
        <v/>
      </c>
      <c r="AS123" s="3" t="str">
        <f>IF($A123="","",IF((AND($A123="ADD",OR(AR123="",AR123="Neither"))),"3",(_xlfn.XLOOKUP(AR123,ud_replacement_status[lookupValue],ud_replacement_status[lookupKey],""))))</f>
        <v/>
      </c>
      <c r="AT123" s="3" t="str">
        <f t="shared" si="18"/>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9"/>
        <v/>
      </c>
      <c r="AZ123" s="3" t="str">
        <f>IF($A123="","",IF((AND($A123="ADD",OR(AY123="",AY123="Queenstown-Lakes District Council"))),"70",(_xlfn.XLOOKUP(AY123,ud_organisation_owner[lookupValue],ud_organisation_owner[lookupKey],""))))</f>
        <v/>
      </c>
      <c r="BA123" s="3" t="str">
        <f t="shared" si="20"/>
        <v/>
      </c>
      <c r="BB123" s="3" t="str">
        <f>IF($A123="","",IF((AND($A123="ADD",OR(BA123="",BA123="Queenstown-Lakes District Council"))),"70",(_xlfn.XLOOKUP(BA123,ud_organisation_owner[lookupValue],ud_organisation_owner[lookupKey],""))))</f>
        <v/>
      </c>
      <c r="BC123" s="3" t="str">
        <f t="shared" si="21"/>
        <v/>
      </c>
      <c r="BD123" s="3" t="str">
        <f>IF($A123="","",IF((AND($A123="ADD",OR(BC123="",BC123="Local Authority"))),"17",(_xlfn.XLOOKUP(BC123,ud_sub_organisation[lookupValue],ud_sub_organisation[lookupKey],""))))</f>
        <v/>
      </c>
      <c r="BE123" s="3" t="str">
        <f t="shared" si="22"/>
        <v/>
      </c>
      <c r="BF123" s="3" t="str">
        <f>IF($A123="","",IF((AND($A123="ADD",OR(BE123="",BE123="Vested Assets"))),"12",(_xlfn.XLOOKUP(BE123,ud_work_category[lookupValue],ud_work_category[lookupKey],""))))</f>
        <v/>
      </c>
      <c r="BG123" s="9"/>
      <c r="BH123" s="2" t="str">
        <f t="shared" si="23"/>
        <v/>
      </c>
      <c r="BI123" s="3" t="str">
        <f t="shared" si="24"/>
        <v/>
      </c>
      <c r="BJ123" s="3" t="str">
        <f>IF($A123="","",IF((AND($A123="ADD",OR(BI123="",BI123="Excellent"))),"1",(_xlfn.XLOOKUP(BI123,condition[lookupValue],condition[lookupKey],""))))</f>
        <v/>
      </c>
      <c r="BK123" s="8" t="str">
        <f t="shared" si="25"/>
        <v/>
      </c>
      <c r="BL123" s="7"/>
    </row>
    <row r="124" spans="2:64"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3"/>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4"/>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8" t="str">
        <f t="shared" si="15"/>
        <v/>
      </c>
      <c r="AQ124" s="4" t="str">
        <f t="shared" si="16"/>
        <v/>
      </c>
      <c r="AR124" s="3" t="str">
        <f t="shared" si="17"/>
        <v/>
      </c>
      <c r="AS124" s="3" t="str">
        <f>IF($A124="","",IF((AND($A124="ADD",OR(AR124="",AR124="Neither"))),"3",(_xlfn.XLOOKUP(AR124,ud_replacement_status[lookupValue],ud_replacement_status[lookupKey],""))))</f>
        <v/>
      </c>
      <c r="AT124" s="3" t="str">
        <f t="shared" si="18"/>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9"/>
        <v/>
      </c>
      <c r="AZ124" s="3" t="str">
        <f>IF($A124="","",IF((AND($A124="ADD",OR(AY124="",AY124="Queenstown-Lakes District Council"))),"70",(_xlfn.XLOOKUP(AY124,ud_organisation_owner[lookupValue],ud_organisation_owner[lookupKey],""))))</f>
        <v/>
      </c>
      <c r="BA124" s="3" t="str">
        <f t="shared" si="20"/>
        <v/>
      </c>
      <c r="BB124" s="3" t="str">
        <f>IF($A124="","",IF((AND($A124="ADD",OR(BA124="",BA124="Queenstown-Lakes District Council"))),"70",(_xlfn.XLOOKUP(BA124,ud_organisation_owner[lookupValue],ud_organisation_owner[lookupKey],""))))</f>
        <v/>
      </c>
      <c r="BC124" s="3" t="str">
        <f t="shared" si="21"/>
        <v/>
      </c>
      <c r="BD124" s="3" t="str">
        <f>IF($A124="","",IF((AND($A124="ADD",OR(BC124="",BC124="Local Authority"))),"17",(_xlfn.XLOOKUP(BC124,ud_sub_organisation[lookupValue],ud_sub_organisation[lookupKey],""))))</f>
        <v/>
      </c>
      <c r="BE124" s="3" t="str">
        <f t="shared" si="22"/>
        <v/>
      </c>
      <c r="BF124" s="3" t="str">
        <f>IF($A124="","",IF((AND($A124="ADD",OR(BE124="",BE124="Vested Assets"))),"12",(_xlfn.XLOOKUP(BE124,ud_work_category[lookupValue],ud_work_category[lookupKey],""))))</f>
        <v/>
      </c>
      <c r="BG124" s="9"/>
      <c r="BH124" s="2" t="str">
        <f t="shared" si="23"/>
        <v/>
      </c>
      <c r="BI124" s="3" t="str">
        <f t="shared" si="24"/>
        <v/>
      </c>
      <c r="BJ124" s="3" t="str">
        <f>IF($A124="","",IF((AND($A124="ADD",OR(BI124="",BI124="Excellent"))),"1",(_xlfn.XLOOKUP(BI124,condition[lookupValue],condition[lookupKey],""))))</f>
        <v/>
      </c>
      <c r="BK124" s="8" t="str">
        <f t="shared" si="25"/>
        <v/>
      </c>
      <c r="BL124" s="7"/>
    </row>
    <row r="125" spans="2:64"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3"/>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4"/>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8" t="str">
        <f t="shared" si="15"/>
        <v/>
      </c>
      <c r="AQ125" s="4" t="str">
        <f t="shared" si="16"/>
        <v/>
      </c>
      <c r="AR125" s="3" t="str">
        <f t="shared" si="17"/>
        <v/>
      </c>
      <c r="AS125" s="3" t="str">
        <f>IF($A125="","",IF((AND($A125="ADD",OR(AR125="",AR125="Neither"))),"3",(_xlfn.XLOOKUP(AR125,ud_replacement_status[lookupValue],ud_replacement_status[lookupKey],""))))</f>
        <v/>
      </c>
      <c r="AT125" s="3" t="str">
        <f t="shared" si="18"/>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9"/>
        <v/>
      </c>
      <c r="AZ125" s="3" t="str">
        <f>IF($A125="","",IF((AND($A125="ADD",OR(AY125="",AY125="Queenstown-Lakes District Council"))),"70",(_xlfn.XLOOKUP(AY125,ud_organisation_owner[lookupValue],ud_organisation_owner[lookupKey],""))))</f>
        <v/>
      </c>
      <c r="BA125" s="3" t="str">
        <f t="shared" si="20"/>
        <v/>
      </c>
      <c r="BB125" s="3" t="str">
        <f>IF($A125="","",IF((AND($A125="ADD",OR(BA125="",BA125="Queenstown-Lakes District Council"))),"70",(_xlfn.XLOOKUP(BA125,ud_organisation_owner[lookupValue],ud_organisation_owner[lookupKey],""))))</f>
        <v/>
      </c>
      <c r="BC125" s="3" t="str">
        <f t="shared" si="21"/>
        <v/>
      </c>
      <c r="BD125" s="3" t="str">
        <f>IF($A125="","",IF((AND($A125="ADD",OR(BC125="",BC125="Local Authority"))),"17",(_xlfn.XLOOKUP(BC125,ud_sub_organisation[lookupValue],ud_sub_organisation[lookupKey],""))))</f>
        <v/>
      </c>
      <c r="BE125" s="3" t="str">
        <f t="shared" si="22"/>
        <v/>
      </c>
      <c r="BF125" s="3" t="str">
        <f>IF($A125="","",IF((AND($A125="ADD",OR(BE125="",BE125="Vested Assets"))),"12",(_xlfn.XLOOKUP(BE125,ud_work_category[lookupValue],ud_work_category[lookupKey],""))))</f>
        <v/>
      </c>
      <c r="BG125" s="9"/>
      <c r="BH125" s="2" t="str">
        <f t="shared" si="23"/>
        <v/>
      </c>
      <c r="BI125" s="3" t="str">
        <f t="shared" si="24"/>
        <v/>
      </c>
      <c r="BJ125" s="3" t="str">
        <f>IF($A125="","",IF((AND($A125="ADD",OR(BI125="",BI125="Excellent"))),"1",(_xlfn.XLOOKUP(BI125,condition[lookupValue],condition[lookupKey],""))))</f>
        <v/>
      </c>
      <c r="BK125" s="8" t="str">
        <f t="shared" si="25"/>
        <v/>
      </c>
      <c r="BL125" s="7"/>
    </row>
    <row r="126" spans="2:64"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3"/>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4"/>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8" t="str">
        <f t="shared" si="15"/>
        <v/>
      </c>
      <c r="AQ126" s="4" t="str">
        <f t="shared" si="16"/>
        <v/>
      </c>
      <c r="AR126" s="3" t="str">
        <f t="shared" si="17"/>
        <v/>
      </c>
      <c r="AS126" s="3" t="str">
        <f>IF($A126="","",IF((AND($A126="ADD",OR(AR126="",AR126="Neither"))),"3",(_xlfn.XLOOKUP(AR126,ud_replacement_status[lookupValue],ud_replacement_status[lookupKey],""))))</f>
        <v/>
      </c>
      <c r="AT126" s="3" t="str">
        <f t="shared" si="18"/>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9"/>
        <v/>
      </c>
      <c r="AZ126" s="3" t="str">
        <f>IF($A126="","",IF((AND($A126="ADD",OR(AY126="",AY126="Queenstown-Lakes District Council"))),"70",(_xlfn.XLOOKUP(AY126,ud_organisation_owner[lookupValue],ud_organisation_owner[lookupKey],""))))</f>
        <v/>
      </c>
      <c r="BA126" s="3" t="str">
        <f t="shared" si="20"/>
        <v/>
      </c>
      <c r="BB126" s="3" t="str">
        <f>IF($A126="","",IF((AND($A126="ADD",OR(BA126="",BA126="Queenstown-Lakes District Council"))),"70",(_xlfn.XLOOKUP(BA126,ud_organisation_owner[lookupValue],ud_organisation_owner[lookupKey],""))))</f>
        <v/>
      </c>
      <c r="BC126" s="3" t="str">
        <f t="shared" si="21"/>
        <v/>
      </c>
      <c r="BD126" s="3" t="str">
        <f>IF($A126="","",IF((AND($A126="ADD",OR(BC126="",BC126="Local Authority"))),"17",(_xlfn.XLOOKUP(BC126,ud_sub_organisation[lookupValue],ud_sub_organisation[lookupKey],""))))</f>
        <v/>
      </c>
      <c r="BE126" s="3" t="str">
        <f t="shared" si="22"/>
        <v/>
      </c>
      <c r="BF126" s="3" t="str">
        <f>IF($A126="","",IF((AND($A126="ADD",OR(BE126="",BE126="Vested Assets"))),"12",(_xlfn.XLOOKUP(BE126,ud_work_category[lookupValue],ud_work_category[lookupKey],""))))</f>
        <v/>
      </c>
      <c r="BG126" s="9"/>
      <c r="BH126" s="2" t="str">
        <f t="shared" si="23"/>
        <v/>
      </c>
      <c r="BI126" s="3" t="str">
        <f t="shared" si="24"/>
        <v/>
      </c>
      <c r="BJ126" s="3" t="str">
        <f>IF($A126="","",IF((AND($A126="ADD",OR(BI126="",BI126="Excellent"))),"1",(_xlfn.XLOOKUP(BI126,condition[lookupValue],condition[lookupKey],""))))</f>
        <v/>
      </c>
      <c r="BK126" s="8" t="str">
        <f t="shared" si="25"/>
        <v/>
      </c>
      <c r="BL126" s="7"/>
    </row>
    <row r="127" spans="2:64"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3"/>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4"/>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8" t="str">
        <f t="shared" si="15"/>
        <v/>
      </c>
      <c r="AQ127" s="4" t="str">
        <f t="shared" si="16"/>
        <v/>
      </c>
      <c r="AR127" s="3" t="str">
        <f t="shared" si="17"/>
        <v/>
      </c>
      <c r="AS127" s="3" t="str">
        <f>IF($A127="","",IF((AND($A127="ADD",OR(AR127="",AR127="Neither"))),"3",(_xlfn.XLOOKUP(AR127,ud_replacement_status[lookupValue],ud_replacement_status[lookupKey],""))))</f>
        <v/>
      </c>
      <c r="AT127" s="3" t="str">
        <f t="shared" si="18"/>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9"/>
        <v/>
      </c>
      <c r="AZ127" s="3" t="str">
        <f>IF($A127="","",IF((AND($A127="ADD",OR(AY127="",AY127="Queenstown-Lakes District Council"))),"70",(_xlfn.XLOOKUP(AY127,ud_organisation_owner[lookupValue],ud_organisation_owner[lookupKey],""))))</f>
        <v/>
      </c>
      <c r="BA127" s="3" t="str">
        <f t="shared" si="20"/>
        <v/>
      </c>
      <c r="BB127" s="3" t="str">
        <f>IF($A127="","",IF((AND($A127="ADD",OR(BA127="",BA127="Queenstown-Lakes District Council"))),"70",(_xlfn.XLOOKUP(BA127,ud_organisation_owner[lookupValue],ud_organisation_owner[lookupKey],""))))</f>
        <v/>
      </c>
      <c r="BC127" s="3" t="str">
        <f t="shared" si="21"/>
        <v/>
      </c>
      <c r="BD127" s="3" t="str">
        <f>IF($A127="","",IF((AND($A127="ADD",OR(BC127="",BC127="Local Authority"))),"17",(_xlfn.XLOOKUP(BC127,ud_sub_organisation[lookupValue],ud_sub_organisation[lookupKey],""))))</f>
        <v/>
      </c>
      <c r="BE127" s="3" t="str">
        <f t="shared" si="22"/>
        <v/>
      </c>
      <c r="BF127" s="3" t="str">
        <f>IF($A127="","",IF((AND($A127="ADD",OR(BE127="",BE127="Vested Assets"))),"12",(_xlfn.XLOOKUP(BE127,ud_work_category[lookupValue],ud_work_category[lookupKey],""))))</f>
        <v/>
      </c>
      <c r="BG127" s="9"/>
      <c r="BH127" s="2" t="str">
        <f t="shared" si="23"/>
        <v/>
      </c>
      <c r="BI127" s="3" t="str">
        <f t="shared" si="24"/>
        <v/>
      </c>
      <c r="BJ127" s="3" t="str">
        <f>IF($A127="","",IF((AND($A127="ADD",OR(BI127="",BI127="Excellent"))),"1",(_xlfn.XLOOKUP(BI127,condition[lookupValue],condition[lookupKey],""))))</f>
        <v/>
      </c>
      <c r="BK127" s="8" t="str">
        <f t="shared" si="25"/>
        <v/>
      </c>
      <c r="BL127" s="7"/>
    </row>
    <row r="128" spans="2:64"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3"/>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4"/>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8" t="str">
        <f t="shared" si="15"/>
        <v/>
      </c>
      <c r="AQ128" s="4" t="str">
        <f t="shared" si="16"/>
        <v/>
      </c>
      <c r="AR128" s="3" t="str">
        <f t="shared" si="17"/>
        <v/>
      </c>
      <c r="AS128" s="3" t="str">
        <f>IF($A128="","",IF((AND($A128="ADD",OR(AR128="",AR128="Neither"))),"3",(_xlfn.XLOOKUP(AR128,ud_replacement_status[lookupValue],ud_replacement_status[lookupKey],""))))</f>
        <v/>
      </c>
      <c r="AT128" s="3" t="str">
        <f t="shared" si="18"/>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9"/>
        <v/>
      </c>
      <c r="AZ128" s="3" t="str">
        <f>IF($A128="","",IF((AND($A128="ADD",OR(AY128="",AY128="Queenstown-Lakes District Council"))),"70",(_xlfn.XLOOKUP(AY128,ud_organisation_owner[lookupValue],ud_organisation_owner[lookupKey],""))))</f>
        <v/>
      </c>
      <c r="BA128" s="3" t="str">
        <f t="shared" si="20"/>
        <v/>
      </c>
      <c r="BB128" s="3" t="str">
        <f>IF($A128="","",IF((AND($A128="ADD",OR(BA128="",BA128="Queenstown-Lakes District Council"))),"70",(_xlfn.XLOOKUP(BA128,ud_organisation_owner[lookupValue],ud_organisation_owner[lookupKey],""))))</f>
        <v/>
      </c>
      <c r="BC128" s="3" t="str">
        <f t="shared" si="21"/>
        <v/>
      </c>
      <c r="BD128" s="3" t="str">
        <f>IF($A128="","",IF((AND($A128="ADD",OR(BC128="",BC128="Local Authority"))),"17",(_xlfn.XLOOKUP(BC128,ud_sub_organisation[lookupValue],ud_sub_organisation[lookupKey],""))))</f>
        <v/>
      </c>
      <c r="BE128" s="3" t="str">
        <f t="shared" si="22"/>
        <v/>
      </c>
      <c r="BF128" s="3" t="str">
        <f>IF($A128="","",IF((AND($A128="ADD",OR(BE128="",BE128="Vested Assets"))),"12",(_xlfn.XLOOKUP(BE128,ud_work_category[lookupValue],ud_work_category[lookupKey],""))))</f>
        <v/>
      </c>
      <c r="BG128" s="9"/>
      <c r="BH128" s="2" t="str">
        <f t="shared" si="23"/>
        <v/>
      </c>
      <c r="BI128" s="3" t="str">
        <f t="shared" si="24"/>
        <v/>
      </c>
      <c r="BJ128" s="3" t="str">
        <f>IF($A128="","",IF((AND($A128="ADD",OR(BI128="",BI128="Excellent"))),"1",(_xlfn.XLOOKUP(BI128,condition[lookupValue],condition[lookupKey],""))))</f>
        <v/>
      </c>
      <c r="BK128" s="8" t="str">
        <f t="shared" si="25"/>
        <v/>
      </c>
      <c r="BL128" s="7"/>
    </row>
    <row r="129" spans="2:64"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3"/>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4"/>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8" t="str">
        <f t="shared" si="15"/>
        <v/>
      </c>
      <c r="AQ129" s="4" t="str">
        <f t="shared" si="16"/>
        <v/>
      </c>
      <c r="AR129" s="3" t="str">
        <f t="shared" si="17"/>
        <v/>
      </c>
      <c r="AS129" s="3" t="str">
        <f>IF($A129="","",IF((AND($A129="ADD",OR(AR129="",AR129="Neither"))),"3",(_xlfn.XLOOKUP(AR129,ud_replacement_status[lookupValue],ud_replacement_status[lookupKey],""))))</f>
        <v/>
      </c>
      <c r="AT129" s="3" t="str">
        <f t="shared" si="18"/>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9"/>
        <v/>
      </c>
      <c r="AZ129" s="3" t="str">
        <f>IF($A129="","",IF((AND($A129="ADD",OR(AY129="",AY129="Queenstown-Lakes District Council"))),"70",(_xlfn.XLOOKUP(AY129,ud_organisation_owner[lookupValue],ud_organisation_owner[lookupKey],""))))</f>
        <v/>
      </c>
      <c r="BA129" s="3" t="str">
        <f t="shared" si="20"/>
        <v/>
      </c>
      <c r="BB129" s="3" t="str">
        <f>IF($A129="","",IF((AND($A129="ADD",OR(BA129="",BA129="Queenstown-Lakes District Council"))),"70",(_xlfn.XLOOKUP(BA129,ud_organisation_owner[lookupValue],ud_organisation_owner[lookupKey],""))))</f>
        <v/>
      </c>
      <c r="BC129" s="3" t="str">
        <f t="shared" si="21"/>
        <v/>
      </c>
      <c r="BD129" s="3" t="str">
        <f>IF($A129="","",IF((AND($A129="ADD",OR(BC129="",BC129="Local Authority"))),"17",(_xlfn.XLOOKUP(BC129,ud_sub_organisation[lookupValue],ud_sub_organisation[lookupKey],""))))</f>
        <v/>
      </c>
      <c r="BE129" s="3" t="str">
        <f t="shared" si="22"/>
        <v/>
      </c>
      <c r="BF129" s="3" t="str">
        <f>IF($A129="","",IF((AND($A129="ADD",OR(BE129="",BE129="Vested Assets"))),"12",(_xlfn.XLOOKUP(BE129,ud_work_category[lookupValue],ud_work_category[lookupKey],""))))</f>
        <v/>
      </c>
      <c r="BG129" s="9"/>
      <c r="BH129" s="2" t="str">
        <f t="shared" si="23"/>
        <v/>
      </c>
      <c r="BI129" s="3" t="str">
        <f t="shared" si="24"/>
        <v/>
      </c>
      <c r="BJ129" s="3" t="str">
        <f>IF($A129="","",IF((AND($A129="ADD",OR(BI129="",BI129="Excellent"))),"1",(_xlfn.XLOOKUP(BI129,condition[lookupValue],condition[lookupKey],""))))</f>
        <v/>
      </c>
      <c r="BK129" s="8" t="str">
        <f t="shared" si="25"/>
        <v/>
      </c>
      <c r="BL129" s="7"/>
    </row>
    <row r="130" spans="2:64"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3"/>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4"/>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8" t="str">
        <f t="shared" si="15"/>
        <v/>
      </c>
      <c r="AQ130" s="4" t="str">
        <f t="shared" si="16"/>
        <v/>
      </c>
      <c r="AR130" s="3" t="str">
        <f t="shared" si="17"/>
        <v/>
      </c>
      <c r="AS130" s="3" t="str">
        <f>IF($A130="","",IF((AND($A130="ADD",OR(AR130="",AR130="Neither"))),"3",(_xlfn.XLOOKUP(AR130,ud_replacement_status[lookupValue],ud_replacement_status[lookupKey],""))))</f>
        <v/>
      </c>
      <c r="AT130" s="3" t="str">
        <f t="shared" si="18"/>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9"/>
        <v/>
      </c>
      <c r="AZ130" s="3" t="str">
        <f>IF($A130="","",IF((AND($A130="ADD",OR(AY130="",AY130="Queenstown-Lakes District Council"))),"70",(_xlfn.XLOOKUP(AY130,ud_organisation_owner[lookupValue],ud_organisation_owner[lookupKey],""))))</f>
        <v/>
      </c>
      <c r="BA130" s="3" t="str">
        <f t="shared" si="20"/>
        <v/>
      </c>
      <c r="BB130" s="3" t="str">
        <f>IF($A130="","",IF((AND($A130="ADD",OR(BA130="",BA130="Queenstown-Lakes District Council"))),"70",(_xlfn.XLOOKUP(BA130,ud_organisation_owner[lookupValue],ud_organisation_owner[lookupKey],""))))</f>
        <v/>
      </c>
      <c r="BC130" s="3" t="str">
        <f t="shared" si="21"/>
        <v/>
      </c>
      <c r="BD130" s="3" t="str">
        <f>IF($A130="","",IF((AND($A130="ADD",OR(BC130="",BC130="Local Authority"))),"17",(_xlfn.XLOOKUP(BC130,ud_sub_organisation[lookupValue],ud_sub_organisation[lookupKey],""))))</f>
        <v/>
      </c>
      <c r="BE130" s="3" t="str">
        <f t="shared" si="22"/>
        <v/>
      </c>
      <c r="BF130" s="3" t="str">
        <f>IF($A130="","",IF((AND($A130="ADD",OR(BE130="",BE130="Vested Assets"))),"12",(_xlfn.XLOOKUP(BE130,ud_work_category[lookupValue],ud_work_category[lookupKey],""))))</f>
        <v/>
      </c>
      <c r="BG130" s="9"/>
      <c r="BH130" s="2" t="str">
        <f t="shared" si="23"/>
        <v/>
      </c>
      <c r="BI130" s="3" t="str">
        <f t="shared" si="24"/>
        <v/>
      </c>
      <c r="BJ130" s="3" t="str">
        <f>IF($A130="","",IF((AND($A130="ADD",OR(BI130="",BI130="Excellent"))),"1",(_xlfn.XLOOKUP(BI130,condition[lookupValue],condition[lookupKey],""))))</f>
        <v/>
      </c>
      <c r="BK130" s="8" t="str">
        <f t="shared" si="25"/>
        <v/>
      </c>
      <c r="BL130" s="7"/>
    </row>
    <row r="131" spans="2:64"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3"/>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4"/>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8" t="str">
        <f t="shared" si="15"/>
        <v/>
      </c>
      <c r="AQ131" s="4" t="str">
        <f t="shared" si="16"/>
        <v/>
      </c>
      <c r="AR131" s="3" t="str">
        <f t="shared" si="17"/>
        <v/>
      </c>
      <c r="AS131" s="3" t="str">
        <f>IF($A131="","",IF((AND($A131="ADD",OR(AR131="",AR131="Neither"))),"3",(_xlfn.XLOOKUP(AR131,ud_replacement_status[lookupValue],ud_replacement_status[lookupKey],""))))</f>
        <v/>
      </c>
      <c r="AT131" s="3" t="str">
        <f t="shared" si="18"/>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9"/>
        <v/>
      </c>
      <c r="AZ131" s="3" t="str">
        <f>IF($A131="","",IF((AND($A131="ADD",OR(AY131="",AY131="Queenstown-Lakes District Council"))),"70",(_xlfn.XLOOKUP(AY131,ud_organisation_owner[lookupValue],ud_organisation_owner[lookupKey],""))))</f>
        <v/>
      </c>
      <c r="BA131" s="3" t="str">
        <f t="shared" si="20"/>
        <v/>
      </c>
      <c r="BB131" s="3" t="str">
        <f>IF($A131="","",IF((AND($A131="ADD",OR(BA131="",BA131="Queenstown-Lakes District Council"))),"70",(_xlfn.XLOOKUP(BA131,ud_organisation_owner[lookupValue],ud_organisation_owner[lookupKey],""))))</f>
        <v/>
      </c>
      <c r="BC131" s="3" t="str">
        <f t="shared" si="21"/>
        <v/>
      </c>
      <c r="BD131" s="3" t="str">
        <f>IF($A131="","",IF((AND($A131="ADD",OR(BC131="",BC131="Local Authority"))),"17",(_xlfn.XLOOKUP(BC131,ud_sub_organisation[lookupValue],ud_sub_organisation[lookupKey],""))))</f>
        <v/>
      </c>
      <c r="BE131" s="3" t="str">
        <f t="shared" si="22"/>
        <v/>
      </c>
      <c r="BF131" s="3" t="str">
        <f>IF($A131="","",IF((AND($A131="ADD",OR(BE131="",BE131="Vested Assets"))),"12",(_xlfn.XLOOKUP(BE131,ud_work_category[lookupValue],ud_work_category[lookupKey],""))))</f>
        <v/>
      </c>
      <c r="BG131" s="9"/>
      <c r="BH131" s="2" t="str">
        <f t="shared" si="23"/>
        <v/>
      </c>
      <c r="BI131" s="3" t="str">
        <f t="shared" si="24"/>
        <v/>
      </c>
      <c r="BJ131" s="3" t="str">
        <f>IF($A131="","",IF((AND($A131="ADD",OR(BI131="",BI131="Excellent"))),"1",(_xlfn.XLOOKUP(BI131,condition[lookupValue],condition[lookupKey],""))))</f>
        <v/>
      </c>
      <c r="BK131" s="8" t="str">
        <f t="shared" si="25"/>
        <v/>
      </c>
      <c r="BL131" s="7"/>
    </row>
    <row r="132" spans="2:64"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3"/>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4"/>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8" t="str">
        <f t="shared" si="15"/>
        <v/>
      </c>
      <c r="AQ132" s="4" t="str">
        <f t="shared" si="16"/>
        <v/>
      </c>
      <c r="AR132" s="3" t="str">
        <f t="shared" si="17"/>
        <v/>
      </c>
      <c r="AS132" s="3" t="str">
        <f>IF($A132="","",IF((AND($A132="ADD",OR(AR132="",AR132="Neither"))),"3",(_xlfn.XLOOKUP(AR132,ud_replacement_status[lookupValue],ud_replacement_status[lookupKey],""))))</f>
        <v/>
      </c>
      <c r="AT132" s="3" t="str">
        <f t="shared" si="18"/>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9"/>
        <v/>
      </c>
      <c r="AZ132" s="3" t="str">
        <f>IF($A132="","",IF((AND($A132="ADD",OR(AY132="",AY132="Queenstown-Lakes District Council"))),"70",(_xlfn.XLOOKUP(AY132,ud_organisation_owner[lookupValue],ud_organisation_owner[lookupKey],""))))</f>
        <v/>
      </c>
      <c r="BA132" s="3" t="str">
        <f t="shared" si="20"/>
        <v/>
      </c>
      <c r="BB132" s="3" t="str">
        <f>IF($A132="","",IF((AND($A132="ADD",OR(BA132="",BA132="Queenstown-Lakes District Council"))),"70",(_xlfn.XLOOKUP(BA132,ud_organisation_owner[lookupValue],ud_organisation_owner[lookupKey],""))))</f>
        <v/>
      </c>
      <c r="BC132" s="3" t="str">
        <f t="shared" si="21"/>
        <v/>
      </c>
      <c r="BD132" s="3" t="str">
        <f>IF($A132="","",IF((AND($A132="ADD",OR(BC132="",BC132="Local Authority"))),"17",(_xlfn.XLOOKUP(BC132,ud_sub_organisation[lookupValue],ud_sub_organisation[lookupKey],""))))</f>
        <v/>
      </c>
      <c r="BE132" s="3" t="str">
        <f t="shared" si="22"/>
        <v/>
      </c>
      <c r="BF132" s="3" t="str">
        <f>IF($A132="","",IF((AND($A132="ADD",OR(BE132="",BE132="Vested Assets"))),"12",(_xlfn.XLOOKUP(BE132,ud_work_category[lookupValue],ud_work_category[lookupKey],""))))</f>
        <v/>
      </c>
      <c r="BG132" s="9"/>
      <c r="BH132" s="2" t="str">
        <f t="shared" si="23"/>
        <v/>
      </c>
      <c r="BI132" s="3" t="str">
        <f t="shared" si="24"/>
        <v/>
      </c>
      <c r="BJ132" s="3" t="str">
        <f>IF($A132="","",IF((AND($A132="ADD",OR(BI132="",BI132="Excellent"))),"1",(_xlfn.XLOOKUP(BI132,condition[lookupValue],condition[lookupKey],""))))</f>
        <v/>
      </c>
      <c r="BK132" s="8" t="str">
        <f t="shared" si="25"/>
        <v/>
      </c>
      <c r="BL132" s="7"/>
    </row>
    <row r="133" spans="2:64"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3"/>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4"/>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8" t="str">
        <f t="shared" si="15"/>
        <v/>
      </c>
      <c r="AQ133" s="4" t="str">
        <f t="shared" si="16"/>
        <v/>
      </c>
      <c r="AR133" s="3" t="str">
        <f t="shared" si="17"/>
        <v/>
      </c>
      <c r="AS133" s="3" t="str">
        <f>IF($A133="","",IF((AND($A133="ADD",OR(AR133="",AR133="Neither"))),"3",(_xlfn.XLOOKUP(AR133,ud_replacement_status[lookupValue],ud_replacement_status[lookupKey],""))))</f>
        <v/>
      </c>
      <c r="AT133" s="3" t="str">
        <f t="shared" si="18"/>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9"/>
        <v/>
      </c>
      <c r="AZ133" s="3" t="str">
        <f>IF($A133="","",IF((AND($A133="ADD",OR(AY133="",AY133="Queenstown-Lakes District Council"))),"70",(_xlfn.XLOOKUP(AY133,ud_organisation_owner[lookupValue],ud_organisation_owner[lookupKey],""))))</f>
        <v/>
      </c>
      <c r="BA133" s="3" t="str">
        <f t="shared" si="20"/>
        <v/>
      </c>
      <c r="BB133" s="3" t="str">
        <f>IF($A133="","",IF((AND($A133="ADD",OR(BA133="",BA133="Queenstown-Lakes District Council"))),"70",(_xlfn.XLOOKUP(BA133,ud_organisation_owner[lookupValue],ud_organisation_owner[lookupKey],""))))</f>
        <v/>
      </c>
      <c r="BC133" s="3" t="str">
        <f t="shared" si="21"/>
        <v/>
      </c>
      <c r="BD133" s="3" t="str">
        <f>IF($A133="","",IF((AND($A133="ADD",OR(BC133="",BC133="Local Authority"))),"17",(_xlfn.XLOOKUP(BC133,ud_sub_organisation[lookupValue],ud_sub_organisation[lookupKey],""))))</f>
        <v/>
      </c>
      <c r="BE133" s="3" t="str">
        <f t="shared" si="22"/>
        <v/>
      </c>
      <c r="BF133" s="3" t="str">
        <f>IF($A133="","",IF((AND($A133="ADD",OR(BE133="",BE133="Vested Assets"))),"12",(_xlfn.XLOOKUP(BE133,ud_work_category[lookupValue],ud_work_category[lookupKey],""))))</f>
        <v/>
      </c>
      <c r="BG133" s="9"/>
      <c r="BH133" s="2" t="str">
        <f t="shared" si="23"/>
        <v/>
      </c>
      <c r="BI133" s="3" t="str">
        <f t="shared" si="24"/>
        <v/>
      </c>
      <c r="BJ133" s="3" t="str">
        <f>IF($A133="","",IF((AND($A133="ADD",OR(BI133="",BI133="Excellent"))),"1",(_xlfn.XLOOKUP(BI133,condition[lookupValue],condition[lookupKey],""))))</f>
        <v/>
      </c>
      <c r="BK133" s="8" t="str">
        <f t="shared" si="25"/>
        <v/>
      </c>
      <c r="BL133" s="7"/>
    </row>
    <row r="134" spans="2:64"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3"/>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4"/>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8" t="str">
        <f t="shared" si="15"/>
        <v/>
      </c>
      <c r="AQ134" s="4" t="str">
        <f t="shared" si="16"/>
        <v/>
      </c>
      <c r="AR134" s="3" t="str">
        <f t="shared" si="17"/>
        <v/>
      </c>
      <c r="AS134" s="3" t="str">
        <f>IF($A134="","",IF((AND($A134="ADD",OR(AR134="",AR134="Neither"))),"3",(_xlfn.XLOOKUP(AR134,ud_replacement_status[lookupValue],ud_replacement_status[lookupKey],""))))</f>
        <v/>
      </c>
      <c r="AT134" s="3" t="str">
        <f t="shared" si="18"/>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9"/>
        <v/>
      </c>
      <c r="AZ134" s="3" t="str">
        <f>IF($A134="","",IF((AND($A134="ADD",OR(AY134="",AY134="Queenstown-Lakes District Council"))),"70",(_xlfn.XLOOKUP(AY134,ud_organisation_owner[lookupValue],ud_organisation_owner[lookupKey],""))))</f>
        <v/>
      </c>
      <c r="BA134" s="3" t="str">
        <f t="shared" si="20"/>
        <v/>
      </c>
      <c r="BB134" s="3" t="str">
        <f>IF($A134="","",IF((AND($A134="ADD",OR(BA134="",BA134="Queenstown-Lakes District Council"))),"70",(_xlfn.XLOOKUP(BA134,ud_organisation_owner[lookupValue],ud_organisation_owner[lookupKey],""))))</f>
        <v/>
      </c>
      <c r="BC134" s="3" t="str">
        <f t="shared" si="21"/>
        <v/>
      </c>
      <c r="BD134" s="3" t="str">
        <f>IF($A134="","",IF((AND($A134="ADD",OR(BC134="",BC134="Local Authority"))),"17",(_xlfn.XLOOKUP(BC134,ud_sub_organisation[lookupValue],ud_sub_organisation[lookupKey],""))))</f>
        <v/>
      </c>
      <c r="BE134" s="3" t="str">
        <f t="shared" si="22"/>
        <v/>
      </c>
      <c r="BF134" s="3" t="str">
        <f>IF($A134="","",IF((AND($A134="ADD",OR(BE134="",BE134="Vested Assets"))),"12",(_xlfn.XLOOKUP(BE134,ud_work_category[lookupValue],ud_work_category[lookupKey],""))))</f>
        <v/>
      </c>
      <c r="BG134" s="9"/>
      <c r="BH134" s="2" t="str">
        <f t="shared" si="23"/>
        <v/>
      </c>
      <c r="BI134" s="3" t="str">
        <f t="shared" si="24"/>
        <v/>
      </c>
      <c r="BJ134" s="3" t="str">
        <f>IF($A134="","",IF((AND($A134="ADD",OR(BI134="",BI134="Excellent"))),"1",(_xlfn.XLOOKUP(BI134,condition[lookupValue],condition[lookupKey],""))))</f>
        <v/>
      </c>
      <c r="BK134" s="8" t="str">
        <f t="shared" si="25"/>
        <v/>
      </c>
      <c r="BL134" s="7"/>
    </row>
    <row r="135" spans="2:64"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3"/>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4"/>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8" t="str">
        <f t="shared" si="15"/>
        <v/>
      </c>
      <c r="AQ135" s="4" t="str">
        <f t="shared" si="16"/>
        <v/>
      </c>
      <c r="AR135" s="3" t="str">
        <f t="shared" si="17"/>
        <v/>
      </c>
      <c r="AS135" s="3" t="str">
        <f>IF($A135="","",IF((AND($A135="ADD",OR(AR135="",AR135="Neither"))),"3",(_xlfn.XLOOKUP(AR135,ud_replacement_status[lookupValue],ud_replacement_status[lookupKey],""))))</f>
        <v/>
      </c>
      <c r="AT135" s="3" t="str">
        <f t="shared" si="18"/>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9"/>
        <v/>
      </c>
      <c r="AZ135" s="3" t="str">
        <f>IF($A135="","",IF((AND($A135="ADD",OR(AY135="",AY135="Queenstown-Lakes District Council"))),"70",(_xlfn.XLOOKUP(AY135,ud_organisation_owner[lookupValue],ud_organisation_owner[lookupKey],""))))</f>
        <v/>
      </c>
      <c r="BA135" s="3" t="str">
        <f t="shared" si="20"/>
        <v/>
      </c>
      <c r="BB135" s="3" t="str">
        <f>IF($A135="","",IF((AND($A135="ADD",OR(BA135="",BA135="Queenstown-Lakes District Council"))),"70",(_xlfn.XLOOKUP(BA135,ud_organisation_owner[lookupValue],ud_organisation_owner[lookupKey],""))))</f>
        <v/>
      </c>
      <c r="BC135" s="3" t="str">
        <f t="shared" si="21"/>
        <v/>
      </c>
      <c r="BD135" s="3" t="str">
        <f>IF($A135="","",IF((AND($A135="ADD",OR(BC135="",BC135="Local Authority"))),"17",(_xlfn.XLOOKUP(BC135,ud_sub_organisation[lookupValue],ud_sub_organisation[lookupKey],""))))</f>
        <v/>
      </c>
      <c r="BE135" s="3" t="str">
        <f t="shared" si="22"/>
        <v/>
      </c>
      <c r="BF135" s="3" t="str">
        <f>IF($A135="","",IF((AND($A135="ADD",OR(BE135="",BE135="Vested Assets"))),"12",(_xlfn.XLOOKUP(BE135,ud_work_category[lookupValue],ud_work_category[lookupKey],""))))</f>
        <v/>
      </c>
      <c r="BG135" s="9"/>
      <c r="BH135" s="2" t="str">
        <f t="shared" si="23"/>
        <v/>
      </c>
      <c r="BI135" s="3" t="str">
        <f t="shared" si="24"/>
        <v/>
      </c>
      <c r="BJ135" s="3" t="str">
        <f>IF($A135="","",IF((AND($A135="ADD",OR(BI135="",BI135="Excellent"))),"1",(_xlfn.XLOOKUP(BI135,condition[lookupValue],condition[lookupKey],""))))</f>
        <v/>
      </c>
      <c r="BK135" s="8" t="str">
        <f t="shared" si="25"/>
        <v/>
      </c>
      <c r="BL135" s="7"/>
    </row>
    <row r="136" spans="2:64"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3"/>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4"/>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8" t="str">
        <f t="shared" si="15"/>
        <v/>
      </c>
      <c r="AQ136" s="4" t="str">
        <f t="shared" si="16"/>
        <v/>
      </c>
      <c r="AR136" s="3" t="str">
        <f t="shared" si="17"/>
        <v/>
      </c>
      <c r="AS136" s="3" t="str">
        <f>IF($A136="","",IF((AND($A136="ADD",OR(AR136="",AR136="Neither"))),"3",(_xlfn.XLOOKUP(AR136,ud_replacement_status[lookupValue],ud_replacement_status[lookupKey],""))))</f>
        <v/>
      </c>
      <c r="AT136" s="3" t="str">
        <f t="shared" si="18"/>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9"/>
        <v/>
      </c>
      <c r="AZ136" s="3" t="str">
        <f>IF($A136="","",IF((AND($A136="ADD",OR(AY136="",AY136="Queenstown-Lakes District Council"))),"70",(_xlfn.XLOOKUP(AY136,ud_organisation_owner[lookupValue],ud_organisation_owner[lookupKey],""))))</f>
        <v/>
      </c>
      <c r="BA136" s="3" t="str">
        <f t="shared" si="20"/>
        <v/>
      </c>
      <c r="BB136" s="3" t="str">
        <f>IF($A136="","",IF((AND($A136="ADD",OR(BA136="",BA136="Queenstown-Lakes District Council"))),"70",(_xlfn.XLOOKUP(BA136,ud_organisation_owner[lookupValue],ud_organisation_owner[lookupKey],""))))</f>
        <v/>
      </c>
      <c r="BC136" s="3" t="str">
        <f t="shared" si="21"/>
        <v/>
      </c>
      <c r="BD136" s="3" t="str">
        <f>IF($A136="","",IF((AND($A136="ADD",OR(BC136="",BC136="Local Authority"))),"17",(_xlfn.XLOOKUP(BC136,ud_sub_organisation[lookupValue],ud_sub_organisation[lookupKey],""))))</f>
        <v/>
      </c>
      <c r="BE136" s="3" t="str">
        <f t="shared" si="22"/>
        <v/>
      </c>
      <c r="BF136" s="3" t="str">
        <f>IF($A136="","",IF((AND($A136="ADD",OR(BE136="",BE136="Vested Assets"))),"12",(_xlfn.XLOOKUP(BE136,ud_work_category[lookupValue],ud_work_category[lookupKey],""))))</f>
        <v/>
      </c>
      <c r="BG136" s="9"/>
      <c r="BH136" s="2" t="str">
        <f t="shared" si="23"/>
        <v/>
      </c>
      <c r="BI136" s="3" t="str">
        <f t="shared" si="24"/>
        <v/>
      </c>
      <c r="BJ136" s="3" t="str">
        <f>IF($A136="","",IF((AND($A136="ADD",OR(BI136="",BI136="Excellent"))),"1",(_xlfn.XLOOKUP(BI136,condition[lookupValue],condition[lookupKey],""))))</f>
        <v/>
      </c>
      <c r="BK136" s="8" t="str">
        <f t="shared" si="25"/>
        <v/>
      </c>
      <c r="BL136" s="7"/>
    </row>
    <row r="137" spans="2:64"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3"/>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4"/>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8" t="str">
        <f t="shared" si="15"/>
        <v/>
      </c>
      <c r="AQ137" s="4" t="str">
        <f t="shared" si="16"/>
        <v/>
      </c>
      <c r="AR137" s="3" t="str">
        <f t="shared" si="17"/>
        <v/>
      </c>
      <c r="AS137" s="3" t="str">
        <f>IF($A137="","",IF((AND($A137="ADD",OR(AR137="",AR137="Neither"))),"3",(_xlfn.XLOOKUP(AR137,ud_replacement_status[lookupValue],ud_replacement_status[lookupKey],""))))</f>
        <v/>
      </c>
      <c r="AT137" s="3" t="str">
        <f t="shared" si="18"/>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9"/>
        <v/>
      </c>
      <c r="AZ137" s="3" t="str">
        <f>IF($A137="","",IF((AND($A137="ADD",OR(AY137="",AY137="Queenstown-Lakes District Council"))),"70",(_xlfn.XLOOKUP(AY137,ud_organisation_owner[lookupValue],ud_organisation_owner[lookupKey],""))))</f>
        <v/>
      </c>
      <c r="BA137" s="3" t="str">
        <f t="shared" si="20"/>
        <v/>
      </c>
      <c r="BB137" s="3" t="str">
        <f>IF($A137="","",IF((AND($A137="ADD",OR(BA137="",BA137="Queenstown-Lakes District Council"))),"70",(_xlfn.XLOOKUP(BA137,ud_organisation_owner[lookupValue],ud_organisation_owner[lookupKey],""))))</f>
        <v/>
      </c>
      <c r="BC137" s="3" t="str">
        <f t="shared" si="21"/>
        <v/>
      </c>
      <c r="BD137" s="3" t="str">
        <f>IF($A137="","",IF((AND($A137="ADD",OR(BC137="",BC137="Local Authority"))),"17",(_xlfn.XLOOKUP(BC137,ud_sub_organisation[lookupValue],ud_sub_organisation[lookupKey],""))))</f>
        <v/>
      </c>
      <c r="BE137" s="3" t="str">
        <f t="shared" si="22"/>
        <v/>
      </c>
      <c r="BF137" s="3" t="str">
        <f>IF($A137="","",IF((AND($A137="ADD",OR(BE137="",BE137="Vested Assets"))),"12",(_xlfn.XLOOKUP(BE137,ud_work_category[lookupValue],ud_work_category[lookupKey],""))))</f>
        <v/>
      </c>
      <c r="BG137" s="9"/>
      <c r="BH137" s="2" t="str">
        <f t="shared" si="23"/>
        <v/>
      </c>
      <c r="BI137" s="3" t="str">
        <f t="shared" si="24"/>
        <v/>
      </c>
      <c r="BJ137" s="3" t="str">
        <f>IF($A137="","",IF((AND($A137="ADD",OR(BI137="",BI137="Excellent"))),"1",(_xlfn.XLOOKUP(BI137,condition[lookupValue],condition[lookupKey],""))))</f>
        <v/>
      </c>
      <c r="BK137" s="8" t="str">
        <f t="shared" si="25"/>
        <v/>
      </c>
      <c r="BL137" s="7"/>
    </row>
    <row r="138" spans="2:64"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3"/>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4"/>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8" t="str">
        <f t="shared" si="15"/>
        <v/>
      </c>
      <c r="AQ138" s="4" t="str">
        <f t="shared" si="16"/>
        <v/>
      </c>
      <c r="AR138" s="3" t="str">
        <f t="shared" si="17"/>
        <v/>
      </c>
      <c r="AS138" s="3" t="str">
        <f>IF($A138="","",IF((AND($A138="ADD",OR(AR138="",AR138="Neither"))),"3",(_xlfn.XLOOKUP(AR138,ud_replacement_status[lookupValue],ud_replacement_status[lookupKey],""))))</f>
        <v/>
      </c>
      <c r="AT138" s="3" t="str">
        <f t="shared" si="18"/>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9"/>
        <v/>
      </c>
      <c r="AZ138" s="3" t="str">
        <f>IF($A138="","",IF((AND($A138="ADD",OR(AY138="",AY138="Queenstown-Lakes District Council"))),"70",(_xlfn.XLOOKUP(AY138,ud_organisation_owner[lookupValue],ud_organisation_owner[lookupKey],""))))</f>
        <v/>
      </c>
      <c r="BA138" s="3" t="str">
        <f t="shared" si="20"/>
        <v/>
      </c>
      <c r="BB138" s="3" t="str">
        <f>IF($A138="","",IF((AND($A138="ADD",OR(BA138="",BA138="Queenstown-Lakes District Council"))),"70",(_xlfn.XLOOKUP(BA138,ud_organisation_owner[lookupValue],ud_organisation_owner[lookupKey],""))))</f>
        <v/>
      </c>
      <c r="BC138" s="3" t="str">
        <f t="shared" si="21"/>
        <v/>
      </c>
      <c r="BD138" s="3" t="str">
        <f>IF($A138="","",IF((AND($A138="ADD",OR(BC138="",BC138="Local Authority"))),"17",(_xlfn.XLOOKUP(BC138,ud_sub_organisation[lookupValue],ud_sub_organisation[lookupKey],""))))</f>
        <v/>
      </c>
      <c r="BE138" s="3" t="str">
        <f t="shared" si="22"/>
        <v/>
      </c>
      <c r="BF138" s="3" t="str">
        <f>IF($A138="","",IF((AND($A138="ADD",OR(BE138="",BE138="Vested Assets"))),"12",(_xlfn.XLOOKUP(BE138,ud_work_category[lookupValue],ud_work_category[lookupKey],""))))</f>
        <v/>
      </c>
      <c r="BG138" s="9"/>
      <c r="BH138" s="2" t="str">
        <f t="shared" si="23"/>
        <v/>
      </c>
      <c r="BI138" s="3" t="str">
        <f t="shared" si="24"/>
        <v/>
      </c>
      <c r="BJ138" s="3" t="str">
        <f>IF($A138="","",IF((AND($A138="ADD",OR(BI138="",BI138="Excellent"))),"1",(_xlfn.XLOOKUP(BI138,condition[lookupValue],condition[lookupKey],""))))</f>
        <v/>
      </c>
      <c r="BK138" s="8" t="str">
        <f t="shared" si="25"/>
        <v/>
      </c>
      <c r="BL138" s="7"/>
    </row>
    <row r="139" spans="2:64"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6">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7">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8" t="str">
        <f t="shared" ref="AP139:AP202" si="28">IF(AO139&lt;&gt;"",AO139,"")</f>
        <v/>
      </c>
      <c r="AQ139" s="4" t="str">
        <f t="shared" ref="AQ139:AQ202" si="29">IF($A139="ADD","50","")</f>
        <v/>
      </c>
      <c r="AR139" s="3" t="str">
        <f t="shared" ref="AR139:AR202" si="30">IF($A139="ADD","Neither","")</f>
        <v/>
      </c>
      <c r="AS139" s="3" t="str">
        <f>IF($A139="","",IF((AND($A139="ADD",OR(AR139="",AR139="Neither"))),"3",(_xlfn.XLOOKUP(AR139,ud_replacement_status[lookupValue],ud_replacement_status[lookupKey],""))))</f>
        <v/>
      </c>
      <c r="AT139" s="3" t="str">
        <f t="shared" ref="AT139:AT202" si="31">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32">IF($A139="ADD","Queenstown-Lakes District Council","")</f>
        <v/>
      </c>
      <c r="AZ139" s="3" t="str">
        <f>IF($A139="","",IF((AND($A139="ADD",OR(AY139="",AY139="Queenstown-Lakes District Council"))),"70",(_xlfn.XLOOKUP(AY139,ud_organisation_owner[lookupValue],ud_organisation_owner[lookupKey],""))))</f>
        <v/>
      </c>
      <c r="BA139" s="3" t="str">
        <f t="shared" ref="BA139:BA202" si="33">IF($A139="ADD","Queenstown-Lakes District Council","")</f>
        <v/>
      </c>
      <c r="BB139" s="3" t="str">
        <f>IF($A139="","",IF((AND($A139="ADD",OR(BA139="",BA139="Queenstown-Lakes District Council"))),"70",(_xlfn.XLOOKUP(BA139,ud_organisation_owner[lookupValue],ud_organisation_owner[lookupKey],""))))</f>
        <v/>
      </c>
      <c r="BC139" s="3" t="str">
        <f t="shared" ref="BC139:BC202" si="34">IF($A139="ADD","Local Authority","")</f>
        <v/>
      </c>
      <c r="BD139" s="3" t="str">
        <f>IF($A139="","",IF((AND($A139="ADD",OR(BC139="",BC139="Local Authority"))),"17",(_xlfn.XLOOKUP(BC139,ud_sub_organisation[lookupValue],ud_sub_organisation[lookupKey],""))))</f>
        <v/>
      </c>
      <c r="BE139" s="3" t="str">
        <f t="shared" ref="BE139:BE202" si="35">IF($A139="ADD","Vested Assets","")</f>
        <v/>
      </c>
      <c r="BF139" s="3" t="str">
        <f>IF($A139="","",IF((AND($A139="ADD",OR(BE139="",BE139="Vested Assets"))),"12",(_xlfn.XLOOKUP(BE139,ud_work_category[lookupValue],ud_work_category[lookupKey],""))))</f>
        <v/>
      </c>
      <c r="BG139" s="9"/>
      <c r="BH139" s="2" t="str">
        <f t="shared" ref="BH139:BH202" si="36">IF($A139="ADD","TRUE","")</f>
        <v/>
      </c>
      <c r="BI139" s="3" t="str">
        <f t="shared" ref="BI139:BI202" si="37">IF($A139="ADD","Excellent","")</f>
        <v/>
      </c>
      <c r="BJ139" s="3" t="str">
        <f>IF($A139="","",IF((AND($A139="ADD",OR(BI139="",BI139="Excellent"))),"1",(_xlfn.XLOOKUP(BI139,condition[lookupValue],condition[lookupKey],""))))</f>
        <v/>
      </c>
      <c r="BK139" s="8" t="str">
        <f t="shared" ref="BK139:BK202" si="38">IF(AO139&lt;&gt;"",AO139,"")</f>
        <v/>
      </c>
      <c r="BL139" s="7"/>
    </row>
    <row r="140" spans="2:64"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6"/>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7"/>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8" t="str">
        <f t="shared" si="28"/>
        <v/>
      </c>
      <c r="AQ140" s="4" t="str">
        <f t="shared" si="29"/>
        <v/>
      </c>
      <c r="AR140" s="3" t="str">
        <f t="shared" si="30"/>
        <v/>
      </c>
      <c r="AS140" s="3" t="str">
        <f>IF($A140="","",IF((AND($A140="ADD",OR(AR140="",AR140="Neither"))),"3",(_xlfn.XLOOKUP(AR140,ud_replacement_status[lookupValue],ud_replacement_status[lookupKey],""))))</f>
        <v/>
      </c>
      <c r="AT140" s="3" t="str">
        <f t="shared" si="31"/>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32"/>
        <v/>
      </c>
      <c r="AZ140" s="3" t="str">
        <f>IF($A140="","",IF((AND($A140="ADD",OR(AY140="",AY140="Queenstown-Lakes District Council"))),"70",(_xlfn.XLOOKUP(AY140,ud_organisation_owner[lookupValue],ud_organisation_owner[lookupKey],""))))</f>
        <v/>
      </c>
      <c r="BA140" s="3" t="str">
        <f t="shared" si="33"/>
        <v/>
      </c>
      <c r="BB140" s="3" t="str">
        <f>IF($A140="","",IF((AND($A140="ADD",OR(BA140="",BA140="Queenstown-Lakes District Council"))),"70",(_xlfn.XLOOKUP(BA140,ud_organisation_owner[lookupValue],ud_organisation_owner[lookupKey],""))))</f>
        <v/>
      </c>
      <c r="BC140" s="3" t="str">
        <f t="shared" si="34"/>
        <v/>
      </c>
      <c r="BD140" s="3" t="str">
        <f>IF($A140="","",IF((AND($A140="ADD",OR(BC140="",BC140="Local Authority"))),"17",(_xlfn.XLOOKUP(BC140,ud_sub_organisation[lookupValue],ud_sub_organisation[lookupKey],""))))</f>
        <v/>
      </c>
      <c r="BE140" s="3" t="str">
        <f t="shared" si="35"/>
        <v/>
      </c>
      <c r="BF140" s="3" t="str">
        <f>IF($A140="","",IF((AND($A140="ADD",OR(BE140="",BE140="Vested Assets"))),"12",(_xlfn.XLOOKUP(BE140,ud_work_category[lookupValue],ud_work_category[lookupKey],""))))</f>
        <v/>
      </c>
      <c r="BG140" s="9"/>
      <c r="BH140" s="2" t="str">
        <f t="shared" si="36"/>
        <v/>
      </c>
      <c r="BI140" s="3" t="str">
        <f t="shared" si="37"/>
        <v/>
      </c>
      <c r="BJ140" s="3" t="str">
        <f>IF($A140="","",IF((AND($A140="ADD",OR(BI140="",BI140="Excellent"))),"1",(_xlfn.XLOOKUP(BI140,condition[lookupValue],condition[lookupKey],""))))</f>
        <v/>
      </c>
      <c r="BK140" s="8" t="str">
        <f t="shared" si="38"/>
        <v/>
      </c>
      <c r="BL140" s="7"/>
    </row>
    <row r="141" spans="2:64"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6"/>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7"/>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8" t="str">
        <f t="shared" si="28"/>
        <v/>
      </c>
      <c r="AQ141" s="4" t="str">
        <f t="shared" si="29"/>
        <v/>
      </c>
      <c r="AR141" s="3" t="str">
        <f t="shared" si="30"/>
        <v/>
      </c>
      <c r="AS141" s="3" t="str">
        <f>IF($A141="","",IF((AND($A141="ADD",OR(AR141="",AR141="Neither"))),"3",(_xlfn.XLOOKUP(AR141,ud_replacement_status[lookupValue],ud_replacement_status[lookupKey],""))))</f>
        <v/>
      </c>
      <c r="AT141" s="3" t="str">
        <f t="shared" si="31"/>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32"/>
        <v/>
      </c>
      <c r="AZ141" s="3" t="str">
        <f>IF($A141="","",IF((AND($A141="ADD",OR(AY141="",AY141="Queenstown-Lakes District Council"))),"70",(_xlfn.XLOOKUP(AY141,ud_organisation_owner[lookupValue],ud_organisation_owner[lookupKey],""))))</f>
        <v/>
      </c>
      <c r="BA141" s="3" t="str">
        <f t="shared" si="33"/>
        <v/>
      </c>
      <c r="BB141" s="3" t="str">
        <f>IF($A141="","",IF((AND($A141="ADD",OR(BA141="",BA141="Queenstown-Lakes District Council"))),"70",(_xlfn.XLOOKUP(BA141,ud_organisation_owner[lookupValue],ud_organisation_owner[lookupKey],""))))</f>
        <v/>
      </c>
      <c r="BC141" s="3" t="str">
        <f t="shared" si="34"/>
        <v/>
      </c>
      <c r="BD141" s="3" t="str">
        <f>IF($A141="","",IF((AND($A141="ADD",OR(BC141="",BC141="Local Authority"))),"17",(_xlfn.XLOOKUP(BC141,ud_sub_organisation[lookupValue],ud_sub_organisation[lookupKey],""))))</f>
        <v/>
      </c>
      <c r="BE141" s="3" t="str">
        <f t="shared" si="35"/>
        <v/>
      </c>
      <c r="BF141" s="3" t="str">
        <f>IF($A141="","",IF((AND($A141="ADD",OR(BE141="",BE141="Vested Assets"))),"12",(_xlfn.XLOOKUP(BE141,ud_work_category[lookupValue],ud_work_category[lookupKey],""))))</f>
        <v/>
      </c>
      <c r="BG141" s="9"/>
      <c r="BH141" s="2" t="str">
        <f t="shared" si="36"/>
        <v/>
      </c>
      <c r="BI141" s="3" t="str">
        <f t="shared" si="37"/>
        <v/>
      </c>
      <c r="BJ141" s="3" t="str">
        <f>IF($A141="","",IF((AND($A141="ADD",OR(BI141="",BI141="Excellent"))),"1",(_xlfn.XLOOKUP(BI141,condition[lookupValue],condition[lookupKey],""))))</f>
        <v/>
      </c>
      <c r="BK141" s="8" t="str">
        <f t="shared" si="38"/>
        <v/>
      </c>
      <c r="BL141" s="7"/>
    </row>
    <row r="142" spans="2:64"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6"/>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7"/>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8" t="str">
        <f t="shared" si="28"/>
        <v/>
      </c>
      <c r="AQ142" s="4" t="str">
        <f t="shared" si="29"/>
        <v/>
      </c>
      <c r="AR142" s="3" t="str">
        <f t="shared" si="30"/>
        <v/>
      </c>
      <c r="AS142" s="3" t="str">
        <f>IF($A142="","",IF((AND($A142="ADD",OR(AR142="",AR142="Neither"))),"3",(_xlfn.XLOOKUP(AR142,ud_replacement_status[lookupValue],ud_replacement_status[lookupKey],""))))</f>
        <v/>
      </c>
      <c r="AT142" s="3" t="str">
        <f t="shared" si="31"/>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32"/>
        <v/>
      </c>
      <c r="AZ142" s="3" t="str">
        <f>IF($A142="","",IF((AND($A142="ADD",OR(AY142="",AY142="Queenstown-Lakes District Council"))),"70",(_xlfn.XLOOKUP(AY142,ud_organisation_owner[lookupValue],ud_organisation_owner[lookupKey],""))))</f>
        <v/>
      </c>
      <c r="BA142" s="3" t="str">
        <f t="shared" si="33"/>
        <v/>
      </c>
      <c r="BB142" s="3" t="str">
        <f>IF($A142="","",IF((AND($A142="ADD",OR(BA142="",BA142="Queenstown-Lakes District Council"))),"70",(_xlfn.XLOOKUP(BA142,ud_organisation_owner[lookupValue],ud_organisation_owner[lookupKey],""))))</f>
        <v/>
      </c>
      <c r="BC142" s="3" t="str">
        <f t="shared" si="34"/>
        <v/>
      </c>
      <c r="BD142" s="3" t="str">
        <f>IF($A142="","",IF((AND($A142="ADD",OR(BC142="",BC142="Local Authority"))),"17",(_xlfn.XLOOKUP(BC142,ud_sub_organisation[lookupValue],ud_sub_organisation[lookupKey],""))))</f>
        <v/>
      </c>
      <c r="BE142" s="3" t="str">
        <f t="shared" si="35"/>
        <v/>
      </c>
      <c r="BF142" s="3" t="str">
        <f>IF($A142="","",IF((AND($A142="ADD",OR(BE142="",BE142="Vested Assets"))),"12",(_xlfn.XLOOKUP(BE142,ud_work_category[lookupValue],ud_work_category[lookupKey],""))))</f>
        <v/>
      </c>
      <c r="BG142" s="9"/>
      <c r="BH142" s="2" t="str">
        <f t="shared" si="36"/>
        <v/>
      </c>
      <c r="BI142" s="3" t="str">
        <f t="shared" si="37"/>
        <v/>
      </c>
      <c r="BJ142" s="3" t="str">
        <f>IF($A142="","",IF((AND($A142="ADD",OR(BI142="",BI142="Excellent"))),"1",(_xlfn.XLOOKUP(BI142,condition[lookupValue],condition[lookupKey],""))))</f>
        <v/>
      </c>
      <c r="BK142" s="8" t="str">
        <f t="shared" si="38"/>
        <v/>
      </c>
      <c r="BL142" s="7"/>
    </row>
    <row r="143" spans="2:64"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6"/>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7"/>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8" t="str">
        <f t="shared" si="28"/>
        <v/>
      </c>
      <c r="AQ143" s="4" t="str">
        <f t="shared" si="29"/>
        <v/>
      </c>
      <c r="AR143" s="3" t="str">
        <f t="shared" si="30"/>
        <v/>
      </c>
      <c r="AS143" s="3" t="str">
        <f>IF($A143="","",IF((AND($A143="ADD",OR(AR143="",AR143="Neither"))),"3",(_xlfn.XLOOKUP(AR143,ud_replacement_status[lookupValue],ud_replacement_status[lookupKey],""))))</f>
        <v/>
      </c>
      <c r="AT143" s="3" t="str">
        <f t="shared" si="31"/>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32"/>
        <v/>
      </c>
      <c r="AZ143" s="3" t="str">
        <f>IF($A143="","",IF((AND($A143="ADD",OR(AY143="",AY143="Queenstown-Lakes District Council"))),"70",(_xlfn.XLOOKUP(AY143,ud_organisation_owner[lookupValue],ud_organisation_owner[lookupKey],""))))</f>
        <v/>
      </c>
      <c r="BA143" s="3" t="str">
        <f t="shared" si="33"/>
        <v/>
      </c>
      <c r="BB143" s="3" t="str">
        <f>IF($A143="","",IF((AND($A143="ADD",OR(BA143="",BA143="Queenstown-Lakes District Council"))),"70",(_xlfn.XLOOKUP(BA143,ud_organisation_owner[lookupValue],ud_organisation_owner[lookupKey],""))))</f>
        <v/>
      </c>
      <c r="BC143" s="3" t="str">
        <f t="shared" si="34"/>
        <v/>
      </c>
      <c r="BD143" s="3" t="str">
        <f>IF($A143="","",IF((AND($A143="ADD",OR(BC143="",BC143="Local Authority"))),"17",(_xlfn.XLOOKUP(BC143,ud_sub_organisation[lookupValue],ud_sub_organisation[lookupKey],""))))</f>
        <v/>
      </c>
      <c r="BE143" s="3" t="str">
        <f t="shared" si="35"/>
        <v/>
      </c>
      <c r="BF143" s="3" t="str">
        <f>IF($A143="","",IF((AND($A143="ADD",OR(BE143="",BE143="Vested Assets"))),"12",(_xlfn.XLOOKUP(BE143,ud_work_category[lookupValue],ud_work_category[lookupKey],""))))</f>
        <v/>
      </c>
      <c r="BG143" s="9"/>
      <c r="BH143" s="2" t="str">
        <f t="shared" si="36"/>
        <v/>
      </c>
      <c r="BI143" s="3" t="str">
        <f t="shared" si="37"/>
        <v/>
      </c>
      <c r="BJ143" s="3" t="str">
        <f>IF($A143="","",IF((AND($A143="ADD",OR(BI143="",BI143="Excellent"))),"1",(_xlfn.XLOOKUP(BI143,condition[lookupValue],condition[lookupKey],""))))</f>
        <v/>
      </c>
      <c r="BK143" s="8" t="str">
        <f t="shared" si="38"/>
        <v/>
      </c>
      <c r="BL143" s="7"/>
    </row>
    <row r="144" spans="2:64"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6"/>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7"/>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8" t="str">
        <f t="shared" si="28"/>
        <v/>
      </c>
      <c r="AQ144" s="4" t="str">
        <f t="shared" si="29"/>
        <v/>
      </c>
      <c r="AR144" s="3" t="str">
        <f t="shared" si="30"/>
        <v/>
      </c>
      <c r="AS144" s="3" t="str">
        <f>IF($A144="","",IF((AND($A144="ADD",OR(AR144="",AR144="Neither"))),"3",(_xlfn.XLOOKUP(AR144,ud_replacement_status[lookupValue],ud_replacement_status[lookupKey],""))))</f>
        <v/>
      </c>
      <c r="AT144" s="3" t="str">
        <f t="shared" si="31"/>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32"/>
        <v/>
      </c>
      <c r="AZ144" s="3" t="str">
        <f>IF($A144="","",IF((AND($A144="ADD",OR(AY144="",AY144="Queenstown-Lakes District Council"))),"70",(_xlfn.XLOOKUP(AY144,ud_organisation_owner[lookupValue],ud_organisation_owner[lookupKey],""))))</f>
        <v/>
      </c>
      <c r="BA144" s="3" t="str">
        <f t="shared" si="33"/>
        <v/>
      </c>
      <c r="BB144" s="3" t="str">
        <f>IF($A144="","",IF((AND($A144="ADD",OR(BA144="",BA144="Queenstown-Lakes District Council"))),"70",(_xlfn.XLOOKUP(BA144,ud_organisation_owner[lookupValue],ud_organisation_owner[lookupKey],""))))</f>
        <v/>
      </c>
      <c r="BC144" s="3" t="str">
        <f t="shared" si="34"/>
        <v/>
      </c>
      <c r="BD144" s="3" t="str">
        <f>IF($A144="","",IF((AND($A144="ADD",OR(BC144="",BC144="Local Authority"))),"17",(_xlfn.XLOOKUP(BC144,ud_sub_organisation[lookupValue],ud_sub_organisation[lookupKey],""))))</f>
        <v/>
      </c>
      <c r="BE144" s="3" t="str">
        <f t="shared" si="35"/>
        <v/>
      </c>
      <c r="BF144" s="3" t="str">
        <f>IF($A144="","",IF((AND($A144="ADD",OR(BE144="",BE144="Vested Assets"))),"12",(_xlfn.XLOOKUP(BE144,ud_work_category[lookupValue],ud_work_category[lookupKey],""))))</f>
        <v/>
      </c>
      <c r="BG144" s="9"/>
      <c r="BH144" s="2" t="str">
        <f t="shared" si="36"/>
        <v/>
      </c>
      <c r="BI144" s="3" t="str">
        <f t="shared" si="37"/>
        <v/>
      </c>
      <c r="BJ144" s="3" t="str">
        <f>IF($A144="","",IF((AND($A144="ADD",OR(BI144="",BI144="Excellent"))),"1",(_xlfn.XLOOKUP(BI144,condition[lookupValue],condition[lookupKey],""))))</f>
        <v/>
      </c>
      <c r="BK144" s="8" t="str">
        <f t="shared" si="38"/>
        <v/>
      </c>
      <c r="BL144" s="7"/>
    </row>
    <row r="145" spans="2:64"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6"/>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7"/>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8" t="str">
        <f t="shared" si="28"/>
        <v/>
      </c>
      <c r="AQ145" s="4" t="str">
        <f t="shared" si="29"/>
        <v/>
      </c>
      <c r="AR145" s="3" t="str">
        <f t="shared" si="30"/>
        <v/>
      </c>
      <c r="AS145" s="3" t="str">
        <f>IF($A145="","",IF((AND($A145="ADD",OR(AR145="",AR145="Neither"))),"3",(_xlfn.XLOOKUP(AR145,ud_replacement_status[lookupValue],ud_replacement_status[lookupKey],""))))</f>
        <v/>
      </c>
      <c r="AT145" s="3" t="str">
        <f t="shared" si="31"/>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32"/>
        <v/>
      </c>
      <c r="AZ145" s="3" t="str">
        <f>IF($A145="","",IF((AND($A145="ADD",OR(AY145="",AY145="Queenstown-Lakes District Council"))),"70",(_xlfn.XLOOKUP(AY145,ud_organisation_owner[lookupValue],ud_organisation_owner[lookupKey],""))))</f>
        <v/>
      </c>
      <c r="BA145" s="3" t="str">
        <f t="shared" si="33"/>
        <v/>
      </c>
      <c r="BB145" s="3" t="str">
        <f>IF($A145="","",IF((AND($A145="ADD",OR(BA145="",BA145="Queenstown-Lakes District Council"))),"70",(_xlfn.XLOOKUP(BA145,ud_organisation_owner[lookupValue],ud_organisation_owner[lookupKey],""))))</f>
        <v/>
      </c>
      <c r="BC145" s="3" t="str">
        <f t="shared" si="34"/>
        <v/>
      </c>
      <c r="BD145" s="3" t="str">
        <f>IF($A145="","",IF((AND($A145="ADD",OR(BC145="",BC145="Local Authority"))),"17",(_xlfn.XLOOKUP(BC145,ud_sub_organisation[lookupValue],ud_sub_organisation[lookupKey],""))))</f>
        <v/>
      </c>
      <c r="BE145" s="3" t="str">
        <f t="shared" si="35"/>
        <v/>
      </c>
      <c r="BF145" s="3" t="str">
        <f>IF($A145="","",IF((AND($A145="ADD",OR(BE145="",BE145="Vested Assets"))),"12",(_xlfn.XLOOKUP(BE145,ud_work_category[lookupValue],ud_work_category[lookupKey],""))))</f>
        <v/>
      </c>
      <c r="BG145" s="9"/>
      <c r="BH145" s="2" t="str">
        <f t="shared" si="36"/>
        <v/>
      </c>
      <c r="BI145" s="3" t="str">
        <f t="shared" si="37"/>
        <v/>
      </c>
      <c r="BJ145" s="3" t="str">
        <f>IF($A145="","",IF((AND($A145="ADD",OR(BI145="",BI145="Excellent"))),"1",(_xlfn.XLOOKUP(BI145,condition[lookupValue],condition[lookupKey],""))))</f>
        <v/>
      </c>
      <c r="BK145" s="8" t="str">
        <f t="shared" si="38"/>
        <v/>
      </c>
      <c r="BL145" s="7"/>
    </row>
    <row r="146" spans="2:64"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6"/>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7"/>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8" t="str">
        <f t="shared" si="28"/>
        <v/>
      </c>
      <c r="AQ146" s="4" t="str">
        <f t="shared" si="29"/>
        <v/>
      </c>
      <c r="AR146" s="3" t="str">
        <f t="shared" si="30"/>
        <v/>
      </c>
      <c r="AS146" s="3" t="str">
        <f>IF($A146="","",IF((AND($A146="ADD",OR(AR146="",AR146="Neither"))),"3",(_xlfn.XLOOKUP(AR146,ud_replacement_status[lookupValue],ud_replacement_status[lookupKey],""))))</f>
        <v/>
      </c>
      <c r="AT146" s="3" t="str">
        <f t="shared" si="31"/>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32"/>
        <v/>
      </c>
      <c r="AZ146" s="3" t="str">
        <f>IF($A146="","",IF((AND($A146="ADD",OR(AY146="",AY146="Queenstown-Lakes District Council"))),"70",(_xlfn.XLOOKUP(AY146,ud_organisation_owner[lookupValue],ud_organisation_owner[lookupKey],""))))</f>
        <v/>
      </c>
      <c r="BA146" s="3" t="str">
        <f t="shared" si="33"/>
        <v/>
      </c>
      <c r="BB146" s="3" t="str">
        <f>IF($A146="","",IF((AND($A146="ADD",OR(BA146="",BA146="Queenstown-Lakes District Council"))),"70",(_xlfn.XLOOKUP(BA146,ud_organisation_owner[lookupValue],ud_organisation_owner[lookupKey],""))))</f>
        <v/>
      </c>
      <c r="BC146" s="3" t="str">
        <f t="shared" si="34"/>
        <v/>
      </c>
      <c r="BD146" s="3" t="str">
        <f>IF($A146="","",IF((AND($A146="ADD",OR(BC146="",BC146="Local Authority"))),"17",(_xlfn.XLOOKUP(BC146,ud_sub_organisation[lookupValue],ud_sub_organisation[lookupKey],""))))</f>
        <v/>
      </c>
      <c r="BE146" s="3" t="str">
        <f t="shared" si="35"/>
        <v/>
      </c>
      <c r="BF146" s="3" t="str">
        <f>IF($A146="","",IF((AND($A146="ADD",OR(BE146="",BE146="Vested Assets"))),"12",(_xlfn.XLOOKUP(BE146,ud_work_category[lookupValue],ud_work_category[lookupKey],""))))</f>
        <v/>
      </c>
      <c r="BG146" s="9"/>
      <c r="BH146" s="2" t="str">
        <f t="shared" si="36"/>
        <v/>
      </c>
      <c r="BI146" s="3" t="str">
        <f t="shared" si="37"/>
        <v/>
      </c>
      <c r="BJ146" s="3" t="str">
        <f>IF($A146="","",IF((AND($A146="ADD",OR(BI146="",BI146="Excellent"))),"1",(_xlfn.XLOOKUP(BI146,condition[lookupValue],condition[lookupKey],""))))</f>
        <v/>
      </c>
      <c r="BK146" s="8" t="str">
        <f t="shared" si="38"/>
        <v/>
      </c>
      <c r="BL146" s="7"/>
    </row>
    <row r="147" spans="2:64"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6"/>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7"/>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8" t="str">
        <f t="shared" si="28"/>
        <v/>
      </c>
      <c r="AQ147" s="4" t="str">
        <f t="shared" si="29"/>
        <v/>
      </c>
      <c r="AR147" s="3" t="str">
        <f t="shared" si="30"/>
        <v/>
      </c>
      <c r="AS147" s="3" t="str">
        <f>IF($A147="","",IF((AND($A147="ADD",OR(AR147="",AR147="Neither"))),"3",(_xlfn.XLOOKUP(AR147,ud_replacement_status[lookupValue],ud_replacement_status[lookupKey],""))))</f>
        <v/>
      </c>
      <c r="AT147" s="3" t="str">
        <f t="shared" si="31"/>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32"/>
        <v/>
      </c>
      <c r="AZ147" s="3" t="str">
        <f>IF($A147="","",IF((AND($A147="ADD",OR(AY147="",AY147="Queenstown-Lakes District Council"))),"70",(_xlfn.XLOOKUP(AY147,ud_organisation_owner[lookupValue],ud_organisation_owner[lookupKey],""))))</f>
        <v/>
      </c>
      <c r="BA147" s="3" t="str">
        <f t="shared" si="33"/>
        <v/>
      </c>
      <c r="BB147" s="3" t="str">
        <f>IF($A147="","",IF((AND($A147="ADD",OR(BA147="",BA147="Queenstown-Lakes District Council"))),"70",(_xlfn.XLOOKUP(BA147,ud_organisation_owner[lookupValue],ud_organisation_owner[lookupKey],""))))</f>
        <v/>
      </c>
      <c r="BC147" s="3" t="str">
        <f t="shared" si="34"/>
        <v/>
      </c>
      <c r="BD147" s="3" t="str">
        <f>IF($A147="","",IF((AND($A147="ADD",OR(BC147="",BC147="Local Authority"))),"17",(_xlfn.XLOOKUP(BC147,ud_sub_organisation[lookupValue],ud_sub_organisation[lookupKey],""))))</f>
        <v/>
      </c>
      <c r="BE147" s="3" t="str">
        <f t="shared" si="35"/>
        <v/>
      </c>
      <c r="BF147" s="3" t="str">
        <f>IF($A147="","",IF((AND($A147="ADD",OR(BE147="",BE147="Vested Assets"))),"12",(_xlfn.XLOOKUP(BE147,ud_work_category[lookupValue],ud_work_category[lookupKey],""))))</f>
        <v/>
      </c>
      <c r="BG147" s="9"/>
      <c r="BH147" s="2" t="str">
        <f t="shared" si="36"/>
        <v/>
      </c>
      <c r="BI147" s="3" t="str">
        <f t="shared" si="37"/>
        <v/>
      </c>
      <c r="BJ147" s="3" t="str">
        <f>IF($A147="","",IF((AND($A147="ADD",OR(BI147="",BI147="Excellent"))),"1",(_xlfn.XLOOKUP(BI147,condition[lookupValue],condition[lookupKey],""))))</f>
        <v/>
      </c>
      <c r="BK147" s="8" t="str">
        <f t="shared" si="38"/>
        <v/>
      </c>
      <c r="BL147" s="7"/>
    </row>
    <row r="148" spans="2:64"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6"/>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7"/>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8" t="str">
        <f t="shared" si="28"/>
        <v/>
      </c>
      <c r="AQ148" s="4" t="str">
        <f t="shared" si="29"/>
        <v/>
      </c>
      <c r="AR148" s="3" t="str">
        <f t="shared" si="30"/>
        <v/>
      </c>
      <c r="AS148" s="3" t="str">
        <f>IF($A148="","",IF((AND($A148="ADD",OR(AR148="",AR148="Neither"))),"3",(_xlfn.XLOOKUP(AR148,ud_replacement_status[lookupValue],ud_replacement_status[lookupKey],""))))</f>
        <v/>
      </c>
      <c r="AT148" s="3" t="str">
        <f t="shared" si="31"/>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32"/>
        <v/>
      </c>
      <c r="AZ148" s="3" t="str">
        <f>IF($A148="","",IF((AND($A148="ADD",OR(AY148="",AY148="Queenstown-Lakes District Council"))),"70",(_xlfn.XLOOKUP(AY148,ud_organisation_owner[lookupValue],ud_organisation_owner[lookupKey],""))))</f>
        <v/>
      </c>
      <c r="BA148" s="3" t="str">
        <f t="shared" si="33"/>
        <v/>
      </c>
      <c r="BB148" s="3" t="str">
        <f>IF($A148="","",IF((AND($A148="ADD",OR(BA148="",BA148="Queenstown-Lakes District Council"))),"70",(_xlfn.XLOOKUP(BA148,ud_organisation_owner[lookupValue],ud_organisation_owner[lookupKey],""))))</f>
        <v/>
      </c>
      <c r="BC148" s="3" t="str">
        <f t="shared" si="34"/>
        <v/>
      </c>
      <c r="BD148" s="3" t="str">
        <f>IF($A148="","",IF((AND($A148="ADD",OR(BC148="",BC148="Local Authority"))),"17",(_xlfn.XLOOKUP(BC148,ud_sub_organisation[lookupValue],ud_sub_organisation[lookupKey],""))))</f>
        <v/>
      </c>
      <c r="BE148" s="3" t="str">
        <f t="shared" si="35"/>
        <v/>
      </c>
      <c r="BF148" s="3" t="str">
        <f>IF($A148="","",IF((AND($A148="ADD",OR(BE148="",BE148="Vested Assets"))),"12",(_xlfn.XLOOKUP(BE148,ud_work_category[lookupValue],ud_work_category[lookupKey],""))))</f>
        <v/>
      </c>
      <c r="BG148" s="9"/>
      <c r="BH148" s="2" t="str">
        <f t="shared" si="36"/>
        <v/>
      </c>
      <c r="BI148" s="3" t="str">
        <f t="shared" si="37"/>
        <v/>
      </c>
      <c r="BJ148" s="3" t="str">
        <f>IF($A148="","",IF((AND($A148="ADD",OR(BI148="",BI148="Excellent"))),"1",(_xlfn.XLOOKUP(BI148,condition[lookupValue],condition[lookupKey],""))))</f>
        <v/>
      </c>
      <c r="BK148" s="8" t="str">
        <f t="shared" si="38"/>
        <v/>
      </c>
      <c r="BL148" s="7"/>
    </row>
    <row r="149" spans="2:64"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6"/>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7"/>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8" t="str">
        <f t="shared" si="28"/>
        <v/>
      </c>
      <c r="AQ149" s="4" t="str">
        <f t="shared" si="29"/>
        <v/>
      </c>
      <c r="AR149" s="3" t="str">
        <f t="shared" si="30"/>
        <v/>
      </c>
      <c r="AS149" s="3" t="str">
        <f>IF($A149="","",IF((AND($A149="ADD",OR(AR149="",AR149="Neither"))),"3",(_xlfn.XLOOKUP(AR149,ud_replacement_status[lookupValue],ud_replacement_status[lookupKey],""))))</f>
        <v/>
      </c>
      <c r="AT149" s="3" t="str">
        <f t="shared" si="31"/>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32"/>
        <v/>
      </c>
      <c r="AZ149" s="3" t="str">
        <f>IF($A149="","",IF((AND($A149="ADD",OR(AY149="",AY149="Queenstown-Lakes District Council"))),"70",(_xlfn.XLOOKUP(AY149,ud_organisation_owner[lookupValue],ud_organisation_owner[lookupKey],""))))</f>
        <v/>
      </c>
      <c r="BA149" s="3" t="str">
        <f t="shared" si="33"/>
        <v/>
      </c>
      <c r="BB149" s="3" t="str">
        <f>IF($A149="","",IF((AND($A149="ADD",OR(BA149="",BA149="Queenstown-Lakes District Council"))),"70",(_xlfn.XLOOKUP(BA149,ud_organisation_owner[lookupValue],ud_organisation_owner[lookupKey],""))))</f>
        <v/>
      </c>
      <c r="BC149" s="3" t="str">
        <f t="shared" si="34"/>
        <v/>
      </c>
      <c r="BD149" s="3" t="str">
        <f>IF($A149="","",IF((AND($A149="ADD",OR(BC149="",BC149="Local Authority"))),"17",(_xlfn.XLOOKUP(BC149,ud_sub_organisation[lookupValue],ud_sub_organisation[lookupKey],""))))</f>
        <v/>
      </c>
      <c r="BE149" s="3" t="str">
        <f t="shared" si="35"/>
        <v/>
      </c>
      <c r="BF149" s="3" t="str">
        <f>IF($A149="","",IF((AND($A149="ADD",OR(BE149="",BE149="Vested Assets"))),"12",(_xlfn.XLOOKUP(BE149,ud_work_category[lookupValue],ud_work_category[lookupKey],""))))</f>
        <v/>
      </c>
      <c r="BG149" s="9"/>
      <c r="BH149" s="2" t="str">
        <f t="shared" si="36"/>
        <v/>
      </c>
      <c r="BI149" s="3" t="str">
        <f t="shared" si="37"/>
        <v/>
      </c>
      <c r="BJ149" s="3" t="str">
        <f>IF($A149="","",IF((AND($A149="ADD",OR(BI149="",BI149="Excellent"))),"1",(_xlfn.XLOOKUP(BI149,condition[lookupValue],condition[lookupKey],""))))</f>
        <v/>
      </c>
      <c r="BK149" s="8" t="str">
        <f t="shared" si="38"/>
        <v/>
      </c>
      <c r="BL149" s="7"/>
    </row>
    <row r="150" spans="2:64"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6"/>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7"/>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8" t="str">
        <f t="shared" si="28"/>
        <v/>
      </c>
      <c r="AQ150" s="4" t="str">
        <f t="shared" si="29"/>
        <v/>
      </c>
      <c r="AR150" s="3" t="str">
        <f t="shared" si="30"/>
        <v/>
      </c>
      <c r="AS150" s="3" t="str">
        <f>IF($A150="","",IF((AND($A150="ADD",OR(AR150="",AR150="Neither"))),"3",(_xlfn.XLOOKUP(AR150,ud_replacement_status[lookupValue],ud_replacement_status[lookupKey],""))))</f>
        <v/>
      </c>
      <c r="AT150" s="3" t="str">
        <f t="shared" si="31"/>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32"/>
        <v/>
      </c>
      <c r="AZ150" s="3" t="str">
        <f>IF($A150="","",IF((AND($A150="ADD",OR(AY150="",AY150="Queenstown-Lakes District Council"))),"70",(_xlfn.XLOOKUP(AY150,ud_organisation_owner[lookupValue],ud_organisation_owner[lookupKey],""))))</f>
        <v/>
      </c>
      <c r="BA150" s="3" t="str">
        <f t="shared" si="33"/>
        <v/>
      </c>
      <c r="BB150" s="3" t="str">
        <f>IF($A150="","",IF((AND($A150="ADD",OR(BA150="",BA150="Queenstown-Lakes District Council"))),"70",(_xlfn.XLOOKUP(BA150,ud_organisation_owner[lookupValue],ud_organisation_owner[lookupKey],""))))</f>
        <v/>
      </c>
      <c r="BC150" s="3" t="str">
        <f t="shared" si="34"/>
        <v/>
      </c>
      <c r="BD150" s="3" t="str">
        <f>IF($A150="","",IF((AND($A150="ADD",OR(BC150="",BC150="Local Authority"))),"17",(_xlfn.XLOOKUP(BC150,ud_sub_organisation[lookupValue],ud_sub_organisation[lookupKey],""))))</f>
        <v/>
      </c>
      <c r="BE150" s="3" t="str">
        <f t="shared" si="35"/>
        <v/>
      </c>
      <c r="BF150" s="3" t="str">
        <f>IF($A150="","",IF((AND($A150="ADD",OR(BE150="",BE150="Vested Assets"))),"12",(_xlfn.XLOOKUP(BE150,ud_work_category[lookupValue],ud_work_category[lookupKey],""))))</f>
        <v/>
      </c>
      <c r="BG150" s="9"/>
      <c r="BH150" s="2" t="str">
        <f t="shared" si="36"/>
        <v/>
      </c>
      <c r="BI150" s="3" t="str">
        <f t="shared" si="37"/>
        <v/>
      </c>
      <c r="BJ150" s="3" t="str">
        <f>IF($A150="","",IF((AND($A150="ADD",OR(BI150="",BI150="Excellent"))),"1",(_xlfn.XLOOKUP(BI150,condition[lookupValue],condition[lookupKey],""))))</f>
        <v/>
      </c>
      <c r="BK150" s="8" t="str">
        <f t="shared" si="38"/>
        <v/>
      </c>
      <c r="BL150" s="7"/>
    </row>
    <row r="151" spans="2:64"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6"/>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7"/>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8" t="str">
        <f t="shared" si="28"/>
        <v/>
      </c>
      <c r="AQ151" s="4" t="str">
        <f t="shared" si="29"/>
        <v/>
      </c>
      <c r="AR151" s="3" t="str">
        <f t="shared" si="30"/>
        <v/>
      </c>
      <c r="AS151" s="3" t="str">
        <f>IF($A151="","",IF((AND($A151="ADD",OR(AR151="",AR151="Neither"))),"3",(_xlfn.XLOOKUP(AR151,ud_replacement_status[lookupValue],ud_replacement_status[lookupKey],""))))</f>
        <v/>
      </c>
      <c r="AT151" s="3" t="str">
        <f t="shared" si="31"/>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32"/>
        <v/>
      </c>
      <c r="AZ151" s="3" t="str">
        <f>IF($A151="","",IF((AND($A151="ADD",OR(AY151="",AY151="Queenstown-Lakes District Council"))),"70",(_xlfn.XLOOKUP(AY151,ud_organisation_owner[lookupValue],ud_organisation_owner[lookupKey],""))))</f>
        <v/>
      </c>
      <c r="BA151" s="3" t="str">
        <f t="shared" si="33"/>
        <v/>
      </c>
      <c r="BB151" s="3" t="str">
        <f>IF($A151="","",IF((AND($A151="ADD",OR(BA151="",BA151="Queenstown-Lakes District Council"))),"70",(_xlfn.XLOOKUP(BA151,ud_organisation_owner[lookupValue],ud_organisation_owner[lookupKey],""))))</f>
        <v/>
      </c>
      <c r="BC151" s="3" t="str">
        <f t="shared" si="34"/>
        <v/>
      </c>
      <c r="BD151" s="3" t="str">
        <f>IF($A151="","",IF((AND($A151="ADD",OR(BC151="",BC151="Local Authority"))),"17",(_xlfn.XLOOKUP(BC151,ud_sub_organisation[lookupValue],ud_sub_organisation[lookupKey],""))))</f>
        <v/>
      </c>
      <c r="BE151" s="3" t="str">
        <f t="shared" si="35"/>
        <v/>
      </c>
      <c r="BF151" s="3" t="str">
        <f>IF($A151="","",IF((AND($A151="ADD",OR(BE151="",BE151="Vested Assets"))),"12",(_xlfn.XLOOKUP(BE151,ud_work_category[lookupValue],ud_work_category[lookupKey],""))))</f>
        <v/>
      </c>
      <c r="BG151" s="9"/>
      <c r="BH151" s="2" t="str">
        <f t="shared" si="36"/>
        <v/>
      </c>
      <c r="BI151" s="3" t="str">
        <f t="shared" si="37"/>
        <v/>
      </c>
      <c r="BJ151" s="3" t="str">
        <f>IF($A151="","",IF((AND($A151="ADD",OR(BI151="",BI151="Excellent"))),"1",(_xlfn.XLOOKUP(BI151,condition[lookupValue],condition[lookupKey],""))))</f>
        <v/>
      </c>
      <c r="BK151" s="8" t="str">
        <f t="shared" si="38"/>
        <v/>
      </c>
      <c r="BL151" s="7"/>
    </row>
    <row r="152" spans="2:64"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6"/>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7"/>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8" t="str">
        <f t="shared" si="28"/>
        <v/>
      </c>
      <c r="AQ152" s="4" t="str">
        <f t="shared" si="29"/>
        <v/>
      </c>
      <c r="AR152" s="3" t="str">
        <f t="shared" si="30"/>
        <v/>
      </c>
      <c r="AS152" s="3" t="str">
        <f>IF($A152="","",IF((AND($A152="ADD",OR(AR152="",AR152="Neither"))),"3",(_xlfn.XLOOKUP(AR152,ud_replacement_status[lookupValue],ud_replacement_status[lookupKey],""))))</f>
        <v/>
      </c>
      <c r="AT152" s="3" t="str">
        <f t="shared" si="31"/>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32"/>
        <v/>
      </c>
      <c r="AZ152" s="3" t="str">
        <f>IF($A152="","",IF((AND($A152="ADD",OR(AY152="",AY152="Queenstown-Lakes District Council"))),"70",(_xlfn.XLOOKUP(AY152,ud_organisation_owner[lookupValue],ud_organisation_owner[lookupKey],""))))</f>
        <v/>
      </c>
      <c r="BA152" s="3" t="str">
        <f t="shared" si="33"/>
        <v/>
      </c>
      <c r="BB152" s="3" t="str">
        <f>IF($A152="","",IF((AND($A152="ADD",OR(BA152="",BA152="Queenstown-Lakes District Council"))),"70",(_xlfn.XLOOKUP(BA152,ud_organisation_owner[lookupValue],ud_organisation_owner[lookupKey],""))))</f>
        <v/>
      </c>
      <c r="BC152" s="3" t="str">
        <f t="shared" si="34"/>
        <v/>
      </c>
      <c r="BD152" s="3" t="str">
        <f>IF($A152="","",IF((AND($A152="ADD",OR(BC152="",BC152="Local Authority"))),"17",(_xlfn.XLOOKUP(BC152,ud_sub_organisation[lookupValue],ud_sub_organisation[lookupKey],""))))</f>
        <v/>
      </c>
      <c r="BE152" s="3" t="str">
        <f t="shared" si="35"/>
        <v/>
      </c>
      <c r="BF152" s="3" t="str">
        <f>IF($A152="","",IF((AND($A152="ADD",OR(BE152="",BE152="Vested Assets"))),"12",(_xlfn.XLOOKUP(BE152,ud_work_category[lookupValue],ud_work_category[lookupKey],""))))</f>
        <v/>
      </c>
      <c r="BG152" s="9"/>
      <c r="BH152" s="2" t="str">
        <f t="shared" si="36"/>
        <v/>
      </c>
      <c r="BI152" s="3" t="str">
        <f t="shared" si="37"/>
        <v/>
      </c>
      <c r="BJ152" s="3" t="str">
        <f>IF($A152="","",IF((AND($A152="ADD",OR(BI152="",BI152="Excellent"))),"1",(_xlfn.XLOOKUP(BI152,condition[lookupValue],condition[lookupKey],""))))</f>
        <v/>
      </c>
      <c r="BK152" s="8" t="str">
        <f t="shared" si="38"/>
        <v/>
      </c>
      <c r="BL152" s="7"/>
    </row>
    <row r="153" spans="2:64"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6"/>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7"/>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8" t="str">
        <f t="shared" si="28"/>
        <v/>
      </c>
      <c r="AQ153" s="4" t="str">
        <f t="shared" si="29"/>
        <v/>
      </c>
      <c r="AR153" s="3" t="str">
        <f t="shared" si="30"/>
        <v/>
      </c>
      <c r="AS153" s="3" t="str">
        <f>IF($A153="","",IF((AND($A153="ADD",OR(AR153="",AR153="Neither"))),"3",(_xlfn.XLOOKUP(AR153,ud_replacement_status[lookupValue],ud_replacement_status[lookupKey],""))))</f>
        <v/>
      </c>
      <c r="AT153" s="3" t="str">
        <f t="shared" si="31"/>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32"/>
        <v/>
      </c>
      <c r="AZ153" s="3" t="str">
        <f>IF($A153="","",IF((AND($A153="ADD",OR(AY153="",AY153="Queenstown-Lakes District Council"))),"70",(_xlfn.XLOOKUP(AY153,ud_organisation_owner[lookupValue],ud_organisation_owner[lookupKey],""))))</f>
        <v/>
      </c>
      <c r="BA153" s="3" t="str">
        <f t="shared" si="33"/>
        <v/>
      </c>
      <c r="BB153" s="3" t="str">
        <f>IF($A153="","",IF((AND($A153="ADD",OR(BA153="",BA153="Queenstown-Lakes District Council"))),"70",(_xlfn.XLOOKUP(BA153,ud_organisation_owner[lookupValue],ud_organisation_owner[lookupKey],""))))</f>
        <v/>
      </c>
      <c r="BC153" s="3" t="str">
        <f t="shared" si="34"/>
        <v/>
      </c>
      <c r="BD153" s="3" t="str">
        <f>IF($A153="","",IF((AND($A153="ADD",OR(BC153="",BC153="Local Authority"))),"17",(_xlfn.XLOOKUP(BC153,ud_sub_organisation[lookupValue],ud_sub_organisation[lookupKey],""))))</f>
        <v/>
      </c>
      <c r="BE153" s="3" t="str">
        <f t="shared" si="35"/>
        <v/>
      </c>
      <c r="BF153" s="3" t="str">
        <f>IF($A153="","",IF((AND($A153="ADD",OR(BE153="",BE153="Vested Assets"))),"12",(_xlfn.XLOOKUP(BE153,ud_work_category[lookupValue],ud_work_category[lookupKey],""))))</f>
        <v/>
      </c>
      <c r="BG153" s="9"/>
      <c r="BH153" s="2" t="str">
        <f t="shared" si="36"/>
        <v/>
      </c>
      <c r="BI153" s="3" t="str">
        <f t="shared" si="37"/>
        <v/>
      </c>
      <c r="BJ153" s="3" t="str">
        <f>IF($A153="","",IF((AND($A153="ADD",OR(BI153="",BI153="Excellent"))),"1",(_xlfn.XLOOKUP(BI153,condition[lookupValue],condition[lookupKey],""))))</f>
        <v/>
      </c>
      <c r="BK153" s="8" t="str">
        <f t="shared" si="38"/>
        <v/>
      </c>
      <c r="BL153" s="7"/>
    </row>
    <row r="154" spans="2:64"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6"/>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7"/>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8" t="str">
        <f t="shared" si="28"/>
        <v/>
      </c>
      <c r="AQ154" s="4" t="str">
        <f t="shared" si="29"/>
        <v/>
      </c>
      <c r="AR154" s="3" t="str">
        <f t="shared" si="30"/>
        <v/>
      </c>
      <c r="AS154" s="3" t="str">
        <f>IF($A154="","",IF((AND($A154="ADD",OR(AR154="",AR154="Neither"))),"3",(_xlfn.XLOOKUP(AR154,ud_replacement_status[lookupValue],ud_replacement_status[lookupKey],""))))</f>
        <v/>
      </c>
      <c r="AT154" s="3" t="str">
        <f t="shared" si="31"/>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32"/>
        <v/>
      </c>
      <c r="AZ154" s="3" t="str">
        <f>IF($A154="","",IF((AND($A154="ADD",OR(AY154="",AY154="Queenstown-Lakes District Council"))),"70",(_xlfn.XLOOKUP(AY154,ud_organisation_owner[lookupValue],ud_organisation_owner[lookupKey],""))))</f>
        <v/>
      </c>
      <c r="BA154" s="3" t="str">
        <f t="shared" si="33"/>
        <v/>
      </c>
      <c r="BB154" s="3" t="str">
        <f>IF($A154="","",IF((AND($A154="ADD",OR(BA154="",BA154="Queenstown-Lakes District Council"))),"70",(_xlfn.XLOOKUP(BA154,ud_organisation_owner[lookupValue],ud_organisation_owner[lookupKey],""))))</f>
        <v/>
      </c>
      <c r="BC154" s="3" t="str">
        <f t="shared" si="34"/>
        <v/>
      </c>
      <c r="BD154" s="3" t="str">
        <f>IF($A154="","",IF((AND($A154="ADD",OR(BC154="",BC154="Local Authority"))),"17",(_xlfn.XLOOKUP(BC154,ud_sub_organisation[lookupValue],ud_sub_organisation[lookupKey],""))))</f>
        <v/>
      </c>
      <c r="BE154" s="3" t="str">
        <f t="shared" si="35"/>
        <v/>
      </c>
      <c r="BF154" s="3" t="str">
        <f>IF($A154="","",IF((AND($A154="ADD",OR(BE154="",BE154="Vested Assets"))),"12",(_xlfn.XLOOKUP(BE154,ud_work_category[lookupValue],ud_work_category[lookupKey],""))))</f>
        <v/>
      </c>
      <c r="BG154" s="9"/>
      <c r="BH154" s="2" t="str">
        <f t="shared" si="36"/>
        <v/>
      </c>
      <c r="BI154" s="3" t="str">
        <f t="shared" si="37"/>
        <v/>
      </c>
      <c r="BJ154" s="3" t="str">
        <f>IF($A154="","",IF((AND($A154="ADD",OR(BI154="",BI154="Excellent"))),"1",(_xlfn.XLOOKUP(BI154,condition[lookupValue],condition[lookupKey],""))))</f>
        <v/>
      </c>
      <c r="BK154" s="8" t="str">
        <f t="shared" si="38"/>
        <v/>
      </c>
      <c r="BL154" s="7"/>
    </row>
    <row r="155" spans="2:64"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6"/>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7"/>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8" t="str">
        <f t="shared" si="28"/>
        <v/>
      </c>
      <c r="AQ155" s="4" t="str">
        <f t="shared" si="29"/>
        <v/>
      </c>
      <c r="AR155" s="3" t="str">
        <f t="shared" si="30"/>
        <v/>
      </c>
      <c r="AS155" s="3" t="str">
        <f>IF($A155="","",IF((AND($A155="ADD",OR(AR155="",AR155="Neither"))),"3",(_xlfn.XLOOKUP(AR155,ud_replacement_status[lookupValue],ud_replacement_status[lookupKey],""))))</f>
        <v/>
      </c>
      <c r="AT155" s="3" t="str">
        <f t="shared" si="31"/>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32"/>
        <v/>
      </c>
      <c r="AZ155" s="3" t="str">
        <f>IF($A155="","",IF((AND($A155="ADD",OR(AY155="",AY155="Queenstown-Lakes District Council"))),"70",(_xlfn.XLOOKUP(AY155,ud_organisation_owner[lookupValue],ud_organisation_owner[lookupKey],""))))</f>
        <v/>
      </c>
      <c r="BA155" s="3" t="str">
        <f t="shared" si="33"/>
        <v/>
      </c>
      <c r="BB155" s="3" t="str">
        <f>IF($A155="","",IF((AND($A155="ADD",OR(BA155="",BA155="Queenstown-Lakes District Council"))),"70",(_xlfn.XLOOKUP(BA155,ud_organisation_owner[lookupValue],ud_organisation_owner[lookupKey],""))))</f>
        <v/>
      </c>
      <c r="BC155" s="3" t="str">
        <f t="shared" si="34"/>
        <v/>
      </c>
      <c r="BD155" s="3" t="str">
        <f>IF($A155="","",IF((AND($A155="ADD",OR(BC155="",BC155="Local Authority"))),"17",(_xlfn.XLOOKUP(BC155,ud_sub_organisation[lookupValue],ud_sub_organisation[lookupKey],""))))</f>
        <v/>
      </c>
      <c r="BE155" s="3" t="str">
        <f t="shared" si="35"/>
        <v/>
      </c>
      <c r="BF155" s="3" t="str">
        <f>IF($A155="","",IF((AND($A155="ADD",OR(BE155="",BE155="Vested Assets"))),"12",(_xlfn.XLOOKUP(BE155,ud_work_category[lookupValue],ud_work_category[lookupKey],""))))</f>
        <v/>
      </c>
      <c r="BG155" s="9"/>
      <c r="BH155" s="2" t="str">
        <f t="shared" si="36"/>
        <v/>
      </c>
      <c r="BI155" s="3" t="str">
        <f t="shared" si="37"/>
        <v/>
      </c>
      <c r="BJ155" s="3" t="str">
        <f>IF($A155="","",IF((AND($A155="ADD",OR(BI155="",BI155="Excellent"))),"1",(_xlfn.XLOOKUP(BI155,condition[lookupValue],condition[lookupKey],""))))</f>
        <v/>
      </c>
      <c r="BK155" s="8" t="str">
        <f t="shared" si="38"/>
        <v/>
      </c>
      <c r="BL155" s="7"/>
    </row>
    <row r="156" spans="2:64"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6"/>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7"/>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8" t="str">
        <f t="shared" si="28"/>
        <v/>
      </c>
      <c r="AQ156" s="4" t="str">
        <f t="shared" si="29"/>
        <v/>
      </c>
      <c r="AR156" s="3" t="str">
        <f t="shared" si="30"/>
        <v/>
      </c>
      <c r="AS156" s="3" t="str">
        <f>IF($A156="","",IF((AND($A156="ADD",OR(AR156="",AR156="Neither"))),"3",(_xlfn.XLOOKUP(AR156,ud_replacement_status[lookupValue],ud_replacement_status[lookupKey],""))))</f>
        <v/>
      </c>
      <c r="AT156" s="3" t="str">
        <f t="shared" si="31"/>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32"/>
        <v/>
      </c>
      <c r="AZ156" s="3" t="str">
        <f>IF($A156="","",IF((AND($A156="ADD",OR(AY156="",AY156="Queenstown-Lakes District Council"))),"70",(_xlfn.XLOOKUP(AY156,ud_organisation_owner[lookupValue],ud_organisation_owner[lookupKey],""))))</f>
        <v/>
      </c>
      <c r="BA156" s="3" t="str">
        <f t="shared" si="33"/>
        <v/>
      </c>
      <c r="BB156" s="3" t="str">
        <f>IF($A156="","",IF((AND($A156="ADD",OR(BA156="",BA156="Queenstown-Lakes District Council"))),"70",(_xlfn.XLOOKUP(BA156,ud_organisation_owner[lookupValue],ud_organisation_owner[lookupKey],""))))</f>
        <v/>
      </c>
      <c r="BC156" s="3" t="str">
        <f t="shared" si="34"/>
        <v/>
      </c>
      <c r="BD156" s="3" t="str">
        <f>IF($A156="","",IF((AND($A156="ADD",OR(BC156="",BC156="Local Authority"))),"17",(_xlfn.XLOOKUP(BC156,ud_sub_organisation[lookupValue],ud_sub_organisation[lookupKey],""))))</f>
        <v/>
      </c>
      <c r="BE156" s="3" t="str">
        <f t="shared" si="35"/>
        <v/>
      </c>
      <c r="BF156" s="3" t="str">
        <f>IF($A156="","",IF((AND($A156="ADD",OR(BE156="",BE156="Vested Assets"))),"12",(_xlfn.XLOOKUP(BE156,ud_work_category[lookupValue],ud_work_category[lookupKey],""))))</f>
        <v/>
      </c>
      <c r="BG156" s="9"/>
      <c r="BH156" s="2" t="str">
        <f t="shared" si="36"/>
        <v/>
      </c>
      <c r="BI156" s="3" t="str">
        <f t="shared" si="37"/>
        <v/>
      </c>
      <c r="BJ156" s="3" t="str">
        <f>IF($A156="","",IF((AND($A156="ADD",OR(BI156="",BI156="Excellent"))),"1",(_xlfn.XLOOKUP(BI156,condition[lookupValue],condition[lookupKey],""))))</f>
        <v/>
      </c>
      <c r="BK156" s="8" t="str">
        <f t="shared" si="38"/>
        <v/>
      </c>
      <c r="BL156" s="7"/>
    </row>
    <row r="157" spans="2:64"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6"/>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7"/>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8" t="str">
        <f t="shared" si="28"/>
        <v/>
      </c>
      <c r="AQ157" s="4" t="str">
        <f t="shared" si="29"/>
        <v/>
      </c>
      <c r="AR157" s="3" t="str">
        <f t="shared" si="30"/>
        <v/>
      </c>
      <c r="AS157" s="3" t="str">
        <f>IF($A157="","",IF((AND($A157="ADD",OR(AR157="",AR157="Neither"))),"3",(_xlfn.XLOOKUP(AR157,ud_replacement_status[lookupValue],ud_replacement_status[lookupKey],""))))</f>
        <v/>
      </c>
      <c r="AT157" s="3" t="str">
        <f t="shared" si="31"/>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32"/>
        <v/>
      </c>
      <c r="AZ157" s="3" t="str">
        <f>IF($A157="","",IF((AND($A157="ADD",OR(AY157="",AY157="Queenstown-Lakes District Council"))),"70",(_xlfn.XLOOKUP(AY157,ud_organisation_owner[lookupValue],ud_organisation_owner[lookupKey],""))))</f>
        <v/>
      </c>
      <c r="BA157" s="3" t="str">
        <f t="shared" si="33"/>
        <v/>
      </c>
      <c r="BB157" s="3" t="str">
        <f>IF($A157="","",IF((AND($A157="ADD",OR(BA157="",BA157="Queenstown-Lakes District Council"))),"70",(_xlfn.XLOOKUP(BA157,ud_organisation_owner[lookupValue],ud_organisation_owner[lookupKey],""))))</f>
        <v/>
      </c>
      <c r="BC157" s="3" t="str">
        <f t="shared" si="34"/>
        <v/>
      </c>
      <c r="BD157" s="3" t="str">
        <f>IF($A157="","",IF((AND($A157="ADD",OR(BC157="",BC157="Local Authority"))),"17",(_xlfn.XLOOKUP(BC157,ud_sub_organisation[lookupValue],ud_sub_organisation[lookupKey],""))))</f>
        <v/>
      </c>
      <c r="BE157" s="3" t="str">
        <f t="shared" si="35"/>
        <v/>
      </c>
      <c r="BF157" s="3" t="str">
        <f>IF($A157="","",IF((AND($A157="ADD",OR(BE157="",BE157="Vested Assets"))),"12",(_xlfn.XLOOKUP(BE157,ud_work_category[lookupValue],ud_work_category[lookupKey],""))))</f>
        <v/>
      </c>
      <c r="BG157" s="9"/>
      <c r="BH157" s="2" t="str">
        <f t="shared" si="36"/>
        <v/>
      </c>
      <c r="BI157" s="3" t="str">
        <f t="shared" si="37"/>
        <v/>
      </c>
      <c r="BJ157" s="3" t="str">
        <f>IF($A157="","",IF((AND($A157="ADD",OR(BI157="",BI157="Excellent"))),"1",(_xlfn.XLOOKUP(BI157,condition[lookupValue],condition[lookupKey],""))))</f>
        <v/>
      </c>
      <c r="BK157" s="8" t="str">
        <f t="shared" si="38"/>
        <v/>
      </c>
      <c r="BL157" s="7"/>
    </row>
    <row r="158" spans="2:64"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6"/>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7"/>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8" t="str">
        <f t="shared" si="28"/>
        <v/>
      </c>
      <c r="AQ158" s="4" t="str">
        <f t="shared" si="29"/>
        <v/>
      </c>
      <c r="AR158" s="3" t="str">
        <f t="shared" si="30"/>
        <v/>
      </c>
      <c r="AS158" s="3" t="str">
        <f>IF($A158="","",IF((AND($A158="ADD",OR(AR158="",AR158="Neither"))),"3",(_xlfn.XLOOKUP(AR158,ud_replacement_status[lookupValue],ud_replacement_status[lookupKey],""))))</f>
        <v/>
      </c>
      <c r="AT158" s="3" t="str">
        <f t="shared" si="31"/>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32"/>
        <v/>
      </c>
      <c r="AZ158" s="3" t="str">
        <f>IF($A158="","",IF((AND($A158="ADD",OR(AY158="",AY158="Queenstown-Lakes District Council"))),"70",(_xlfn.XLOOKUP(AY158,ud_organisation_owner[lookupValue],ud_organisation_owner[lookupKey],""))))</f>
        <v/>
      </c>
      <c r="BA158" s="3" t="str">
        <f t="shared" si="33"/>
        <v/>
      </c>
      <c r="BB158" s="3" t="str">
        <f>IF($A158="","",IF((AND($A158="ADD",OR(BA158="",BA158="Queenstown-Lakes District Council"))),"70",(_xlfn.XLOOKUP(BA158,ud_organisation_owner[lookupValue],ud_organisation_owner[lookupKey],""))))</f>
        <v/>
      </c>
      <c r="BC158" s="3" t="str">
        <f t="shared" si="34"/>
        <v/>
      </c>
      <c r="BD158" s="3" t="str">
        <f>IF($A158="","",IF((AND($A158="ADD",OR(BC158="",BC158="Local Authority"))),"17",(_xlfn.XLOOKUP(BC158,ud_sub_organisation[lookupValue],ud_sub_organisation[lookupKey],""))))</f>
        <v/>
      </c>
      <c r="BE158" s="3" t="str">
        <f t="shared" si="35"/>
        <v/>
      </c>
      <c r="BF158" s="3" t="str">
        <f>IF($A158="","",IF((AND($A158="ADD",OR(BE158="",BE158="Vested Assets"))),"12",(_xlfn.XLOOKUP(BE158,ud_work_category[lookupValue],ud_work_category[lookupKey],""))))</f>
        <v/>
      </c>
      <c r="BG158" s="9"/>
      <c r="BH158" s="2" t="str">
        <f t="shared" si="36"/>
        <v/>
      </c>
      <c r="BI158" s="3" t="str">
        <f t="shared" si="37"/>
        <v/>
      </c>
      <c r="BJ158" s="3" t="str">
        <f>IF($A158="","",IF((AND($A158="ADD",OR(BI158="",BI158="Excellent"))),"1",(_xlfn.XLOOKUP(BI158,condition[lookupValue],condition[lookupKey],""))))</f>
        <v/>
      </c>
      <c r="BK158" s="8" t="str">
        <f t="shared" si="38"/>
        <v/>
      </c>
      <c r="BL158" s="7"/>
    </row>
    <row r="159" spans="2:64"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6"/>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7"/>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8" t="str">
        <f t="shared" si="28"/>
        <v/>
      </c>
      <c r="AQ159" s="4" t="str">
        <f t="shared" si="29"/>
        <v/>
      </c>
      <c r="AR159" s="3" t="str">
        <f t="shared" si="30"/>
        <v/>
      </c>
      <c r="AS159" s="3" t="str">
        <f>IF($A159="","",IF((AND($A159="ADD",OR(AR159="",AR159="Neither"))),"3",(_xlfn.XLOOKUP(AR159,ud_replacement_status[lookupValue],ud_replacement_status[lookupKey],""))))</f>
        <v/>
      </c>
      <c r="AT159" s="3" t="str">
        <f t="shared" si="31"/>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32"/>
        <v/>
      </c>
      <c r="AZ159" s="3" t="str">
        <f>IF($A159="","",IF((AND($A159="ADD",OR(AY159="",AY159="Queenstown-Lakes District Council"))),"70",(_xlfn.XLOOKUP(AY159,ud_organisation_owner[lookupValue],ud_organisation_owner[lookupKey],""))))</f>
        <v/>
      </c>
      <c r="BA159" s="3" t="str">
        <f t="shared" si="33"/>
        <v/>
      </c>
      <c r="BB159" s="3" t="str">
        <f>IF($A159="","",IF((AND($A159="ADD",OR(BA159="",BA159="Queenstown-Lakes District Council"))),"70",(_xlfn.XLOOKUP(BA159,ud_organisation_owner[lookupValue],ud_organisation_owner[lookupKey],""))))</f>
        <v/>
      </c>
      <c r="BC159" s="3" t="str">
        <f t="shared" si="34"/>
        <v/>
      </c>
      <c r="BD159" s="3" t="str">
        <f>IF($A159="","",IF((AND($A159="ADD",OR(BC159="",BC159="Local Authority"))),"17",(_xlfn.XLOOKUP(BC159,ud_sub_organisation[lookupValue],ud_sub_organisation[lookupKey],""))))</f>
        <v/>
      </c>
      <c r="BE159" s="3" t="str">
        <f t="shared" si="35"/>
        <v/>
      </c>
      <c r="BF159" s="3" t="str">
        <f>IF($A159="","",IF((AND($A159="ADD",OR(BE159="",BE159="Vested Assets"))),"12",(_xlfn.XLOOKUP(BE159,ud_work_category[lookupValue],ud_work_category[lookupKey],""))))</f>
        <v/>
      </c>
      <c r="BG159" s="9"/>
      <c r="BH159" s="2" t="str">
        <f t="shared" si="36"/>
        <v/>
      </c>
      <c r="BI159" s="3" t="str">
        <f t="shared" si="37"/>
        <v/>
      </c>
      <c r="BJ159" s="3" t="str">
        <f>IF($A159="","",IF((AND($A159="ADD",OR(BI159="",BI159="Excellent"))),"1",(_xlfn.XLOOKUP(BI159,condition[lookupValue],condition[lookupKey],""))))</f>
        <v/>
      </c>
      <c r="BK159" s="8" t="str">
        <f t="shared" si="38"/>
        <v/>
      </c>
      <c r="BL159" s="7"/>
    </row>
    <row r="160" spans="2:64"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6"/>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7"/>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8" t="str">
        <f t="shared" si="28"/>
        <v/>
      </c>
      <c r="AQ160" s="4" t="str">
        <f t="shared" si="29"/>
        <v/>
      </c>
      <c r="AR160" s="3" t="str">
        <f t="shared" si="30"/>
        <v/>
      </c>
      <c r="AS160" s="3" t="str">
        <f>IF($A160="","",IF((AND($A160="ADD",OR(AR160="",AR160="Neither"))),"3",(_xlfn.XLOOKUP(AR160,ud_replacement_status[lookupValue],ud_replacement_status[lookupKey],""))))</f>
        <v/>
      </c>
      <c r="AT160" s="3" t="str">
        <f t="shared" si="31"/>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32"/>
        <v/>
      </c>
      <c r="AZ160" s="3" t="str">
        <f>IF($A160="","",IF((AND($A160="ADD",OR(AY160="",AY160="Queenstown-Lakes District Council"))),"70",(_xlfn.XLOOKUP(AY160,ud_organisation_owner[lookupValue],ud_organisation_owner[lookupKey],""))))</f>
        <v/>
      </c>
      <c r="BA160" s="3" t="str">
        <f t="shared" si="33"/>
        <v/>
      </c>
      <c r="BB160" s="3" t="str">
        <f>IF($A160="","",IF((AND($A160="ADD",OR(BA160="",BA160="Queenstown-Lakes District Council"))),"70",(_xlfn.XLOOKUP(BA160,ud_organisation_owner[lookupValue],ud_organisation_owner[lookupKey],""))))</f>
        <v/>
      </c>
      <c r="BC160" s="3" t="str">
        <f t="shared" si="34"/>
        <v/>
      </c>
      <c r="BD160" s="3" t="str">
        <f>IF($A160="","",IF((AND($A160="ADD",OR(BC160="",BC160="Local Authority"))),"17",(_xlfn.XLOOKUP(BC160,ud_sub_organisation[lookupValue],ud_sub_organisation[lookupKey],""))))</f>
        <v/>
      </c>
      <c r="BE160" s="3" t="str">
        <f t="shared" si="35"/>
        <v/>
      </c>
      <c r="BF160" s="3" t="str">
        <f>IF($A160="","",IF((AND($A160="ADD",OR(BE160="",BE160="Vested Assets"))),"12",(_xlfn.XLOOKUP(BE160,ud_work_category[lookupValue],ud_work_category[lookupKey],""))))</f>
        <v/>
      </c>
      <c r="BG160" s="9"/>
      <c r="BH160" s="2" t="str">
        <f t="shared" si="36"/>
        <v/>
      </c>
      <c r="BI160" s="3" t="str">
        <f t="shared" si="37"/>
        <v/>
      </c>
      <c r="BJ160" s="3" t="str">
        <f>IF($A160="","",IF((AND($A160="ADD",OR(BI160="",BI160="Excellent"))),"1",(_xlfn.XLOOKUP(BI160,condition[lookupValue],condition[lookupKey],""))))</f>
        <v/>
      </c>
      <c r="BK160" s="8" t="str">
        <f t="shared" si="38"/>
        <v/>
      </c>
      <c r="BL160" s="7"/>
    </row>
    <row r="161" spans="2:64"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6"/>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7"/>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8" t="str">
        <f t="shared" si="28"/>
        <v/>
      </c>
      <c r="AQ161" s="4" t="str">
        <f t="shared" si="29"/>
        <v/>
      </c>
      <c r="AR161" s="3" t="str">
        <f t="shared" si="30"/>
        <v/>
      </c>
      <c r="AS161" s="3" t="str">
        <f>IF($A161="","",IF((AND($A161="ADD",OR(AR161="",AR161="Neither"))),"3",(_xlfn.XLOOKUP(AR161,ud_replacement_status[lookupValue],ud_replacement_status[lookupKey],""))))</f>
        <v/>
      </c>
      <c r="AT161" s="3" t="str">
        <f t="shared" si="31"/>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32"/>
        <v/>
      </c>
      <c r="AZ161" s="3" t="str">
        <f>IF($A161="","",IF((AND($A161="ADD",OR(AY161="",AY161="Queenstown-Lakes District Council"))),"70",(_xlfn.XLOOKUP(AY161,ud_organisation_owner[lookupValue],ud_organisation_owner[lookupKey],""))))</f>
        <v/>
      </c>
      <c r="BA161" s="3" t="str">
        <f t="shared" si="33"/>
        <v/>
      </c>
      <c r="BB161" s="3" t="str">
        <f>IF($A161="","",IF((AND($A161="ADD",OR(BA161="",BA161="Queenstown-Lakes District Council"))),"70",(_xlfn.XLOOKUP(BA161,ud_organisation_owner[lookupValue],ud_organisation_owner[lookupKey],""))))</f>
        <v/>
      </c>
      <c r="BC161" s="3" t="str">
        <f t="shared" si="34"/>
        <v/>
      </c>
      <c r="BD161" s="3" t="str">
        <f>IF($A161="","",IF((AND($A161="ADD",OR(BC161="",BC161="Local Authority"))),"17",(_xlfn.XLOOKUP(BC161,ud_sub_organisation[lookupValue],ud_sub_organisation[lookupKey],""))))</f>
        <v/>
      </c>
      <c r="BE161" s="3" t="str">
        <f t="shared" si="35"/>
        <v/>
      </c>
      <c r="BF161" s="3" t="str">
        <f>IF($A161="","",IF((AND($A161="ADD",OR(BE161="",BE161="Vested Assets"))),"12",(_xlfn.XLOOKUP(BE161,ud_work_category[lookupValue],ud_work_category[lookupKey],""))))</f>
        <v/>
      </c>
      <c r="BG161" s="9"/>
      <c r="BH161" s="2" t="str">
        <f t="shared" si="36"/>
        <v/>
      </c>
      <c r="BI161" s="3" t="str">
        <f t="shared" si="37"/>
        <v/>
      </c>
      <c r="BJ161" s="3" t="str">
        <f>IF($A161="","",IF((AND($A161="ADD",OR(BI161="",BI161="Excellent"))),"1",(_xlfn.XLOOKUP(BI161,condition[lookupValue],condition[lookupKey],""))))</f>
        <v/>
      </c>
      <c r="BK161" s="8" t="str">
        <f t="shared" si="38"/>
        <v/>
      </c>
      <c r="BL161" s="7"/>
    </row>
    <row r="162" spans="2:64"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6"/>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7"/>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8" t="str">
        <f t="shared" si="28"/>
        <v/>
      </c>
      <c r="AQ162" s="4" t="str">
        <f t="shared" si="29"/>
        <v/>
      </c>
      <c r="AR162" s="3" t="str">
        <f t="shared" si="30"/>
        <v/>
      </c>
      <c r="AS162" s="3" t="str">
        <f>IF($A162="","",IF((AND($A162="ADD",OR(AR162="",AR162="Neither"))),"3",(_xlfn.XLOOKUP(AR162,ud_replacement_status[lookupValue],ud_replacement_status[lookupKey],""))))</f>
        <v/>
      </c>
      <c r="AT162" s="3" t="str">
        <f t="shared" si="31"/>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32"/>
        <v/>
      </c>
      <c r="AZ162" s="3" t="str">
        <f>IF($A162="","",IF((AND($A162="ADD",OR(AY162="",AY162="Queenstown-Lakes District Council"))),"70",(_xlfn.XLOOKUP(AY162,ud_organisation_owner[lookupValue],ud_organisation_owner[lookupKey],""))))</f>
        <v/>
      </c>
      <c r="BA162" s="3" t="str">
        <f t="shared" si="33"/>
        <v/>
      </c>
      <c r="BB162" s="3" t="str">
        <f>IF($A162="","",IF((AND($A162="ADD",OR(BA162="",BA162="Queenstown-Lakes District Council"))),"70",(_xlfn.XLOOKUP(BA162,ud_organisation_owner[lookupValue],ud_organisation_owner[lookupKey],""))))</f>
        <v/>
      </c>
      <c r="BC162" s="3" t="str">
        <f t="shared" si="34"/>
        <v/>
      </c>
      <c r="BD162" s="3" t="str">
        <f>IF($A162="","",IF((AND($A162="ADD",OR(BC162="",BC162="Local Authority"))),"17",(_xlfn.XLOOKUP(BC162,ud_sub_organisation[lookupValue],ud_sub_organisation[lookupKey],""))))</f>
        <v/>
      </c>
      <c r="BE162" s="3" t="str">
        <f t="shared" si="35"/>
        <v/>
      </c>
      <c r="BF162" s="3" t="str">
        <f>IF($A162="","",IF((AND($A162="ADD",OR(BE162="",BE162="Vested Assets"))),"12",(_xlfn.XLOOKUP(BE162,ud_work_category[lookupValue],ud_work_category[lookupKey],""))))</f>
        <v/>
      </c>
      <c r="BG162" s="9"/>
      <c r="BH162" s="2" t="str">
        <f t="shared" si="36"/>
        <v/>
      </c>
      <c r="BI162" s="3" t="str">
        <f t="shared" si="37"/>
        <v/>
      </c>
      <c r="BJ162" s="3" t="str">
        <f>IF($A162="","",IF((AND($A162="ADD",OR(BI162="",BI162="Excellent"))),"1",(_xlfn.XLOOKUP(BI162,condition[lookupValue],condition[lookupKey],""))))</f>
        <v/>
      </c>
      <c r="BK162" s="8" t="str">
        <f t="shared" si="38"/>
        <v/>
      </c>
      <c r="BL162" s="7"/>
    </row>
    <row r="163" spans="2:64"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6"/>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7"/>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8" t="str">
        <f t="shared" si="28"/>
        <v/>
      </c>
      <c r="AQ163" s="4" t="str">
        <f t="shared" si="29"/>
        <v/>
      </c>
      <c r="AR163" s="3" t="str">
        <f t="shared" si="30"/>
        <v/>
      </c>
      <c r="AS163" s="3" t="str">
        <f>IF($A163="","",IF((AND($A163="ADD",OR(AR163="",AR163="Neither"))),"3",(_xlfn.XLOOKUP(AR163,ud_replacement_status[lookupValue],ud_replacement_status[lookupKey],""))))</f>
        <v/>
      </c>
      <c r="AT163" s="3" t="str">
        <f t="shared" si="31"/>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32"/>
        <v/>
      </c>
      <c r="AZ163" s="3" t="str">
        <f>IF($A163="","",IF((AND($A163="ADD",OR(AY163="",AY163="Queenstown-Lakes District Council"))),"70",(_xlfn.XLOOKUP(AY163,ud_organisation_owner[lookupValue],ud_organisation_owner[lookupKey],""))))</f>
        <v/>
      </c>
      <c r="BA163" s="3" t="str">
        <f t="shared" si="33"/>
        <v/>
      </c>
      <c r="BB163" s="3" t="str">
        <f>IF($A163="","",IF((AND($A163="ADD",OR(BA163="",BA163="Queenstown-Lakes District Council"))),"70",(_xlfn.XLOOKUP(BA163,ud_organisation_owner[lookupValue],ud_organisation_owner[lookupKey],""))))</f>
        <v/>
      </c>
      <c r="BC163" s="3" t="str">
        <f t="shared" si="34"/>
        <v/>
      </c>
      <c r="BD163" s="3" t="str">
        <f>IF($A163="","",IF((AND($A163="ADD",OR(BC163="",BC163="Local Authority"))),"17",(_xlfn.XLOOKUP(BC163,ud_sub_organisation[lookupValue],ud_sub_organisation[lookupKey],""))))</f>
        <v/>
      </c>
      <c r="BE163" s="3" t="str">
        <f t="shared" si="35"/>
        <v/>
      </c>
      <c r="BF163" s="3" t="str">
        <f>IF($A163="","",IF((AND($A163="ADD",OR(BE163="",BE163="Vested Assets"))),"12",(_xlfn.XLOOKUP(BE163,ud_work_category[lookupValue],ud_work_category[lookupKey],""))))</f>
        <v/>
      </c>
      <c r="BG163" s="9"/>
      <c r="BH163" s="2" t="str">
        <f t="shared" si="36"/>
        <v/>
      </c>
      <c r="BI163" s="3" t="str">
        <f t="shared" si="37"/>
        <v/>
      </c>
      <c r="BJ163" s="3" t="str">
        <f>IF($A163="","",IF((AND($A163="ADD",OR(BI163="",BI163="Excellent"))),"1",(_xlfn.XLOOKUP(BI163,condition[lookupValue],condition[lookupKey],""))))</f>
        <v/>
      </c>
      <c r="BK163" s="8" t="str">
        <f t="shared" si="38"/>
        <v/>
      </c>
      <c r="BL163" s="7"/>
    </row>
    <row r="164" spans="2:64"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6"/>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7"/>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8" t="str">
        <f t="shared" si="28"/>
        <v/>
      </c>
      <c r="AQ164" s="4" t="str">
        <f t="shared" si="29"/>
        <v/>
      </c>
      <c r="AR164" s="3" t="str">
        <f t="shared" si="30"/>
        <v/>
      </c>
      <c r="AS164" s="3" t="str">
        <f>IF($A164="","",IF((AND($A164="ADD",OR(AR164="",AR164="Neither"))),"3",(_xlfn.XLOOKUP(AR164,ud_replacement_status[lookupValue],ud_replacement_status[lookupKey],""))))</f>
        <v/>
      </c>
      <c r="AT164" s="3" t="str">
        <f t="shared" si="31"/>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32"/>
        <v/>
      </c>
      <c r="AZ164" s="3" t="str">
        <f>IF($A164="","",IF((AND($A164="ADD",OR(AY164="",AY164="Queenstown-Lakes District Council"))),"70",(_xlfn.XLOOKUP(AY164,ud_organisation_owner[lookupValue],ud_organisation_owner[lookupKey],""))))</f>
        <v/>
      </c>
      <c r="BA164" s="3" t="str">
        <f t="shared" si="33"/>
        <v/>
      </c>
      <c r="BB164" s="3" t="str">
        <f>IF($A164="","",IF((AND($A164="ADD",OR(BA164="",BA164="Queenstown-Lakes District Council"))),"70",(_xlfn.XLOOKUP(BA164,ud_organisation_owner[lookupValue],ud_organisation_owner[lookupKey],""))))</f>
        <v/>
      </c>
      <c r="BC164" s="3" t="str">
        <f t="shared" si="34"/>
        <v/>
      </c>
      <c r="BD164" s="3" t="str">
        <f>IF($A164="","",IF((AND($A164="ADD",OR(BC164="",BC164="Local Authority"))),"17",(_xlfn.XLOOKUP(BC164,ud_sub_organisation[lookupValue],ud_sub_organisation[lookupKey],""))))</f>
        <v/>
      </c>
      <c r="BE164" s="3" t="str">
        <f t="shared" si="35"/>
        <v/>
      </c>
      <c r="BF164" s="3" t="str">
        <f>IF($A164="","",IF((AND($A164="ADD",OR(BE164="",BE164="Vested Assets"))),"12",(_xlfn.XLOOKUP(BE164,ud_work_category[lookupValue],ud_work_category[lookupKey],""))))</f>
        <v/>
      </c>
      <c r="BG164" s="9"/>
      <c r="BH164" s="2" t="str">
        <f t="shared" si="36"/>
        <v/>
      </c>
      <c r="BI164" s="3" t="str">
        <f t="shared" si="37"/>
        <v/>
      </c>
      <c r="BJ164" s="3" t="str">
        <f>IF($A164="","",IF((AND($A164="ADD",OR(BI164="",BI164="Excellent"))),"1",(_xlfn.XLOOKUP(BI164,condition[lookupValue],condition[lookupKey],""))))</f>
        <v/>
      </c>
      <c r="BK164" s="8" t="str">
        <f t="shared" si="38"/>
        <v/>
      </c>
      <c r="BL164" s="7"/>
    </row>
    <row r="165" spans="2:64"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6"/>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7"/>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8" t="str">
        <f t="shared" si="28"/>
        <v/>
      </c>
      <c r="AQ165" s="4" t="str">
        <f t="shared" si="29"/>
        <v/>
      </c>
      <c r="AR165" s="3" t="str">
        <f t="shared" si="30"/>
        <v/>
      </c>
      <c r="AS165" s="3" t="str">
        <f>IF($A165="","",IF((AND($A165="ADD",OR(AR165="",AR165="Neither"))),"3",(_xlfn.XLOOKUP(AR165,ud_replacement_status[lookupValue],ud_replacement_status[lookupKey],""))))</f>
        <v/>
      </c>
      <c r="AT165" s="3" t="str">
        <f t="shared" si="31"/>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32"/>
        <v/>
      </c>
      <c r="AZ165" s="3" t="str">
        <f>IF($A165="","",IF((AND($A165="ADD",OR(AY165="",AY165="Queenstown-Lakes District Council"))),"70",(_xlfn.XLOOKUP(AY165,ud_organisation_owner[lookupValue],ud_organisation_owner[lookupKey],""))))</f>
        <v/>
      </c>
      <c r="BA165" s="3" t="str">
        <f t="shared" si="33"/>
        <v/>
      </c>
      <c r="BB165" s="3" t="str">
        <f>IF($A165="","",IF((AND($A165="ADD",OR(BA165="",BA165="Queenstown-Lakes District Council"))),"70",(_xlfn.XLOOKUP(BA165,ud_organisation_owner[lookupValue],ud_organisation_owner[lookupKey],""))))</f>
        <v/>
      </c>
      <c r="BC165" s="3" t="str">
        <f t="shared" si="34"/>
        <v/>
      </c>
      <c r="BD165" s="3" t="str">
        <f>IF($A165="","",IF((AND($A165="ADD",OR(BC165="",BC165="Local Authority"))),"17",(_xlfn.XLOOKUP(BC165,ud_sub_organisation[lookupValue],ud_sub_organisation[lookupKey],""))))</f>
        <v/>
      </c>
      <c r="BE165" s="3" t="str">
        <f t="shared" si="35"/>
        <v/>
      </c>
      <c r="BF165" s="3" t="str">
        <f>IF($A165="","",IF((AND($A165="ADD",OR(BE165="",BE165="Vested Assets"))),"12",(_xlfn.XLOOKUP(BE165,ud_work_category[lookupValue],ud_work_category[lookupKey],""))))</f>
        <v/>
      </c>
      <c r="BG165" s="9"/>
      <c r="BH165" s="2" t="str">
        <f t="shared" si="36"/>
        <v/>
      </c>
      <c r="BI165" s="3" t="str">
        <f t="shared" si="37"/>
        <v/>
      </c>
      <c r="BJ165" s="3" t="str">
        <f>IF($A165="","",IF((AND($A165="ADD",OR(BI165="",BI165="Excellent"))),"1",(_xlfn.XLOOKUP(BI165,condition[lookupValue],condition[lookupKey],""))))</f>
        <v/>
      </c>
      <c r="BK165" s="8" t="str">
        <f t="shared" si="38"/>
        <v/>
      </c>
      <c r="BL165" s="7"/>
    </row>
    <row r="166" spans="2:64"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6"/>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7"/>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8" t="str">
        <f t="shared" si="28"/>
        <v/>
      </c>
      <c r="AQ166" s="4" t="str">
        <f t="shared" si="29"/>
        <v/>
      </c>
      <c r="AR166" s="3" t="str">
        <f t="shared" si="30"/>
        <v/>
      </c>
      <c r="AS166" s="3" t="str">
        <f>IF($A166="","",IF((AND($A166="ADD",OR(AR166="",AR166="Neither"))),"3",(_xlfn.XLOOKUP(AR166,ud_replacement_status[lookupValue],ud_replacement_status[lookupKey],""))))</f>
        <v/>
      </c>
      <c r="AT166" s="3" t="str">
        <f t="shared" si="31"/>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32"/>
        <v/>
      </c>
      <c r="AZ166" s="3" t="str">
        <f>IF($A166="","",IF((AND($A166="ADD",OR(AY166="",AY166="Queenstown-Lakes District Council"))),"70",(_xlfn.XLOOKUP(AY166,ud_organisation_owner[lookupValue],ud_organisation_owner[lookupKey],""))))</f>
        <v/>
      </c>
      <c r="BA166" s="3" t="str">
        <f t="shared" si="33"/>
        <v/>
      </c>
      <c r="BB166" s="3" t="str">
        <f>IF($A166="","",IF((AND($A166="ADD",OR(BA166="",BA166="Queenstown-Lakes District Council"))),"70",(_xlfn.XLOOKUP(BA166,ud_organisation_owner[lookupValue],ud_organisation_owner[lookupKey],""))))</f>
        <v/>
      </c>
      <c r="BC166" s="3" t="str">
        <f t="shared" si="34"/>
        <v/>
      </c>
      <c r="BD166" s="3" t="str">
        <f>IF($A166="","",IF((AND($A166="ADD",OR(BC166="",BC166="Local Authority"))),"17",(_xlfn.XLOOKUP(BC166,ud_sub_organisation[lookupValue],ud_sub_organisation[lookupKey],""))))</f>
        <v/>
      </c>
      <c r="BE166" s="3" t="str">
        <f t="shared" si="35"/>
        <v/>
      </c>
      <c r="BF166" s="3" t="str">
        <f>IF($A166="","",IF((AND($A166="ADD",OR(BE166="",BE166="Vested Assets"))),"12",(_xlfn.XLOOKUP(BE166,ud_work_category[lookupValue],ud_work_category[lookupKey],""))))</f>
        <v/>
      </c>
      <c r="BG166" s="9"/>
      <c r="BH166" s="2" t="str">
        <f t="shared" si="36"/>
        <v/>
      </c>
      <c r="BI166" s="3" t="str">
        <f t="shared" si="37"/>
        <v/>
      </c>
      <c r="BJ166" s="3" t="str">
        <f>IF($A166="","",IF((AND($A166="ADD",OR(BI166="",BI166="Excellent"))),"1",(_xlfn.XLOOKUP(BI166,condition[lookupValue],condition[lookupKey],""))))</f>
        <v/>
      </c>
      <c r="BK166" s="8" t="str">
        <f t="shared" si="38"/>
        <v/>
      </c>
      <c r="BL166" s="7"/>
    </row>
    <row r="167" spans="2:64"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6"/>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7"/>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8" t="str">
        <f t="shared" si="28"/>
        <v/>
      </c>
      <c r="AQ167" s="4" t="str">
        <f t="shared" si="29"/>
        <v/>
      </c>
      <c r="AR167" s="3" t="str">
        <f t="shared" si="30"/>
        <v/>
      </c>
      <c r="AS167" s="3" t="str">
        <f>IF($A167="","",IF((AND($A167="ADD",OR(AR167="",AR167="Neither"))),"3",(_xlfn.XLOOKUP(AR167,ud_replacement_status[lookupValue],ud_replacement_status[lookupKey],""))))</f>
        <v/>
      </c>
      <c r="AT167" s="3" t="str">
        <f t="shared" si="31"/>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32"/>
        <v/>
      </c>
      <c r="AZ167" s="3" t="str">
        <f>IF($A167="","",IF((AND($A167="ADD",OR(AY167="",AY167="Queenstown-Lakes District Council"))),"70",(_xlfn.XLOOKUP(AY167,ud_organisation_owner[lookupValue],ud_organisation_owner[lookupKey],""))))</f>
        <v/>
      </c>
      <c r="BA167" s="3" t="str">
        <f t="shared" si="33"/>
        <v/>
      </c>
      <c r="BB167" s="3" t="str">
        <f>IF($A167="","",IF((AND($A167="ADD",OR(BA167="",BA167="Queenstown-Lakes District Council"))),"70",(_xlfn.XLOOKUP(BA167,ud_organisation_owner[lookupValue],ud_organisation_owner[lookupKey],""))))</f>
        <v/>
      </c>
      <c r="BC167" s="3" t="str">
        <f t="shared" si="34"/>
        <v/>
      </c>
      <c r="BD167" s="3" t="str">
        <f>IF($A167="","",IF((AND($A167="ADD",OR(BC167="",BC167="Local Authority"))),"17",(_xlfn.XLOOKUP(BC167,ud_sub_organisation[lookupValue],ud_sub_organisation[lookupKey],""))))</f>
        <v/>
      </c>
      <c r="BE167" s="3" t="str">
        <f t="shared" si="35"/>
        <v/>
      </c>
      <c r="BF167" s="3" t="str">
        <f>IF($A167="","",IF((AND($A167="ADD",OR(BE167="",BE167="Vested Assets"))),"12",(_xlfn.XLOOKUP(BE167,ud_work_category[lookupValue],ud_work_category[lookupKey],""))))</f>
        <v/>
      </c>
      <c r="BG167" s="9"/>
      <c r="BH167" s="2" t="str">
        <f t="shared" si="36"/>
        <v/>
      </c>
      <c r="BI167" s="3" t="str">
        <f t="shared" si="37"/>
        <v/>
      </c>
      <c r="BJ167" s="3" t="str">
        <f>IF($A167="","",IF((AND($A167="ADD",OR(BI167="",BI167="Excellent"))),"1",(_xlfn.XLOOKUP(BI167,condition[lookupValue],condition[lookupKey],""))))</f>
        <v/>
      </c>
      <c r="BK167" s="8" t="str">
        <f t="shared" si="38"/>
        <v/>
      </c>
      <c r="BL167" s="7"/>
    </row>
    <row r="168" spans="2:64"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6"/>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7"/>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8" t="str">
        <f t="shared" si="28"/>
        <v/>
      </c>
      <c r="AQ168" s="4" t="str">
        <f t="shared" si="29"/>
        <v/>
      </c>
      <c r="AR168" s="3" t="str">
        <f t="shared" si="30"/>
        <v/>
      </c>
      <c r="AS168" s="3" t="str">
        <f>IF($A168="","",IF((AND($A168="ADD",OR(AR168="",AR168="Neither"))),"3",(_xlfn.XLOOKUP(AR168,ud_replacement_status[lookupValue],ud_replacement_status[lookupKey],""))))</f>
        <v/>
      </c>
      <c r="AT168" s="3" t="str">
        <f t="shared" si="31"/>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32"/>
        <v/>
      </c>
      <c r="AZ168" s="3" t="str">
        <f>IF($A168="","",IF((AND($A168="ADD",OR(AY168="",AY168="Queenstown-Lakes District Council"))),"70",(_xlfn.XLOOKUP(AY168,ud_organisation_owner[lookupValue],ud_organisation_owner[lookupKey],""))))</f>
        <v/>
      </c>
      <c r="BA168" s="3" t="str">
        <f t="shared" si="33"/>
        <v/>
      </c>
      <c r="BB168" s="3" t="str">
        <f>IF($A168="","",IF((AND($A168="ADD",OR(BA168="",BA168="Queenstown-Lakes District Council"))),"70",(_xlfn.XLOOKUP(BA168,ud_organisation_owner[lookupValue],ud_organisation_owner[lookupKey],""))))</f>
        <v/>
      </c>
      <c r="BC168" s="3" t="str">
        <f t="shared" si="34"/>
        <v/>
      </c>
      <c r="BD168" s="3" t="str">
        <f>IF($A168="","",IF((AND($A168="ADD",OR(BC168="",BC168="Local Authority"))),"17",(_xlfn.XLOOKUP(BC168,ud_sub_organisation[lookupValue],ud_sub_organisation[lookupKey],""))))</f>
        <v/>
      </c>
      <c r="BE168" s="3" t="str">
        <f t="shared" si="35"/>
        <v/>
      </c>
      <c r="BF168" s="3" t="str">
        <f>IF($A168="","",IF((AND($A168="ADD",OR(BE168="",BE168="Vested Assets"))),"12",(_xlfn.XLOOKUP(BE168,ud_work_category[lookupValue],ud_work_category[lookupKey],""))))</f>
        <v/>
      </c>
      <c r="BG168" s="9"/>
      <c r="BH168" s="2" t="str">
        <f t="shared" si="36"/>
        <v/>
      </c>
      <c r="BI168" s="3" t="str">
        <f t="shared" si="37"/>
        <v/>
      </c>
      <c r="BJ168" s="3" t="str">
        <f>IF($A168="","",IF((AND($A168="ADD",OR(BI168="",BI168="Excellent"))),"1",(_xlfn.XLOOKUP(BI168,condition[lookupValue],condition[lookupKey],""))))</f>
        <v/>
      </c>
      <c r="BK168" s="8" t="str">
        <f t="shared" si="38"/>
        <v/>
      </c>
      <c r="BL168" s="7"/>
    </row>
    <row r="169" spans="2:64"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6"/>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7"/>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8" t="str">
        <f t="shared" si="28"/>
        <v/>
      </c>
      <c r="AQ169" s="4" t="str">
        <f t="shared" si="29"/>
        <v/>
      </c>
      <c r="AR169" s="3" t="str">
        <f t="shared" si="30"/>
        <v/>
      </c>
      <c r="AS169" s="3" t="str">
        <f>IF($A169="","",IF((AND($A169="ADD",OR(AR169="",AR169="Neither"))),"3",(_xlfn.XLOOKUP(AR169,ud_replacement_status[lookupValue],ud_replacement_status[lookupKey],""))))</f>
        <v/>
      </c>
      <c r="AT169" s="3" t="str">
        <f t="shared" si="31"/>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32"/>
        <v/>
      </c>
      <c r="AZ169" s="3" t="str">
        <f>IF($A169="","",IF((AND($A169="ADD",OR(AY169="",AY169="Queenstown-Lakes District Council"))),"70",(_xlfn.XLOOKUP(AY169,ud_organisation_owner[lookupValue],ud_organisation_owner[lookupKey],""))))</f>
        <v/>
      </c>
      <c r="BA169" s="3" t="str">
        <f t="shared" si="33"/>
        <v/>
      </c>
      <c r="BB169" s="3" t="str">
        <f>IF($A169="","",IF((AND($A169="ADD",OR(BA169="",BA169="Queenstown-Lakes District Council"))),"70",(_xlfn.XLOOKUP(BA169,ud_organisation_owner[lookupValue],ud_organisation_owner[lookupKey],""))))</f>
        <v/>
      </c>
      <c r="BC169" s="3" t="str">
        <f t="shared" si="34"/>
        <v/>
      </c>
      <c r="BD169" s="3" t="str">
        <f>IF($A169="","",IF((AND($A169="ADD",OR(BC169="",BC169="Local Authority"))),"17",(_xlfn.XLOOKUP(BC169,ud_sub_organisation[lookupValue],ud_sub_organisation[lookupKey],""))))</f>
        <v/>
      </c>
      <c r="BE169" s="3" t="str">
        <f t="shared" si="35"/>
        <v/>
      </c>
      <c r="BF169" s="3" t="str">
        <f>IF($A169="","",IF((AND($A169="ADD",OR(BE169="",BE169="Vested Assets"))),"12",(_xlfn.XLOOKUP(BE169,ud_work_category[lookupValue],ud_work_category[lookupKey],""))))</f>
        <v/>
      </c>
      <c r="BG169" s="9"/>
      <c r="BH169" s="2" t="str">
        <f t="shared" si="36"/>
        <v/>
      </c>
      <c r="BI169" s="3" t="str">
        <f t="shared" si="37"/>
        <v/>
      </c>
      <c r="BJ169" s="3" t="str">
        <f>IF($A169="","",IF((AND($A169="ADD",OR(BI169="",BI169="Excellent"))),"1",(_xlfn.XLOOKUP(BI169,condition[lookupValue],condition[lookupKey],""))))</f>
        <v/>
      </c>
      <c r="BK169" s="8" t="str">
        <f t="shared" si="38"/>
        <v/>
      </c>
      <c r="BL169" s="7"/>
    </row>
    <row r="170" spans="2:64"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6"/>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7"/>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8" t="str">
        <f t="shared" si="28"/>
        <v/>
      </c>
      <c r="AQ170" s="4" t="str">
        <f t="shared" si="29"/>
        <v/>
      </c>
      <c r="AR170" s="3" t="str">
        <f t="shared" si="30"/>
        <v/>
      </c>
      <c r="AS170" s="3" t="str">
        <f>IF($A170="","",IF((AND($A170="ADD",OR(AR170="",AR170="Neither"))),"3",(_xlfn.XLOOKUP(AR170,ud_replacement_status[lookupValue],ud_replacement_status[lookupKey],""))))</f>
        <v/>
      </c>
      <c r="AT170" s="3" t="str">
        <f t="shared" si="31"/>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32"/>
        <v/>
      </c>
      <c r="AZ170" s="3" t="str">
        <f>IF($A170="","",IF((AND($A170="ADD",OR(AY170="",AY170="Queenstown-Lakes District Council"))),"70",(_xlfn.XLOOKUP(AY170,ud_organisation_owner[lookupValue],ud_organisation_owner[lookupKey],""))))</f>
        <v/>
      </c>
      <c r="BA170" s="3" t="str">
        <f t="shared" si="33"/>
        <v/>
      </c>
      <c r="BB170" s="3" t="str">
        <f>IF($A170="","",IF((AND($A170="ADD",OR(BA170="",BA170="Queenstown-Lakes District Council"))),"70",(_xlfn.XLOOKUP(BA170,ud_organisation_owner[lookupValue],ud_organisation_owner[lookupKey],""))))</f>
        <v/>
      </c>
      <c r="BC170" s="3" t="str">
        <f t="shared" si="34"/>
        <v/>
      </c>
      <c r="BD170" s="3" t="str">
        <f>IF($A170="","",IF((AND($A170="ADD",OR(BC170="",BC170="Local Authority"))),"17",(_xlfn.XLOOKUP(BC170,ud_sub_organisation[lookupValue],ud_sub_organisation[lookupKey],""))))</f>
        <v/>
      </c>
      <c r="BE170" s="3" t="str">
        <f t="shared" si="35"/>
        <v/>
      </c>
      <c r="BF170" s="3" t="str">
        <f>IF($A170="","",IF((AND($A170="ADD",OR(BE170="",BE170="Vested Assets"))),"12",(_xlfn.XLOOKUP(BE170,ud_work_category[lookupValue],ud_work_category[lookupKey],""))))</f>
        <v/>
      </c>
      <c r="BG170" s="9"/>
      <c r="BH170" s="2" t="str">
        <f t="shared" si="36"/>
        <v/>
      </c>
      <c r="BI170" s="3" t="str">
        <f t="shared" si="37"/>
        <v/>
      </c>
      <c r="BJ170" s="3" t="str">
        <f>IF($A170="","",IF((AND($A170="ADD",OR(BI170="",BI170="Excellent"))),"1",(_xlfn.XLOOKUP(BI170,condition[lookupValue],condition[lookupKey],""))))</f>
        <v/>
      </c>
      <c r="BK170" s="8" t="str">
        <f t="shared" si="38"/>
        <v/>
      </c>
      <c r="BL170" s="7"/>
    </row>
    <row r="171" spans="2:64"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6"/>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7"/>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8" t="str">
        <f t="shared" si="28"/>
        <v/>
      </c>
      <c r="AQ171" s="4" t="str">
        <f t="shared" si="29"/>
        <v/>
      </c>
      <c r="AR171" s="3" t="str">
        <f t="shared" si="30"/>
        <v/>
      </c>
      <c r="AS171" s="3" t="str">
        <f>IF($A171="","",IF((AND($A171="ADD",OR(AR171="",AR171="Neither"))),"3",(_xlfn.XLOOKUP(AR171,ud_replacement_status[lookupValue],ud_replacement_status[lookupKey],""))))</f>
        <v/>
      </c>
      <c r="AT171" s="3" t="str">
        <f t="shared" si="31"/>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32"/>
        <v/>
      </c>
      <c r="AZ171" s="3" t="str">
        <f>IF($A171="","",IF((AND($A171="ADD",OR(AY171="",AY171="Queenstown-Lakes District Council"))),"70",(_xlfn.XLOOKUP(AY171,ud_organisation_owner[lookupValue],ud_organisation_owner[lookupKey],""))))</f>
        <v/>
      </c>
      <c r="BA171" s="3" t="str">
        <f t="shared" si="33"/>
        <v/>
      </c>
      <c r="BB171" s="3" t="str">
        <f>IF($A171="","",IF((AND($A171="ADD",OR(BA171="",BA171="Queenstown-Lakes District Council"))),"70",(_xlfn.XLOOKUP(BA171,ud_organisation_owner[lookupValue],ud_organisation_owner[lookupKey],""))))</f>
        <v/>
      </c>
      <c r="BC171" s="3" t="str">
        <f t="shared" si="34"/>
        <v/>
      </c>
      <c r="BD171" s="3" t="str">
        <f>IF($A171="","",IF((AND($A171="ADD",OR(BC171="",BC171="Local Authority"))),"17",(_xlfn.XLOOKUP(BC171,ud_sub_organisation[lookupValue],ud_sub_organisation[lookupKey],""))))</f>
        <v/>
      </c>
      <c r="BE171" s="3" t="str">
        <f t="shared" si="35"/>
        <v/>
      </c>
      <c r="BF171" s="3" t="str">
        <f>IF($A171="","",IF((AND($A171="ADD",OR(BE171="",BE171="Vested Assets"))),"12",(_xlfn.XLOOKUP(BE171,ud_work_category[lookupValue],ud_work_category[lookupKey],""))))</f>
        <v/>
      </c>
      <c r="BG171" s="9"/>
      <c r="BH171" s="2" t="str">
        <f t="shared" si="36"/>
        <v/>
      </c>
      <c r="BI171" s="3" t="str">
        <f t="shared" si="37"/>
        <v/>
      </c>
      <c r="BJ171" s="3" t="str">
        <f>IF($A171="","",IF((AND($A171="ADD",OR(BI171="",BI171="Excellent"))),"1",(_xlfn.XLOOKUP(BI171,condition[lookupValue],condition[lookupKey],""))))</f>
        <v/>
      </c>
      <c r="BK171" s="8" t="str">
        <f t="shared" si="38"/>
        <v/>
      </c>
      <c r="BL171" s="7"/>
    </row>
    <row r="172" spans="2:64"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6"/>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7"/>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8" t="str">
        <f t="shared" si="28"/>
        <v/>
      </c>
      <c r="AQ172" s="4" t="str">
        <f t="shared" si="29"/>
        <v/>
      </c>
      <c r="AR172" s="3" t="str">
        <f t="shared" si="30"/>
        <v/>
      </c>
      <c r="AS172" s="3" t="str">
        <f>IF($A172="","",IF((AND($A172="ADD",OR(AR172="",AR172="Neither"))),"3",(_xlfn.XLOOKUP(AR172,ud_replacement_status[lookupValue],ud_replacement_status[lookupKey],""))))</f>
        <v/>
      </c>
      <c r="AT172" s="3" t="str">
        <f t="shared" si="31"/>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32"/>
        <v/>
      </c>
      <c r="AZ172" s="3" t="str">
        <f>IF($A172="","",IF((AND($A172="ADD",OR(AY172="",AY172="Queenstown-Lakes District Council"))),"70",(_xlfn.XLOOKUP(AY172,ud_organisation_owner[lookupValue],ud_organisation_owner[lookupKey],""))))</f>
        <v/>
      </c>
      <c r="BA172" s="3" t="str">
        <f t="shared" si="33"/>
        <v/>
      </c>
      <c r="BB172" s="3" t="str">
        <f>IF($A172="","",IF((AND($A172="ADD",OR(BA172="",BA172="Queenstown-Lakes District Council"))),"70",(_xlfn.XLOOKUP(BA172,ud_organisation_owner[lookupValue],ud_organisation_owner[lookupKey],""))))</f>
        <v/>
      </c>
      <c r="BC172" s="3" t="str">
        <f t="shared" si="34"/>
        <v/>
      </c>
      <c r="BD172" s="3" t="str">
        <f>IF($A172="","",IF((AND($A172="ADD",OR(BC172="",BC172="Local Authority"))),"17",(_xlfn.XLOOKUP(BC172,ud_sub_organisation[lookupValue],ud_sub_organisation[lookupKey],""))))</f>
        <v/>
      </c>
      <c r="BE172" s="3" t="str">
        <f t="shared" si="35"/>
        <v/>
      </c>
      <c r="BF172" s="3" t="str">
        <f>IF($A172="","",IF((AND($A172="ADD",OR(BE172="",BE172="Vested Assets"))),"12",(_xlfn.XLOOKUP(BE172,ud_work_category[lookupValue],ud_work_category[lookupKey],""))))</f>
        <v/>
      </c>
      <c r="BG172" s="9"/>
      <c r="BH172" s="2" t="str">
        <f t="shared" si="36"/>
        <v/>
      </c>
      <c r="BI172" s="3" t="str">
        <f t="shared" si="37"/>
        <v/>
      </c>
      <c r="BJ172" s="3" t="str">
        <f>IF($A172="","",IF((AND($A172="ADD",OR(BI172="",BI172="Excellent"))),"1",(_xlfn.XLOOKUP(BI172,condition[lookupValue],condition[lookupKey],""))))</f>
        <v/>
      </c>
      <c r="BK172" s="8" t="str">
        <f t="shared" si="38"/>
        <v/>
      </c>
      <c r="BL172" s="7"/>
    </row>
    <row r="173" spans="2:64"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6"/>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7"/>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8" t="str">
        <f t="shared" si="28"/>
        <v/>
      </c>
      <c r="AQ173" s="4" t="str">
        <f t="shared" si="29"/>
        <v/>
      </c>
      <c r="AR173" s="3" t="str">
        <f t="shared" si="30"/>
        <v/>
      </c>
      <c r="AS173" s="3" t="str">
        <f>IF($A173="","",IF((AND($A173="ADD",OR(AR173="",AR173="Neither"))),"3",(_xlfn.XLOOKUP(AR173,ud_replacement_status[lookupValue],ud_replacement_status[lookupKey],""))))</f>
        <v/>
      </c>
      <c r="AT173" s="3" t="str">
        <f t="shared" si="31"/>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32"/>
        <v/>
      </c>
      <c r="AZ173" s="3" t="str">
        <f>IF($A173="","",IF((AND($A173="ADD",OR(AY173="",AY173="Queenstown-Lakes District Council"))),"70",(_xlfn.XLOOKUP(AY173,ud_organisation_owner[lookupValue],ud_organisation_owner[lookupKey],""))))</f>
        <v/>
      </c>
      <c r="BA173" s="3" t="str">
        <f t="shared" si="33"/>
        <v/>
      </c>
      <c r="BB173" s="3" t="str">
        <f>IF($A173="","",IF((AND($A173="ADD",OR(BA173="",BA173="Queenstown-Lakes District Council"))),"70",(_xlfn.XLOOKUP(BA173,ud_organisation_owner[lookupValue],ud_organisation_owner[lookupKey],""))))</f>
        <v/>
      </c>
      <c r="BC173" s="3" t="str">
        <f t="shared" si="34"/>
        <v/>
      </c>
      <c r="BD173" s="3" t="str">
        <f>IF($A173="","",IF((AND($A173="ADD",OR(BC173="",BC173="Local Authority"))),"17",(_xlfn.XLOOKUP(BC173,ud_sub_organisation[lookupValue],ud_sub_organisation[lookupKey],""))))</f>
        <v/>
      </c>
      <c r="BE173" s="3" t="str">
        <f t="shared" si="35"/>
        <v/>
      </c>
      <c r="BF173" s="3" t="str">
        <f>IF($A173="","",IF((AND($A173="ADD",OR(BE173="",BE173="Vested Assets"))),"12",(_xlfn.XLOOKUP(BE173,ud_work_category[lookupValue],ud_work_category[lookupKey],""))))</f>
        <v/>
      </c>
      <c r="BG173" s="9"/>
      <c r="BH173" s="2" t="str">
        <f t="shared" si="36"/>
        <v/>
      </c>
      <c r="BI173" s="3" t="str">
        <f t="shared" si="37"/>
        <v/>
      </c>
      <c r="BJ173" s="3" t="str">
        <f>IF($A173="","",IF((AND($A173="ADD",OR(BI173="",BI173="Excellent"))),"1",(_xlfn.XLOOKUP(BI173,condition[lookupValue],condition[lookupKey],""))))</f>
        <v/>
      </c>
      <c r="BK173" s="8" t="str">
        <f t="shared" si="38"/>
        <v/>
      </c>
      <c r="BL173" s="7"/>
    </row>
    <row r="174" spans="2:64"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6"/>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7"/>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8" t="str">
        <f t="shared" si="28"/>
        <v/>
      </c>
      <c r="AQ174" s="4" t="str">
        <f t="shared" si="29"/>
        <v/>
      </c>
      <c r="AR174" s="3" t="str">
        <f t="shared" si="30"/>
        <v/>
      </c>
      <c r="AS174" s="3" t="str">
        <f>IF($A174="","",IF((AND($A174="ADD",OR(AR174="",AR174="Neither"))),"3",(_xlfn.XLOOKUP(AR174,ud_replacement_status[lookupValue],ud_replacement_status[lookupKey],""))))</f>
        <v/>
      </c>
      <c r="AT174" s="3" t="str">
        <f t="shared" si="31"/>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32"/>
        <v/>
      </c>
      <c r="AZ174" s="3" t="str">
        <f>IF($A174="","",IF((AND($A174="ADD",OR(AY174="",AY174="Queenstown-Lakes District Council"))),"70",(_xlfn.XLOOKUP(AY174,ud_organisation_owner[lookupValue],ud_organisation_owner[lookupKey],""))))</f>
        <v/>
      </c>
      <c r="BA174" s="3" t="str">
        <f t="shared" si="33"/>
        <v/>
      </c>
      <c r="BB174" s="3" t="str">
        <f>IF($A174="","",IF((AND($A174="ADD",OR(BA174="",BA174="Queenstown-Lakes District Council"))),"70",(_xlfn.XLOOKUP(BA174,ud_organisation_owner[lookupValue],ud_organisation_owner[lookupKey],""))))</f>
        <v/>
      </c>
      <c r="BC174" s="3" t="str">
        <f t="shared" si="34"/>
        <v/>
      </c>
      <c r="BD174" s="3" t="str">
        <f>IF($A174="","",IF((AND($A174="ADD",OR(BC174="",BC174="Local Authority"))),"17",(_xlfn.XLOOKUP(BC174,ud_sub_organisation[lookupValue],ud_sub_organisation[lookupKey],""))))</f>
        <v/>
      </c>
      <c r="BE174" s="3" t="str">
        <f t="shared" si="35"/>
        <v/>
      </c>
      <c r="BF174" s="3" t="str">
        <f>IF($A174="","",IF((AND($A174="ADD",OR(BE174="",BE174="Vested Assets"))),"12",(_xlfn.XLOOKUP(BE174,ud_work_category[lookupValue],ud_work_category[lookupKey],""))))</f>
        <v/>
      </c>
      <c r="BG174" s="9"/>
      <c r="BH174" s="2" t="str">
        <f t="shared" si="36"/>
        <v/>
      </c>
      <c r="BI174" s="3" t="str">
        <f t="shared" si="37"/>
        <v/>
      </c>
      <c r="BJ174" s="3" t="str">
        <f>IF($A174="","",IF((AND($A174="ADD",OR(BI174="",BI174="Excellent"))),"1",(_xlfn.XLOOKUP(BI174,condition[lookupValue],condition[lookupKey],""))))</f>
        <v/>
      </c>
      <c r="BK174" s="8" t="str">
        <f t="shared" si="38"/>
        <v/>
      </c>
      <c r="BL174" s="7"/>
    </row>
    <row r="175" spans="2:64"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6"/>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7"/>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8" t="str">
        <f t="shared" si="28"/>
        <v/>
      </c>
      <c r="AQ175" s="4" t="str">
        <f t="shared" si="29"/>
        <v/>
      </c>
      <c r="AR175" s="3" t="str">
        <f t="shared" si="30"/>
        <v/>
      </c>
      <c r="AS175" s="3" t="str">
        <f>IF($A175="","",IF((AND($A175="ADD",OR(AR175="",AR175="Neither"))),"3",(_xlfn.XLOOKUP(AR175,ud_replacement_status[lookupValue],ud_replacement_status[lookupKey],""))))</f>
        <v/>
      </c>
      <c r="AT175" s="3" t="str">
        <f t="shared" si="31"/>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32"/>
        <v/>
      </c>
      <c r="AZ175" s="3" t="str">
        <f>IF($A175="","",IF((AND($A175="ADD",OR(AY175="",AY175="Queenstown-Lakes District Council"))),"70",(_xlfn.XLOOKUP(AY175,ud_organisation_owner[lookupValue],ud_organisation_owner[lookupKey],""))))</f>
        <v/>
      </c>
      <c r="BA175" s="3" t="str">
        <f t="shared" si="33"/>
        <v/>
      </c>
      <c r="BB175" s="3" t="str">
        <f>IF($A175="","",IF((AND($A175="ADD",OR(BA175="",BA175="Queenstown-Lakes District Council"))),"70",(_xlfn.XLOOKUP(BA175,ud_organisation_owner[lookupValue],ud_organisation_owner[lookupKey],""))))</f>
        <v/>
      </c>
      <c r="BC175" s="3" t="str">
        <f t="shared" si="34"/>
        <v/>
      </c>
      <c r="BD175" s="3" t="str">
        <f>IF($A175="","",IF((AND($A175="ADD",OR(BC175="",BC175="Local Authority"))),"17",(_xlfn.XLOOKUP(BC175,ud_sub_organisation[lookupValue],ud_sub_organisation[lookupKey],""))))</f>
        <v/>
      </c>
      <c r="BE175" s="3" t="str">
        <f t="shared" si="35"/>
        <v/>
      </c>
      <c r="BF175" s="3" t="str">
        <f>IF($A175="","",IF((AND($A175="ADD",OR(BE175="",BE175="Vested Assets"))),"12",(_xlfn.XLOOKUP(BE175,ud_work_category[lookupValue],ud_work_category[lookupKey],""))))</f>
        <v/>
      </c>
      <c r="BG175" s="9"/>
      <c r="BH175" s="2" t="str">
        <f t="shared" si="36"/>
        <v/>
      </c>
      <c r="BI175" s="3" t="str">
        <f t="shared" si="37"/>
        <v/>
      </c>
      <c r="BJ175" s="3" t="str">
        <f>IF($A175="","",IF((AND($A175="ADD",OR(BI175="",BI175="Excellent"))),"1",(_xlfn.XLOOKUP(BI175,condition[lookupValue],condition[lookupKey],""))))</f>
        <v/>
      </c>
      <c r="BK175" s="8" t="str">
        <f t="shared" si="38"/>
        <v/>
      </c>
      <c r="BL175" s="7"/>
    </row>
    <row r="176" spans="2:64"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6"/>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7"/>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8" t="str">
        <f t="shared" si="28"/>
        <v/>
      </c>
      <c r="AQ176" s="4" t="str">
        <f t="shared" si="29"/>
        <v/>
      </c>
      <c r="AR176" s="3" t="str">
        <f t="shared" si="30"/>
        <v/>
      </c>
      <c r="AS176" s="3" t="str">
        <f>IF($A176="","",IF((AND($A176="ADD",OR(AR176="",AR176="Neither"))),"3",(_xlfn.XLOOKUP(AR176,ud_replacement_status[lookupValue],ud_replacement_status[lookupKey],""))))</f>
        <v/>
      </c>
      <c r="AT176" s="3" t="str">
        <f t="shared" si="31"/>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32"/>
        <v/>
      </c>
      <c r="AZ176" s="3" t="str">
        <f>IF($A176="","",IF((AND($A176="ADD",OR(AY176="",AY176="Queenstown-Lakes District Council"))),"70",(_xlfn.XLOOKUP(AY176,ud_organisation_owner[lookupValue],ud_organisation_owner[lookupKey],""))))</f>
        <v/>
      </c>
      <c r="BA176" s="3" t="str">
        <f t="shared" si="33"/>
        <v/>
      </c>
      <c r="BB176" s="3" t="str">
        <f>IF($A176="","",IF((AND($A176="ADD",OR(BA176="",BA176="Queenstown-Lakes District Council"))),"70",(_xlfn.XLOOKUP(BA176,ud_organisation_owner[lookupValue],ud_organisation_owner[lookupKey],""))))</f>
        <v/>
      </c>
      <c r="BC176" s="3" t="str">
        <f t="shared" si="34"/>
        <v/>
      </c>
      <c r="BD176" s="3" t="str">
        <f>IF($A176="","",IF((AND($A176="ADD",OR(BC176="",BC176="Local Authority"))),"17",(_xlfn.XLOOKUP(BC176,ud_sub_organisation[lookupValue],ud_sub_organisation[lookupKey],""))))</f>
        <v/>
      </c>
      <c r="BE176" s="3" t="str">
        <f t="shared" si="35"/>
        <v/>
      </c>
      <c r="BF176" s="3" t="str">
        <f>IF($A176="","",IF((AND($A176="ADD",OR(BE176="",BE176="Vested Assets"))),"12",(_xlfn.XLOOKUP(BE176,ud_work_category[lookupValue],ud_work_category[lookupKey],""))))</f>
        <v/>
      </c>
      <c r="BG176" s="9"/>
      <c r="BH176" s="2" t="str">
        <f t="shared" si="36"/>
        <v/>
      </c>
      <c r="BI176" s="3" t="str">
        <f t="shared" si="37"/>
        <v/>
      </c>
      <c r="BJ176" s="3" t="str">
        <f>IF($A176="","",IF((AND($A176="ADD",OR(BI176="",BI176="Excellent"))),"1",(_xlfn.XLOOKUP(BI176,condition[lookupValue],condition[lookupKey],""))))</f>
        <v/>
      </c>
      <c r="BK176" s="8" t="str">
        <f t="shared" si="38"/>
        <v/>
      </c>
      <c r="BL176" s="7"/>
    </row>
    <row r="177" spans="2:64"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6"/>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7"/>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8" t="str">
        <f t="shared" si="28"/>
        <v/>
      </c>
      <c r="AQ177" s="4" t="str">
        <f t="shared" si="29"/>
        <v/>
      </c>
      <c r="AR177" s="3" t="str">
        <f t="shared" si="30"/>
        <v/>
      </c>
      <c r="AS177" s="3" t="str">
        <f>IF($A177="","",IF((AND($A177="ADD",OR(AR177="",AR177="Neither"))),"3",(_xlfn.XLOOKUP(AR177,ud_replacement_status[lookupValue],ud_replacement_status[lookupKey],""))))</f>
        <v/>
      </c>
      <c r="AT177" s="3" t="str">
        <f t="shared" si="31"/>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32"/>
        <v/>
      </c>
      <c r="AZ177" s="3" t="str">
        <f>IF($A177="","",IF((AND($A177="ADD",OR(AY177="",AY177="Queenstown-Lakes District Council"))),"70",(_xlfn.XLOOKUP(AY177,ud_organisation_owner[lookupValue],ud_organisation_owner[lookupKey],""))))</f>
        <v/>
      </c>
      <c r="BA177" s="3" t="str">
        <f t="shared" si="33"/>
        <v/>
      </c>
      <c r="BB177" s="3" t="str">
        <f>IF($A177="","",IF((AND($A177="ADD",OR(BA177="",BA177="Queenstown-Lakes District Council"))),"70",(_xlfn.XLOOKUP(BA177,ud_organisation_owner[lookupValue],ud_organisation_owner[lookupKey],""))))</f>
        <v/>
      </c>
      <c r="BC177" s="3" t="str">
        <f t="shared" si="34"/>
        <v/>
      </c>
      <c r="BD177" s="3" t="str">
        <f>IF($A177="","",IF((AND($A177="ADD",OR(BC177="",BC177="Local Authority"))),"17",(_xlfn.XLOOKUP(BC177,ud_sub_organisation[lookupValue],ud_sub_organisation[lookupKey],""))))</f>
        <v/>
      </c>
      <c r="BE177" s="3" t="str">
        <f t="shared" si="35"/>
        <v/>
      </c>
      <c r="BF177" s="3" t="str">
        <f>IF($A177="","",IF((AND($A177="ADD",OR(BE177="",BE177="Vested Assets"))),"12",(_xlfn.XLOOKUP(BE177,ud_work_category[lookupValue],ud_work_category[lookupKey],""))))</f>
        <v/>
      </c>
      <c r="BG177" s="9"/>
      <c r="BH177" s="2" t="str">
        <f t="shared" si="36"/>
        <v/>
      </c>
      <c r="BI177" s="3" t="str">
        <f t="shared" si="37"/>
        <v/>
      </c>
      <c r="BJ177" s="3" t="str">
        <f>IF($A177="","",IF((AND($A177="ADD",OR(BI177="",BI177="Excellent"))),"1",(_xlfn.XLOOKUP(BI177,condition[lookupValue],condition[lookupKey],""))))</f>
        <v/>
      </c>
      <c r="BK177" s="8" t="str">
        <f t="shared" si="38"/>
        <v/>
      </c>
      <c r="BL177" s="7"/>
    </row>
    <row r="178" spans="2:64"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6"/>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7"/>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8" t="str">
        <f t="shared" si="28"/>
        <v/>
      </c>
      <c r="AQ178" s="4" t="str">
        <f t="shared" si="29"/>
        <v/>
      </c>
      <c r="AR178" s="3" t="str">
        <f t="shared" si="30"/>
        <v/>
      </c>
      <c r="AS178" s="3" t="str">
        <f>IF($A178="","",IF((AND($A178="ADD",OR(AR178="",AR178="Neither"))),"3",(_xlfn.XLOOKUP(AR178,ud_replacement_status[lookupValue],ud_replacement_status[lookupKey],""))))</f>
        <v/>
      </c>
      <c r="AT178" s="3" t="str">
        <f t="shared" si="31"/>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32"/>
        <v/>
      </c>
      <c r="AZ178" s="3" t="str">
        <f>IF($A178="","",IF((AND($A178="ADD",OR(AY178="",AY178="Queenstown-Lakes District Council"))),"70",(_xlfn.XLOOKUP(AY178,ud_organisation_owner[lookupValue],ud_organisation_owner[lookupKey],""))))</f>
        <v/>
      </c>
      <c r="BA178" s="3" t="str">
        <f t="shared" si="33"/>
        <v/>
      </c>
      <c r="BB178" s="3" t="str">
        <f>IF($A178="","",IF((AND($A178="ADD",OR(BA178="",BA178="Queenstown-Lakes District Council"))),"70",(_xlfn.XLOOKUP(BA178,ud_organisation_owner[lookupValue],ud_organisation_owner[lookupKey],""))))</f>
        <v/>
      </c>
      <c r="BC178" s="3" t="str">
        <f t="shared" si="34"/>
        <v/>
      </c>
      <c r="BD178" s="3" t="str">
        <f>IF($A178="","",IF((AND($A178="ADD",OR(BC178="",BC178="Local Authority"))),"17",(_xlfn.XLOOKUP(BC178,ud_sub_organisation[lookupValue],ud_sub_organisation[lookupKey],""))))</f>
        <v/>
      </c>
      <c r="BE178" s="3" t="str">
        <f t="shared" si="35"/>
        <v/>
      </c>
      <c r="BF178" s="3" t="str">
        <f>IF($A178="","",IF((AND($A178="ADD",OR(BE178="",BE178="Vested Assets"))),"12",(_xlfn.XLOOKUP(BE178,ud_work_category[lookupValue],ud_work_category[lookupKey],""))))</f>
        <v/>
      </c>
      <c r="BG178" s="9"/>
      <c r="BH178" s="2" t="str">
        <f t="shared" si="36"/>
        <v/>
      </c>
      <c r="BI178" s="3" t="str">
        <f t="shared" si="37"/>
        <v/>
      </c>
      <c r="BJ178" s="3" t="str">
        <f>IF($A178="","",IF((AND($A178="ADD",OR(BI178="",BI178="Excellent"))),"1",(_xlfn.XLOOKUP(BI178,condition[lookupValue],condition[lookupKey],""))))</f>
        <v/>
      </c>
      <c r="BK178" s="8" t="str">
        <f t="shared" si="38"/>
        <v/>
      </c>
      <c r="BL178" s="7"/>
    </row>
    <row r="179" spans="2:64"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6"/>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7"/>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8" t="str">
        <f t="shared" si="28"/>
        <v/>
      </c>
      <c r="AQ179" s="4" t="str">
        <f t="shared" si="29"/>
        <v/>
      </c>
      <c r="AR179" s="3" t="str">
        <f t="shared" si="30"/>
        <v/>
      </c>
      <c r="AS179" s="3" t="str">
        <f>IF($A179="","",IF((AND($A179="ADD",OR(AR179="",AR179="Neither"))),"3",(_xlfn.XLOOKUP(AR179,ud_replacement_status[lookupValue],ud_replacement_status[lookupKey],""))))</f>
        <v/>
      </c>
      <c r="AT179" s="3" t="str">
        <f t="shared" si="31"/>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32"/>
        <v/>
      </c>
      <c r="AZ179" s="3" t="str">
        <f>IF($A179="","",IF((AND($A179="ADD",OR(AY179="",AY179="Queenstown-Lakes District Council"))),"70",(_xlfn.XLOOKUP(AY179,ud_organisation_owner[lookupValue],ud_organisation_owner[lookupKey],""))))</f>
        <v/>
      </c>
      <c r="BA179" s="3" t="str">
        <f t="shared" si="33"/>
        <v/>
      </c>
      <c r="BB179" s="3" t="str">
        <f>IF($A179="","",IF((AND($A179="ADD",OR(BA179="",BA179="Queenstown-Lakes District Council"))),"70",(_xlfn.XLOOKUP(BA179,ud_organisation_owner[lookupValue],ud_organisation_owner[lookupKey],""))))</f>
        <v/>
      </c>
      <c r="BC179" s="3" t="str">
        <f t="shared" si="34"/>
        <v/>
      </c>
      <c r="BD179" s="3" t="str">
        <f>IF($A179="","",IF((AND($A179="ADD",OR(BC179="",BC179="Local Authority"))),"17",(_xlfn.XLOOKUP(BC179,ud_sub_organisation[lookupValue],ud_sub_organisation[lookupKey],""))))</f>
        <v/>
      </c>
      <c r="BE179" s="3" t="str">
        <f t="shared" si="35"/>
        <v/>
      </c>
      <c r="BF179" s="3" t="str">
        <f>IF($A179="","",IF((AND($A179="ADD",OR(BE179="",BE179="Vested Assets"))),"12",(_xlfn.XLOOKUP(BE179,ud_work_category[lookupValue],ud_work_category[lookupKey],""))))</f>
        <v/>
      </c>
      <c r="BG179" s="9"/>
      <c r="BH179" s="2" t="str">
        <f t="shared" si="36"/>
        <v/>
      </c>
      <c r="BI179" s="3" t="str">
        <f t="shared" si="37"/>
        <v/>
      </c>
      <c r="BJ179" s="3" t="str">
        <f>IF($A179="","",IF((AND($A179="ADD",OR(BI179="",BI179="Excellent"))),"1",(_xlfn.XLOOKUP(BI179,condition[lookupValue],condition[lookupKey],""))))</f>
        <v/>
      </c>
      <c r="BK179" s="8" t="str">
        <f t="shared" si="38"/>
        <v/>
      </c>
      <c r="BL179" s="7"/>
    </row>
    <row r="180" spans="2:64"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6"/>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7"/>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8" t="str">
        <f t="shared" si="28"/>
        <v/>
      </c>
      <c r="AQ180" s="4" t="str">
        <f t="shared" si="29"/>
        <v/>
      </c>
      <c r="AR180" s="3" t="str">
        <f t="shared" si="30"/>
        <v/>
      </c>
      <c r="AS180" s="3" t="str">
        <f>IF($A180="","",IF((AND($A180="ADD",OR(AR180="",AR180="Neither"))),"3",(_xlfn.XLOOKUP(AR180,ud_replacement_status[lookupValue],ud_replacement_status[lookupKey],""))))</f>
        <v/>
      </c>
      <c r="AT180" s="3" t="str">
        <f t="shared" si="31"/>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32"/>
        <v/>
      </c>
      <c r="AZ180" s="3" t="str">
        <f>IF($A180="","",IF((AND($A180="ADD",OR(AY180="",AY180="Queenstown-Lakes District Council"))),"70",(_xlfn.XLOOKUP(AY180,ud_organisation_owner[lookupValue],ud_organisation_owner[lookupKey],""))))</f>
        <v/>
      </c>
      <c r="BA180" s="3" t="str">
        <f t="shared" si="33"/>
        <v/>
      </c>
      <c r="BB180" s="3" t="str">
        <f>IF($A180="","",IF((AND($A180="ADD",OR(BA180="",BA180="Queenstown-Lakes District Council"))),"70",(_xlfn.XLOOKUP(BA180,ud_organisation_owner[lookupValue],ud_organisation_owner[lookupKey],""))))</f>
        <v/>
      </c>
      <c r="BC180" s="3" t="str">
        <f t="shared" si="34"/>
        <v/>
      </c>
      <c r="BD180" s="3" t="str">
        <f>IF($A180="","",IF((AND($A180="ADD",OR(BC180="",BC180="Local Authority"))),"17",(_xlfn.XLOOKUP(BC180,ud_sub_organisation[lookupValue],ud_sub_organisation[lookupKey],""))))</f>
        <v/>
      </c>
      <c r="BE180" s="3" t="str">
        <f t="shared" si="35"/>
        <v/>
      </c>
      <c r="BF180" s="3" t="str">
        <f>IF($A180="","",IF((AND($A180="ADD",OR(BE180="",BE180="Vested Assets"))),"12",(_xlfn.XLOOKUP(BE180,ud_work_category[lookupValue],ud_work_category[lookupKey],""))))</f>
        <v/>
      </c>
      <c r="BG180" s="9"/>
      <c r="BH180" s="2" t="str">
        <f t="shared" si="36"/>
        <v/>
      </c>
      <c r="BI180" s="3" t="str">
        <f t="shared" si="37"/>
        <v/>
      </c>
      <c r="BJ180" s="3" t="str">
        <f>IF($A180="","",IF((AND($A180="ADD",OR(BI180="",BI180="Excellent"))),"1",(_xlfn.XLOOKUP(BI180,condition[lookupValue],condition[lookupKey],""))))</f>
        <v/>
      </c>
      <c r="BK180" s="8" t="str">
        <f t="shared" si="38"/>
        <v/>
      </c>
      <c r="BL180" s="7"/>
    </row>
    <row r="181" spans="2:64"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6"/>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7"/>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8" t="str">
        <f t="shared" si="28"/>
        <v/>
      </c>
      <c r="AQ181" s="4" t="str">
        <f t="shared" si="29"/>
        <v/>
      </c>
      <c r="AR181" s="3" t="str">
        <f t="shared" si="30"/>
        <v/>
      </c>
      <c r="AS181" s="3" t="str">
        <f>IF($A181="","",IF((AND($A181="ADD",OR(AR181="",AR181="Neither"))),"3",(_xlfn.XLOOKUP(AR181,ud_replacement_status[lookupValue],ud_replacement_status[lookupKey],""))))</f>
        <v/>
      </c>
      <c r="AT181" s="3" t="str">
        <f t="shared" si="31"/>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32"/>
        <v/>
      </c>
      <c r="AZ181" s="3" t="str">
        <f>IF($A181="","",IF((AND($A181="ADD",OR(AY181="",AY181="Queenstown-Lakes District Council"))),"70",(_xlfn.XLOOKUP(AY181,ud_organisation_owner[lookupValue],ud_organisation_owner[lookupKey],""))))</f>
        <v/>
      </c>
      <c r="BA181" s="3" t="str">
        <f t="shared" si="33"/>
        <v/>
      </c>
      <c r="BB181" s="3" t="str">
        <f>IF($A181="","",IF((AND($A181="ADD",OR(BA181="",BA181="Queenstown-Lakes District Council"))),"70",(_xlfn.XLOOKUP(BA181,ud_organisation_owner[lookupValue],ud_organisation_owner[lookupKey],""))))</f>
        <v/>
      </c>
      <c r="BC181" s="3" t="str">
        <f t="shared" si="34"/>
        <v/>
      </c>
      <c r="BD181" s="3" t="str">
        <f>IF($A181="","",IF((AND($A181="ADD",OR(BC181="",BC181="Local Authority"))),"17",(_xlfn.XLOOKUP(BC181,ud_sub_organisation[lookupValue],ud_sub_organisation[lookupKey],""))))</f>
        <v/>
      </c>
      <c r="BE181" s="3" t="str">
        <f t="shared" si="35"/>
        <v/>
      </c>
      <c r="BF181" s="3" t="str">
        <f>IF($A181="","",IF((AND($A181="ADD",OR(BE181="",BE181="Vested Assets"))),"12",(_xlfn.XLOOKUP(BE181,ud_work_category[lookupValue],ud_work_category[lookupKey],""))))</f>
        <v/>
      </c>
      <c r="BG181" s="9"/>
      <c r="BH181" s="2" t="str">
        <f t="shared" si="36"/>
        <v/>
      </c>
      <c r="BI181" s="3" t="str">
        <f t="shared" si="37"/>
        <v/>
      </c>
      <c r="BJ181" s="3" t="str">
        <f>IF($A181="","",IF((AND($A181="ADD",OR(BI181="",BI181="Excellent"))),"1",(_xlfn.XLOOKUP(BI181,condition[lookupValue],condition[lookupKey],""))))</f>
        <v/>
      </c>
      <c r="BK181" s="8" t="str">
        <f t="shared" si="38"/>
        <v/>
      </c>
      <c r="BL181" s="7"/>
    </row>
    <row r="182" spans="2:64"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6"/>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7"/>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8" t="str">
        <f t="shared" si="28"/>
        <v/>
      </c>
      <c r="AQ182" s="4" t="str">
        <f t="shared" si="29"/>
        <v/>
      </c>
      <c r="AR182" s="3" t="str">
        <f t="shared" si="30"/>
        <v/>
      </c>
      <c r="AS182" s="3" t="str">
        <f>IF($A182="","",IF((AND($A182="ADD",OR(AR182="",AR182="Neither"))),"3",(_xlfn.XLOOKUP(AR182,ud_replacement_status[lookupValue],ud_replacement_status[lookupKey],""))))</f>
        <v/>
      </c>
      <c r="AT182" s="3" t="str">
        <f t="shared" si="31"/>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32"/>
        <v/>
      </c>
      <c r="AZ182" s="3" t="str">
        <f>IF($A182="","",IF((AND($A182="ADD",OR(AY182="",AY182="Queenstown-Lakes District Council"))),"70",(_xlfn.XLOOKUP(AY182,ud_organisation_owner[lookupValue],ud_organisation_owner[lookupKey],""))))</f>
        <v/>
      </c>
      <c r="BA182" s="3" t="str">
        <f t="shared" si="33"/>
        <v/>
      </c>
      <c r="BB182" s="3" t="str">
        <f>IF($A182="","",IF((AND($A182="ADD",OR(BA182="",BA182="Queenstown-Lakes District Council"))),"70",(_xlfn.XLOOKUP(BA182,ud_organisation_owner[lookupValue],ud_organisation_owner[lookupKey],""))))</f>
        <v/>
      </c>
      <c r="BC182" s="3" t="str">
        <f t="shared" si="34"/>
        <v/>
      </c>
      <c r="BD182" s="3" t="str">
        <f>IF($A182="","",IF((AND($A182="ADD",OR(BC182="",BC182="Local Authority"))),"17",(_xlfn.XLOOKUP(BC182,ud_sub_organisation[lookupValue],ud_sub_organisation[lookupKey],""))))</f>
        <v/>
      </c>
      <c r="BE182" s="3" t="str">
        <f t="shared" si="35"/>
        <v/>
      </c>
      <c r="BF182" s="3" t="str">
        <f>IF($A182="","",IF((AND($A182="ADD",OR(BE182="",BE182="Vested Assets"))),"12",(_xlfn.XLOOKUP(BE182,ud_work_category[lookupValue],ud_work_category[lookupKey],""))))</f>
        <v/>
      </c>
      <c r="BG182" s="9"/>
      <c r="BH182" s="2" t="str">
        <f t="shared" si="36"/>
        <v/>
      </c>
      <c r="BI182" s="3" t="str">
        <f t="shared" si="37"/>
        <v/>
      </c>
      <c r="BJ182" s="3" t="str">
        <f>IF($A182="","",IF((AND($A182="ADD",OR(BI182="",BI182="Excellent"))),"1",(_xlfn.XLOOKUP(BI182,condition[lookupValue],condition[lookupKey],""))))</f>
        <v/>
      </c>
      <c r="BK182" s="8" t="str">
        <f t="shared" si="38"/>
        <v/>
      </c>
      <c r="BL182" s="7"/>
    </row>
    <row r="183" spans="2:64"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6"/>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7"/>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8" t="str">
        <f t="shared" si="28"/>
        <v/>
      </c>
      <c r="AQ183" s="4" t="str">
        <f t="shared" si="29"/>
        <v/>
      </c>
      <c r="AR183" s="3" t="str">
        <f t="shared" si="30"/>
        <v/>
      </c>
      <c r="AS183" s="3" t="str">
        <f>IF($A183="","",IF((AND($A183="ADD",OR(AR183="",AR183="Neither"))),"3",(_xlfn.XLOOKUP(AR183,ud_replacement_status[lookupValue],ud_replacement_status[lookupKey],""))))</f>
        <v/>
      </c>
      <c r="AT183" s="3" t="str">
        <f t="shared" si="31"/>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32"/>
        <v/>
      </c>
      <c r="AZ183" s="3" t="str">
        <f>IF($A183="","",IF((AND($A183="ADD",OR(AY183="",AY183="Queenstown-Lakes District Council"))),"70",(_xlfn.XLOOKUP(AY183,ud_organisation_owner[lookupValue],ud_organisation_owner[lookupKey],""))))</f>
        <v/>
      </c>
      <c r="BA183" s="3" t="str">
        <f t="shared" si="33"/>
        <v/>
      </c>
      <c r="BB183" s="3" t="str">
        <f>IF($A183="","",IF((AND($A183="ADD",OR(BA183="",BA183="Queenstown-Lakes District Council"))),"70",(_xlfn.XLOOKUP(BA183,ud_organisation_owner[lookupValue],ud_organisation_owner[lookupKey],""))))</f>
        <v/>
      </c>
      <c r="BC183" s="3" t="str">
        <f t="shared" si="34"/>
        <v/>
      </c>
      <c r="BD183" s="3" t="str">
        <f>IF($A183="","",IF((AND($A183="ADD",OR(BC183="",BC183="Local Authority"))),"17",(_xlfn.XLOOKUP(BC183,ud_sub_organisation[lookupValue],ud_sub_organisation[lookupKey],""))))</f>
        <v/>
      </c>
      <c r="BE183" s="3" t="str">
        <f t="shared" si="35"/>
        <v/>
      </c>
      <c r="BF183" s="3" t="str">
        <f>IF($A183="","",IF((AND($A183="ADD",OR(BE183="",BE183="Vested Assets"))),"12",(_xlfn.XLOOKUP(BE183,ud_work_category[lookupValue],ud_work_category[lookupKey],""))))</f>
        <v/>
      </c>
      <c r="BG183" s="9"/>
      <c r="BH183" s="2" t="str">
        <f t="shared" si="36"/>
        <v/>
      </c>
      <c r="BI183" s="3" t="str">
        <f t="shared" si="37"/>
        <v/>
      </c>
      <c r="BJ183" s="3" t="str">
        <f>IF($A183="","",IF((AND($A183="ADD",OR(BI183="",BI183="Excellent"))),"1",(_xlfn.XLOOKUP(BI183,condition[lookupValue],condition[lookupKey],""))))</f>
        <v/>
      </c>
      <c r="BK183" s="8" t="str">
        <f t="shared" si="38"/>
        <v/>
      </c>
      <c r="BL183" s="7"/>
    </row>
    <row r="184" spans="2:64"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6"/>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7"/>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8" t="str">
        <f t="shared" si="28"/>
        <v/>
      </c>
      <c r="AQ184" s="4" t="str">
        <f t="shared" si="29"/>
        <v/>
      </c>
      <c r="AR184" s="3" t="str">
        <f t="shared" si="30"/>
        <v/>
      </c>
      <c r="AS184" s="3" t="str">
        <f>IF($A184="","",IF((AND($A184="ADD",OR(AR184="",AR184="Neither"))),"3",(_xlfn.XLOOKUP(AR184,ud_replacement_status[lookupValue],ud_replacement_status[lookupKey],""))))</f>
        <v/>
      </c>
      <c r="AT184" s="3" t="str">
        <f t="shared" si="31"/>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32"/>
        <v/>
      </c>
      <c r="AZ184" s="3" t="str">
        <f>IF($A184="","",IF((AND($A184="ADD",OR(AY184="",AY184="Queenstown-Lakes District Council"))),"70",(_xlfn.XLOOKUP(AY184,ud_organisation_owner[lookupValue],ud_organisation_owner[lookupKey],""))))</f>
        <v/>
      </c>
      <c r="BA184" s="3" t="str">
        <f t="shared" si="33"/>
        <v/>
      </c>
      <c r="BB184" s="3" t="str">
        <f>IF($A184="","",IF((AND($A184="ADD",OR(BA184="",BA184="Queenstown-Lakes District Council"))),"70",(_xlfn.XLOOKUP(BA184,ud_organisation_owner[lookupValue],ud_organisation_owner[lookupKey],""))))</f>
        <v/>
      </c>
      <c r="BC184" s="3" t="str">
        <f t="shared" si="34"/>
        <v/>
      </c>
      <c r="BD184" s="3" t="str">
        <f>IF($A184="","",IF((AND($A184="ADD",OR(BC184="",BC184="Local Authority"))),"17",(_xlfn.XLOOKUP(BC184,ud_sub_organisation[lookupValue],ud_sub_organisation[lookupKey],""))))</f>
        <v/>
      </c>
      <c r="BE184" s="3" t="str">
        <f t="shared" si="35"/>
        <v/>
      </c>
      <c r="BF184" s="3" t="str">
        <f>IF($A184="","",IF((AND($A184="ADD",OR(BE184="",BE184="Vested Assets"))),"12",(_xlfn.XLOOKUP(BE184,ud_work_category[lookupValue],ud_work_category[lookupKey],""))))</f>
        <v/>
      </c>
      <c r="BG184" s="9"/>
      <c r="BH184" s="2" t="str">
        <f t="shared" si="36"/>
        <v/>
      </c>
      <c r="BI184" s="3" t="str">
        <f t="shared" si="37"/>
        <v/>
      </c>
      <c r="BJ184" s="3" t="str">
        <f>IF($A184="","",IF((AND($A184="ADD",OR(BI184="",BI184="Excellent"))),"1",(_xlfn.XLOOKUP(BI184,condition[lookupValue],condition[lookupKey],""))))</f>
        <v/>
      </c>
      <c r="BK184" s="8" t="str">
        <f t="shared" si="38"/>
        <v/>
      </c>
      <c r="BL184" s="7"/>
    </row>
    <row r="185" spans="2:64"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6"/>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7"/>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8" t="str">
        <f t="shared" si="28"/>
        <v/>
      </c>
      <c r="AQ185" s="4" t="str">
        <f t="shared" si="29"/>
        <v/>
      </c>
      <c r="AR185" s="3" t="str">
        <f t="shared" si="30"/>
        <v/>
      </c>
      <c r="AS185" s="3" t="str">
        <f>IF($A185="","",IF((AND($A185="ADD",OR(AR185="",AR185="Neither"))),"3",(_xlfn.XLOOKUP(AR185,ud_replacement_status[lookupValue],ud_replacement_status[lookupKey],""))))</f>
        <v/>
      </c>
      <c r="AT185" s="3" t="str">
        <f t="shared" si="31"/>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32"/>
        <v/>
      </c>
      <c r="AZ185" s="3" t="str">
        <f>IF($A185="","",IF((AND($A185="ADD",OR(AY185="",AY185="Queenstown-Lakes District Council"))),"70",(_xlfn.XLOOKUP(AY185,ud_organisation_owner[lookupValue],ud_organisation_owner[lookupKey],""))))</f>
        <v/>
      </c>
      <c r="BA185" s="3" t="str">
        <f t="shared" si="33"/>
        <v/>
      </c>
      <c r="BB185" s="3" t="str">
        <f>IF($A185="","",IF((AND($A185="ADD",OR(BA185="",BA185="Queenstown-Lakes District Council"))),"70",(_xlfn.XLOOKUP(BA185,ud_organisation_owner[lookupValue],ud_organisation_owner[lookupKey],""))))</f>
        <v/>
      </c>
      <c r="BC185" s="3" t="str">
        <f t="shared" si="34"/>
        <v/>
      </c>
      <c r="BD185" s="3" t="str">
        <f>IF($A185="","",IF((AND($A185="ADD",OR(BC185="",BC185="Local Authority"))),"17",(_xlfn.XLOOKUP(BC185,ud_sub_organisation[lookupValue],ud_sub_organisation[lookupKey],""))))</f>
        <v/>
      </c>
      <c r="BE185" s="3" t="str">
        <f t="shared" si="35"/>
        <v/>
      </c>
      <c r="BF185" s="3" t="str">
        <f>IF($A185="","",IF((AND($A185="ADD",OR(BE185="",BE185="Vested Assets"))),"12",(_xlfn.XLOOKUP(BE185,ud_work_category[lookupValue],ud_work_category[lookupKey],""))))</f>
        <v/>
      </c>
      <c r="BG185" s="9"/>
      <c r="BH185" s="2" t="str">
        <f t="shared" si="36"/>
        <v/>
      </c>
      <c r="BI185" s="3" t="str">
        <f t="shared" si="37"/>
        <v/>
      </c>
      <c r="BJ185" s="3" t="str">
        <f>IF($A185="","",IF((AND($A185="ADD",OR(BI185="",BI185="Excellent"))),"1",(_xlfn.XLOOKUP(BI185,condition[lookupValue],condition[lookupKey],""))))</f>
        <v/>
      </c>
      <c r="BK185" s="8" t="str">
        <f t="shared" si="38"/>
        <v/>
      </c>
      <c r="BL185" s="7"/>
    </row>
    <row r="186" spans="2:64"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6"/>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7"/>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8" t="str">
        <f t="shared" si="28"/>
        <v/>
      </c>
      <c r="AQ186" s="4" t="str">
        <f t="shared" si="29"/>
        <v/>
      </c>
      <c r="AR186" s="3" t="str">
        <f t="shared" si="30"/>
        <v/>
      </c>
      <c r="AS186" s="3" t="str">
        <f>IF($A186="","",IF((AND($A186="ADD",OR(AR186="",AR186="Neither"))),"3",(_xlfn.XLOOKUP(AR186,ud_replacement_status[lookupValue],ud_replacement_status[lookupKey],""))))</f>
        <v/>
      </c>
      <c r="AT186" s="3" t="str">
        <f t="shared" si="31"/>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32"/>
        <v/>
      </c>
      <c r="AZ186" s="3" t="str">
        <f>IF($A186="","",IF((AND($A186="ADD",OR(AY186="",AY186="Queenstown-Lakes District Council"))),"70",(_xlfn.XLOOKUP(AY186,ud_organisation_owner[lookupValue],ud_organisation_owner[lookupKey],""))))</f>
        <v/>
      </c>
      <c r="BA186" s="3" t="str">
        <f t="shared" si="33"/>
        <v/>
      </c>
      <c r="BB186" s="3" t="str">
        <f>IF($A186="","",IF((AND($A186="ADD",OR(BA186="",BA186="Queenstown-Lakes District Council"))),"70",(_xlfn.XLOOKUP(BA186,ud_organisation_owner[lookupValue],ud_organisation_owner[lookupKey],""))))</f>
        <v/>
      </c>
      <c r="BC186" s="3" t="str">
        <f t="shared" si="34"/>
        <v/>
      </c>
      <c r="BD186" s="3" t="str">
        <f>IF($A186="","",IF((AND($A186="ADD",OR(BC186="",BC186="Local Authority"))),"17",(_xlfn.XLOOKUP(BC186,ud_sub_organisation[lookupValue],ud_sub_organisation[lookupKey],""))))</f>
        <v/>
      </c>
      <c r="BE186" s="3" t="str">
        <f t="shared" si="35"/>
        <v/>
      </c>
      <c r="BF186" s="3" t="str">
        <f>IF($A186="","",IF((AND($A186="ADD",OR(BE186="",BE186="Vested Assets"))),"12",(_xlfn.XLOOKUP(BE186,ud_work_category[lookupValue],ud_work_category[lookupKey],""))))</f>
        <v/>
      </c>
      <c r="BG186" s="9"/>
      <c r="BH186" s="2" t="str">
        <f t="shared" si="36"/>
        <v/>
      </c>
      <c r="BI186" s="3" t="str">
        <f t="shared" si="37"/>
        <v/>
      </c>
      <c r="BJ186" s="3" t="str">
        <f>IF($A186="","",IF((AND($A186="ADD",OR(BI186="",BI186="Excellent"))),"1",(_xlfn.XLOOKUP(BI186,condition[lookupValue],condition[lookupKey],""))))</f>
        <v/>
      </c>
      <c r="BK186" s="8" t="str">
        <f t="shared" si="38"/>
        <v/>
      </c>
      <c r="BL186" s="7"/>
    </row>
    <row r="187" spans="2:64"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6"/>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7"/>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8" t="str">
        <f t="shared" si="28"/>
        <v/>
      </c>
      <c r="AQ187" s="4" t="str">
        <f t="shared" si="29"/>
        <v/>
      </c>
      <c r="AR187" s="3" t="str">
        <f t="shared" si="30"/>
        <v/>
      </c>
      <c r="AS187" s="3" t="str">
        <f>IF($A187="","",IF((AND($A187="ADD",OR(AR187="",AR187="Neither"))),"3",(_xlfn.XLOOKUP(AR187,ud_replacement_status[lookupValue],ud_replacement_status[lookupKey],""))))</f>
        <v/>
      </c>
      <c r="AT187" s="3" t="str">
        <f t="shared" si="31"/>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32"/>
        <v/>
      </c>
      <c r="AZ187" s="3" t="str">
        <f>IF($A187="","",IF((AND($A187="ADD",OR(AY187="",AY187="Queenstown-Lakes District Council"))),"70",(_xlfn.XLOOKUP(AY187,ud_organisation_owner[lookupValue],ud_organisation_owner[lookupKey],""))))</f>
        <v/>
      </c>
      <c r="BA187" s="3" t="str">
        <f t="shared" si="33"/>
        <v/>
      </c>
      <c r="BB187" s="3" t="str">
        <f>IF($A187="","",IF((AND($A187="ADD",OR(BA187="",BA187="Queenstown-Lakes District Council"))),"70",(_xlfn.XLOOKUP(BA187,ud_organisation_owner[lookupValue],ud_organisation_owner[lookupKey],""))))</f>
        <v/>
      </c>
      <c r="BC187" s="3" t="str">
        <f t="shared" si="34"/>
        <v/>
      </c>
      <c r="BD187" s="3" t="str">
        <f>IF($A187="","",IF((AND($A187="ADD",OR(BC187="",BC187="Local Authority"))),"17",(_xlfn.XLOOKUP(BC187,ud_sub_organisation[lookupValue],ud_sub_organisation[lookupKey],""))))</f>
        <v/>
      </c>
      <c r="BE187" s="3" t="str">
        <f t="shared" si="35"/>
        <v/>
      </c>
      <c r="BF187" s="3" t="str">
        <f>IF($A187="","",IF((AND($A187="ADD",OR(BE187="",BE187="Vested Assets"))),"12",(_xlfn.XLOOKUP(BE187,ud_work_category[lookupValue],ud_work_category[lookupKey],""))))</f>
        <v/>
      </c>
      <c r="BG187" s="9"/>
      <c r="BH187" s="2" t="str">
        <f t="shared" si="36"/>
        <v/>
      </c>
      <c r="BI187" s="3" t="str">
        <f t="shared" si="37"/>
        <v/>
      </c>
      <c r="BJ187" s="3" t="str">
        <f>IF($A187="","",IF((AND($A187="ADD",OR(BI187="",BI187="Excellent"))),"1",(_xlfn.XLOOKUP(BI187,condition[lookupValue],condition[lookupKey],""))))</f>
        <v/>
      </c>
      <c r="BK187" s="8" t="str">
        <f t="shared" si="38"/>
        <v/>
      </c>
      <c r="BL187" s="7"/>
    </row>
    <row r="188" spans="2:64"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6"/>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7"/>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8" t="str">
        <f t="shared" si="28"/>
        <v/>
      </c>
      <c r="AQ188" s="4" t="str">
        <f t="shared" si="29"/>
        <v/>
      </c>
      <c r="AR188" s="3" t="str">
        <f t="shared" si="30"/>
        <v/>
      </c>
      <c r="AS188" s="3" t="str">
        <f>IF($A188="","",IF((AND($A188="ADD",OR(AR188="",AR188="Neither"))),"3",(_xlfn.XLOOKUP(AR188,ud_replacement_status[lookupValue],ud_replacement_status[lookupKey],""))))</f>
        <v/>
      </c>
      <c r="AT188" s="3" t="str">
        <f t="shared" si="31"/>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32"/>
        <v/>
      </c>
      <c r="AZ188" s="3" t="str">
        <f>IF($A188="","",IF((AND($A188="ADD",OR(AY188="",AY188="Queenstown-Lakes District Council"))),"70",(_xlfn.XLOOKUP(AY188,ud_organisation_owner[lookupValue],ud_organisation_owner[lookupKey],""))))</f>
        <v/>
      </c>
      <c r="BA188" s="3" t="str">
        <f t="shared" si="33"/>
        <v/>
      </c>
      <c r="BB188" s="3" t="str">
        <f>IF($A188="","",IF((AND($A188="ADD",OR(BA188="",BA188="Queenstown-Lakes District Council"))),"70",(_xlfn.XLOOKUP(BA188,ud_organisation_owner[lookupValue],ud_organisation_owner[lookupKey],""))))</f>
        <v/>
      </c>
      <c r="BC188" s="3" t="str">
        <f t="shared" si="34"/>
        <v/>
      </c>
      <c r="BD188" s="3" t="str">
        <f>IF($A188="","",IF((AND($A188="ADD",OR(BC188="",BC188="Local Authority"))),"17",(_xlfn.XLOOKUP(BC188,ud_sub_organisation[lookupValue],ud_sub_organisation[lookupKey],""))))</f>
        <v/>
      </c>
      <c r="BE188" s="3" t="str">
        <f t="shared" si="35"/>
        <v/>
      </c>
      <c r="BF188" s="3" t="str">
        <f>IF($A188="","",IF((AND($A188="ADD",OR(BE188="",BE188="Vested Assets"))),"12",(_xlfn.XLOOKUP(BE188,ud_work_category[lookupValue],ud_work_category[lookupKey],""))))</f>
        <v/>
      </c>
      <c r="BG188" s="9"/>
      <c r="BH188" s="2" t="str">
        <f t="shared" si="36"/>
        <v/>
      </c>
      <c r="BI188" s="3" t="str">
        <f t="shared" si="37"/>
        <v/>
      </c>
      <c r="BJ188" s="3" t="str">
        <f>IF($A188="","",IF((AND($A188="ADD",OR(BI188="",BI188="Excellent"))),"1",(_xlfn.XLOOKUP(BI188,condition[lookupValue],condition[lookupKey],""))))</f>
        <v/>
      </c>
      <c r="BK188" s="8" t="str">
        <f t="shared" si="38"/>
        <v/>
      </c>
      <c r="BL188" s="7"/>
    </row>
    <row r="189" spans="2:64"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6"/>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7"/>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8" t="str">
        <f t="shared" si="28"/>
        <v/>
      </c>
      <c r="AQ189" s="4" t="str">
        <f t="shared" si="29"/>
        <v/>
      </c>
      <c r="AR189" s="3" t="str">
        <f t="shared" si="30"/>
        <v/>
      </c>
      <c r="AS189" s="3" t="str">
        <f>IF($A189="","",IF((AND($A189="ADD",OR(AR189="",AR189="Neither"))),"3",(_xlfn.XLOOKUP(AR189,ud_replacement_status[lookupValue],ud_replacement_status[lookupKey],""))))</f>
        <v/>
      </c>
      <c r="AT189" s="3" t="str">
        <f t="shared" si="31"/>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32"/>
        <v/>
      </c>
      <c r="AZ189" s="3" t="str">
        <f>IF($A189="","",IF((AND($A189="ADD",OR(AY189="",AY189="Queenstown-Lakes District Council"))),"70",(_xlfn.XLOOKUP(AY189,ud_organisation_owner[lookupValue],ud_organisation_owner[lookupKey],""))))</f>
        <v/>
      </c>
      <c r="BA189" s="3" t="str">
        <f t="shared" si="33"/>
        <v/>
      </c>
      <c r="BB189" s="3" t="str">
        <f>IF($A189="","",IF((AND($A189="ADD",OR(BA189="",BA189="Queenstown-Lakes District Council"))),"70",(_xlfn.XLOOKUP(BA189,ud_organisation_owner[lookupValue],ud_organisation_owner[lookupKey],""))))</f>
        <v/>
      </c>
      <c r="BC189" s="3" t="str">
        <f t="shared" si="34"/>
        <v/>
      </c>
      <c r="BD189" s="3" t="str">
        <f>IF($A189="","",IF((AND($A189="ADD",OR(BC189="",BC189="Local Authority"))),"17",(_xlfn.XLOOKUP(BC189,ud_sub_organisation[lookupValue],ud_sub_organisation[lookupKey],""))))</f>
        <v/>
      </c>
      <c r="BE189" s="3" t="str">
        <f t="shared" si="35"/>
        <v/>
      </c>
      <c r="BF189" s="3" t="str">
        <f>IF($A189="","",IF((AND($A189="ADD",OR(BE189="",BE189="Vested Assets"))),"12",(_xlfn.XLOOKUP(BE189,ud_work_category[lookupValue],ud_work_category[lookupKey],""))))</f>
        <v/>
      </c>
      <c r="BG189" s="9"/>
      <c r="BH189" s="2" t="str">
        <f t="shared" si="36"/>
        <v/>
      </c>
      <c r="BI189" s="3" t="str">
        <f t="shared" si="37"/>
        <v/>
      </c>
      <c r="BJ189" s="3" t="str">
        <f>IF($A189="","",IF((AND($A189="ADD",OR(BI189="",BI189="Excellent"))),"1",(_xlfn.XLOOKUP(BI189,condition[lookupValue],condition[lookupKey],""))))</f>
        <v/>
      </c>
      <c r="BK189" s="8" t="str">
        <f t="shared" si="38"/>
        <v/>
      </c>
      <c r="BL189" s="7"/>
    </row>
    <row r="190" spans="2:64"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6"/>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7"/>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8" t="str">
        <f t="shared" si="28"/>
        <v/>
      </c>
      <c r="AQ190" s="4" t="str">
        <f t="shared" si="29"/>
        <v/>
      </c>
      <c r="AR190" s="3" t="str">
        <f t="shared" si="30"/>
        <v/>
      </c>
      <c r="AS190" s="3" t="str">
        <f>IF($A190="","",IF((AND($A190="ADD",OR(AR190="",AR190="Neither"))),"3",(_xlfn.XLOOKUP(AR190,ud_replacement_status[lookupValue],ud_replacement_status[lookupKey],""))))</f>
        <v/>
      </c>
      <c r="AT190" s="3" t="str">
        <f t="shared" si="31"/>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32"/>
        <v/>
      </c>
      <c r="AZ190" s="3" t="str">
        <f>IF($A190="","",IF((AND($A190="ADD",OR(AY190="",AY190="Queenstown-Lakes District Council"))),"70",(_xlfn.XLOOKUP(AY190,ud_organisation_owner[lookupValue],ud_organisation_owner[lookupKey],""))))</f>
        <v/>
      </c>
      <c r="BA190" s="3" t="str">
        <f t="shared" si="33"/>
        <v/>
      </c>
      <c r="BB190" s="3" t="str">
        <f>IF($A190="","",IF((AND($A190="ADD",OR(BA190="",BA190="Queenstown-Lakes District Council"))),"70",(_xlfn.XLOOKUP(BA190,ud_organisation_owner[lookupValue],ud_organisation_owner[lookupKey],""))))</f>
        <v/>
      </c>
      <c r="BC190" s="3" t="str">
        <f t="shared" si="34"/>
        <v/>
      </c>
      <c r="BD190" s="3" t="str">
        <f>IF($A190="","",IF((AND($A190="ADD",OR(BC190="",BC190="Local Authority"))),"17",(_xlfn.XLOOKUP(BC190,ud_sub_organisation[lookupValue],ud_sub_organisation[lookupKey],""))))</f>
        <v/>
      </c>
      <c r="BE190" s="3" t="str">
        <f t="shared" si="35"/>
        <v/>
      </c>
      <c r="BF190" s="3" t="str">
        <f>IF($A190="","",IF((AND($A190="ADD",OR(BE190="",BE190="Vested Assets"))),"12",(_xlfn.XLOOKUP(BE190,ud_work_category[lookupValue],ud_work_category[lookupKey],""))))</f>
        <v/>
      </c>
      <c r="BG190" s="9"/>
      <c r="BH190" s="2" t="str">
        <f t="shared" si="36"/>
        <v/>
      </c>
      <c r="BI190" s="3" t="str">
        <f t="shared" si="37"/>
        <v/>
      </c>
      <c r="BJ190" s="3" t="str">
        <f>IF($A190="","",IF((AND($A190="ADD",OR(BI190="",BI190="Excellent"))),"1",(_xlfn.XLOOKUP(BI190,condition[lookupValue],condition[lookupKey],""))))</f>
        <v/>
      </c>
      <c r="BK190" s="8" t="str">
        <f t="shared" si="38"/>
        <v/>
      </c>
      <c r="BL190" s="7"/>
    </row>
    <row r="191" spans="2:64"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6"/>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7"/>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8" t="str">
        <f t="shared" si="28"/>
        <v/>
      </c>
      <c r="AQ191" s="4" t="str">
        <f t="shared" si="29"/>
        <v/>
      </c>
      <c r="AR191" s="3" t="str">
        <f t="shared" si="30"/>
        <v/>
      </c>
      <c r="AS191" s="3" t="str">
        <f>IF($A191="","",IF((AND($A191="ADD",OR(AR191="",AR191="Neither"))),"3",(_xlfn.XLOOKUP(AR191,ud_replacement_status[lookupValue],ud_replacement_status[lookupKey],""))))</f>
        <v/>
      </c>
      <c r="AT191" s="3" t="str">
        <f t="shared" si="31"/>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32"/>
        <v/>
      </c>
      <c r="AZ191" s="3" t="str">
        <f>IF($A191="","",IF((AND($A191="ADD",OR(AY191="",AY191="Queenstown-Lakes District Council"))),"70",(_xlfn.XLOOKUP(AY191,ud_organisation_owner[lookupValue],ud_organisation_owner[lookupKey],""))))</f>
        <v/>
      </c>
      <c r="BA191" s="3" t="str">
        <f t="shared" si="33"/>
        <v/>
      </c>
      <c r="BB191" s="3" t="str">
        <f>IF($A191="","",IF((AND($A191="ADD",OR(BA191="",BA191="Queenstown-Lakes District Council"))),"70",(_xlfn.XLOOKUP(BA191,ud_organisation_owner[lookupValue],ud_organisation_owner[lookupKey],""))))</f>
        <v/>
      </c>
      <c r="BC191" s="3" t="str">
        <f t="shared" si="34"/>
        <v/>
      </c>
      <c r="BD191" s="3" t="str">
        <f>IF($A191="","",IF((AND($A191="ADD",OR(BC191="",BC191="Local Authority"))),"17",(_xlfn.XLOOKUP(BC191,ud_sub_organisation[lookupValue],ud_sub_organisation[lookupKey],""))))</f>
        <v/>
      </c>
      <c r="BE191" s="3" t="str">
        <f t="shared" si="35"/>
        <v/>
      </c>
      <c r="BF191" s="3" t="str">
        <f>IF($A191="","",IF((AND($A191="ADD",OR(BE191="",BE191="Vested Assets"))),"12",(_xlfn.XLOOKUP(BE191,ud_work_category[lookupValue],ud_work_category[lookupKey],""))))</f>
        <v/>
      </c>
      <c r="BG191" s="9"/>
      <c r="BH191" s="2" t="str">
        <f t="shared" si="36"/>
        <v/>
      </c>
      <c r="BI191" s="3" t="str">
        <f t="shared" si="37"/>
        <v/>
      </c>
      <c r="BJ191" s="3" t="str">
        <f>IF($A191="","",IF((AND($A191="ADD",OR(BI191="",BI191="Excellent"))),"1",(_xlfn.XLOOKUP(BI191,condition[lookupValue],condition[lookupKey],""))))</f>
        <v/>
      </c>
      <c r="BK191" s="8" t="str">
        <f t="shared" si="38"/>
        <v/>
      </c>
      <c r="BL191" s="7"/>
    </row>
    <row r="192" spans="2:64"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6"/>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7"/>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8" t="str">
        <f t="shared" si="28"/>
        <v/>
      </c>
      <c r="AQ192" s="4" t="str">
        <f t="shared" si="29"/>
        <v/>
      </c>
      <c r="AR192" s="3" t="str">
        <f t="shared" si="30"/>
        <v/>
      </c>
      <c r="AS192" s="3" t="str">
        <f>IF($A192="","",IF((AND($A192="ADD",OR(AR192="",AR192="Neither"))),"3",(_xlfn.XLOOKUP(AR192,ud_replacement_status[lookupValue],ud_replacement_status[lookupKey],""))))</f>
        <v/>
      </c>
      <c r="AT192" s="3" t="str">
        <f t="shared" si="31"/>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32"/>
        <v/>
      </c>
      <c r="AZ192" s="3" t="str">
        <f>IF($A192="","",IF((AND($A192="ADD",OR(AY192="",AY192="Queenstown-Lakes District Council"))),"70",(_xlfn.XLOOKUP(AY192,ud_organisation_owner[lookupValue],ud_organisation_owner[lookupKey],""))))</f>
        <v/>
      </c>
      <c r="BA192" s="3" t="str">
        <f t="shared" si="33"/>
        <v/>
      </c>
      <c r="BB192" s="3" t="str">
        <f>IF($A192="","",IF((AND($A192="ADD",OR(BA192="",BA192="Queenstown-Lakes District Council"))),"70",(_xlfn.XLOOKUP(BA192,ud_organisation_owner[lookupValue],ud_organisation_owner[lookupKey],""))))</f>
        <v/>
      </c>
      <c r="BC192" s="3" t="str">
        <f t="shared" si="34"/>
        <v/>
      </c>
      <c r="BD192" s="3" t="str">
        <f>IF($A192="","",IF((AND($A192="ADD",OR(BC192="",BC192="Local Authority"))),"17",(_xlfn.XLOOKUP(BC192,ud_sub_organisation[lookupValue],ud_sub_organisation[lookupKey],""))))</f>
        <v/>
      </c>
      <c r="BE192" s="3" t="str">
        <f t="shared" si="35"/>
        <v/>
      </c>
      <c r="BF192" s="3" t="str">
        <f>IF($A192="","",IF((AND($A192="ADD",OR(BE192="",BE192="Vested Assets"))),"12",(_xlfn.XLOOKUP(BE192,ud_work_category[lookupValue],ud_work_category[lookupKey],""))))</f>
        <v/>
      </c>
      <c r="BG192" s="9"/>
      <c r="BH192" s="2" t="str">
        <f t="shared" si="36"/>
        <v/>
      </c>
      <c r="BI192" s="3" t="str">
        <f t="shared" si="37"/>
        <v/>
      </c>
      <c r="BJ192" s="3" t="str">
        <f>IF($A192="","",IF((AND($A192="ADD",OR(BI192="",BI192="Excellent"))),"1",(_xlfn.XLOOKUP(BI192,condition[lookupValue],condition[lookupKey],""))))</f>
        <v/>
      </c>
      <c r="BK192" s="8" t="str">
        <f t="shared" si="38"/>
        <v/>
      </c>
      <c r="BL192" s="7"/>
    </row>
    <row r="193" spans="2:64"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6"/>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7"/>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8" t="str">
        <f t="shared" si="28"/>
        <v/>
      </c>
      <c r="AQ193" s="4" t="str">
        <f t="shared" si="29"/>
        <v/>
      </c>
      <c r="AR193" s="3" t="str">
        <f t="shared" si="30"/>
        <v/>
      </c>
      <c r="AS193" s="3" t="str">
        <f>IF($A193="","",IF((AND($A193="ADD",OR(AR193="",AR193="Neither"))),"3",(_xlfn.XLOOKUP(AR193,ud_replacement_status[lookupValue],ud_replacement_status[lookupKey],""))))</f>
        <v/>
      </c>
      <c r="AT193" s="3" t="str">
        <f t="shared" si="31"/>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32"/>
        <v/>
      </c>
      <c r="AZ193" s="3" t="str">
        <f>IF($A193="","",IF((AND($A193="ADD",OR(AY193="",AY193="Queenstown-Lakes District Council"))),"70",(_xlfn.XLOOKUP(AY193,ud_organisation_owner[lookupValue],ud_organisation_owner[lookupKey],""))))</f>
        <v/>
      </c>
      <c r="BA193" s="3" t="str">
        <f t="shared" si="33"/>
        <v/>
      </c>
      <c r="BB193" s="3" t="str">
        <f>IF($A193="","",IF((AND($A193="ADD",OR(BA193="",BA193="Queenstown-Lakes District Council"))),"70",(_xlfn.XLOOKUP(BA193,ud_organisation_owner[lookupValue],ud_organisation_owner[lookupKey],""))))</f>
        <v/>
      </c>
      <c r="BC193" s="3" t="str">
        <f t="shared" si="34"/>
        <v/>
      </c>
      <c r="BD193" s="3" t="str">
        <f>IF($A193="","",IF((AND($A193="ADD",OR(BC193="",BC193="Local Authority"))),"17",(_xlfn.XLOOKUP(BC193,ud_sub_organisation[lookupValue],ud_sub_organisation[lookupKey],""))))</f>
        <v/>
      </c>
      <c r="BE193" s="3" t="str">
        <f t="shared" si="35"/>
        <v/>
      </c>
      <c r="BF193" s="3" t="str">
        <f>IF($A193="","",IF((AND($A193="ADD",OR(BE193="",BE193="Vested Assets"))),"12",(_xlfn.XLOOKUP(BE193,ud_work_category[lookupValue],ud_work_category[lookupKey],""))))</f>
        <v/>
      </c>
      <c r="BG193" s="9"/>
      <c r="BH193" s="2" t="str">
        <f t="shared" si="36"/>
        <v/>
      </c>
      <c r="BI193" s="3" t="str">
        <f t="shared" si="37"/>
        <v/>
      </c>
      <c r="BJ193" s="3" t="str">
        <f>IF($A193="","",IF((AND($A193="ADD",OR(BI193="",BI193="Excellent"))),"1",(_xlfn.XLOOKUP(BI193,condition[lookupValue],condition[lookupKey],""))))</f>
        <v/>
      </c>
      <c r="BK193" s="8" t="str">
        <f t="shared" si="38"/>
        <v/>
      </c>
      <c r="BL193" s="7"/>
    </row>
    <row r="194" spans="2:64"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6"/>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7"/>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8" t="str">
        <f t="shared" si="28"/>
        <v/>
      </c>
      <c r="AQ194" s="4" t="str">
        <f t="shared" si="29"/>
        <v/>
      </c>
      <c r="AR194" s="3" t="str">
        <f t="shared" si="30"/>
        <v/>
      </c>
      <c r="AS194" s="3" t="str">
        <f>IF($A194="","",IF((AND($A194="ADD",OR(AR194="",AR194="Neither"))),"3",(_xlfn.XLOOKUP(AR194,ud_replacement_status[lookupValue],ud_replacement_status[lookupKey],""))))</f>
        <v/>
      </c>
      <c r="AT194" s="3" t="str">
        <f t="shared" si="31"/>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32"/>
        <v/>
      </c>
      <c r="AZ194" s="3" t="str">
        <f>IF($A194="","",IF((AND($A194="ADD",OR(AY194="",AY194="Queenstown-Lakes District Council"))),"70",(_xlfn.XLOOKUP(AY194,ud_organisation_owner[lookupValue],ud_organisation_owner[lookupKey],""))))</f>
        <v/>
      </c>
      <c r="BA194" s="3" t="str">
        <f t="shared" si="33"/>
        <v/>
      </c>
      <c r="BB194" s="3" t="str">
        <f>IF($A194="","",IF((AND($A194="ADD",OR(BA194="",BA194="Queenstown-Lakes District Council"))),"70",(_xlfn.XLOOKUP(BA194,ud_organisation_owner[lookupValue],ud_organisation_owner[lookupKey],""))))</f>
        <v/>
      </c>
      <c r="BC194" s="3" t="str">
        <f t="shared" si="34"/>
        <v/>
      </c>
      <c r="BD194" s="3" t="str">
        <f>IF($A194="","",IF((AND($A194="ADD",OR(BC194="",BC194="Local Authority"))),"17",(_xlfn.XLOOKUP(BC194,ud_sub_organisation[lookupValue],ud_sub_organisation[lookupKey],""))))</f>
        <v/>
      </c>
      <c r="BE194" s="3" t="str">
        <f t="shared" si="35"/>
        <v/>
      </c>
      <c r="BF194" s="3" t="str">
        <f>IF($A194="","",IF((AND($A194="ADD",OR(BE194="",BE194="Vested Assets"))),"12",(_xlfn.XLOOKUP(BE194,ud_work_category[lookupValue],ud_work_category[lookupKey],""))))</f>
        <v/>
      </c>
      <c r="BG194" s="9"/>
      <c r="BH194" s="2" t="str">
        <f t="shared" si="36"/>
        <v/>
      </c>
      <c r="BI194" s="3" t="str">
        <f t="shared" si="37"/>
        <v/>
      </c>
      <c r="BJ194" s="3" t="str">
        <f>IF($A194="","",IF((AND($A194="ADD",OR(BI194="",BI194="Excellent"))),"1",(_xlfn.XLOOKUP(BI194,condition[lookupValue],condition[lookupKey],""))))</f>
        <v/>
      </c>
      <c r="BK194" s="8" t="str">
        <f t="shared" si="38"/>
        <v/>
      </c>
      <c r="BL194" s="7"/>
    </row>
    <row r="195" spans="2:64"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6"/>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7"/>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8" t="str">
        <f t="shared" si="28"/>
        <v/>
      </c>
      <c r="AQ195" s="4" t="str">
        <f t="shared" si="29"/>
        <v/>
      </c>
      <c r="AR195" s="3" t="str">
        <f t="shared" si="30"/>
        <v/>
      </c>
      <c r="AS195" s="3" t="str">
        <f>IF($A195="","",IF((AND($A195="ADD",OR(AR195="",AR195="Neither"))),"3",(_xlfn.XLOOKUP(AR195,ud_replacement_status[lookupValue],ud_replacement_status[lookupKey],""))))</f>
        <v/>
      </c>
      <c r="AT195" s="3" t="str">
        <f t="shared" si="31"/>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32"/>
        <v/>
      </c>
      <c r="AZ195" s="3" t="str">
        <f>IF($A195="","",IF((AND($A195="ADD",OR(AY195="",AY195="Queenstown-Lakes District Council"))),"70",(_xlfn.XLOOKUP(AY195,ud_organisation_owner[lookupValue],ud_organisation_owner[lookupKey],""))))</f>
        <v/>
      </c>
      <c r="BA195" s="3" t="str">
        <f t="shared" si="33"/>
        <v/>
      </c>
      <c r="BB195" s="3" t="str">
        <f>IF($A195="","",IF((AND($A195="ADD",OR(BA195="",BA195="Queenstown-Lakes District Council"))),"70",(_xlfn.XLOOKUP(BA195,ud_organisation_owner[lookupValue],ud_organisation_owner[lookupKey],""))))</f>
        <v/>
      </c>
      <c r="BC195" s="3" t="str">
        <f t="shared" si="34"/>
        <v/>
      </c>
      <c r="BD195" s="3" t="str">
        <f>IF($A195="","",IF((AND($A195="ADD",OR(BC195="",BC195="Local Authority"))),"17",(_xlfn.XLOOKUP(BC195,ud_sub_organisation[lookupValue],ud_sub_organisation[lookupKey],""))))</f>
        <v/>
      </c>
      <c r="BE195" s="3" t="str">
        <f t="shared" si="35"/>
        <v/>
      </c>
      <c r="BF195" s="3" t="str">
        <f>IF($A195="","",IF((AND($A195="ADD",OR(BE195="",BE195="Vested Assets"))),"12",(_xlfn.XLOOKUP(BE195,ud_work_category[lookupValue],ud_work_category[lookupKey],""))))</f>
        <v/>
      </c>
      <c r="BG195" s="9"/>
      <c r="BH195" s="2" t="str">
        <f t="shared" si="36"/>
        <v/>
      </c>
      <c r="BI195" s="3" t="str">
        <f t="shared" si="37"/>
        <v/>
      </c>
      <c r="BJ195" s="3" t="str">
        <f>IF($A195="","",IF((AND($A195="ADD",OR(BI195="",BI195="Excellent"))),"1",(_xlfn.XLOOKUP(BI195,condition[lookupValue],condition[lookupKey],""))))</f>
        <v/>
      </c>
      <c r="BK195" s="8" t="str">
        <f t="shared" si="38"/>
        <v/>
      </c>
      <c r="BL195" s="7"/>
    </row>
    <row r="196" spans="2:64"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6"/>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7"/>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8" t="str">
        <f t="shared" si="28"/>
        <v/>
      </c>
      <c r="AQ196" s="4" t="str">
        <f t="shared" si="29"/>
        <v/>
      </c>
      <c r="AR196" s="3" t="str">
        <f t="shared" si="30"/>
        <v/>
      </c>
      <c r="AS196" s="3" t="str">
        <f>IF($A196="","",IF((AND($A196="ADD",OR(AR196="",AR196="Neither"))),"3",(_xlfn.XLOOKUP(AR196,ud_replacement_status[lookupValue],ud_replacement_status[lookupKey],""))))</f>
        <v/>
      </c>
      <c r="AT196" s="3" t="str">
        <f t="shared" si="31"/>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32"/>
        <v/>
      </c>
      <c r="AZ196" s="3" t="str">
        <f>IF($A196="","",IF((AND($A196="ADD",OR(AY196="",AY196="Queenstown-Lakes District Council"))),"70",(_xlfn.XLOOKUP(AY196,ud_organisation_owner[lookupValue],ud_organisation_owner[lookupKey],""))))</f>
        <v/>
      </c>
      <c r="BA196" s="3" t="str">
        <f t="shared" si="33"/>
        <v/>
      </c>
      <c r="BB196" s="3" t="str">
        <f>IF($A196="","",IF((AND($A196="ADD",OR(BA196="",BA196="Queenstown-Lakes District Council"))),"70",(_xlfn.XLOOKUP(BA196,ud_organisation_owner[lookupValue],ud_organisation_owner[lookupKey],""))))</f>
        <v/>
      </c>
      <c r="BC196" s="3" t="str">
        <f t="shared" si="34"/>
        <v/>
      </c>
      <c r="BD196" s="3" t="str">
        <f>IF($A196="","",IF((AND($A196="ADD",OR(BC196="",BC196="Local Authority"))),"17",(_xlfn.XLOOKUP(BC196,ud_sub_organisation[lookupValue],ud_sub_organisation[lookupKey],""))))</f>
        <v/>
      </c>
      <c r="BE196" s="3" t="str">
        <f t="shared" si="35"/>
        <v/>
      </c>
      <c r="BF196" s="3" t="str">
        <f>IF($A196="","",IF((AND($A196="ADD",OR(BE196="",BE196="Vested Assets"))),"12",(_xlfn.XLOOKUP(BE196,ud_work_category[lookupValue],ud_work_category[lookupKey],""))))</f>
        <v/>
      </c>
      <c r="BG196" s="9"/>
      <c r="BH196" s="2" t="str">
        <f t="shared" si="36"/>
        <v/>
      </c>
      <c r="BI196" s="3" t="str">
        <f t="shared" si="37"/>
        <v/>
      </c>
      <c r="BJ196" s="3" t="str">
        <f>IF($A196="","",IF((AND($A196="ADD",OR(BI196="",BI196="Excellent"))),"1",(_xlfn.XLOOKUP(BI196,condition[lookupValue],condition[lookupKey],""))))</f>
        <v/>
      </c>
      <c r="BK196" s="8" t="str">
        <f t="shared" si="38"/>
        <v/>
      </c>
      <c r="BL196" s="7"/>
    </row>
    <row r="197" spans="2:64"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6"/>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7"/>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8" t="str">
        <f t="shared" si="28"/>
        <v/>
      </c>
      <c r="AQ197" s="4" t="str">
        <f t="shared" si="29"/>
        <v/>
      </c>
      <c r="AR197" s="3" t="str">
        <f t="shared" si="30"/>
        <v/>
      </c>
      <c r="AS197" s="3" t="str">
        <f>IF($A197="","",IF((AND($A197="ADD",OR(AR197="",AR197="Neither"))),"3",(_xlfn.XLOOKUP(AR197,ud_replacement_status[lookupValue],ud_replacement_status[lookupKey],""))))</f>
        <v/>
      </c>
      <c r="AT197" s="3" t="str">
        <f t="shared" si="31"/>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32"/>
        <v/>
      </c>
      <c r="AZ197" s="3" t="str">
        <f>IF($A197="","",IF((AND($A197="ADD",OR(AY197="",AY197="Queenstown-Lakes District Council"))),"70",(_xlfn.XLOOKUP(AY197,ud_organisation_owner[lookupValue],ud_organisation_owner[lookupKey],""))))</f>
        <v/>
      </c>
      <c r="BA197" s="3" t="str">
        <f t="shared" si="33"/>
        <v/>
      </c>
      <c r="BB197" s="3" t="str">
        <f>IF($A197="","",IF((AND($A197="ADD",OR(BA197="",BA197="Queenstown-Lakes District Council"))),"70",(_xlfn.XLOOKUP(BA197,ud_organisation_owner[lookupValue],ud_organisation_owner[lookupKey],""))))</f>
        <v/>
      </c>
      <c r="BC197" s="3" t="str">
        <f t="shared" si="34"/>
        <v/>
      </c>
      <c r="BD197" s="3" t="str">
        <f>IF($A197="","",IF((AND($A197="ADD",OR(BC197="",BC197="Local Authority"))),"17",(_xlfn.XLOOKUP(BC197,ud_sub_organisation[lookupValue],ud_sub_organisation[lookupKey],""))))</f>
        <v/>
      </c>
      <c r="BE197" s="3" t="str">
        <f t="shared" si="35"/>
        <v/>
      </c>
      <c r="BF197" s="3" t="str">
        <f>IF($A197="","",IF((AND($A197="ADD",OR(BE197="",BE197="Vested Assets"))),"12",(_xlfn.XLOOKUP(BE197,ud_work_category[lookupValue],ud_work_category[lookupKey],""))))</f>
        <v/>
      </c>
      <c r="BG197" s="9"/>
      <c r="BH197" s="2" t="str">
        <f t="shared" si="36"/>
        <v/>
      </c>
      <c r="BI197" s="3" t="str">
        <f t="shared" si="37"/>
        <v/>
      </c>
      <c r="BJ197" s="3" t="str">
        <f>IF($A197="","",IF((AND($A197="ADD",OR(BI197="",BI197="Excellent"))),"1",(_xlfn.XLOOKUP(BI197,condition[lookupValue],condition[lookupKey],""))))</f>
        <v/>
      </c>
      <c r="BK197" s="8" t="str">
        <f t="shared" si="38"/>
        <v/>
      </c>
      <c r="BL197" s="7"/>
    </row>
    <row r="198" spans="2:64"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6"/>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7"/>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8" t="str">
        <f t="shared" si="28"/>
        <v/>
      </c>
      <c r="AQ198" s="4" t="str">
        <f t="shared" si="29"/>
        <v/>
      </c>
      <c r="AR198" s="3" t="str">
        <f t="shared" si="30"/>
        <v/>
      </c>
      <c r="AS198" s="3" t="str">
        <f>IF($A198="","",IF((AND($A198="ADD",OR(AR198="",AR198="Neither"))),"3",(_xlfn.XLOOKUP(AR198,ud_replacement_status[lookupValue],ud_replacement_status[lookupKey],""))))</f>
        <v/>
      </c>
      <c r="AT198" s="3" t="str">
        <f t="shared" si="31"/>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32"/>
        <v/>
      </c>
      <c r="AZ198" s="3" t="str">
        <f>IF($A198="","",IF((AND($A198="ADD",OR(AY198="",AY198="Queenstown-Lakes District Council"))),"70",(_xlfn.XLOOKUP(AY198,ud_organisation_owner[lookupValue],ud_organisation_owner[lookupKey],""))))</f>
        <v/>
      </c>
      <c r="BA198" s="3" t="str">
        <f t="shared" si="33"/>
        <v/>
      </c>
      <c r="BB198" s="3" t="str">
        <f>IF($A198="","",IF((AND($A198="ADD",OR(BA198="",BA198="Queenstown-Lakes District Council"))),"70",(_xlfn.XLOOKUP(BA198,ud_organisation_owner[lookupValue],ud_organisation_owner[lookupKey],""))))</f>
        <v/>
      </c>
      <c r="BC198" s="3" t="str">
        <f t="shared" si="34"/>
        <v/>
      </c>
      <c r="BD198" s="3" t="str">
        <f>IF($A198="","",IF((AND($A198="ADD",OR(BC198="",BC198="Local Authority"))),"17",(_xlfn.XLOOKUP(BC198,ud_sub_organisation[lookupValue],ud_sub_organisation[lookupKey],""))))</f>
        <v/>
      </c>
      <c r="BE198" s="3" t="str">
        <f t="shared" si="35"/>
        <v/>
      </c>
      <c r="BF198" s="3" t="str">
        <f>IF($A198="","",IF((AND($A198="ADD",OR(BE198="",BE198="Vested Assets"))),"12",(_xlfn.XLOOKUP(BE198,ud_work_category[lookupValue],ud_work_category[lookupKey],""))))</f>
        <v/>
      </c>
      <c r="BG198" s="9"/>
      <c r="BH198" s="2" t="str">
        <f t="shared" si="36"/>
        <v/>
      </c>
      <c r="BI198" s="3" t="str">
        <f t="shared" si="37"/>
        <v/>
      </c>
      <c r="BJ198" s="3" t="str">
        <f>IF($A198="","",IF((AND($A198="ADD",OR(BI198="",BI198="Excellent"))),"1",(_xlfn.XLOOKUP(BI198,condition[lookupValue],condition[lookupKey],""))))</f>
        <v/>
      </c>
      <c r="BK198" s="8" t="str">
        <f t="shared" si="38"/>
        <v/>
      </c>
      <c r="BL198" s="7"/>
    </row>
    <row r="199" spans="2:64"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6"/>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7"/>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8" t="str">
        <f t="shared" si="28"/>
        <v/>
      </c>
      <c r="AQ199" s="4" t="str">
        <f t="shared" si="29"/>
        <v/>
      </c>
      <c r="AR199" s="3" t="str">
        <f t="shared" si="30"/>
        <v/>
      </c>
      <c r="AS199" s="3" t="str">
        <f>IF($A199="","",IF((AND($A199="ADD",OR(AR199="",AR199="Neither"))),"3",(_xlfn.XLOOKUP(AR199,ud_replacement_status[lookupValue],ud_replacement_status[lookupKey],""))))</f>
        <v/>
      </c>
      <c r="AT199" s="3" t="str">
        <f t="shared" si="31"/>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32"/>
        <v/>
      </c>
      <c r="AZ199" s="3" t="str">
        <f>IF($A199="","",IF((AND($A199="ADD",OR(AY199="",AY199="Queenstown-Lakes District Council"))),"70",(_xlfn.XLOOKUP(AY199,ud_organisation_owner[lookupValue],ud_organisation_owner[lookupKey],""))))</f>
        <v/>
      </c>
      <c r="BA199" s="3" t="str">
        <f t="shared" si="33"/>
        <v/>
      </c>
      <c r="BB199" s="3" t="str">
        <f>IF($A199="","",IF((AND($A199="ADD",OR(BA199="",BA199="Queenstown-Lakes District Council"))),"70",(_xlfn.XLOOKUP(BA199,ud_organisation_owner[lookupValue],ud_organisation_owner[lookupKey],""))))</f>
        <v/>
      </c>
      <c r="BC199" s="3" t="str">
        <f t="shared" si="34"/>
        <v/>
      </c>
      <c r="BD199" s="3" t="str">
        <f>IF($A199="","",IF((AND($A199="ADD",OR(BC199="",BC199="Local Authority"))),"17",(_xlfn.XLOOKUP(BC199,ud_sub_organisation[lookupValue],ud_sub_organisation[lookupKey],""))))</f>
        <v/>
      </c>
      <c r="BE199" s="3" t="str">
        <f t="shared" si="35"/>
        <v/>
      </c>
      <c r="BF199" s="3" t="str">
        <f>IF($A199="","",IF((AND($A199="ADD",OR(BE199="",BE199="Vested Assets"))),"12",(_xlfn.XLOOKUP(BE199,ud_work_category[lookupValue],ud_work_category[lookupKey],""))))</f>
        <v/>
      </c>
      <c r="BG199" s="9"/>
      <c r="BH199" s="2" t="str">
        <f t="shared" si="36"/>
        <v/>
      </c>
      <c r="BI199" s="3" t="str">
        <f t="shared" si="37"/>
        <v/>
      </c>
      <c r="BJ199" s="3" t="str">
        <f>IF($A199="","",IF((AND($A199="ADD",OR(BI199="",BI199="Excellent"))),"1",(_xlfn.XLOOKUP(BI199,condition[lookupValue],condition[lookupKey],""))))</f>
        <v/>
      </c>
      <c r="BK199" s="8" t="str">
        <f t="shared" si="38"/>
        <v/>
      </c>
      <c r="BL199" s="7"/>
    </row>
    <row r="200" spans="2:64"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6"/>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7"/>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8" t="str">
        <f t="shared" si="28"/>
        <v/>
      </c>
      <c r="AQ200" s="4" t="str">
        <f t="shared" si="29"/>
        <v/>
      </c>
      <c r="AR200" s="3" t="str">
        <f t="shared" si="30"/>
        <v/>
      </c>
      <c r="AS200" s="3" t="str">
        <f>IF($A200="","",IF((AND($A200="ADD",OR(AR200="",AR200="Neither"))),"3",(_xlfn.XLOOKUP(AR200,ud_replacement_status[lookupValue],ud_replacement_status[lookupKey],""))))</f>
        <v/>
      </c>
      <c r="AT200" s="3" t="str">
        <f t="shared" si="31"/>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32"/>
        <v/>
      </c>
      <c r="AZ200" s="3" t="str">
        <f>IF($A200="","",IF((AND($A200="ADD",OR(AY200="",AY200="Queenstown-Lakes District Council"))),"70",(_xlfn.XLOOKUP(AY200,ud_organisation_owner[lookupValue],ud_organisation_owner[lookupKey],""))))</f>
        <v/>
      </c>
      <c r="BA200" s="3" t="str">
        <f t="shared" si="33"/>
        <v/>
      </c>
      <c r="BB200" s="3" t="str">
        <f>IF($A200="","",IF((AND($A200="ADD",OR(BA200="",BA200="Queenstown-Lakes District Council"))),"70",(_xlfn.XLOOKUP(BA200,ud_organisation_owner[lookupValue],ud_organisation_owner[lookupKey],""))))</f>
        <v/>
      </c>
      <c r="BC200" s="3" t="str">
        <f t="shared" si="34"/>
        <v/>
      </c>
      <c r="BD200" s="3" t="str">
        <f>IF($A200="","",IF((AND($A200="ADD",OR(BC200="",BC200="Local Authority"))),"17",(_xlfn.XLOOKUP(BC200,ud_sub_organisation[lookupValue],ud_sub_organisation[lookupKey],""))))</f>
        <v/>
      </c>
      <c r="BE200" s="3" t="str">
        <f t="shared" si="35"/>
        <v/>
      </c>
      <c r="BF200" s="3" t="str">
        <f>IF($A200="","",IF((AND($A200="ADD",OR(BE200="",BE200="Vested Assets"))),"12",(_xlfn.XLOOKUP(BE200,ud_work_category[lookupValue],ud_work_category[lookupKey],""))))</f>
        <v/>
      </c>
      <c r="BG200" s="9"/>
      <c r="BH200" s="2" t="str">
        <f t="shared" si="36"/>
        <v/>
      </c>
      <c r="BI200" s="3" t="str">
        <f t="shared" si="37"/>
        <v/>
      </c>
      <c r="BJ200" s="3" t="str">
        <f>IF($A200="","",IF((AND($A200="ADD",OR(BI200="",BI200="Excellent"))),"1",(_xlfn.XLOOKUP(BI200,condition[lookupValue],condition[lookupKey],""))))</f>
        <v/>
      </c>
      <c r="BK200" s="8" t="str">
        <f t="shared" si="38"/>
        <v/>
      </c>
      <c r="BL200" s="7"/>
    </row>
    <row r="201" spans="2:64"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6"/>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7"/>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8" t="str">
        <f t="shared" si="28"/>
        <v/>
      </c>
      <c r="AQ201" s="4" t="str">
        <f t="shared" si="29"/>
        <v/>
      </c>
      <c r="AR201" s="3" t="str">
        <f t="shared" si="30"/>
        <v/>
      </c>
      <c r="AS201" s="3" t="str">
        <f>IF($A201="","",IF((AND($A201="ADD",OR(AR201="",AR201="Neither"))),"3",(_xlfn.XLOOKUP(AR201,ud_replacement_status[lookupValue],ud_replacement_status[lookupKey],""))))</f>
        <v/>
      </c>
      <c r="AT201" s="3" t="str">
        <f t="shared" si="31"/>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32"/>
        <v/>
      </c>
      <c r="AZ201" s="3" t="str">
        <f>IF($A201="","",IF((AND($A201="ADD",OR(AY201="",AY201="Queenstown-Lakes District Council"))),"70",(_xlfn.XLOOKUP(AY201,ud_organisation_owner[lookupValue],ud_organisation_owner[lookupKey],""))))</f>
        <v/>
      </c>
      <c r="BA201" s="3" t="str">
        <f t="shared" si="33"/>
        <v/>
      </c>
      <c r="BB201" s="3" t="str">
        <f>IF($A201="","",IF((AND($A201="ADD",OR(BA201="",BA201="Queenstown-Lakes District Council"))),"70",(_xlfn.XLOOKUP(BA201,ud_organisation_owner[lookupValue],ud_organisation_owner[lookupKey],""))))</f>
        <v/>
      </c>
      <c r="BC201" s="3" t="str">
        <f t="shared" si="34"/>
        <v/>
      </c>
      <c r="BD201" s="3" t="str">
        <f>IF($A201="","",IF((AND($A201="ADD",OR(BC201="",BC201="Local Authority"))),"17",(_xlfn.XLOOKUP(BC201,ud_sub_organisation[lookupValue],ud_sub_organisation[lookupKey],""))))</f>
        <v/>
      </c>
      <c r="BE201" s="3" t="str">
        <f t="shared" si="35"/>
        <v/>
      </c>
      <c r="BF201" s="3" t="str">
        <f>IF($A201="","",IF((AND($A201="ADD",OR(BE201="",BE201="Vested Assets"))),"12",(_xlfn.XLOOKUP(BE201,ud_work_category[lookupValue],ud_work_category[lookupKey],""))))</f>
        <v/>
      </c>
      <c r="BG201" s="9"/>
      <c r="BH201" s="2" t="str">
        <f t="shared" si="36"/>
        <v/>
      </c>
      <c r="BI201" s="3" t="str">
        <f t="shared" si="37"/>
        <v/>
      </c>
      <c r="BJ201" s="3" t="str">
        <f>IF($A201="","",IF((AND($A201="ADD",OR(BI201="",BI201="Excellent"))),"1",(_xlfn.XLOOKUP(BI201,condition[lookupValue],condition[lookupKey],""))))</f>
        <v/>
      </c>
      <c r="BK201" s="8" t="str">
        <f t="shared" si="38"/>
        <v/>
      </c>
      <c r="BL201" s="7"/>
    </row>
    <row r="202" spans="2:64"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6"/>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7"/>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8" t="str">
        <f t="shared" si="28"/>
        <v/>
      </c>
      <c r="AQ202" s="4" t="str">
        <f t="shared" si="29"/>
        <v/>
      </c>
      <c r="AR202" s="3" t="str">
        <f t="shared" si="30"/>
        <v/>
      </c>
      <c r="AS202" s="3" t="str">
        <f>IF($A202="","",IF((AND($A202="ADD",OR(AR202="",AR202="Neither"))),"3",(_xlfn.XLOOKUP(AR202,ud_replacement_status[lookupValue],ud_replacement_status[lookupKey],""))))</f>
        <v/>
      </c>
      <c r="AT202" s="3" t="str">
        <f t="shared" si="31"/>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32"/>
        <v/>
      </c>
      <c r="AZ202" s="3" t="str">
        <f>IF($A202="","",IF((AND($A202="ADD",OR(AY202="",AY202="Queenstown-Lakes District Council"))),"70",(_xlfn.XLOOKUP(AY202,ud_organisation_owner[lookupValue],ud_organisation_owner[lookupKey],""))))</f>
        <v/>
      </c>
      <c r="BA202" s="3" t="str">
        <f t="shared" si="33"/>
        <v/>
      </c>
      <c r="BB202" s="3" t="str">
        <f>IF($A202="","",IF((AND($A202="ADD",OR(BA202="",BA202="Queenstown-Lakes District Council"))),"70",(_xlfn.XLOOKUP(BA202,ud_organisation_owner[lookupValue],ud_organisation_owner[lookupKey],""))))</f>
        <v/>
      </c>
      <c r="BC202" s="3" t="str">
        <f t="shared" si="34"/>
        <v/>
      </c>
      <c r="BD202" s="3" t="str">
        <f>IF($A202="","",IF((AND($A202="ADD",OR(BC202="",BC202="Local Authority"))),"17",(_xlfn.XLOOKUP(BC202,ud_sub_organisation[lookupValue],ud_sub_organisation[lookupKey],""))))</f>
        <v/>
      </c>
      <c r="BE202" s="3" t="str">
        <f t="shared" si="35"/>
        <v/>
      </c>
      <c r="BF202" s="3" t="str">
        <f>IF($A202="","",IF((AND($A202="ADD",OR(BE202="",BE202="Vested Assets"))),"12",(_xlfn.XLOOKUP(BE202,ud_work_category[lookupValue],ud_work_category[lookupKey],""))))</f>
        <v/>
      </c>
      <c r="BG202" s="9"/>
      <c r="BH202" s="2" t="str">
        <f t="shared" si="36"/>
        <v/>
      </c>
      <c r="BI202" s="3" t="str">
        <f t="shared" si="37"/>
        <v/>
      </c>
      <c r="BJ202" s="3" t="str">
        <f>IF($A202="","",IF((AND($A202="ADD",OR(BI202="",BI202="Excellent"))),"1",(_xlfn.XLOOKUP(BI202,condition[lookupValue],condition[lookupKey],""))))</f>
        <v/>
      </c>
      <c r="BK202" s="8" t="str">
        <f t="shared" si="38"/>
        <v/>
      </c>
      <c r="BL202" s="7"/>
    </row>
    <row r="203" spans="2:64"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9">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40">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8" t="str">
        <f t="shared" ref="AP203:AP266" si="41">IF(AO203&lt;&gt;"",AO203,"")</f>
        <v/>
      </c>
      <c r="AQ203" s="4" t="str">
        <f t="shared" ref="AQ203:AQ266" si="42">IF($A203="ADD","50","")</f>
        <v/>
      </c>
      <c r="AR203" s="3" t="str">
        <f t="shared" ref="AR203:AR266" si="43">IF($A203="ADD","Neither","")</f>
        <v/>
      </c>
      <c r="AS203" s="3" t="str">
        <f>IF($A203="","",IF((AND($A203="ADD",OR(AR203="",AR203="Neither"))),"3",(_xlfn.XLOOKUP(AR203,ud_replacement_status[lookupValue],ud_replacement_status[lookupKey],""))))</f>
        <v/>
      </c>
      <c r="AT203" s="3" t="str">
        <f t="shared" ref="AT203:AT266" si="44">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45">IF($A203="ADD","Queenstown-Lakes District Council","")</f>
        <v/>
      </c>
      <c r="AZ203" s="3" t="str">
        <f>IF($A203="","",IF((AND($A203="ADD",OR(AY203="",AY203="Queenstown-Lakes District Council"))),"70",(_xlfn.XLOOKUP(AY203,ud_organisation_owner[lookupValue],ud_organisation_owner[lookupKey],""))))</f>
        <v/>
      </c>
      <c r="BA203" s="3" t="str">
        <f t="shared" ref="BA203:BA266" si="46">IF($A203="ADD","Queenstown-Lakes District Council","")</f>
        <v/>
      </c>
      <c r="BB203" s="3" t="str">
        <f>IF($A203="","",IF((AND($A203="ADD",OR(BA203="",BA203="Queenstown-Lakes District Council"))),"70",(_xlfn.XLOOKUP(BA203,ud_organisation_owner[lookupValue],ud_organisation_owner[lookupKey],""))))</f>
        <v/>
      </c>
      <c r="BC203" s="3" t="str">
        <f t="shared" ref="BC203:BC266" si="47">IF($A203="ADD","Local Authority","")</f>
        <v/>
      </c>
      <c r="BD203" s="3" t="str">
        <f>IF($A203="","",IF((AND($A203="ADD",OR(BC203="",BC203="Local Authority"))),"17",(_xlfn.XLOOKUP(BC203,ud_sub_organisation[lookupValue],ud_sub_organisation[lookupKey],""))))</f>
        <v/>
      </c>
      <c r="BE203" s="3" t="str">
        <f t="shared" ref="BE203:BE266" si="48">IF($A203="ADD","Vested Assets","")</f>
        <v/>
      </c>
      <c r="BF203" s="3" t="str">
        <f>IF($A203="","",IF((AND($A203="ADD",OR(BE203="",BE203="Vested Assets"))),"12",(_xlfn.XLOOKUP(BE203,ud_work_category[lookupValue],ud_work_category[lookupKey],""))))</f>
        <v/>
      </c>
      <c r="BG203" s="9"/>
      <c r="BH203" s="2" t="str">
        <f t="shared" ref="BH203:BH266" si="49">IF($A203="ADD","TRUE","")</f>
        <v/>
      </c>
      <c r="BI203" s="3" t="str">
        <f t="shared" ref="BI203:BI266" si="50">IF($A203="ADD","Excellent","")</f>
        <v/>
      </c>
      <c r="BJ203" s="3" t="str">
        <f>IF($A203="","",IF((AND($A203="ADD",OR(BI203="",BI203="Excellent"))),"1",(_xlfn.XLOOKUP(BI203,condition[lookupValue],condition[lookupKey],""))))</f>
        <v/>
      </c>
      <c r="BK203" s="8" t="str">
        <f t="shared" ref="BK203:BK266" si="51">IF(AO203&lt;&gt;"",AO203,"")</f>
        <v/>
      </c>
      <c r="BL203" s="7"/>
    </row>
    <row r="204" spans="2:64"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9"/>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40"/>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8" t="str">
        <f t="shared" si="41"/>
        <v/>
      </c>
      <c r="AQ204" s="4" t="str">
        <f t="shared" si="42"/>
        <v/>
      </c>
      <c r="AR204" s="3" t="str">
        <f t="shared" si="43"/>
        <v/>
      </c>
      <c r="AS204" s="3" t="str">
        <f>IF($A204="","",IF((AND($A204="ADD",OR(AR204="",AR204="Neither"))),"3",(_xlfn.XLOOKUP(AR204,ud_replacement_status[lookupValue],ud_replacement_status[lookupKey],""))))</f>
        <v/>
      </c>
      <c r="AT204" s="3" t="str">
        <f t="shared" si="44"/>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45"/>
        <v/>
      </c>
      <c r="AZ204" s="3" t="str">
        <f>IF($A204="","",IF((AND($A204="ADD",OR(AY204="",AY204="Queenstown-Lakes District Council"))),"70",(_xlfn.XLOOKUP(AY204,ud_organisation_owner[lookupValue],ud_organisation_owner[lookupKey],""))))</f>
        <v/>
      </c>
      <c r="BA204" s="3" t="str">
        <f t="shared" si="46"/>
        <v/>
      </c>
      <c r="BB204" s="3" t="str">
        <f>IF($A204="","",IF((AND($A204="ADD",OR(BA204="",BA204="Queenstown-Lakes District Council"))),"70",(_xlfn.XLOOKUP(BA204,ud_organisation_owner[lookupValue],ud_organisation_owner[lookupKey],""))))</f>
        <v/>
      </c>
      <c r="BC204" s="3" t="str">
        <f t="shared" si="47"/>
        <v/>
      </c>
      <c r="BD204" s="3" t="str">
        <f>IF($A204="","",IF((AND($A204="ADD",OR(BC204="",BC204="Local Authority"))),"17",(_xlfn.XLOOKUP(BC204,ud_sub_organisation[lookupValue],ud_sub_organisation[lookupKey],""))))</f>
        <v/>
      </c>
      <c r="BE204" s="3" t="str">
        <f t="shared" si="48"/>
        <v/>
      </c>
      <c r="BF204" s="3" t="str">
        <f>IF($A204="","",IF((AND($A204="ADD",OR(BE204="",BE204="Vested Assets"))),"12",(_xlfn.XLOOKUP(BE204,ud_work_category[lookupValue],ud_work_category[lookupKey],""))))</f>
        <v/>
      </c>
      <c r="BG204" s="9"/>
      <c r="BH204" s="2" t="str">
        <f t="shared" si="49"/>
        <v/>
      </c>
      <c r="BI204" s="3" t="str">
        <f t="shared" si="50"/>
        <v/>
      </c>
      <c r="BJ204" s="3" t="str">
        <f>IF($A204="","",IF((AND($A204="ADD",OR(BI204="",BI204="Excellent"))),"1",(_xlfn.XLOOKUP(BI204,condition[lookupValue],condition[lookupKey],""))))</f>
        <v/>
      </c>
      <c r="BK204" s="8" t="str">
        <f t="shared" si="51"/>
        <v/>
      </c>
      <c r="BL204" s="7"/>
    </row>
    <row r="205" spans="2:64"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9"/>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40"/>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8" t="str">
        <f t="shared" si="41"/>
        <v/>
      </c>
      <c r="AQ205" s="4" t="str">
        <f t="shared" si="42"/>
        <v/>
      </c>
      <c r="AR205" s="3" t="str">
        <f t="shared" si="43"/>
        <v/>
      </c>
      <c r="AS205" s="3" t="str">
        <f>IF($A205="","",IF((AND($A205="ADD",OR(AR205="",AR205="Neither"))),"3",(_xlfn.XLOOKUP(AR205,ud_replacement_status[lookupValue],ud_replacement_status[lookupKey],""))))</f>
        <v/>
      </c>
      <c r="AT205" s="3" t="str">
        <f t="shared" si="44"/>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45"/>
        <v/>
      </c>
      <c r="AZ205" s="3" t="str">
        <f>IF($A205="","",IF((AND($A205="ADD",OR(AY205="",AY205="Queenstown-Lakes District Council"))),"70",(_xlfn.XLOOKUP(AY205,ud_organisation_owner[lookupValue],ud_organisation_owner[lookupKey],""))))</f>
        <v/>
      </c>
      <c r="BA205" s="3" t="str">
        <f t="shared" si="46"/>
        <v/>
      </c>
      <c r="BB205" s="3" t="str">
        <f>IF($A205="","",IF((AND($A205="ADD",OR(BA205="",BA205="Queenstown-Lakes District Council"))),"70",(_xlfn.XLOOKUP(BA205,ud_organisation_owner[lookupValue],ud_organisation_owner[lookupKey],""))))</f>
        <v/>
      </c>
      <c r="BC205" s="3" t="str">
        <f t="shared" si="47"/>
        <v/>
      </c>
      <c r="BD205" s="3" t="str">
        <f>IF($A205="","",IF((AND($A205="ADD",OR(BC205="",BC205="Local Authority"))),"17",(_xlfn.XLOOKUP(BC205,ud_sub_organisation[lookupValue],ud_sub_organisation[lookupKey],""))))</f>
        <v/>
      </c>
      <c r="BE205" s="3" t="str">
        <f t="shared" si="48"/>
        <v/>
      </c>
      <c r="BF205" s="3" t="str">
        <f>IF($A205="","",IF((AND($A205="ADD",OR(BE205="",BE205="Vested Assets"))),"12",(_xlfn.XLOOKUP(BE205,ud_work_category[lookupValue],ud_work_category[lookupKey],""))))</f>
        <v/>
      </c>
      <c r="BG205" s="9"/>
      <c r="BH205" s="2" t="str">
        <f t="shared" si="49"/>
        <v/>
      </c>
      <c r="BI205" s="3" t="str">
        <f t="shared" si="50"/>
        <v/>
      </c>
      <c r="BJ205" s="3" t="str">
        <f>IF($A205="","",IF((AND($A205="ADD",OR(BI205="",BI205="Excellent"))),"1",(_xlfn.XLOOKUP(BI205,condition[lookupValue],condition[lookupKey],""))))</f>
        <v/>
      </c>
      <c r="BK205" s="8" t="str">
        <f t="shared" si="51"/>
        <v/>
      </c>
      <c r="BL205" s="7"/>
    </row>
    <row r="206" spans="2:64"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9"/>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40"/>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8" t="str">
        <f t="shared" si="41"/>
        <v/>
      </c>
      <c r="AQ206" s="4" t="str">
        <f t="shared" si="42"/>
        <v/>
      </c>
      <c r="AR206" s="3" t="str">
        <f t="shared" si="43"/>
        <v/>
      </c>
      <c r="AS206" s="3" t="str">
        <f>IF($A206="","",IF((AND($A206="ADD",OR(AR206="",AR206="Neither"))),"3",(_xlfn.XLOOKUP(AR206,ud_replacement_status[lookupValue],ud_replacement_status[lookupKey],""))))</f>
        <v/>
      </c>
      <c r="AT206" s="3" t="str">
        <f t="shared" si="44"/>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45"/>
        <v/>
      </c>
      <c r="AZ206" s="3" t="str">
        <f>IF($A206="","",IF((AND($A206="ADD",OR(AY206="",AY206="Queenstown-Lakes District Council"))),"70",(_xlfn.XLOOKUP(AY206,ud_organisation_owner[lookupValue],ud_organisation_owner[lookupKey],""))))</f>
        <v/>
      </c>
      <c r="BA206" s="3" t="str">
        <f t="shared" si="46"/>
        <v/>
      </c>
      <c r="BB206" s="3" t="str">
        <f>IF($A206="","",IF((AND($A206="ADD",OR(BA206="",BA206="Queenstown-Lakes District Council"))),"70",(_xlfn.XLOOKUP(BA206,ud_organisation_owner[lookupValue],ud_organisation_owner[lookupKey],""))))</f>
        <v/>
      </c>
      <c r="BC206" s="3" t="str">
        <f t="shared" si="47"/>
        <v/>
      </c>
      <c r="BD206" s="3" t="str">
        <f>IF($A206="","",IF((AND($A206="ADD",OR(BC206="",BC206="Local Authority"))),"17",(_xlfn.XLOOKUP(BC206,ud_sub_organisation[lookupValue],ud_sub_organisation[lookupKey],""))))</f>
        <v/>
      </c>
      <c r="BE206" s="3" t="str">
        <f t="shared" si="48"/>
        <v/>
      </c>
      <c r="BF206" s="3" t="str">
        <f>IF($A206="","",IF((AND($A206="ADD",OR(BE206="",BE206="Vested Assets"))),"12",(_xlfn.XLOOKUP(BE206,ud_work_category[lookupValue],ud_work_category[lookupKey],""))))</f>
        <v/>
      </c>
      <c r="BG206" s="9"/>
      <c r="BH206" s="2" t="str">
        <f t="shared" si="49"/>
        <v/>
      </c>
      <c r="BI206" s="3" t="str">
        <f t="shared" si="50"/>
        <v/>
      </c>
      <c r="BJ206" s="3" t="str">
        <f>IF($A206="","",IF((AND($A206="ADD",OR(BI206="",BI206="Excellent"))),"1",(_xlfn.XLOOKUP(BI206,condition[lookupValue],condition[lookupKey],""))))</f>
        <v/>
      </c>
      <c r="BK206" s="8" t="str">
        <f t="shared" si="51"/>
        <v/>
      </c>
      <c r="BL206" s="7"/>
    </row>
    <row r="207" spans="2:64"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9"/>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40"/>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8" t="str">
        <f t="shared" si="41"/>
        <v/>
      </c>
      <c r="AQ207" s="4" t="str">
        <f t="shared" si="42"/>
        <v/>
      </c>
      <c r="AR207" s="3" t="str">
        <f t="shared" si="43"/>
        <v/>
      </c>
      <c r="AS207" s="3" t="str">
        <f>IF($A207="","",IF((AND($A207="ADD",OR(AR207="",AR207="Neither"))),"3",(_xlfn.XLOOKUP(AR207,ud_replacement_status[lookupValue],ud_replacement_status[lookupKey],""))))</f>
        <v/>
      </c>
      <c r="AT207" s="3" t="str">
        <f t="shared" si="44"/>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45"/>
        <v/>
      </c>
      <c r="AZ207" s="3" t="str">
        <f>IF($A207="","",IF((AND($A207="ADD",OR(AY207="",AY207="Queenstown-Lakes District Council"))),"70",(_xlfn.XLOOKUP(AY207,ud_organisation_owner[lookupValue],ud_organisation_owner[lookupKey],""))))</f>
        <v/>
      </c>
      <c r="BA207" s="3" t="str">
        <f t="shared" si="46"/>
        <v/>
      </c>
      <c r="BB207" s="3" t="str">
        <f>IF($A207="","",IF((AND($A207="ADD",OR(BA207="",BA207="Queenstown-Lakes District Council"))),"70",(_xlfn.XLOOKUP(BA207,ud_organisation_owner[lookupValue],ud_organisation_owner[lookupKey],""))))</f>
        <v/>
      </c>
      <c r="BC207" s="3" t="str">
        <f t="shared" si="47"/>
        <v/>
      </c>
      <c r="BD207" s="3" t="str">
        <f>IF($A207="","",IF((AND($A207="ADD",OR(BC207="",BC207="Local Authority"))),"17",(_xlfn.XLOOKUP(BC207,ud_sub_organisation[lookupValue],ud_sub_organisation[lookupKey],""))))</f>
        <v/>
      </c>
      <c r="BE207" s="3" t="str">
        <f t="shared" si="48"/>
        <v/>
      </c>
      <c r="BF207" s="3" t="str">
        <f>IF($A207="","",IF((AND($A207="ADD",OR(BE207="",BE207="Vested Assets"))),"12",(_xlfn.XLOOKUP(BE207,ud_work_category[lookupValue],ud_work_category[lookupKey],""))))</f>
        <v/>
      </c>
      <c r="BG207" s="9"/>
      <c r="BH207" s="2" t="str">
        <f t="shared" si="49"/>
        <v/>
      </c>
      <c r="BI207" s="3" t="str">
        <f t="shared" si="50"/>
        <v/>
      </c>
      <c r="BJ207" s="3" t="str">
        <f>IF($A207="","",IF((AND($A207="ADD",OR(BI207="",BI207="Excellent"))),"1",(_xlfn.XLOOKUP(BI207,condition[lookupValue],condition[lookupKey],""))))</f>
        <v/>
      </c>
      <c r="BK207" s="8" t="str">
        <f t="shared" si="51"/>
        <v/>
      </c>
      <c r="BL207" s="7"/>
    </row>
    <row r="208" spans="2:64"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9"/>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40"/>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8" t="str">
        <f t="shared" si="41"/>
        <v/>
      </c>
      <c r="AQ208" s="4" t="str">
        <f t="shared" si="42"/>
        <v/>
      </c>
      <c r="AR208" s="3" t="str">
        <f t="shared" si="43"/>
        <v/>
      </c>
      <c r="AS208" s="3" t="str">
        <f>IF($A208="","",IF((AND($A208="ADD",OR(AR208="",AR208="Neither"))),"3",(_xlfn.XLOOKUP(AR208,ud_replacement_status[lookupValue],ud_replacement_status[lookupKey],""))))</f>
        <v/>
      </c>
      <c r="AT208" s="3" t="str">
        <f t="shared" si="44"/>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45"/>
        <v/>
      </c>
      <c r="AZ208" s="3" t="str">
        <f>IF($A208="","",IF((AND($A208="ADD",OR(AY208="",AY208="Queenstown-Lakes District Council"))),"70",(_xlfn.XLOOKUP(AY208,ud_organisation_owner[lookupValue],ud_organisation_owner[lookupKey],""))))</f>
        <v/>
      </c>
      <c r="BA208" s="3" t="str">
        <f t="shared" si="46"/>
        <v/>
      </c>
      <c r="BB208" s="3" t="str">
        <f>IF($A208="","",IF((AND($A208="ADD",OR(BA208="",BA208="Queenstown-Lakes District Council"))),"70",(_xlfn.XLOOKUP(BA208,ud_organisation_owner[lookupValue],ud_organisation_owner[lookupKey],""))))</f>
        <v/>
      </c>
      <c r="BC208" s="3" t="str">
        <f t="shared" si="47"/>
        <v/>
      </c>
      <c r="BD208" s="3" t="str">
        <f>IF($A208="","",IF((AND($A208="ADD",OR(BC208="",BC208="Local Authority"))),"17",(_xlfn.XLOOKUP(BC208,ud_sub_organisation[lookupValue],ud_sub_organisation[lookupKey],""))))</f>
        <v/>
      </c>
      <c r="BE208" s="3" t="str">
        <f t="shared" si="48"/>
        <v/>
      </c>
      <c r="BF208" s="3" t="str">
        <f>IF($A208="","",IF((AND($A208="ADD",OR(BE208="",BE208="Vested Assets"))),"12",(_xlfn.XLOOKUP(BE208,ud_work_category[lookupValue],ud_work_category[lookupKey],""))))</f>
        <v/>
      </c>
      <c r="BG208" s="9"/>
      <c r="BH208" s="2" t="str">
        <f t="shared" si="49"/>
        <v/>
      </c>
      <c r="BI208" s="3" t="str">
        <f t="shared" si="50"/>
        <v/>
      </c>
      <c r="BJ208" s="3" t="str">
        <f>IF($A208="","",IF((AND($A208="ADD",OR(BI208="",BI208="Excellent"))),"1",(_xlfn.XLOOKUP(BI208,condition[lookupValue],condition[lookupKey],""))))</f>
        <v/>
      </c>
      <c r="BK208" s="8" t="str">
        <f t="shared" si="51"/>
        <v/>
      </c>
      <c r="BL208" s="7"/>
    </row>
    <row r="209" spans="2:64"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9"/>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40"/>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8" t="str">
        <f t="shared" si="41"/>
        <v/>
      </c>
      <c r="AQ209" s="4" t="str">
        <f t="shared" si="42"/>
        <v/>
      </c>
      <c r="AR209" s="3" t="str">
        <f t="shared" si="43"/>
        <v/>
      </c>
      <c r="AS209" s="3" t="str">
        <f>IF($A209="","",IF((AND($A209="ADD",OR(AR209="",AR209="Neither"))),"3",(_xlfn.XLOOKUP(AR209,ud_replacement_status[lookupValue],ud_replacement_status[lookupKey],""))))</f>
        <v/>
      </c>
      <c r="AT209" s="3" t="str">
        <f t="shared" si="44"/>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45"/>
        <v/>
      </c>
      <c r="AZ209" s="3" t="str">
        <f>IF($A209="","",IF((AND($A209="ADD",OR(AY209="",AY209="Queenstown-Lakes District Council"))),"70",(_xlfn.XLOOKUP(AY209,ud_organisation_owner[lookupValue],ud_organisation_owner[lookupKey],""))))</f>
        <v/>
      </c>
      <c r="BA209" s="3" t="str">
        <f t="shared" si="46"/>
        <v/>
      </c>
      <c r="BB209" s="3" t="str">
        <f>IF($A209="","",IF((AND($A209="ADD",OR(BA209="",BA209="Queenstown-Lakes District Council"))),"70",(_xlfn.XLOOKUP(BA209,ud_organisation_owner[lookupValue],ud_organisation_owner[lookupKey],""))))</f>
        <v/>
      </c>
      <c r="BC209" s="3" t="str">
        <f t="shared" si="47"/>
        <v/>
      </c>
      <c r="BD209" s="3" t="str">
        <f>IF($A209="","",IF((AND($A209="ADD",OR(BC209="",BC209="Local Authority"))),"17",(_xlfn.XLOOKUP(BC209,ud_sub_organisation[lookupValue],ud_sub_organisation[lookupKey],""))))</f>
        <v/>
      </c>
      <c r="BE209" s="3" t="str">
        <f t="shared" si="48"/>
        <v/>
      </c>
      <c r="BF209" s="3" t="str">
        <f>IF($A209="","",IF((AND($A209="ADD",OR(BE209="",BE209="Vested Assets"))),"12",(_xlfn.XLOOKUP(BE209,ud_work_category[lookupValue],ud_work_category[lookupKey],""))))</f>
        <v/>
      </c>
      <c r="BG209" s="9"/>
      <c r="BH209" s="2" t="str">
        <f t="shared" si="49"/>
        <v/>
      </c>
      <c r="BI209" s="3" t="str">
        <f t="shared" si="50"/>
        <v/>
      </c>
      <c r="BJ209" s="3" t="str">
        <f>IF($A209="","",IF((AND($A209="ADD",OR(BI209="",BI209="Excellent"))),"1",(_xlfn.XLOOKUP(BI209,condition[lookupValue],condition[lookupKey],""))))</f>
        <v/>
      </c>
      <c r="BK209" s="8" t="str">
        <f t="shared" si="51"/>
        <v/>
      </c>
      <c r="BL209" s="7"/>
    </row>
    <row r="210" spans="2:64"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9"/>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40"/>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8" t="str">
        <f t="shared" si="41"/>
        <v/>
      </c>
      <c r="AQ210" s="4" t="str">
        <f t="shared" si="42"/>
        <v/>
      </c>
      <c r="AR210" s="3" t="str">
        <f t="shared" si="43"/>
        <v/>
      </c>
      <c r="AS210" s="3" t="str">
        <f>IF($A210="","",IF((AND($A210="ADD",OR(AR210="",AR210="Neither"))),"3",(_xlfn.XLOOKUP(AR210,ud_replacement_status[lookupValue],ud_replacement_status[lookupKey],""))))</f>
        <v/>
      </c>
      <c r="AT210" s="3" t="str">
        <f t="shared" si="44"/>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45"/>
        <v/>
      </c>
      <c r="AZ210" s="3" t="str">
        <f>IF($A210="","",IF((AND($A210="ADD",OR(AY210="",AY210="Queenstown-Lakes District Council"))),"70",(_xlfn.XLOOKUP(AY210,ud_organisation_owner[lookupValue],ud_organisation_owner[lookupKey],""))))</f>
        <v/>
      </c>
      <c r="BA210" s="3" t="str">
        <f t="shared" si="46"/>
        <v/>
      </c>
      <c r="BB210" s="3" t="str">
        <f>IF($A210="","",IF((AND($A210="ADD",OR(BA210="",BA210="Queenstown-Lakes District Council"))),"70",(_xlfn.XLOOKUP(BA210,ud_organisation_owner[lookupValue],ud_organisation_owner[lookupKey],""))))</f>
        <v/>
      </c>
      <c r="BC210" s="3" t="str">
        <f t="shared" si="47"/>
        <v/>
      </c>
      <c r="BD210" s="3" t="str">
        <f>IF($A210="","",IF((AND($A210="ADD",OR(BC210="",BC210="Local Authority"))),"17",(_xlfn.XLOOKUP(BC210,ud_sub_organisation[lookupValue],ud_sub_organisation[lookupKey],""))))</f>
        <v/>
      </c>
      <c r="BE210" s="3" t="str">
        <f t="shared" si="48"/>
        <v/>
      </c>
      <c r="BF210" s="3" t="str">
        <f>IF($A210="","",IF((AND($A210="ADD",OR(BE210="",BE210="Vested Assets"))),"12",(_xlfn.XLOOKUP(BE210,ud_work_category[lookupValue],ud_work_category[lookupKey],""))))</f>
        <v/>
      </c>
      <c r="BG210" s="9"/>
      <c r="BH210" s="2" t="str">
        <f t="shared" si="49"/>
        <v/>
      </c>
      <c r="BI210" s="3" t="str">
        <f t="shared" si="50"/>
        <v/>
      </c>
      <c r="BJ210" s="3" t="str">
        <f>IF($A210="","",IF((AND($A210="ADD",OR(BI210="",BI210="Excellent"))),"1",(_xlfn.XLOOKUP(BI210,condition[lookupValue],condition[lookupKey],""))))</f>
        <v/>
      </c>
      <c r="BK210" s="8" t="str">
        <f t="shared" si="51"/>
        <v/>
      </c>
      <c r="BL210" s="7"/>
    </row>
    <row r="211" spans="2:64"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9"/>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40"/>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8" t="str">
        <f t="shared" si="41"/>
        <v/>
      </c>
      <c r="AQ211" s="4" t="str">
        <f t="shared" si="42"/>
        <v/>
      </c>
      <c r="AR211" s="3" t="str">
        <f t="shared" si="43"/>
        <v/>
      </c>
      <c r="AS211" s="3" t="str">
        <f>IF($A211="","",IF((AND($A211="ADD",OR(AR211="",AR211="Neither"))),"3",(_xlfn.XLOOKUP(AR211,ud_replacement_status[lookupValue],ud_replacement_status[lookupKey],""))))</f>
        <v/>
      </c>
      <c r="AT211" s="3" t="str">
        <f t="shared" si="44"/>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45"/>
        <v/>
      </c>
      <c r="AZ211" s="3" t="str">
        <f>IF($A211="","",IF((AND($A211="ADD",OR(AY211="",AY211="Queenstown-Lakes District Council"))),"70",(_xlfn.XLOOKUP(AY211,ud_organisation_owner[lookupValue],ud_organisation_owner[lookupKey],""))))</f>
        <v/>
      </c>
      <c r="BA211" s="3" t="str">
        <f t="shared" si="46"/>
        <v/>
      </c>
      <c r="BB211" s="3" t="str">
        <f>IF($A211="","",IF((AND($A211="ADD",OR(BA211="",BA211="Queenstown-Lakes District Council"))),"70",(_xlfn.XLOOKUP(BA211,ud_organisation_owner[lookupValue],ud_organisation_owner[lookupKey],""))))</f>
        <v/>
      </c>
      <c r="BC211" s="3" t="str">
        <f t="shared" si="47"/>
        <v/>
      </c>
      <c r="BD211" s="3" t="str">
        <f>IF($A211="","",IF((AND($A211="ADD",OR(BC211="",BC211="Local Authority"))),"17",(_xlfn.XLOOKUP(BC211,ud_sub_organisation[lookupValue],ud_sub_organisation[lookupKey],""))))</f>
        <v/>
      </c>
      <c r="BE211" s="3" t="str">
        <f t="shared" si="48"/>
        <v/>
      </c>
      <c r="BF211" s="3" t="str">
        <f>IF($A211="","",IF((AND($A211="ADD",OR(BE211="",BE211="Vested Assets"))),"12",(_xlfn.XLOOKUP(BE211,ud_work_category[lookupValue],ud_work_category[lookupKey],""))))</f>
        <v/>
      </c>
      <c r="BG211" s="9"/>
      <c r="BH211" s="2" t="str">
        <f t="shared" si="49"/>
        <v/>
      </c>
      <c r="BI211" s="3" t="str">
        <f t="shared" si="50"/>
        <v/>
      </c>
      <c r="BJ211" s="3" t="str">
        <f>IF($A211="","",IF((AND($A211="ADD",OR(BI211="",BI211="Excellent"))),"1",(_xlfn.XLOOKUP(BI211,condition[lookupValue],condition[lookupKey],""))))</f>
        <v/>
      </c>
      <c r="BK211" s="8" t="str">
        <f t="shared" si="51"/>
        <v/>
      </c>
      <c r="BL211" s="7"/>
    </row>
    <row r="212" spans="2:64"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9"/>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40"/>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8" t="str">
        <f t="shared" si="41"/>
        <v/>
      </c>
      <c r="AQ212" s="4" t="str">
        <f t="shared" si="42"/>
        <v/>
      </c>
      <c r="AR212" s="3" t="str">
        <f t="shared" si="43"/>
        <v/>
      </c>
      <c r="AS212" s="3" t="str">
        <f>IF($A212="","",IF((AND($A212="ADD",OR(AR212="",AR212="Neither"))),"3",(_xlfn.XLOOKUP(AR212,ud_replacement_status[lookupValue],ud_replacement_status[lookupKey],""))))</f>
        <v/>
      </c>
      <c r="AT212" s="3" t="str">
        <f t="shared" si="44"/>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45"/>
        <v/>
      </c>
      <c r="AZ212" s="3" t="str">
        <f>IF($A212="","",IF((AND($A212="ADD",OR(AY212="",AY212="Queenstown-Lakes District Council"))),"70",(_xlfn.XLOOKUP(AY212,ud_organisation_owner[lookupValue],ud_organisation_owner[lookupKey],""))))</f>
        <v/>
      </c>
      <c r="BA212" s="3" t="str">
        <f t="shared" si="46"/>
        <v/>
      </c>
      <c r="BB212" s="3" t="str">
        <f>IF($A212="","",IF((AND($A212="ADD",OR(BA212="",BA212="Queenstown-Lakes District Council"))),"70",(_xlfn.XLOOKUP(BA212,ud_organisation_owner[lookupValue],ud_organisation_owner[lookupKey],""))))</f>
        <v/>
      </c>
      <c r="BC212" s="3" t="str">
        <f t="shared" si="47"/>
        <v/>
      </c>
      <c r="BD212" s="3" t="str">
        <f>IF($A212="","",IF((AND($A212="ADD",OR(BC212="",BC212="Local Authority"))),"17",(_xlfn.XLOOKUP(BC212,ud_sub_organisation[lookupValue],ud_sub_organisation[lookupKey],""))))</f>
        <v/>
      </c>
      <c r="BE212" s="3" t="str">
        <f t="shared" si="48"/>
        <v/>
      </c>
      <c r="BF212" s="3" t="str">
        <f>IF($A212="","",IF((AND($A212="ADD",OR(BE212="",BE212="Vested Assets"))),"12",(_xlfn.XLOOKUP(BE212,ud_work_category[lookupValue],ud_work_category[lookupKey],""))))</f>
        <v/>
      </c>
      <c r="BG212" s="9"/>
      <c r="BH212" s="2" t="str">
        <f t="shared" si="49"/>
        <v/>
      </c>
      <c r="BI212" s="3" t="str">
        <f t="shared" si="50"/>
        <v/>
      </c>
      <c r="BJ212" s="3" t="str">
        <f>IF($A212="","",IF((AND($A212="ADD",OR(BI212="",BI212="Excellent"))),"1",(_xlfn.XLOOKUP(BI212,condition[lookupValue],condition[lookupKey],""))))</f>
        <v/>
      </c>
      <c r="BK212" s="8" t="str">
        <f t="shared" si="51"/>
        <v/>
      </c>
      <c r="BL212" s="7"/>
    </row>
    <row r="213" spans="2:64"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9"/>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40"/>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8" t="str">
        <f t="shared" si="41"/>
        <v/>
      </c>
      <c r="AQ213" s="4" t="str">
        <f t="shared" si="42"/>
        <v/>
      </c>
      <c r="AR213" s="3" t="str">
        <f t="shared" si="43"/>
        <v/>
      </c>
      <c r="AS213" s="3" t="str">
        <f>IF($A213="","",IF((AND($A213="ADD",OR(AR213="",AR213="Neither"))),"3",(_xlfn.XLOOKUP(AR213,ud_replacement_status[lookupValue],ud_replacement_status[lookupKey],""))))</f>
        <v/>
      </c>
      <c r="AT213" s="3" t="str">
        <f t="shared" si="44"/>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45"/>
        <v/>
      </c>
      <c r="AZ213" s="3" t="str">
        <f>IF($A213="","",IF((AND($A213="ADD",OR(AY213="",AY213="Queenstown-Lakes District Council"))),"70",(_xlfn.XLOOKUP(AY213,ud_organisation_owner[lookupValue],ud_organisation_owner[lookupKey],""))))</f>
        <v/>
      </c>
      <c r="BA213" s="3" t="str">
        <f t="shared" si="46"/>
        <v/>
      </c>
      <c r="BB213" s="3" t="str">
        <f>IF($A213="","",IF((AND($A213="ADD",OR(BA213="",BA213="Queenstown-Lakes District Council"))),"70",(_xlfn.XLOOKUP(BA213,ud_organisation_owner[lookupValue],ud_organisation_owner[lookupKey],""))))</f>
        <v/>
      </c>
      <c r="BC213" s="3" t="str">
        <f t="shared" si="47"/>
        <v/>
      </c>
      <c r="BD213" s="3" t="str">
        <f>IF($A213="","",IF((AND($A213="ADD",OR(BC213="",BC213="Local Authority"))),"17",(_xlfn.XLOOKUP(BC213,ud_sub_organisation[lookupValue],ud_sub_organisation[lookupKey],""))))</f>
        <v/>
      </c>
      <c r="BE213" s="3" t="str">
        <f t="shared" si="48"/>
        <v/>
      </c>
      <c r="BF213" s="3" t="str">
        <f>IF($A213="","",IF((AND($A213="ADD",OR(BE213="",BE213="Vested Assets"))),"12",(_xlfn.XLOOKUP(BE213,ud_work_category[lookupValue],ud_work_category[lookupKey],""))))</f>
        <v/>
      </c>
      <c r="BG213" s="9"/>
      <c r="BH213" s="2" t="str">
        <f t="shared" si="49"/>
        <v/>
      </c>
      <c r="BI213" s="3" t="str">
        <f t="shared" si="50"/>
        <v/>
      </c>
      <c r="BJ213" s="3" t="str">
        <f>IF($A213="","",IF((AND($A213="ADD",OR(BI213="",BI213="Excellent"))),"1",(_xlfn.XLOOKUP(BI213,condition[lookupValue],condition[lookupKey],""))))</f>
        <v/>
      </c>
      <c r="BK213" s="8" t="str">
        <f t="shared" si="51"/>
        <v/>
      </c>
      <c r="BL213" s="7"/>
    </row>
    <row r="214" spans="2:64"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9"/>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40"/>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8" t="str">
        <f t="shared" si="41"/>
        <v/>
      </c>
      <c r="AQ214" s="4" t="str">
        <f t="shared" si="42"/>
        <v/>
      </c>
      <c r="AR214" s="3" t="str">
        <f t="shared" si="43"/>
        <v/>
      </c>
      <c r="AS214" s="3" t="str">
        <f>IF($A214="","",IF((AND($A214="ADD",OR(AR214="",AR214="Neither"))),"3",(_xlfn.XLOOKUP(AR214,ud_replacement_status[lookupValue],ud_replacement_status[lookupKey],""))))</f>
        <v/>
      </c>
      <c r="AT214" s="3" t="str">
        <f t="shared" si="44"/>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45"/>
        <v/>
      </c>
      <c r="AZ214" s="3" t="str">
        <f>IF($A214="","",IF((AND($A214="ADD",OR(AY214="",AY214="Queenstown-Lakes District Council"))),"70",(_xlfn.XLOOKUP(AY214,ud_organisation_owner[lookupValue],ud_organisation_owner[lookupKey],""))))</f>
        <v/>
      </c>
      <c r="BA214" s="3" t="str">
        <f t="shared" si="46"/>
        <v/>
      </c>
      <c r="BB214" s="3" t="str">
        <f>IF($A214="","",IF((AND($A214="ADD",OR(BA214="",BA214="Queenstown-Lakes District Council"))),"70",(_xlfn.XLOOKUP(BA214,ud_organisation_owner[lookupValue],ud_organisation_owner[lookupKey],""))))</f>
        <v/>
      </c>
      <c r="BC214" s="3" t="str">
        <f t="shared" si="47"/>
        <v/>
      </c>
      <c r="BD214" s="3" t="str">
        <f>IF($A214="","",IF((AND($A214="ADD",OR(BC214="",BC214="Local Authority"))),"17",(_xlfn.XLOOKUP(BC214,ud_sub_organisation[lookupValue],ud_sub_organisation[lookupKey],""))))</f>
        <v/>
      </c>
      <c r="BE214" s="3" t="str">
        <f t="shared" si="48"/>
        <v/>
      </c>
      <c r="BF214" s="3" t="str">
        <f>IF($A214="","",IF((AND($A214="ADD",OR(BE214="",BE214="Vested Assets"))),"12",(_xlfn.XLOOKUP(BE214,ud_work_category[lookupValue],ud_work_category[lookupKey],""))))</f>
        <v/>
      </c>
      <c r="BG214" s="9"/>
      <c r="BH214" s="2" t="str">
        <f t="shared" si="49"/>
        <v/>
      </c>
      <c r="BI214" s="3" t="str">
        <f t="shared" si="50"/>
        <v/>
      </c>
      <c r="BJ214" s="3" t="str">
        <f>IF($A214="","",IF((AND($A214="ADD",OR(BI214="",BI214="Excellent"))),"1",(_xlfn.XLOOKUP(BI214,condition[lookupValue],condition[lookupKey],""))))</f>
        <v/>
      </c>
      <c r="BK214" s="8" t="str">
        <f t="shared" si="51"/>
        <v/>
      </c>
      <c r="BL214" s="7"/>
    </row>
    <row r="215" spans="2:64"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9"/>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40"/>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8" t="str">
        <f t="shared" si="41"/>
        <v/>
      </c>
      <c r="AQ215" s="4" t="str">
        <f t="shared" si="42"/>
        <v/>
      </c>
      <c r="AR215" s="3" t="str">
        <f t="shared" si="43"/>
        <v/>
      </c>
      <c r="AS215" s="3" t="str">
        <f>IF($A215="","",IF((AND($A215="ADD",OR(AR215="",AR215="Neither"))),"3",(_xlfn.XLOOKUP(AR215,ud_replacement_status[lookupValue],ud_replacement_status[lookupKey],""))))</f>
        <v/>
      </c>
      <c r="AT215" s="3" t="str">
        <f t="shared" si="44"/>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45"/>
        <v/>
      </c>
      <c r="AZ215" s="3" t="str">
        <f>IF($A215="","",IF((AND($A215="ADD",OR(AY215="",AY215="Queenstown-Lakes District Council"))),"70",(_xlfn.XLOOKUP(AY215,ud_organisation_owner[lookupValue],ud_organisation_owner[lookupKey],""))))</f>
        <v/>
      </c>
      <c r="BA215" s="3" t="str">
        <f t="shared" si="46"/>
        <v/>
      </c>
      <c r="BB215" s="3" t="str">
        <f>IF($A215="","",IF((AND($A215="ADD",OR(BA215="",BA215="Queenstown-Lakes District Council"))),"70",(_xlfn.XLOOKUP(BA215,ud_organisation_owner[lookupValue],ud_organisation_owner[lookupKey],""))))</f>
        <v/>
      </c>
      <c r="BC215" s="3" t="str">
        <f t="shared" si="47"/>
        <v/>
      </c>
      <c r="BD215" s="3" t="str">
        <f>IF($A215="","",IF((AND($A215="ADD",OR(BC215="",BC215="Local Authority"))),"17",(_xlfn.XLOOKUP(BC215,ud_sub_organisation[lookupValue],ud_sub_organisation[lookupKey],""))))</f>
        <v/>
      </c>
      <c r="BE215" s="3" t="str">
        <f t="shared" si="48"/>
        <v/>
      </c>
      <c r="BF215" s="3" t="str">
        <f>IF($A215="","",IF((AND($A215="ADD",OR(BE215="",BE215="Vested Assets"))),"12",(_xlfn.XLOOKUP(BE215,ud_work_category[lookupValue],ud_work_category[lookupKey],""))))</f>
        <v/>
      </c>
      <c r="BG215" s="9"/>
      <c r="BH215" s="2" t="str">
        <f t="shared" si="49"/>
        <v/>
      </c>
      <c r="BI215" s="3" t="str">
        <f t="shared" si="50"/>
        <v/>
      </c>
      <c r="BJ215" s="3" t="str">
        <f>IF($A215="","",IF((AND($A215="ADD",OR(BI215="",BI215="Excellent"))),"1",(_xlfn.XLOOKUP(BI215,condition[lookupValue],condition[lookupKey],""))))</f>
        <v/>
      </c>
      <c r="BK215" s="8" t="str">
        <f t="shared" si="51"/>
        <v/>
      </c>
      <c r="BL215" s="7"/>
    </row>
    <row r="216" spans="2:64"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9"/>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40"/>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8" t="str">
        <f t="shared" si="41"/>
        <v/>
      </c>
      <c r="AQ216" s="4" t="str">
        <f t="shared" si="42"/>
        <v/>
      </c>
      <c r="AR216" s="3" t="str">
        <f t="shared" si="43"/>
        <v/>
      </c>
      <c r="AS216" s="3" t="str">
        <f>IF($A216="","",IF((AND($A216="ADD",OR(AR216="",AR216="Neither"))),"3",(_xlfn.XLOOKUP(AR216,ud_replacement_status[lookupValue],ud_replacement_status[lookupKey],""))))</f>
        <v/>
      </c>
      <c r="AT216" s="3" t="str">
        <f t="shared" si="44"/>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45"/>
        <v/>
      </c>
      <c r="AZ216" s="3" t="str">
        <f>IF($A216="","",IF((AND($A216="ADD",OR(AY216="",AY216="Queenstown-Lakes District Council"))),"70",(_xlfn.XLOOKUP(AY216,ud_organisation_owner[lookupValue],ud_organisation_owner[lookupKey],""))))</f>
        <v/>
      </c>
      <c r="BA216" s="3" t="str">
        <f t="shared" si="46"/>
        <v/>
      </c>
      <c r="BB216" s="3" t="str">
        <f>IF($A216="","",IF((AND($A216="ADD",OR(BA216="",BA216="Queenstown-Lakes District Council"))),"70",(_xlfn.XLOOKUP(BA216,ud_organisation_owner[lookupValue],ud_organisation_owner[lookupKey],""))))</f>
        <v/>
      </c>
      <c r="BC216" s="3" t="str">
        <f t="shared" si="47"/>
        <v/>
      </c>
      <c r="BD216" s="3" t="str">
        <f>IF($A216="","",IF((AND($A216="ADD",OR(BC216="",BC216="Local Authority"))),"17",(_xlfn.XLOOKUP(BC216,ud_sub_organisation[lookupValue],ud_sub_organisation[lookupKey],""))))</f>
        <v/>
      </c>
      <c r="BE216" s="3" t="str">
        <f t="shared" si="48"/>
        <v/>
      </c>
      <c r="BF216" s="3" t="str">
        <f>IF($A216="","",IF((AND($A216="ADD",OR(BE216="",BE216="Vested Assets"))),"12",(_xlfn.XLOOKUP(BE216,ud_work_category[lookupValue],ud_work_category[lookupKey],""))))</f>
        <v/>
      </c>
      <c r="BG216" s="9"/>
      <c r="BH216" s="2" t="str">
        <f t="shared" si="49"/>
        <v/>
      </c>
      <c r="BI216" s="3" t="str">
        <f t="shared" si="50"/>
        <v/>
      </c>
      <c r="BJ216" s="3" t="str">
        <f>IF($A216="","",IF((AND($A216="ADD",OR(BI216="",BI216="Excellent"))),"1",(_xlfn.XLOOKUP(BI216,condition[lookupValue],condition[lookupKey],""))))</f>
        <v/>
      </c>
      <c r="BK216" s="8" t="str">
        <f t="shared" si="51"/>
        <v/>
      </c>
      <c r="BL216" s="7"/>
    </row>
    <row r="217" spans="2:64"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9"/>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40"/>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8" t="str">
        <f t="shared" si="41"/>
        <v/>
      </c>
      <c r="AQ217" s="4" t="str">
        <f t="shared" si="42"/>
        <v/>
      </c>
      <c r="AR217" s="3" t="str">
        <f t="shared" si="43"/>
        <v/>
      </c>
      <c r="AS217" s="3" t="str">
        <f>IF($A217="","",IF((AND($A217="ADD",OR(AR217="",AR217="Neither"))),"3",(_xlfn.XLOOKUP(AR217,ud_replacement_status[lookupValue],ud_replacement_status[lookupKey],""))))</f>
        <v/>
      </c>
      <c r="AT217" s="3" t="str">
        <f t="shared" si="44"/>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45"/>
        <v/>
      </c>
      <c r="AZ217" s="3" t="str">
        <f>IF($A217="","",IF((AND($A217="ADD",OR(AY217="",AY217="Queenstown-Lakes District Council"))),"70",(_xlfn.XLOOKUP(AY217,ud_organisation_owner[lookupValue],ud_organisation_owner[lookupKey],""))))</f>
        <v/>
      </c>
      <c r="BA217" s="3" t="str">
        <f t="shared" si="46"/>
        <v/>
      </c>
      <c r="BB217" s="3" t="str">
        <f>IF($A217="","",IF((AND($A217="ADD",OR(BA217="",BA217="Queenstown-Lakes District Council"))),"70",(_xlfn.XLOOKUP(BA217,ud_organisation_owner[lookupValue],ud_organisation_owner[lookupKey],""))))</f>
        <v/>
      </c>
      <c r="BC217" s="3" t="str">
        <f t="shared" si="47"/>
        <v/>
      </c>
      <c r="BD217" s="3" t="str">
        <f>IF($A217="","",IF((AND($A217="ADD",OR(BC217="",BC217="Local Authority"))),"17",(_xlfn.XLOOKUP(BC217,ud_sub_organisation[lookupValue],ud_sub_organisation[lookupKey],""))))</f>
        <v/>
      </c>
      <c r="BE217" s="3" t="str">
        <f t="shared" si="48"/>
        <v/>
      </c>
      <c r="BF217" s="3" t="str">
        <f>IF($A217="","",IF((AND($A217="ADD",OR(BE217="",BE217="Vested Assets"))),"12",(_xlfn.XLOOKUP(BE217,ud_work_category[lookupValue],ud_work_category[lookupKey],""))))</f>
        <v/>
      </c>
      <c r="BG217" s="9"/>
      <c r="BH217" s="2" t="str">
        <f t="shared" si="49"/>
        <v/>
      </c>
      <c r="BI217" s="3" t="str">
        <f t="shared" si="50"/>
        <v/>
      </c>
      <c r="BJ217" s="3" t="str">
        <f>IF($A217="","",IF((AND($A217="ADD",OR(BI217="",BI217="Excellent"))),"1",(_xlfn.XLOOKUP(BI217,condition[lookupValue],condition[lookupKey],""))))</f>
        <v/>
      </c>
      <c r="BK217" s="8" t="str">
        <f t="shared" si="51"/>
        <v/>
      </c>
      <c r="BL217" s="7"/>
    </row>
    <row r="218" spans="2:64"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9"/>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40"/>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8" t="str">
        <f t="shared" si="41"/>
        <v/>
      </c>
      <c r="AQ218" s="4" t="str">
        <f t="shared" si="42"/>
        <v/>
      </c>
      <c r="AR218" s="3" t="str">
        <f t="shared" si="43"/>
        <v/>
      </c>
      <c r="AS218" s="3" t="str">
        <f>IF($A218="","",IF((AND($A218="ADD",OR(AR218="",AR218="Neither"))),"3",(_xlfn.XLOOKUP(AR218,ud_replacement_status[lookupValue],ud_replacement_status[lookupKey],""))))</f>
        <v/>
      </c>
      <c r="AT218" s="3" t="str">
        <f t="shared" si="44"/>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45"/>
        <v/>
      </c>
      <c r="AZ218" s="3" t="str">
        <f>IF($A218="","",IF((AND($A218="ADD",OR(AY218="",AY218="Queenstown-Lakes District Council"))),"70",(_xlfn.XLOOKUP(AY218,ud_organisation_owner[lookupValue],ud_organisation_owner[lookupKey],""))))</f>
        <v/>
      </c>
      <c r="BA218" s="3" t="str">
        <f t="shared" si="46"/>
        <v/>
      </c>
      <c r="BB218" s="3" t="str">
        <f>IF($A218="","",IF((AND($A218="ADD",OR(BA218="",BA218="Queenstown-Lakes District Council"))),"70",(_xlfn.XLOOKUP(BA218,ud_organisation_owner[lookupValue],ud_organisation_owner[lookupKey],""))))</f>
        <v/>
      </c>
      <c r="BC218" s="3" t="str">
        <f t="shared" si="47"/>
        <v/>
      </c>
      <c r="BD218" s="3" t="str">
        <f>IF($A218="","",IF((AND($A218="ADD",OR(BC218="",BC218="Local Authority"))),"17",(_xlfn.XLOOKUP(BC218,ud_sub_organisation[lookupValue],ud_sub_organisation[lookupKey],""))))</f>
        <v/>
      </c>
      <c r="BE218" s="3" t="str">
        <f t="shared" si="48"/>
        <v/>
      </c>
      <c r="BF218" s="3" t="str">
        <f>IF($A218="","",IF((AND($A218="ADD",OR(BE218="",BE218="Vested Assets"))),"12",(_xlfn.XLOOKUP(BE218,ud_work_category[lookupValue],ud_work_category[lookupKey],""))))</f>
        <v/>
      </c>
      <c r="BG218" s="9"/>
      <c r="BH218" s="2" t="str">
        <f t="shared" si="49"/>
        <v/>
      </c>
      <c r="BI218" s="3" t="str">
        <f t="shared" si="50"/>
        <v/>
      </c>
      <c r="BJ218" s="3" t="str">
        <f>IF($A218="","",IF((AND($A218="ADD",OR(BI218="",BI218="Excellent"))),"1",(_xlfn.XLOOKUP(BI218,condition[lookupValue],condition[lookupKey],""))))</f>
        <v/>
      </c>
      <c r="BK218" s="8" t="str">
        <f t="shared" si="51"/>
        <v/>
      </c>
      <c r="BL218" s="7"/>
    </row>
    <row r="219" spans="2:64"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9"/>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40"/>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8" t="str">
        <f t="shared" si="41"/>
        <v/>
      </c>
      <c r="AQ219" s="4" t="str">
        <f t="shared" si="42"/>
        <v/>
      </c>
      <c r="AR219" s="3" t="str">
        <f t="shared" si="43"/>
        <v/>
      </c>
      <c r="AS219" s="3" t="str">
        <f>IF($A219="","",IF((AND($A219="ADD",OR(AR219="",AR219="Neither"))),"3",(_xlfn.XLOOKUP(AR219,ud_replacement_status[lookupValue],ud_replacement_status[lookupKey],""))))</f>
        <v/>
      </c>
      <c r="AT219" s="3" t="str">
        <f t="shared" si="44"/>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45"/>
        <v/>
      </c>
      <c r="AZ219" s="3" t="str">
        <f>IF($A219="","",IF((AND($A219="ADD",OR(AY219="",AY219="Queenstown-Lakes District Council"))),"70",(_xlfn.XLOOKUP(AY219,ud_organisation_owner[lookupValue],ud_organisation_owner[lookupKey],""))))</f>
        <v/>
      </c>
      <c r="BA219" s="3" t="str">
        <f t="shared" si="46"/>
        <v/>
      </c>
      <c r="BB219" s="3" t="str">
        <f>IF($A219="","",IF((AND($A219="ADD",OR(BA219="",BA219="Queenstown-Lakes District Council"))),"70",(_xlfn.XLOOKUP(BA219,ud_organisation_owner[lookupValue],ud_organisation_owner[lookupKey],""))))</f>
        <v/>
      </c>
      <c r="BC219" s="3" t="str">
        <f t="shared" si="47"/>
        <v/>
      </c>
      <c r="BD219" s="3" t="str">
        <f>IF($A219="","",IF((AND($A219="ADD",OR(BC219="",BC219="Local Authority"))),"17",(_xlfn.XLOOKUP(BC219,ud_sub_organisation[lookupValue],ud_sub_organisation[lookupKey],""))))</f>
        <v/>
      </c>
      <c r="BE219" s="3" t="str">
        <f t="shared" si="48"/>
        <v/>
      </c>
      <c r="BF219" s="3" t="str">
        <f>IF($A219="","",IF((AND($A219="ADD",OR(BE219="",BE219="Vested Assets"))),"12",(_xlfn.XLOOKUP(BE219,ud_work_category[lookupValue],ud_work_category[lookupKey],""))))</f>
        <v/>
      </c>
      <c r="BG219" s="9"/>
      <c r="BH219" s="2" t="str">
        <f t="shared" si="49"/>
        <v/>
      </c>
      <c r="BI219" s="3" t="str">
        <f t="shared" si="50"/>
        <v/>
      </c>
      <c r="BJ219" s="3" t="str">
        <f>IF($A219="","",IF((AND($A219="ADD",OR(BI219="",BI219="Excellent"))),"1",(_xlfn.XLOOKUP(BI219,condition[lookupValue],condition[lookupKey],""))))</f>
        <v/>
      </c>
      <c r="BK219" s="8" t="str">
        <f t="shared" si="51"/>
        <v/>
      </c>
      <c r="BL219" s="7"/>
    </row>
    <row r="220" spans="2:64"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9"/>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40"/>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8" t="str">
        <f t="shared" si="41"/>
        <v/>
      </c>
      <c r="AQ220" s="4" t="str">
        <f t="shared" si="42"/>
        <v/>
      </c>
      <c r="AR220" s="3" t="str">
        <f t="shared" si="43"/>
        <v/>
      </c>
      <c r="AS220" s="3" t="str">
        <f>IF($A220="","",IF((AND($A220="ADD",OR(AR220="",AR220="Neither"))),"3",(_xlfn.XLOOKUP(AR220,ud_replacement_status[lookupValue],ud_replacement_status[lookupKey],""))))</f>
        <v/>
      </c>
      <c r="AT220" s="3" t="str">
        <f t="shared" si="44"/>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45"/>
        <v/>
      </c>
      <c r="AZ220" s="3" t="str">
        <f>IF($A220="","",IF((AND($A220="ADD",OR(AY220="",AY220="Queenstown-Lakes District Council"))),"70",(_xlfn.XLOOKUP(AY220,ud_organisation_owner[lookupValue],ud_organisation_owner[lookupKey],""))))</f>
        <v/>
      </c>
      <c r="BA220" s="3" t="str">
        <f t="shared" si="46"/>
        <v/>
      </c>
      <c r="BB220" s="3" t="str">
        <f>IF($A220="","",IF((AND($A220="ADD",OR(BA220="",BA220="Queenstown-Lakes District Council"))),"70",(_xlfn.XLOOKUP(BA220,ud_organisation_owner[lookupValue],ud_organisation_owner[lookupKey],""))))</f>
        <v/>
      </c>
      <c r="BC220" s="3" t="str">
        <f t="shared" si="47"/>
        <v/>
      </c>
      <c r="BD220" s="3" t="str">
        <f>IF($A220="","",IF((AND($A220="ADD",OR(BC220="",BC220="Local Authority"))),"17",(_xlfn.XLOOKUP(BC220,ud_sub_organisation[lookupValue],ud_sub_organisation[lookupKey],""))))</f>
        <v/>
      </c>
      <c r="BE220" s="3" t="str">
        <f t="shared" si="48"/>
        <v/>
      </c>
      <c r="BF220" s="3" t="str">
        <f>IF($A220="","",IF((AND($A220="ADD",OR(BE220="",BE220="Vested Assets"))),"12",(_xlfn.XLOOKUP(BE220,ud_work_category[lookupValue],ud_work_category[lookupKey],""))))</f>
        <v/>
      </c>
      <c r="BG220" s="9"/>
      <c r="BH220" s="2" t="str">
        <f t="shared" si="49"/>
        <v/>
      </c>
      <c r="BI220" s="3" t="str">
        <f t="shared" si="50"/>
        <v/>
      </c>
      <c r="BJ220" s="3" t="str">
        <f>IF($A220="","",IF((AND($A220="ADD",OR(BI220="",BI220="Excellent"))),"1",(_xlfn.XLOOKUP(BI220,condition[lookupValue],condition[lookupKey],""))))</f>
        <v/>
      </c>
      <c r="BK220" s="8" t="str">
        <f t="shared" si="51"/>
        <v/>
      </c>
      <c r="BL220" s="7"/>
    </row>
    <row r="221" spans="2:64"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9"/>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40"/>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8" t="str">
        <f t="shared" si="41"/>
        <v/>
      </c>
      <c r="AQ221" s="4" t="str">
        <f t="shared" si="42"/>
        <v/>
      </c>
      <c r="AR221" s="3" t="str">
        <f t="shared" si="43"/>
        <v/>
      </c>
      <c r="AS221" s="3" t="str">
        <f>IF($A221="","",IF((AND($A221="ADD",OR(AR221="",AR221="Neither"))),"3",(_xlfn.XLOOKUP(AR221,ud_replacement_status[lookupValue],ud_replacement_status[lookupKey],""))))</f>
        <v/>
      </c>
      <c r="AT221" s="3" t="str">
        <f t="shared" si="44"/>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45"/>
        <v/>
      </c>
      <c r="AZ221" s="3" t="str">
        <f>IF($A221="","",IF((AND($A221="ADD",OR(AY221="",AY221="Queenstown-Lakes District Council"))),"70",(_xlfn.XLOOKUP(AY221,ud_organisation_owner[lookupValue],ud_organisation_owner[lookupKey],""))))</f>
        <v/>
      </c>
      <c r="BA221" s="3" t="str">
        <f t="shared" si="46"/>
        <v/>
      </c>
      <c r="BB221" s="3" t="str">
        <f>IF($A221="","",IF((AND($A221="ADD",OR(BA221="",BA221="Queenstown-Lakes District Council"))),"70",(_xlfn.XLOOKUP(BA221,ud_organisation_owner[lookupValue],ud_organisation_owner[lookupKey],""))))</f>
        <v/>
      </c>
      <c r="BC221" s="3" t="str">
        <f t="shared" si="47"/>
        <v/>
      </c>
      <c r="BD221" s="3" t="str">
        <f>IF($A221="","",IF((AND($A221="ADD",OR(BC221="",BC221="Local Authority"))),"17",(_xlfn.XLOOKUP(BC221,ud_sub_organisation[lookupValue],ud_sub_organisation[lookupKey],""))))</f>
        <v/>
      </c>
      <c r="BE221" s="3" t="str">
        <f t="shared" si="48"/>
        <v/>
      </c>
      <c r="BF221" s="3" t="str">
        <f>IF($A221="","",IF((AND($A221="ADD",OR(BE221="",BE221="Vested Assets"))),"12",(_xlfn.XLOOKUP(BE221,ud_work_category[lookupValue],ud_work_category[lookupKey],""))))</f>
        <v/>
      </c>
      <c r="BG221" s="9"/>
      <c r="BH221" s="2" t="str">
        <f t="shared" si="49"/>
        <v/>
      </c>
      <c r="BI221" s="3" t="str">
        <f t="shared" si="50"/>
        <v/>
      </c>
      <c r="BJ221" s="3" t="str">
        <f>IF($A221="","",IF((AND($A221="ADD",OR(BI221="",BI221="Excellent"))),"1",(_xlfn.XLOOKUP(BI221,condition[lookupValue],condition[lookupKey],""))))</f>
        <v/>
      </c>
      <c r="BK221" s="8" t="str">
        <f t="shared" si="51"/>
        <v/>
      </c>
      <c r="BL221" s="7"/>
    </row>
    <row r="222" spans="2:64"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9"/>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40"/>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8" t="str">
        <f t="shared" si="41"/>
        <v/>
      </c>
      <c r="AQ222" s="4" t="str">
        <f t="shared" si="42"/>
        <v/>
      </c>
      <c r="AR222" s="3" t="str">
        <f t="shared" si="43"/>
        <v/>
      </c>
      <c r="AS222" s="3" t="str">
        <f>IF($A222="","",IF((AND($A222="ADD",OR(AR222="",AR222="Neither"))),"3",(_xlfn.XLOOKUP(AR222,ud_replacement_status[lookupValue],ud_replacement_status[lookupKey],""))))</f>
        <v/>
      </c>
      <c r="AT222" s="3" t="str">
        <f t="shared" si="44"/>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45"/>
        <v/>
      </c>
      <c r="AZ222" s="3" t="str">
        <f>IF($A222="","",IF((AND($A222="ADD",OR(AY222="",AY222="Queenstown-Lakes District Council"))),"70",(_xlfn.XLOOKUP(AY222,ud_organisation_owner[lookupValue],ud_organisation_owner[lookupKey],""))))</f>
        <v/>
      </c>
      <c r="BA222" s="3" t="str">
        <f t="shared" si="46"/>
        <v/>
      </c>
      <c r="BB222" s="3" t="str">
        <f>IF($A222="","",IF((AND($A222="ADD",OR(BA222="",BA222="Queenstown-Lakes District Council"))),"70",(_xlfn.XLOOKUP(BA222,ud_organisation_owner[lookupValue],ud_organisation_owner[lookupKey],""))))</f>
        <v/>
      </c>
      <c r="BC222" s="3" t="str">
        <f t="shared" si="47"/>
        <v/>
      </c>
      <c r="BD222" s="3" t="str">
        <f>IF($A222="","",IF((AND($A222="ADD",OR(BC222="",BC222="Local Authority"))),"17",(_xlfn.XLOOKUP(BC222,ud_sub_organisation[lookupValue],ud_sub_organisation[lookupKey],""))))</f>
        <v/>
      </c>
      <c r="BE222" s="3" t="str">
        <f t="shared" si="48"/>
        <v/>
      </c>
      <c r="BF222" s="3" t="str">
        <f>IF($A222="","",IF((AND($A222="ADD",OR(BE222="",BE222="Vested Assets"))),"12",(_xlfn.XLOOKUP(BE222,ud_work_category[lookupValue],ud_work_category[lookupKey],""))))</f>
        <v/>
      </c>
      <c r="BG222" s="9"/>
      <c r="BH222" s="2" t="str">
        <f t="shared" si="49"/>
        <v/>
      </c>
      <c r="BI222" s="3" t="str">
        <f t="shared" si="50"/>
        <v/>
      </c>
      <c r="BJ222" s="3" t="str">
        <f>IF($A222="","",IF((AND($A222="ADD",OR(BI222="",BI222="Excellent"))),"1",(_xlfn.XLOOKUP(BI222,condition[lookupValue],condition[lookupKey],""))))</f>
        <v/>
      </c>
      <c r="BK222" s="8" t="str">
        <f t="shared" si="51"/>
        <v/>
      </c>
      <c r="BL222" s="7"/>
    </row>
    <row r="223" spans="2:64"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9"/>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40"/>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8" t="str">
        <f t="shared" si="41"/>
        <v/>
      </c>
      <c r="AQ223" s="4" t="str">
        <f t="shared" si="42"/>
        <v/>
      </c>
      <c r="AR223" s="3" t="str">
        <f t="shared" si="43"/>
        <v/>
      </c>
      <c r="AS223" s="3" t="str">
        <f>IF($A223="","",IF((AND($A223="ADD",OR(AR223="",AR223="Neither"))),"3",(_xlfn.XLOOKUP(AR223,ud_replacement_status[lookupValue],ud_replacement_status[lookupKey],""))))</f>
        <v/>
      </c>
      <c r="AT223" s="3" t="str">
        <f t="shared" si="44"/>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45"/>
        <v/>
      </c>
      <c r="AZ223" s="3" t="str">
        <f>IF($A223="","",IF((AND($A223="ADD",OR(AY223="",AY223="Queenstown-Lakes District Council"))),"70",(_xlfn.XLOOKUP(AY223,ud_organisation_owner[lookupValue],ud_organisation_owner[lookupKey],""))))</f>
        <v/>
      </c>
      <c r="BA223" s="3" t="str">
        <f t="shared" si="46"/>
        <v/>
      </c>
      <c r="BB223" s="3" t="str">
        <f>IF($A223="","",IF((AND($A223="ADD",OR(BA223="",BA223="Queenstown-Lakes District Council"))),"70",(_xlfn.XLOOKUP(BA223,ud_organisation_owner[lookupValue],ud_organisation_owner[lookupKey],""))))</f>
        <v/>
      </c>
      <c r="BC223" s="3" t="str">
        <f t="shared" si="47"/>
        <v/>
      </c>
      <c r="BD223" s="3" t="str">
        <f>IF($A223="","",IF((AND($A223="ADD",OR(BC223="",BC223="Local Authority"))),"17",(_xlfn.XLOOKUP(BC223,ud_sub_organisation[lookupValue],ud_sub_organisation[lookupKey],""))))</f>
        <v/>
      </c>
      <c r="BE223" s="3" t="str">
        <f t="shared" si="48"/>
        <v/>
      </c>
      <c r="BF223" s="3" t="str">
        <f>IF($A223="","",IF((AND($A223="ADD",OR(BE223="",BE223="Vested Assets"))),"12",(_xlfn.XLOOKUP(BE223,ud_work_category[lookupValue],ud_work_category[lookupKey],""))))</f>
        <v/>
      </c>
      <c r="BG223" s="9"/>
      <c r="BH223" s="2" t="str">
        <f t="shared" si="49"/>
        <v/>
      </c>
      <c r="BI223" s="3" t="str">
        <f t="shared" si="50"/>
        <v/>
      </c>
      <c r="BJ223" s="3" t="str">
        <f>IF($A223="","",IF((AND($A223="ADD",OR(BI223="",BI223="Excellent"))),"1",(_xlfn.XLOOKUP(BI223,condition[lookupValue],condition[lookupKey],""))))</f>
        <v/>
      </c>
      <c r="BK223" s="8" t="str">
        <f t="shared" si="51"/>
        <v/>
      </c>
      <c r="BL223" s="7"/>
    </row>
    <row r="224" spans="2:64"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9"/>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40"/>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8" t="str">
        <f t="shared" si="41"/>
        <v/>
      </c>
      <c r="AQ224" s="4" t="str">
        <f t="shared" si="42"/>
        <v/>
      </c>
      <c r="AR224" s="3" t="str">
        <f t="shared" si="43"/>
        <v/>
      </c>
      <c r="AS224" s="3" t="str">
        <f>IF($A224="","",IF((AND($A224="ADD",OR(AR224="",AR224="Neither"))),"3",(_xlfn.XLOOKUP(AR224,ud_replacement_status[lookupValue],ud_replacement_status[lookupKey],""))))</f>
        <v/>
      </c>
      <c r="AT224" s="3" t="str">
        <f t="shared" si="44"/>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45"/>
        <v/>
      </c>
      <c r="AZ224" s="3" t="str">
        <f>IF($A224="","",IF((AND($A224="ADD",OR(AY224="",AY224="Queenstown-Lakes District Council"))),"70",(_xlfn.XLOOKUP(AY224,ud_organisation_owner[lookupValue],ud_organisation_owner[lookupKey],""))))</f>
        <v/>
      </c>
      <c r="BA224" s="3" t="str">
        <f t="shared" si="46"/>
        <v/>
      </c>
      <c r="BB224" s="3" t="str">
        <f>IF($A224="","",IF((AND($A224="ADD",OR(BA224="",BA224="Queenstown-Lakes District Council"))),"70",(_xlfn.XLOOKUP(BA224,ud_organisation_owner[lookupValue],ud_organisation_owner[lookupKey],""))))</f>
        <v/>
      </c>
      <c r="BC224" s="3" t="str">
        <f t="shared" si="47"/>
        <v/>
      </c>
      <c r="BD224" s="3" t="str">
        <f>IF($A224="","",IF((AND($A224="ADD",OR(BC224="",BC224="Local Authority"))),"17",(_xlfn.XLOOKUP(BC224,ud_sub_organisation[lookupValue],ud_sub_organisation[lookupKey],""))))</f>
        <v/>
      </c>
      <c r="BE224" s="3" t="str">
        <f t="shared" si="48"/>
        <v/>
      </c>
      <c r="BF224" s="3" t="str">
        <f>IF($A224="","",IF((AND($A224="ADD",OR(BE224="",BE224="Vested Assets"))),"12",(_xlfn.XLOOKUP(BE224,ud_work_category[lookupValue],ud_work_category[lookupKey],""))))</f>
        <v/>
      </c>
      <c r="BG224" s="9"/>
      <c r="BH224" s="2" t="str">
        <f t="shared" si="49"/>
        <v/>
      </c>
      <c r="BI224" s="3" t="str">
        <f t="shared" si="50"/>
        <v/>
      </c>
      <c r="BJ224" s="3" t="str">
        <f>IF($A224="","",IF((AND($A224="ADD",OR(BI224="",BI224="Excellent"))),"1",(_xlfn.XLOOKUP(BI224,condition[lookupValue],condition[lookupKey],""))))</f>
        <v/>
      </c>
      <c r="BK224" s="8" t="str">
        <f t="shared" si="51"/>
        <v/>
      </c>
      <c r="BL224" s="7"/>
    </row>
    <row r="225" spans="2:64"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9"/>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40"/>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8" t="str">
        <f t="shared" si="41"/>
        <v/>
      </c>
      <c r="AQ225" s="4" t="str">
        <f t="shared" si="42"/>
        <v/>
      </c>
      <c r="AR225" s="3" t="str">
        <f t="shared" si="43"/>
        <v/>
      </c>
      <c r="AS225" s="3" t="str">
        <f>IF($A225="","",IF((AND($A225="ADD",OR(AR225="",AR225="Neither"))),"3",(_xlfn.XLOOKUP(AR225,ud_replacement_status[lookupValue],ud_replacement_status[lookupKey],""))))</f>
        <v/>
      </c>
      <c r="AT225" s="3" t="str">
        <f t="shared" si="44"/>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45"/>
        <v/>
      </c>
      <c r="AZ225" s="3" t="str">
        <f>IF($A225="","",IF((AND($A225="ADD",OR(AY225="",AY225="Queenstown-Lakes District Council"))),"70",(_xlfn.XLOOKUP(AY225,ud_organisation_owner[lookupValue],ud_organisation_owner[lookupKey],""))))</f>
        <v/>
      </c>
      <c r="BA225" s="3" t="str">
        <f t="shared" si="46"/>
        <v/>
      </c>
      <c r="BB225" s="3" t="str">
        <f>IF($A225="","",IF((AND($A225="ADD",OR(BA225="",BA225="Queenstown-Lakes District Council"))),"70",(_xlfn.XLOOKUP(BA225,ud_organisation_owner[lookupValue],ud_organisation_owner[lookupKey],""))))</f>
        <v/>
      </c>
      <c r="BC225" s="3" t="str">
        <f t="shared" si="47"/>
        <v/>
      </c>
      <c r="BD225" s="3" t="str">
        <f>IF($A225="","",IF((AND($A225="ADD",OR(BC225="",BC225="Local Authority"))),"17",(_xlfn.XLOOKUP(BC225,ud_sub_organisation[lookupValue],ud_sub_organisation[lookupKey],""))))</f>
        <v/>
      </c>
      <c r="BE225" s="3" t="str">
        <f t="shared" si="48"/>
        <v/>
      </c>
      <c r="BF225" s="3" t="str">
        <f>IF($A225="","",IF((AND($A225="ADD",OR(BE225="",BE225="Vested Assets"))),"12",(_xlfn.XLOOKUP(BE225,ud_work_category[lookupValue],ud_work_category[lookupKey],""))))</f>
        <v/>
      </c>
      <c r="BG225" s="9"/>
      <c r="BH225" s="2" t="str">
        <f t="shared" si="49"/>
        <v/>
      </c>
      <c r="BI225" s="3" t="str">
        <f t="shared" si="50"/>
        <v/>
      </c>
      <c r="BJ225" s="3" t="str">
        <f>IF($A225="","",IF((AND($A225="ADD",OR(BI225="",BI225="Excellent"))),"1",(_xlfn.XLOOKUP(BI225,condition[lookupValue],condition[lookupKey],""))))</f>
        <v/>
      </c>
      <c r="BK225" s="8" t="str">
        <f t="shared" si="51"/>
        <v/>
      </c>
      <c r="BL225" s="7"/>
    </row>
    <row r="226" spans="2:64"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9"/>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40"/>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8" t="str">
        <f t="shared" si="41"/>
        <v/>
      </c>
      <c r="AQ226" s="4" t="str">
        <f t="shared" si="42"/>
        <v/>
      </c>
      <c r="AR226" s="3" t="str">
        <f t="shared" si="43"/>
        <v/>
      </c>
      <c r="AS226" s="3" t="str">
        <f>IF($A226="","",IF((AND($A226="ADD",OR(AR226="",AR226="Neither"))),"3",(_xlfn.XLOOKUP(AR226,ud_replacement_status[lookupValue],ud_replacement_status[lookupKey],""))))</f>
        <v/>
      </c>
      <c r="AT226" s="3" t="str">
        <f t="shared" si="44"/>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45"/>
        <v/>
      </c>
      <c r="AZ226" s="3" t="str">
        <f>IF($A226="","",IF((AND($A226="ADD",OR(AY226="",AY226="Queenstown-Lakes District Council"))),"70",(_xlfn.XLOOKUP(AY226,ud_organisation_owner[lookupValue],ud_organisation_owner[lookupKey],""))))</f>
        <v/>
      </c>
      <c r="BA226" s="3" t="str">
        <f t="shared" si="46"/>
        <v/>
      </c>
      <c r="BB226" s="3" t="str">
        <f>IF($A226="","",IF((AND($A226="ADD",OR(BA226="",BA226="Queenstown-Lakes District Council"))),"70",(_xlfn.XLOOKUP(BA226,ud_organisation_owner[lookupValue],ud_organisation_owner[lookupKey],""))))</f>
        <v/>
      </c>
      <c r="BC226" s="3" t="str">
        <f t="shared" si="47"/>
        <v/>
      </c>
      <c r="BD226" s="3" t="str">
        <f>IF($A226="","",IF((AND($A226="ADD",OR(BC226="",BC226="Local Authority"))),"17",(_xlfn.XLOOKUP(BC226,ud_sub_organisation[lookupValue],ud_sub_organisation[lookupKey],""))))</f>
        <v/>
      </c>
      <c r="BE226" s="3" t="str">
        <f t="shared" si="48"/>
        <v/>
      </c>
      <c r="BF226" s="3" t="str">
        <f>IF($A226="","",IF((AND($A226="ADD",OR(BE226="",BE226="Vested Assets"))),"12",(_xlfn.XLOOKUP(BE226,ud_work_category[lookupValue],ud_work_category[lookupKey],""))))</f>
        <v/>
      </c>
      <c r="BG226" s="9"/>
      <c r="BH226" s="2" t="str">
        <f t="shared" si="49"/>
        <v/>
      </c>
      <c r="BI226" s="3" t="str">
        <f t="shared" si="50"/>
        <v/>
      </c>
      <c r="BJ226" s="3" t="str">
        <f>IF($A226="","",IF((AND($A226="ADD",OR(BI226="",BI226="Excellent"))),"1",(_xlfn.XLOOKUP(BI226,condition[lookupValue],condition[lookupKey],""))))</f>
        <v/>
      </c>
      <c r="BK226" s="8" t="str">
        <f t="shared" si="51"/>
        <v/>
      </c>
      <c r="BL226" s="7"/>
    </row>
    <row r="227" spans="2:64"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9"/>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40"/>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8" t="str">
        <f t="shared" si="41"/>
        <v/>
      </c>
      <c r="AQ227" s="4" t="str">
        <f t="shared" si="42"/>
        <v/>
      </c>
      <c r="AR227" s="3" t="str">
        <f t="shared" si="43"/>
        <v/>
      </c>
      <c r="AS227" s="3" t="str">
        <f>IF($A227="","",IF((AND($A227="ADD",OR(AR227="",AR227="Neither"))),"3",(_xlfn.XLOOKUP(AR227,ud_replacement_status[lookupValue],ud_replacement_status[lookupKey],""))))</f>
        <v/>
      </c>
      <c r="AT227" s="3" t="str">
        <f t="shared" si="44"/>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45"/>
        <v/>
      </c>
      <c r="AZ227" s="3" t="str">
        <f>IF($A227="","",IF((AND($A227="ADD",OR(AY227="",AY227="Queenstown-Lakes District Council"))),"70",(_xlfn.XLOOKUP(AY227,ud_organisation_owner[lookupValue],ud_organisation_owner[lookupKey],""))))</f>
        <v/>
      </c>
      <c r="BA227" s="3" t="str">
        <f t="shared" si="46"/>
        <v/>
      </c>
      <c r="BB227" s="3" t="str">
        <f>IF($A227="","",IF((AND($A227="ADD",OR(BA227="",BA227="Queenstown-Lakes District Council"))),"70",(_xlfn.XLOOKUP(BA227,ud_organisation_owner[lookupValue],ud_organisation_owner[lookupKey],""))))</f>
        <v/>
      </c>
      <c r="BC227" s="3" t="str">
        <f t="shared" si="47"/>
        <v/>
      </c>
      <c r="BD227" s="3" t="str">
        <f>IF($A227="","",IF((AND($A227="ADD",OR(BC227="",BC227="Local Authority"))),"17",(_xlfn.XLOOKUP(BC227,ud_sub_organisation[lookupValue],ud_sub_organisation[lookupKey],""))))</f>
        <v/>
      </c>
      <c r="BE227" s="3" t="str">
        <f t="shared" si="48"/>
        <v/>
      </c>
      <c r="BF227" s="3" t="str">
        <f>IF($A227="","",IF((AND($A227="ADD",OR(BE227="",BE227="Vested Assets"))),"12",(_xlfn.XLOOKUP(BE227,ud_work_category[lookupValue],ud_work_category[lookupKey],""))))</f>
        <v/>
      </c>
      <c r="BG227" s="9"/>
      <c r="BH227" s="2" t="str">
        <f t="shared" si="49"/>
        <v/>
      </c>
      <c r="BI227" s="3" t="str">
        <f t="shared" si="50"/>
        <v/>
      </c>
      <c r="BJ227" s="3" t="str">
        <f>IF($A227="","",IF((AND($A227="ADD",OR(BI227="",BI227="Excellent"))),"1",(_xlfn.XLOOKUP(BI227,condition[lookupValue],condition[lookupKey],""))))</f>
        <v/>
      </c>
      <c r="BK227" s="8" t="str">
        <f t="shared" si="51"/>
        <v/>
      </c>
      <c r="BL227" s="7"/>
    </row>
    <row r="228" spans="2:64"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9"/>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40"/>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8" t="str">
        <f t="shared" si="41"/>
        <v/>
      </c>
      <c r="AQ228" s="4" t="str">
        <f t="shared" si="42"/>
        <v/>
      </c>
      <c r="AR228" s="3" t="str">
        <f t="shared" si="43"/>
        <v/>
      </c>
      <c r="AS228" s="3" t="str">
        <f>IF($A228="","",IF((AND($A228="ADD",OR(AR228="",AR228="Neither"))),"3",(_xlfn.XLOOKUP(AR228,ud_replacement_status[lookupValue],ud_replacement_status[lookupKey],""))))</f>
        <v/>
      </c>
      <c r="AT228" s="3" t="str">
        <f t="shared" si="44"/>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45"/>
        <v/>
      </c>
      <c r="AZ228" s="3" t="str">
        <f>IF($A228="","",IF((AND($A228="ADD",OR(AY228="",AY228="Queenstown-Lakes District Council"))),"70",(_xlfn.XLOOKUP(AY228,ud_organisation_owner[lookupValue],ud_organisation_owner[lookupKey],""))))</f>
        <v/>
      </c>
      <c r="BA228" s="3" t="str">
        <f t="shared" si="46"/>
        <v/>
      </c>
      <c r="BB228" s="3" t="str">
        <f>IF($A228="","",IF((AND($A228="ADD",OR(BA228="",BA228="Queenstown-Lakes District Council"))),"70",(_xlfn.XLOOKUP(BA228,ud_organisation_owner[lookupValue],ud_organisation_owner[lookupKey],""))))</f>
        <v/>
      </c>
      <c r="BC228" s="3" t="str">
        <f t="shared" si="47"/>
        <v/>
      </c>
      <c r="BD228" s="3" t="str">
        <f>IF($A228="","",IF((AND($A228="ADD",OR(BC228="",BC228="Local Authority"))),"17",(_xlfn.XLOOKUP(BC228,ud_sub_organisation[lookupValue],ud_sub_organisation[lookupKey],""))))</f>
        <v/>
      </c>
      <c r="BE228" s="3" t="str">
        <f t="shared" si="48"/>
        <v/>
      </c>
      <c r="BF228" s="3" t="str">
        <f>IF($A228="","",IF((AND($A228="ADD",OR(BE228="",BE228="Vested Assets"))),"12",(_xlfn.XLOOKUP(BE228,ud_work_category[lookupValue],ud_work_category[lookupKey],""))))</f>
        <v/>
      </c>
      <c r="BG228" s="9"/>
      <c r="BH228" s="2" t="str">
        <f t="shared" si="49"/>
        <v/>
      </c>
      <c r="BI228" s="3" t="str">
        <f t="shared" si="50"/>
        <v/>
      </c>
      <c r="BJ228" s="3" t="str">
        <f>IF($A228="","",IF((AND($A228="ADD",OR(BI228="",BI228="Excellent"))),"1",(_xlfn.XLOOKUP(BI228,condition[lookupValue],condition[lookupKey],""))))</f>
        <v/>
      </c>
      <c r="BK228" s="8" t="str">
        <f t="shared" si="51"/>
        <v/>
      </c>
      <c r="BL228" s="7"/>
    </row>
    <row r="229" spans="2:64"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9"/>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40"/>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8" t="str">
        <f t="shared" si="41"/>
        <v/>
      </c>
      <c r="AQ229" s="4" t="str">
        <f t="shared" si="42"/>
        <v/>
      </c>
      <c r="AR229" s="3" t="str">
        <f t="shared" si="43"/>
        <v/>
      </c>
      <c r="AS229" s="3" t="str">
        <f>IF($A229="","",IF((AND($A229="ADD",OR(AR229="",AR229="Neither"))),"3",(_xlfn.XLOOKUP(AR229,ud_replacement_status[lookupValue],ud_replacement_status[lookupKey],""))))</f>
        <v/>
      </c>
      <c r="AT229" s="3" t="str">
        <f t="shared" si="44"/>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45"/>
        <v/>
      </c>
      <c r="AZ229" s="3" t="str">
        <f>IF($A229="","",IF((AND($A229="ADD",OR(AY229="",AY229="Queenstown-Lakes District Council"))),"70",(_xlfn.XLOOKUP(AY229,ud_organisation_owner[lookupValue],ud_organisation_owner[lookupKey],""))))</f>
        <v/>
      </c>
      <c r="BA229" s="3" t="str">
        <f t="shared" si="46"/>
        <v/>
      </c>
      <c r="BB229" s="3" t="str">
        <f>IF($A229="","",IF((AND($A229="ADD",OR(BA229="",BA229="Queenstown-Lakes District Council"))),"70",(_xlfn.XLOOKUP(BA229,ud_organisation_owner[lookupValue],ud_organisation_owner[lookupKey],""))))</f>
        <v/>
      </c>
      <c r="BC229" s="3" t="str">
        <f t="shared" si="47"/>
        <v/>
      </c>
      <c r="BD229" s="3" t="str">
        <f>IF($A229="","",IF((AND($A229="ADD",OR(BC229="",BC229="Local Authority"))),"17",(_xlfn.XLOOKUP(BC229,ud_sub_organisation[lookupValue],ud_sub_organisation[lookupKey],""))))</f>
        <v/>
      </c>
      <c r="BE229" s="3" t="str">
        <f t="shared" si="48"/>
        <v/>
      </c>
      <c r="BF229" s="3" t="str">
        <f>IF($A229="","",IF((AND($A229="ADD",OR(BE229="",BE229="Vested Assets"))),"12",(_xlfn.XLOOKUP(BE229,ud_work_category[lookupValue],ud_work_category[lookupKey],""))))</f>
        <v/>
      </c>
      <c r="BG229" s="9"/>
      <c r="BH229" s="2" t="str">
        <f t="shared" si="49"/>
        <v/>
      </c>
      <c r="BI229" s="3" t="str">
        <f t="shared" si="50"/>
        <v/>
      </c>
      <c r="BJ229" s="3" t="str">
        <f>IF($A229="","",IF((AND($A229="ADD",OR(BI229="",BI229="Excellent"))),"1",(_xlfn.XLOOKUP(BI229,condition[lookupValue],condition[lookupKey],""))))</f>
        <v/>
      </c>
      <c r="BK229" s="8" t="str">
        <f t="shared" si="51"/>
        <v/>
      </c>
      <c r="BL229" s="7"/>
    </row>
    <row r="230" spans="2:64"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9"/>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40"/>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8" t="str">
        <f t="shared" si="41"/>
        <v/>
      </c>
      <c r="AQ230" s="4" t="str">
        <f t="shared" si="42"/>
        <v/>
      </c>
      <c r="AR230" s="3" t="str">
        <f t="shared" si="43"/>
        <v/>
      </c>
      <c r="AS230" s="3" t="str">
        <f>IF($A230="","",IF((AND($A230="ADD",OR(AR230="",AR230="Neither"))),"3",(_xlfn.XLOOKUP(AR230,ud_replacement_status[lookupValue],ud_replacement_status[lookupKey],""))))</f>
        <v/>
      </c>
      <c r="AT230" s="3" t="str">
        <f t="shared" si="44"/>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45"/>
        <v/>
      </c>
      <c r="AZ230" s="3" t="str">
        <f>IF($A230="","",IF((AND($A230="ADD",OR(AY230="",AY230="Queenstown-Lakes District Council"))),"70",(_xlfn.XLOOKUP(AY230,ud_organisation_owner[lookupValue],ud_organisation_owner[lookupKey],""))))</f>
        <v/>
      </c>
      <c r="BA230" s="3" t="str">
        <f t="shared" si="46"/>
        <v/>
      </c>
      <c r="BB230" s="3" t="str">
        <f>IF($A230="","",IF((AND($A230="ADD",OR(BA230="",BA230="Queenstown-Lakes District Council"))),"70",(_xlfn.XLOOKUP(BA230,ud_organisation_owner[lookupValue],ud_organisation_owner[lookupKey],""))))</f>
        <v/>
      </c>
      <c r="BC230" s="3" t="str">
        <f t="shared" si="47"/>
        <v/>
      </c>
      <c r="BD230" s="3" t="str">
        <f>IF($A230="","",IF((AND($A230="ADD",OR(BC230="",BC230="Local Authority"))),"17",(_xlfn.XLOOKUP(BC230,ud_sub_organisation[lookupValue],ud_sub_organisation[lookupKey],""))))</f>
        <v/>
      </c>
      <c r="BE230" s="3" t="str">
        <f t="shared" si="48"/>
        <v/>
      </c>
      <c r="BF230" s="3" t="str">
        <f>IF($A230="","",IF((AND($A230="ADD",OR(BE230="",BE230="Vested Assets"))),"12",(_xlfn.XLOOKUP(BE230,ud_work_category[lookupValue],ud_work_category[lookupKey],""))))</f>
        <v/>
      </c>
      <c r="BG230" s="9"/>
      <c r="BH230" s="2" t="str">
        <f t="shared" si="49"/>
        <v/>
      </c>
      <c r="BI230" s="3" t="str">
        <f t="shared" si="50"/>
        <v/>
      </c>
      <c r="BJ230" s="3" t="str">
        <f>IF($A230="","",IF((AND($A230="ADD",OR(BI230="",BI230="Excellent"))),"1",(_xlfn.XLOOKUP(BI230,condition[lookupValue],condition[lookupKey],""))))</f>
        <v/>
      </c>
      <c r="BK230" s="8" t="str">
        <f t="shared" si="51"/>
        <v/>
      </c>
      <c r="BL230" s="7"/>
    </row>
    <row r="231" spans="2:64"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9"/>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40"/>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8" t="str">
        <f t="shared" si="41"/>
        <v/>
      </c>
      <c r="AQ231" s="4" t="str">
        <f t="shared" si="42"/>
        <v/>
      </c>
      <c r="AR231" s="3" t="str">
        <f t="shared" si="43"/>
        <v/>
      </c>
      <c r="AS231" s="3" t="str">
        <f>IF($A231="","",IF((AND($A231="ADD",OR(AR231="",AR231="Neither"))),"3",(_xlfn.XLOOKUP(AR231,ud_replacement_status[lookupValue],ud_replacement_status[lookupKey],""))))</f>
        <v/>
      </c>
      <c r="AT231" s="3" t="str">
        <f t="shared" si="44"/>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45"/>
        <v/>
      </c>
      <c r="AZ231" s="3" t="str">
        <f>IF($A231="","",IF((AND($A231="ADD",OR(AY231="",AY231="Queenstown-Lakes District Council"))),"70",(_xlfn.XLOOKUP(AY231,ud_organisation_owner[lookupValue],ud_organisation_owner[lookupKey],""))))</f>
        <v/>
      </c>
      <c r="BA231" s="3" t="str">
        <f t="shared" si="46"/>
        <v/>
      </c>
      <c r="BB231" s="3" t="str">
        <f>IF($A231="","",IF((AND($A231="ADD",OR(BA231="",BA231="Queenstown-Lakes District Council"))),"70",(_xlfn.XLOOKUP(BA231,ud_organisation_owner[lookupValue],ud_organisation_owner[lookupKey],""))))</f>
        <v/>
      </c>
      <c r="BC231" s="3" t="str">
        <f t="shared" si="47"/>
        <v/>
      </c>
      <c r="BD231" s="3" t="str">
        <f>IF($A231="","",IF((AND($A231="ADD",OR(BC231="",BC231="Local Authority"))),"17",(_xlfn.XLOOKUP(BC231,ud_sub_organisation[lookupValue],ud_sub_organisation[lookupKey],""))))</f>
        <v/>
      </c>
      <c r="BE231" s="3" t="str">
        <f t="shared" si="48"/>
        <v/>
      </c>
      <c r="BF231" s="3" t="str">
        <f>IF($A231="","",IF((AND($A231="ADD",OR(BE231="",BE231="Vested Assets"))),"12",(_xlfn.XLOOKUP(BE231,ud_work_category[lookupValue],ud_work_category[lookupKey],""))))</f>
        <v/>
      </c>
      <c r="BG231" s="9"/>
      <c r="BH231" s="2" t="str">
        <f t="shared" si="49"/>
        <v/>
      </c>
      <c r="BI231" s="3" t="str">
        <f t="shared" si="50"/>
        <v/>
      </c>
      <c r="BJ231" s="3" t="str">
        <f>IF($A231="","",IF((AND($A231="ADD",OR(BI231="",BI231="Excellent"))),"1",(_xlfn.XLOOKUP(BI231,condition[lookupValue],condition[lookupKey],""))))</f>
        <v/>
      </c>
      <c r="BK231" s="8" t="str">
        <f t="shared" si="51"/>
        <v/>
      </c>
      <c r="BL231" s="7"/>
    </row>
    <row r="232" spans="2:64"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9"/>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40"/>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8" t="str">
        <f t="shared" si="41"/>
        <v/>
      </c>
      <c r="AQ232" s="4" t="str">
        <f t="shared" si="42"/>
        <v/>
      </c>
      <c r="AR232" s="3" t="str">
        <f t="shared" si="43"/>
        <v/>
      </c>
      <c r="AS232" s="3" t="str">
        <f>IF($A232="","",IF((AND($A232="ADD",OR(AR232="",AR232="Neither"))),"3",(_xlfn.XLOOKUP(AR232,ud_replacement_status[lookupValue],ud_replacement_status[lookupKey],""))))</f>
        <v/>
      </c>
      <c r="AT232" s="3" t="str">
        <f t="shared" si="44"/>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45"/>
        <v/>
      </c>
      <c r="AZ232" s="3" t="str">
        <f>IF($A232="","",IF((AND($A232="ADD",OR(AY232="",AY232="Queenstown-Lakes District Council"))),"70",(_xlfn.XLOOKUP(AY232,ud_organisation_owner[lookupValue],ud_organisation_owner[lookupKey],""))))</f>
        <v/>
      </c>
      <c r="BA232" s="3" t="str">
        <f t="shared" si="46"/>
        <v/>
      </c>
      <c r="BB232" s="3" t="str">
        <f>IF($A232="","",IF((AND($A232="ADD",OR(BA232="",BA232="Queenstown-Lakes District Council"))),"70",(_xlfn.XLOOKUP(BA232,ud_organisation_owner[lookupValue],ud_organisation_owner[lookupKey],""))))</f>
        <v/>
      </c>
      <c r="BC232" s="3" t="str">
        <f t="shared" si="47"/>
        <v/>
      </c>
      <c r="BD232" s="3" t="str">
        <f>IF($A232="","",IF((AND($A232="ADD",OR(BC232="",BC232="Local Authority"))),"17",(_xlfn.XLOOKUP(BC232,ud_sub_organisation[lookupValue],ud_sub_organisation[lookupKey],""))))</f>
        <v/>
      </c>
      <c r="BE232" s="3" t="str">
        <f t="shared" si="48"/>
        <v/>
      </c>
      <c r="BF232" s="3" t="str">
        <f>IF($A232="","",IF((AND($A232="ADD",OR(BE232="",BE232="Vested Assets"))),"12",(_xlfn.XLOOKUP(BE232,ud_work_category[lookupValue],ud_work_category[lookupKey],""))))</f>
        <v/>
      </c>
      <c r="BG232" s="9"/>
      <c r="BH232" s="2" t="str">
        <f t="shared" si="49"/>
        <v/>
      </c>
      <c r="BI232" s="3" t="str">
        <f t="shared" si="50"/>
        <v/>
      </c>
      <c r="BJ232" s="3" t="str">
        <f>IF($A232="","",IF((AND($A232="ADD",OR(BI232="",BI232="Excellent"))),"1",(_xlfn.XLOOKUP(BI232,condition[lookupValue],condition[lookupKey],""))))</f>
        <v/>
      </c>
      <c r="BK232" s="8" t="str">
        <f t="shared" si="51"/>
        <v/>
      </c>
      <c r="BL232" s="7"/>
    </row>
    <row r="233" spans="2:64"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9"/>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40"/>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8" t="str">
        <f t="shared" si="41"/>
        <v/>
      </c>
      <c r="AQ233" s="4" t="str">
        <f t="shared" si="42"/>
        <v/>
      </c>
      <c r="AR233" s="3" t="str">
        <f t="shared" si="43"/>
        <v/>
      </c>
      <c r="AS233" s="3" t="str">
        <f>IF($A233="","",IF((AND($A233="ADD",OR(AR233="",AR233="Neither"))),"3",(_xlfn.XLOOKUP(AR233,ud_replacement_status[lookupValue],ud_replacement_status[lookupKey],""))))</f>
        <v/>
      </c>
      <c r="AT233" s="3" t="str">
        <f t="shared" si="44"/>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45"/>
        <v/>
      </c>
      <c r="AZ233" s="3" t="str">
        <f>IF($A233="","",IF((AND($A233="ADD",OR(AY233="",AY233="Queenstown-Lakes District Council"))),"70",(_xlfn.XLOOKUP(AY233,ud_organisation_owner[lookupValue],ud_organisation_owner[lookupKey],""))))</f>
        <v/>
      </c>
      <c r="BA233" s="3" t="str">
        <f t="shared" si="46"/>
        <v/>
      </c>
      <c r="BB233" s="3" t="str">
        <f>IF($A233="","",IF((AND($A233="ADD",OR(BA233="",BA233="Queenstown-Lakes District Council"))),"70",(_xlfn.XLOOKUP(BA233,ud_organisation_owner[lookupValue],ud_organisation_owner[lookupKey],""))))</f>
        <v/>
      </c>
      <c r="BC233" s="3" t="str">
        <f t="shared" si="47"/>
        <v/>
      </c>
      <c r="BD233" s="3" t="str">
        <f>IF($A233="","",IF((AND($A233="ADD",OR(BC233="",BC233="Local Authority"))),"17",(_xlfn.XLOOKUP(BC233,ud_sub_organisation[lookupValue],ud_sub_organisation[lookupKey],""))))</f>
        <v/>
      </c>
      <c r="BE233" s="3" t="str">
        <f t="shared" si="48"/>
        <v/>
      </c>
      <c r="BF233" s="3" t="str">
        <f>IF($A233="","",IF((AND($A233="ADD",OR(BE233="",BE233="Vested Assets"))),"12",(_xlfn.XLOOKUP(BE233,ud_work_category[lookupValue],ud_work_category[lookupKey],""))))</f>
        <v/>
      </c>
      <c r="BG233" s="9"/>
      <c r="BH233" s="2" t="str">
        <f t="shared" si="49"/>
        <v/>
      </c>
      <c r="BI233" s="3" t="str">
        <f t="shared" si="50"/>
        <v/>
      </c>
      <c r="BJ233" s="3" t="str">
        <f>IF($A233="","",IF((AND($A233="ADD",OR(BI233="",BI233="Excellent"))),"1",(_xlfn.XLOOKUP(BI233,condition[lookupValue],condition[lookupKey],""))))</f>
        <v/>
      </c>
      <c r="BK233" s="8" t="str">
        <f t="shared" si="51"/>
        <v/>
      </c>
      <c r="BL233" s="7"/>
    </row>
    <row r="234" spans="2:64"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9"/>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40"/>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8" t="str">
        <f t="shared" si="41"/>
        <v/>
      </c>
      <c r="AQ234" s="4" t="str">
        <f t="shared" si="42"/>
        <v/>
      </c>
      <c r="AR234" s="3" t="str">
        <f t="shared" si="43"/>
        <v/>
      </c>
      <c r="AS234" s="3" t="str">
        <f>IF($A234="","",IF((AND($A234="ADD",OR(AR234="",AR234="Neither"))),"3",(_xlfn.XLOOKUP(AR234,ud_replacement_status[lookupValue],ud_replacement_status[lookupKey],""))))</f>
        <v/>
      </c>
      <c r="AT234" s="3" t="str">
        <f t="shared" si="44"/>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45"/>
        <v/>
      </c>
      <c r="AZ234" s="3" t="str">
        <f>IF($A234="","",IF((AND($A234="ADD",OR(AY234="",AY234="Queenstown-Lakes District Council"))),"70",(_xlfn.XLOOKUP(AY234,ud_organisation_owner[lookupValue],ud_organisation_owner[lookupKey],""))))</f>
        <v/>
      </c>
      <c r="BA234" s="3" t="str">
        <f t="shared" si="46"/>
        <v/>
      </c>
      <c r="BB234" s="3" t="str">
        <f>IF($A234="","",IF((AND($A234="ADD",OR(BA234="",BA234="Queenstown-Lakes District Council"))),"70",(_xlfn.XLOOKUP(BA234,ud_organisation_owner[lookupValue],ud_organisation_owner[lookupKey],""))))</f>
        <v/>
      </c>
      <c r="BC234" s="3" t="str">
        <f t="shared" si="47"/>
        <v/>
      </c>
      <c r="BD234" s="3" t="str">
        <f>IF($A234="","",IF((AND($A234="ADD",OR(BC234="",BC234="Local Authority"))),"17",(_xlfn.XLOOKUP(BC234,ud_sub_organisation[lookupValue],ud_sub_organisation[lookupKey],""))))</f>
        <v/>
      </c>
      <c r="BE234" s="3" t="str">
        <f t="shared" si="48"/>
        <v/>
      </c>
      <c r="BF234" s="3" t="str">
        <f>IF($A234="","",IF((AND($A234="ADD",OR(BE234="",BE234="Vested Assets"))),"12",(_xlfn.XLOOKUP(BE234,ud_work_category[lookupValue],ud_work_category[lookupKey],""))))</f>
        <v/>
      </c>
      <c r="BG234" s="9"/>
      <c r="BH234" s="2" t="str">
        <f t="shared" si="49"/>
        <v/>
      </c>
      <c r="BI234" s="3" t="str">
        <f t="shared" si="50"/>
        <v/>
      </c>
      <c r="BJ234" s="3" t="str">
        <f>IF($A234="","",IF((AND($A234="ADD",OR(BI234="",BI234="Excellent"))),"1",(_xlfn.XLOOKUP(BI234,condition[lookupValue],condition[lookupKey],""))))</f>
        <v/>
      </c>
      <c r="BK234" s="8" t="str">
        <f t="shared" si="51"/>
        <v/>
      </c>
      <c r="BL234" s="7"/>
    </row>
    <row r="235" spans="2:64"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9"/>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40"/>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8" t="str">
        <f t="shared" si="41"/>
        <v/>
      </c>
      <c r="AQ235" s="4" t="str">
        <f t="shared" si="42"/>
        <v/>
      </c>
      <c r="AR235" s="3" t="str">
        <f t="shared" si="43"/>
        <v/>
      </c>
      <c r="AS235" s="3" t="str">
        <f>IF($A235="","",IF((AND($A235="ADD",OR(AR235="",AR235="Neither"))),"3",(_xlfn.XLOOKUP(AR235,ud_replacement_status[lookupValue],ud_replacement_status[lookupKey],""))))</f>
        <v/>
      </c>
      <c r="AT235" s="3" t="str">
        <f t="shared" si="44"/>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45"/>
        <v/>
      </c>
      <c r="AZ235" s="3" t="str">
        <f>IF($A235="","",IF((AND($A235="ADD",OR(AY235="",AY235="Queenstown-Lakes District Council"))),"70",(_xlfn.XLOOKUP(AY235,ud_organisation_owner[lookupValue],ud_organisation_owner[lookupKey],""))))</f>
        <v/>
      </c>
      <c r="BA235" s="3" t="str">
        <f t="shared" si="46"/>
        <v/>
      </c>
      <c r="BB235" s="3" t="str">
        <f>IF($A235="","",IF((AND($A235="ADD",OR(BA235="",BA235="Queenstown-Lakes District Council"))),"70",(_xlfn.XLOOKUP(BA235,ud_organisation_owner[lookupValue],ud_organisation_owner[lookupKey],""))))</f>
        <v/>
      </c>
      <c r="BC235" s="3" t="str">
        <f t="shared" si="47"/>
        <v/>
      </c>
      <c r="BD235" s="3" t="str">
        <f>IF($A235="","",IF((AND($A235="ADD",OR(BC235="",BC235="Local Authority"))),"17",(_xlfn.XLOOKUP(BC235,ud_sub_organisation[lookupValue],ud_sub_organisation[lookupKey],""))))</f>
        <v/>
      </c>
      <c r="BE235" s="3" t="str">
        <f t="shared" si="48"/>
        <v/>
      </c>
      <c r="BF235" s="3" t="str">
        <f>IF($A235="","",IF((AND($A235="ADD",OR(BE235="",BE235="Vested Assets"))),"12",(_xlfn.XLOOKUP(BE235,ud_work_category[lookupValue],ud_work_category[lookupKey],""))))</f>
        <v/>
      </c>
      <c r="BG235" s="9"/>
      <c r="BH235" s="2" t="str">
        <f t="shared" si="49"/>
        <v/>
      </c>
      <c r="BI235" s="3" t="str">
        <f t="shared" si="50"/>
        <v/>
      </c>
      <c r="BJ235" s="3" t="str">
        <f>IF($A235="","",IF((AND($A235="ADD",OR(BI235="",BI235="Excellent"))),"1",(_xlfn.XLOOKUP(BI235,condition[lookupValue],condition[lookupKey],""))))</f>
        <v/>
      </c>
      <c r="BK235" s="8" t="str">
        <f t="shared" si="51"/>
        <v/>
      </c>
      <c r="BL235" s="7"/>
    </row>
    <row r="236" spans="2:64"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9"/>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40"/>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8" t="str">
        <f t="shared" si="41"/>
        <v/>
      </c>
      <c r="AQ236" s="4" t="str">
        <f t="shared" si="42"/>
        <v/>
      </c>
      <c r="AR236" s="3" t="str">
        <f t="shared" si="43"/>
        <v/>
      </c>
      <c r="AS236" s="3" t="str">
        <f>IF($A236="","",IF((AND($A236="ADD",OR(AR236="",AR236="Neither"))),"3",(_xlfn.XLOOKUP(AR236,ud_replacement_status[lookupValue],ud_replacement_status[lookupKey],""))))</f>
        <v/>
      </c>
      <c r="AT236" s="3" t="str">
        <f t="shared" si="44"/>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45"/>
        <v/>
      </c>
      <c r="AZ236" s="3" t="str">
        <f>IF($A236="","",IF((AND($A236="ADD",OR(AY236="",AY236="Queenstown-Lakes District Council"))),"70",(_xlfn.XLOOKUP(AY236,ud_organisation_owner[lookupValue],ud_organisation_owner[lookupKey],""))))</f>
        <v/>
      </c>
      <c r="BA236" s="3" t="str">
        <f t="shared" si="46"/>
        <v/>
      </c>
      <c r="BB236" s="3" t="str">
        <f>IF($A236="","",IF((AND($A236="ADD",OR(BA236="",BA236="Queenstown-Lakes District Council"))),"70",(_xlfn.XLOOKUP(BA236,ud_organisation_owner[lookupValue],ud_organisation_owner[lookupKey],""))))</f>
        <v/>
      </c>
      <c r="BC236" s="3" t="str">
        <f t="shared" si="47"/>
        <v/>
      </c>
      <c r="BD236" s="3" t="str">
        <f>IF($A236="","",IF((AND($A236="ADD",OR(BC236="",BC236="Local Authority"))),"17",(_xlfn.XLOOKUP(BC236,ud_sub_organisation[lookupValue],ud_sub_organisation[lookupKey],""))))</f>
        <v/>
      </c>
      <c r="BE236" s="3" t="str">
        <f t="shared" si="48"/>
        <v/>
      </c>
      <c r="BF236" s="3" t="str">
        <f>IF($A236="","",IF((AND($A236="ADD",OR(BE236="",BE236="Vested Assets"))),"12",(_xlfn.XLOOKUP(BE236,ud_work_category[lookupValue],ud_work_category[lookupKey],""))))</f>
        <v/>
      </c>
      <c r="BG236" s="9"/>
      <c r="BH236" s="2" t="str">
        <f t="shared" si="49"/>
        <v/>
      </c>
      <c r="BI236" s="3" t="str">
        <f t="shared" si="50"/>
        <v/>
      </c>
      <c r="BJ236" s="3" t="str">
        <f>IF($A236="","",IF((AND($A236="ADD",OR(BI236="",BI236="Excellent"))),"1",(_xlfn.XLOOKUP(BI236,condition[lookupValue],condition[lookupKey],""))))</f>
        <v/>
      </c>
      <c r="BK236" s="8" t="str">
        <f t="shared" si="51"/>
        <v/>
      </c>
      <c r="BL236" s="7"/>
    </row>
    <row r="237" spans="2:64"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9"/>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40"/>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8" t="str">
        <f t="shared" si="41"/>
        <v/>
      </c>
      <c r="AQ237" s="4" t="str">
        <f t="shared" si="42"/>
        <v/>
      </c>
      <c r="AR237" s="3" t="str">
        <f t="shared" si="43"/>
        <v/>
      </c>
      <c r="AS237" s="3" t="str">
        <f>IF($A237="","",IF((AND($A237="ADD",OR(AR237="",AR237="Neither"))),"3",(_xlfn.XLOOKUP(AR237,ud_replacement_status[lookupValue],ud_replacement_status[lookupKey],""))))</f>
        <v/>
      </c>
      <c r="AT237" s="3" t="str">
        <f t="shared" si="44"/>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45"/>
        <v/>
      </c>
      <c r="AZ237" s="3" t="str">
        <f>IF($A237="","",IF((AND($A237="ADD",OR(AY237="",AY237="Queenstown-Lakes District Council"))),"70",(_xlfn.XLOOKUP(AY237,ud_organisation_owner[lookupValue],ud_organisation_owner[lookupKey],""))))</f>
        <v/>
      </c>
      <c r="BA237" s="3" t="str">
        <f t="shared" si="46"/>
        <v/>
      </c>
      <c r="BB237" s="3" t="str">
        <f>IF($A237="","",IF((AND($A237="ADD",OR(BA237="",BA237="Queenstown-Lakes District Council"))),"70",(_xlfn.XLOOKUP(BA237,ud_organisation_owner[lookupValue],ud_organisation_owner[lookupKey],""))))</f>
        <v/>
      </c>
      <c r="BC237" s="3" t="str">
        <f t="shared" si="47"/>
        <v/>
      </c>
      <c r="BD237" s="3" t="str">
        <f>IF($A237="","",IF((AND($A237="ADD",OR(BC237="",BC237="Local Authority"))),"17",(_xlfn.XLOOKUP(BC237,ud_sub_organisation[lookupValue],ud_sub_organisation[lookupKey],""))))</f>
        <v/>
      </c>
      <c r="BE237" s="3" t="str">
        <f t="shared" si="48"/>
        <v/>
      </c>
      <c r="BF237" s="3" t="str">
        <f>IF($A237="","",IF((AND($A237="ADD",OR(BE237="",BE237="Vested Assets"))),"12",(_xlfn.XLOOKUP(BE237,ud_work_category[lookupValue],ud_work_category[lookupKey],""))))</f>
        <v/>
      </c>
      <c r="BG237" s="9"/>
      <c r="BH237" s="2" t="str">
        <f t="shared" si="49"/>
        <v/>
      </c>
      <c r="BI237" s="3" t="str">
        <f t="shared" si="50"/>
        <v/>
      </c>
      <c r="BJ237" s="3" t="str">
        <f>IF($A237="","",IF((AND($A237="ADD",OR(BI237="",BI237="Excellent"))),"1",(_xlfn.XLOOKUP(BI237,condition[lookupValue],condition[lookupKey],""))))</f>
        <v/>
      </c>
      <c r="BK237" s="8" t="str">
        <f t="shared" si="51"/>
        <v/>
      </c>
      <c r="BL237" s="7"/>
    </row>
    <row r="238" spans="2:64"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9"/>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40"/>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8" t="str">
        <f t="shared" si="41"/>
        <v/>
      </c>
      <c r="AQ238" s="4" t="str">
        <f t="shared" si="42"/>
        <v/>
      </c>
      <c r="AR238" s="3" t="str">
        <f t="shared" si="43"/>
        <v/>
      </c>
      <c r="AS238" s="3" t="str">
        <f>IF($A238="","",IF((AND($A238="ADD",OR(AR238="",AR238="Neither"))),"3",(_xlfn.XLOOKUP(AR238,ud_replacement_status[lookupValue],ud_replacement_status[lookupKey],""))))</f>
        <v/>
      </c>
      <c r="AT238" s="3" t="str">
        <f t="shared" si="44"/>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45"/>
        <v/>
      </c>
      <c r="AZ238" s="3" t="str">
        <f>IF($A238="","",IF((AND($A238="ADD",OR(AY238="",AY238="Queenstown-Lakes District Council"))),"70",(_xlfn.XLOOKUP(AY238,ud_organisation_owner[lookupValue],ud_organisation_owner[lookupKey],""))))</f>
        <v/>
      </c>
      <c r="BA238" s="3" t="str">
        <f t="shared" si="46"/>
        <v/>
      </c>
      <c r="BB238" s="3" t="str">
        <f>IF($A238="","",IF((AND($A238="ADD",OR(BA238="",BA238="Queenstown-Lakes District Council"))),"70",(_xlfn.XLOOKUP(BA238,ud_organisation_owner[lookupValue],ud_organisation_owner[lookupKey],""))))</f>
        <v/>
      </c>
      <c r="BC238" s="3" t="str">
        <f t="shared" si="47"/>
        <v/>
      </c>
      <c r="BD238" s="3" t="str">
        <f>IF($A238="","",IF((AND($A238="ADD",OR(BC238="",BC238="Local Authority"))),"17",(_xlfn.XLOOKUP(BC238,ud_sub_organisation[lookupValue],ud_sub_organisation[lookupKey],""))))</f>
        <v/>
      </c>
      <c r="BE238" s="3" t="str">
        <f t="shared" si="48"/>
        <v/>
      </c>
      <c r="BF238" s="3" t="str">
        <f>IF($A238="","",IF((AND($A238="ADD",OR(BE238="",BE238="Vested Assets"))),"12",(_xlfn.XLOOKUP(BE238,ud_work_category[lookupValue],ud_work_category[lookupKey],""))))</f>
        <v/>
      </c>
      <c r="BG238" s="9"/>
      <c r="BH238" s="2" t="str">
        <f t="shared" si="49"/>
        <v/>
      </c>
      <c r="BI238" s="3" t="str">
        <f t="shared" si="50"/>
        <v/>
      </c>
      <c r="BJ238" s="3" t="str">
        <f>IF($A238="","",IF((AND($A238="ADD",OR(BI238="",BI238="Excellent"))),"1",(_xlfn.XLOOKUP(BI238,condition[lookupValue],condition[lookupKey],""))))</f>
        <v/>
      </c>
      <c r="BK238" s="8" t="str">
        <f t="shared" si="51"/>
        <v/>
      </c>
      <c r="BL238" s="7"/>
    </row>
    <row r="239" spans="2:64"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9"/>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40"/>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8" t="str">
        <f t="shared" si="41"/>
        <v/>
      </c>
      <c r="AQ239" s="4" t="str">
        <f t="shared" si="42"/>
        <v/>
      </c>
      <c r="AR239" s="3" t="str">
        <f t="shared" si="43"/>
        <v/>
      </c>
      <c r="AS239" s="3" t="str">
        <f>IF($A239="","",IF((AND($A239="ADD",OR(AR239="",AR239="Neither"))),"3",(_xlfn.XLOOKUP(AR239,ud_replacement_status[lookupValue],ud_replacement_status[lookupKey],""))))</f>
        <v/>
      </c>
      <c r="AT239" s="3" t="str">
        <f t="shared" si="44"/>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45"/>
        <v/>
      </c>
      <c r="AZ239" s="3" t="str">
        <f>IF($A239="","",IF((AND($A239="ADD",OR(AY239="",AY239="Queenstown-Lakes District Council"))),"70",(_xlfn.XLOOKUP(AY239,ud_organisation_owner[lookupValue],ud_organisation_owner[lookupKey],""))))</f>
        <v/>
      </c>
      <c r="BA239" s="3" t="str">
        <f t="shared" si="46"/>
        <v/>
      </c>
      <c r="BB239" s="3" t="str">
        <f>IF($A239="","",IF((AND($A239="ADD",OR(BA239="",BA239="Queenstown-Lakes District Council"))),"70",(_xlfn.XLOOKUP(BA239,ud_organisation_owner[lookupValue],ud_organisation_owner[lookupKey],""))))</f>
        <v/>
      </c>
      <c r="BC239" s="3" t="str">
        <f t="shared" si="47"/>
        <v/>
      </c>
      <c r="BD239" s="3" t="str">
        <f>IF($A239="","",IF((AND($A239="ADD",OR(BC239="",BC239="Local Authority"))),"17",(_xlfn.XLOOKUP(BC239,ud_sub_organisation[lookupValue],ud_sub_organisation[lookupKey],""))))</f>
        <v/>
      </c>
      <c r="BE239" s="3" t="str">
        <f t="shared" si="48"/>
        <v/>
      </c>
      <c r="BF239" s="3" t="str">
        <f>IF($A239="","",IF((AND($A239="ADD",OR(BE239="",BE239="Vested Assets"))),"12",(_xlfn.XLOOKUP(BE239,ud_work_category[lookupValue],ud_work_category[lookupKey],""))))</f>
        <v/>
      </c>
      <c r="BG239" s="9"/>
      <c r="BH239" s="2" t="str">
        <f t="shared" si="49"/>
        <v/>
      </c>
      <c r="BI239" s="3" t="str">
        <f t="shared" si="50"/>
        <v/>
      </c>
      <c r="BJ239" s="3" t="str">
        <f>IF($A239="","",IF((AND($A239="ADD",OR(BI239="",BI239="Excellent"))),"1",(_xlfn.XLOOKUP(BI239,condition[lookupValue],condition[lookupKey],""))))</f>
        <v/>
      </c>
      <c r="BK239" s="8" t="str">
        <f t="shared" si="51"/>
        <v/>
      </c>
      <c r="BL239" s="7"/>
    </row>
    <row r="240" spans="2:64"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9"/>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40"/>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8" t="str">
        <f t="shared" si="41"/>
        <v/>
      </c>
      <c r="AQ240" s="4" t="str">
        <f t="shared" si="42"/>
        <v/>
      </c>
      <c r="AR240" s="3" t="str">
        <f t="shared" si="43"/>
        <v/>
      </c>
      <c r="AS240" s="3" t="str">
        <f>IF($A240="","",IF((AND($A240="ADD",OR(AR240="",AR240="Neither"))),"3",(_xlfn.XLOOKUP(AR240,ud_replacement_status[lookupValue],ud_replacement_status[lookupKey],""))))</f>
        <v/>
      </c>
      <c r="AT240" s="3" t="str">
        <f t="shared" si="44"/>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45"/>
        <v/>
      </c>
      <c r="AZ240" s="3" t="str">
        <f>IF($A240="","",IF((AND($A240="ADD",OR(AY240="",AY240="Queenstown-Lakes District Council"))),"70",(_xlfn.XLOOKUP(AY240,ud_organisation_owner[lookupValue],ud_organisation_owner[lookupKey],""))))</f>
        <v/>
      </c>
      <c r="BA240" s="3" t="str">
        <f t="shared" si="46"/>
        <v/>
      </c>
      <c r="BB240" s="3" t="str">
        <f>IF($A240="","",IF((AND($A240="ADD",OR(BA240="",BA240="Queenstown-Lakes District Council"))),"70",(_xlfn.XLOOKUP(BA240,ud_organisation_owner[lookupValue],ud_organisation_owner[lookupKey],""))))</f>
        <v/>
      </c>
      <c r="BC240" s="3" t="str">
        <f t="shared" si="47"/>
        <v/>
      </c>
      <c r="BD240" s="3" t="str">
        <f>IF($A240="","",IF((AND($A240="ADD",OR(BC240="",BC240="Local Authority"))),"17",(_xlfn.XLOOKUP(BC240,ud_sub_organisation[lookupValue],ud_sub_organisation[lookupKey],""))))</f>
        <v/>
      </c>
      <c r="BE240" s="3" t="str">
        <f t="shared" si="48"/>
        <v/>
      </c>
      <c r="BF240" s="3" t="str">
        <f>IF($A240="","",IF((AND($A240="ADD",OR(BE240="",BE240="Vested Assets"))),"12",(_xlfn.XLOOKUP(BE240,ud_work_category[lookupValue],ud_work_category[lookupKey],""))))</f>
        <v/>
      </c>
      <c r="BG240" s="9"/>
      <c r="BH240" s="2" t="str">
        <f t="shared" si="49"/>
        <v/>
      </c>
      <c r="BI240" s="3" t="str">
        <f t="shared" si="50"/>
        <v/>
      </c>
      <c r="BJ240" s="3" t="str">
        <f>IF($A240="","",IF((AND($A240="ADD",OR(BI240="",BI240="Excellent"))),"1",(_xlfn.XLOOKUP(BI240,condition[lookupValue],condition[lookupKey],""))))</f>
        <v/>
      </c>
      <c r="BK240" s="8" t="str">
        <f t="shared" si="51"/>
        <v/>
      </c>
      <c r="BL240" s="7"/>
    </row>
    <row r="241" spans="2:64"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9"/>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40"/>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8" t="str">
        <f t="shared" si="41"/>
        <v/>
      </c>
      <c r="AQ241" s="4" t="str">
        <f t="shared" si="42"/>
        <v/>
      </c>
      <c r="AR241" s="3" t="str">
        <f t="shared" si="43"/>
        <v/>
      </c>
      <c r="AS241" s="3" t="str">
        <f>IF($A241="","",IF((AND($A241="ADD",OR(AR241="",AR241="Neither"))),"3",(_xlfn.XLOOKUP(AR241,ud_replacement_status[lookupValue],ud_replacement_status[lookupKey],""))))</f>
        <v/>
      </c>
      <c r="AT241" s="3" t="str">
        <f t="shared" si="44"/>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45"/>
        <v/>
      </c>
      <c r="AZ241" s="3" t="str">
        <f>IF($A241="","",IF((AND($A241="ADD",OR(AY241="",AY241="Queenstown-Lakes District Council"))),"70",(_xlfn.XLOOKUP(AY241,ud_organisation_owner[lookupValue],ud_organisation_owner[lookupKey],""))))</f>
        <v/>
      </c>
      <c r="BA241" s="3" t="str">
        <f t="shared" si="46"/>
        <v/>
      </c>
      <c r="BB241" s="3" t="str">
        <f>IF($A241="","",IF((AND($A241="ADD",OR(BA241="",BA241="Queenstown-Lakes District Council"))),"70",(_xlfn.XLOOKUP(BA241,ud_organisation_owner[lookupValue],ud_organisation_owner[lookupKey],""))))</f>
        <v/>
      </c>
      <c r="BC241" s="3" t="str">
        <f t="shared" si="47"/>
        <v/>
      </c>
      <c r="BD241" s="3" t="str">
        <f>IF($A241="","",IF((AND($A241="ADD",OR(BC241="",BC241="Local Authority"))),"17",(_xlfn.XLOOKUP(BC241,ud_sub_organisation[lookupValue],ud_sub_organisation[lookupKey],""))))</f>
        <v/>
      </c>
      <c r="BE241" s="3" t="str">
        <f t="shared" si="48"/>
        <v/>
      </c>
      <c r="BF241" s="3" t="str">
        <f>IF($A241="","",IF((AND($A241="ADD",OR(BE241="",BE241="Vested Assets"))),"12",(_xlfn.XLOOKUP(BE241,ud_work_category[lookupValue],ud_work_category[lookupKey],""))))</f>
        <v/>
      </c>
      <c r="BG241" s="9"/>
      <c r="BH241" s="2" t="str">
        <f t="shared" si="49"/>
        <v/>
      </c>
      <c r="BI241" s="3" t="str">
        <f t="shared" si="50"/>
        <v/>
      </c>
      <c r="BJ241" s="3" t="str">
        <f>IF($A241="","",IF((AND($A241="ADD",OR(BI241="",BI241="Excellent"))),"1",(_xlfn.XLOOKUP(BI241,condition[lookupValue],condition[lookupKey],""))))</f>
        <v/>
      </c>
      <c r="BK241" s="8" t="str">
        <f t="shared" si="51"/>
        <v/>
      </c>
      <c r="BL241" s="7"/>
    </row>
    <row r="242" spans="2:64"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9"/>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40"/>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8" t="str">
        <f t="shared" si="41"/>
        <v/>
      </c>
      <c r="AQ242" s="4" t="str">
        <f t="shared" si="42"/>
        <v/>
      </c>
      <c r="AR242" s="3" t="str">
        <f t="shared" si="43"/>
        <v/>
      </c>
      <c r="AS242" s="3" t="str">
        <f>IF($A242="","",IF((AND($A242="ADD",OR(AR242="",AR242="Neither"))),"3",(_xlfn.XLOOKUP(AR242,ud_replacement_status[lookupValue],ud_replacement_status[lookupKey],""))))</f>
        <v/>
      </c>
      <c r="AT242" s="3" t="str">
        <f t="shared" si="44"/>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45"/>
        <v/>
      </c>
      <c r="AZ242" s="3" t="str">
        <f>IF($A242="","",IF((AND($A242="ADD",OR(AY242="",AY242="Queenstown-Lakes District Council"))),"70",(_xlfn.XLOOKUP(AY242,ud_organisation_owner[lookupValue],ud_organisation_owner[lookupKey],""))))</f>
        <v/>
      </c>
      <c r="BA242" s="3" t="str">
        <f t="shared" si="46"/>
        <v/>
      </c>
      <c r="BB242" s="3" t="str">
        <f>IF($A242="","",IF((AND($A242="ADD",OR(BA242="",BA242="Queenstown-Lakes District Council"))),"70",(_xlfn.XLOOKUP(BA242,ud_organisation_owner[lookupValue],ud_organisation_owner[lookupKey],""))))</f>
        <v/>
      </c>
      <c r="BC242" s="3" t="str">
        <f t="shared" si="47"/>
        <v/>
      </c>
      <c r="BD242" s="3" t="str">
        <f>IF($A242="","",IF((AND($A242="ADD",OR(BC242="",BC242="Local Authority"))),"17",(_xlfn.XLOOKUP(BC242,ud_sub_organisation[lookupValue],ud_sub_organisation[lookupKey],""))))</f>
        <v/>
      </c>
      <c r="BE242" s="3" t="str">
        <f t="shared" si="48"/>
        <v/>
      </c>
      <c r="BF242" s="3" t="str">
        <f>IF($A242="","",IF((AND($A242="ADD",OR(BE242="",BE242="Vested Assets"))),"12",(_xlfn.XLOOKUP(BE242,ud_work_category[lookupValue],ud_work_category[lookupKey],""))))</f>
        <v/>
      </c>
      <c r="BG242" s="9"/>
      <c r="BH242" s="2" t="str">
        <f t="shared" si="49"/>
        <v/>
      </c>
      <c r="BI242" s="3" t="str">
        <f t="shared" si="50"/>
        <v/>
      </c>
      <c r="BJ242" s="3" t="str">
        <f>IF($A242="","",IF((AND($A242="ADD",OR(BI242="",BI242="Excellent"))),"1",(_xlfn.XLOOKUP(BI242,condition[lookupValue],condition[lookupKey],""))))</f>
        <v/>
      </c>
      <c r="BK242" s="8" t="str">
        <f t="shared" si="51"/>
        <v/>
      </c>
      <c r="BL242" s="7"/>
    </row>
    <row r="243" spans="2:64"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9"/>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40"/>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8" t="str">
        <f t="shared" si="41"/>
        <v/>
      </c>
      <c r="AQ243" s="4" t="str">
        <f t="shared" si="42"/>
        <v/>
      </c>
      <c r="AR243" s="3" t="str">
        <f t="shared" si="43"/>
        <v/>
      </c>
      <c r="AS243" s="3" t="str">
        <f>IF($A243="","",IF((AND($A243="ADD",OR(AR243="",AR243="Neither"))),"3",(_xlfn.XLOOKUP(AR243,ud_replacement_status[lookupValue],ud_replacement_status[lookupKey],""))))</f>
        <v/>
      </c>
      <c r="AT243" s="3" t="str">
        <f t="shared" si="44"/>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45"/>
        <v/>
      </c>
      <c r="AZ243" s="3" t="str">
        <f>IF($A243="","",IF((AND($A243="ADD",OR(AY243="",AY243="Queenstown-Lakes District Council"))),"70",(_xlfn.XLOOKUP(AY243,ud_organisation_owner[lookupValue],ud_organisation_owner[lookupKey],""))))</f>
        <v/>
      </c>
      <c r="BA243" s="3" t="str">
        <f t="shared" si="46"/>
        <v/>
      </c>
      <c r="BB243" s="3" t="str">
        <f>IF($A243="","",IF((AND($A243="ADD",OR(BA243="",BA243="Queenstown-Lakes District Council"))),"70",(_xlfn.XLOOKUP(BA243,ud_organisation_owner[lookupValue],ud_organisation_owner[lookupKey],""))))</f>
        <v/>
      </c>
      <c r="BC243" s="3" t="str">
        <f t="shared" si="47"/>
        <v/>
      </c>
      <c r="BD243" s="3" t="str">
        <f>IF($A243="","",IF((AND($A243="ADD",OR(BC243="",BC243="Local Authority"))),"17",(_xlfn.XLOOKUP(BC243,ud_sub_organisation[lookupValue],ud_sub_organisation[lookupKey],""))))</f>
        <v/>
      </c>
      <c r="BE243" s="3" t="str">
        <f t="shared" si="48"/>
        <v/>
      </c>
      <c r="BF243" s="3" t="str">
        <f>IF($A243="","",IF((AND($A243="ADD",OR(BE243="",BE243="Vested Assets"))),"12",(_xlfn.XLOOKUP(BE243,ud_work_category[lookupValue],ud_work_category[lookupKey],""))))</f>
        <v/>
      </c>
      <c r="BG243" s="9"/>
      <c r="BH243" s="2" t="str">
        <f t="shared" si="49"/>
        <v/>
      </c>
      <c r="BI243" s="3" t="str">
        <f t="shared" si="50"/>
        <v/>
      </c>
      <c r="BJ243" s="3" t="str">
        <f>IF($A243="","",IF((AND($A243="ADD",OR(BI243="",BI243="Excellent"))),"1",(_xlfn.XLOOKUP(BI243,condition[lookupValue],condition[lookupKey],""))))</f>
        <v/>
      </c>
      <c r="BK243" s="8" t="str">
        <f t="shared" si="51"/>
        <v/>
      </c>
      <c r="BL243" s="7"/>
    </row>
    <row r="244" spans="2:64"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9"/>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40"/>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8" t="str">
        <f t="shared" si="41"/>
        <v/>
      </c>
      <c r="AQ244" s="4" t="str">
        <f t="shared" si="42"/>
        <v/>
      </c>
      <c r="AR244" s="3" t="str">
        <f t="shared" si="43"/>
        <v/>
      </c>
      <c r="AS244" s="3" t="str">
        <f>IF($A244="","",IF((AND($A244="ADD",OR(AR244="",AR244="Neither"))),"3",(_xlfn.XLOOKUP(AR244,ud_replacement_status[lookupValue],ud_replacement_status[lookupKey],""))))</f>
        <v/>
      </c>
      <c r="AT244" s="3" t="str">
        <f t="shared" si="44"/>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45"/>
        <v/>
      </c>
      <c r="AZ244" s="3" t="str">
        <f>IF($A244="","",IF((AND($A244="ADD",OR(AY244="",AY244="Queenstown-Lakes District Council"))),"70",(_xlfn.XLOOKUP(AY244,ud_organisation_owner[lookupValue],ud_organisation_owner[lookupKey],""))))</f>
        <v/>
      </c>
      <c r="BA244" s="3" t="str">
        <f t="shared" si="46"/>
        <v/>
      </c>
      <c r="BB244" s="3" t="str">
        <f>IF($A244="","",IF((AND($A244="ADD",OR(BA244="",BA244="Queenstown-Lakes District Council"))),"70",(_xlfn.XLOOKUP(BA244,ud_organisation_owner[lookupValue],ud_organisation_owner[lookupKey],""))))</f>
        <v/>
      </c>
      <c r="BC244" s="3" t="str">
        <f t="shared" si="47"/>
        <v/>
      </c>
      <c r="BD244" s="3" t="str">
        <f>IF($A244="","",IF((AND($A244="ADD",OR(BC244="",BC244="Local Authority"))),"17",(_xlfn.XLOOKUP(BC244,ud_sub_organisation[lookupValue],ud_sub_organisation[lookupKey],""))))</f>
        <v/>
      </c>
      <c r="BE244" s="3" t="str">
        <f t="shared" si="48"/>
        <v/>
      </c>
      <c r="BF244" s="3" t="str">
        <f>IF($A244="","",IF((AND($A244="ADD",OR(BE244="",BE244="Vested Assets"))),"12",(_xlfn.XLOOKUP(BE244,ud_work_category[lookupValue],ud_work_category[lookupKey],""))))</f>
        <v/>
      </c>
      <c r="BG244" s="9"/>
      <c r="BH244" s="2" t="str">
        <f t="shared" si="49"/>
        <v/>
      </c>
      <c r="BI244" s="3" t="str">
        <f t="shared" si="50"/>
        <v/>
      </c>
      <c r="BJ244" s="3" t="str">
        <f>IF($A244="","",IF((AND($A244="ADD",OR(BI244="",BI244="Excellent"))),"1",(_xlfn.XLOOKUP(BI244,condition[lookupValue],condition[lookupKey],""))))</f>
        <v/>
      </c>
      <c r="BK244" s="8" t="str">
        <f t="shared" si="51"/>
        <v/>
      </c>
      <c r="BL244" s="7"/>
    </row>
    <row r="245" spans="2:64"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9"/>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40"/>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8" t="str">
        <f t="shared" si="41"/>
        <v/>
      </c>
      <c r="AQ245" s="4" t="str">
        <f t="shared" si="42"/>
        <v/>
      </c>
      <c r="AR245" s="3" t="str">
        <f t="shared" si="43"/>
        <v/>
      </c>
      <c r="AS245" s="3" t="str">
        <f>IF($A245="","",IF((AND($A245="ADD",OR(AR245="",AR245="Neither"))),"3",(_xlfn.XLOOKUP(AR245,ud_replacement_status[lookupValue],ud_replacement_status[lookupKey],""))))</f>
        <v/>
      </c>
      <c r="AT245" s="3" t="str">
        <f t="shared" si="44"/>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45"/>
        <v/>
      </c>
      <c r="AZ245" s="3" t="str">
        <f>IF($A245="","",IF((AND($A245="ADD",OR(AY245="",AY245="Queenstown-Lakes District Council"))),"70",(_xlfn.XLOOKUP(AY245,ud_organisation_owner[lookupValue],ud_organisation_owner[lookupKey],""))))</f>
        <v/>
      </c>
      <c r="BA245" s="3" t="str">
        <f t="shared" si="46"/>
        <v/>
      </c>
      <c r="BB245" s="3" t="str">
        <f>IF($A245="","",IF((AND($A245="ADD",OR(BA245="",BA245="Queenstown-Lakes District Council"))),"70",(_xlfn.XLOOKUP(BA245,ud_organisation_owner[lookupValue],ud_organisation_owner[lookupKey],""))))</f>
        <v/>
      </c>
      <c r="BC245" s="3" t="str">
        <f t="shared" si="47"/>
        <v/>
      </c>
      <c r="BD245" s="3" t="str">
        <f>IF($A245="","",IF((AND($A245="ADD",OR(BC245="",BC245="Local Authority"))),"17",(_xlfn.XLOOKUP(BC245,ud_sub_organisation[lookupValue],ud_sub_organisation[lookupKey],""))))</f>
        <v/>
      </c>
      <c r="BE245" s="3" t="str">
        <f t="shared" si="48"/>
        <v/>
      </c>
      <c r="BF245" s="3" t="str">
        <f>IF($A245="","",IF((AND($A245="ADD",OR(BE245="",BE245="Vested Assets"))),"12",(_xlfn.XLOOKUP(BE245,ud_work_category[lookupValue],ud_work_category[lookupKey],""))))</f>
        <v/>
      </c>
      <c r="BG245" s="9"/>
      <c r="BH245" s="2" t="str">
        <f t="shared" si="49"/>
        <v/>
      </c>
      <c r="BI245" s="3" t="str">
        <f t="shared" si="50"/>
        <v/>
      </c>
      <c r="BJ245" s="3" t="str">
        <f>IF($A245="","",IF((AND($A245="ADD",OR(BI245="",BI245="Excellent"))),"1",(_xlfn.XLOOKUP(BI245,condition[lookupValue],condition[lookupKey],""))))</f>
        <v/>
      </c>
      <c r="BK245" s="8" t="str">
        <f t="shared" si="51"/>
        <v/>
      </c>
      <c r="BL245" s="7"/>
    </row>
    <row r="246" spans="2:64"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9"/>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40"/>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8" t="str">
        <f t="shared" si="41"/>
        <v/>
      </c>
      <c r="AQ246" s="4" t="str">
        <f t="shared" si="42"/>
        <v/>
      </c>
      <c r="AR246" s="3" t="str">
        <f t="shared" si="43"/>
        <v/>
      </c>
      <c r="AS246" s="3" t="str">
        <f>IF($A246="","",IF((AND($A246="ADD",OR(AR246="",AR246="Neither"))),"3",(_xlfn.XLOOKUP(AR246,ud_replacement_status[lookupValue],ud_replacement_status[lookupKey],""))))</f>
        <v/>
      </c>
      <c r="AT246" s="3" t="str">
        <f t="shared" si="44"/>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45"/>
        <v/>
      </c>
      <c r="AZ246" s="3" t="str">
        <f>IF($A246="","",IF((AND($A246="ADD",OR(AY246="",AY246="Queenstown-Lakes District Council"))),"70",(_xlfn.XLOOKUP(AY246,ud_organisation_owner[lookupValue],ud_organisation_owner[lookupKey],""))))</f>
        <v/>
      </c>
      <c r="BA246" s="3" t="str">
        <f t="shared" si="46"/>
        <v/>
      </c>
      <c r="BB246" s="3" t="str">
        <f>IF($A246="","",IF((AND($A246="ADD",OR(BA246="",BA246="Queenstown-Lakes District Council"))),"70",(_xlfn.XLOOKUP(BA246,ud_organisation_owner[lookupValue],ud_organisation_owner[lookupKey],""))))</f>
        <v/>
      </c>
      <c r="BC246" s="3" t="str">
        <f t="shared" si="47"/>
        <v/>
      </c>
      <c r="BD246" s="3" t="str">
        <f>IF($A246="","",IF((AND($A246="ADD",OR(BC246="",BC246="Local Authority"))),"17",(_xlfn.XLOOKUP(BC246,ud_sub_organisation[lookupValue],ud_sub_organisation[lookupKey],""))))</f>
        <v/>
      </c>
      <c r="BE246" s="3" t="str">
        <f t="shared" si="48"/>
        <v/>
      </c>
      <c r="BF246" s="3" t="str">
        <f>IF($A246="","",IF((AND($A246="ADD",OR(BE246="",BE246="Vested Assets"))),"12",(_xlfn.XLOOKUP(BE246,ud_work_category[lookupValue],ud_work_category[lookupKey],""))))</f>
        <v/>
      </c>
      <c r="BG246" s="9"/>
      <c r="BH246" s="2" t="str">
        <f t="shared" si="49"/>
        <v/>
      </c>
      <c r="BI246" s="3" t="str">
        <f t="shared" si="50"/>
        <v/>
      </c>
      <c r="BJ246" s="3" t="str">
        <f>IF($A246="","",IF((AND($A246="ADD",OR(BI246="",BI246="Excellent"))),"1",(_xlfn.XLOOKUP(BI246,condition[lookupValue],condition[lookupKey],""))))</f>
        <v/>
      </c>
      <c r="BK246" s="8" t="str">
        <f t="shared" si="51"/>
        <v/>
      </c>
      <c r="BL246" s="7"/>
    </row>
    <row r="247" spans="2:64"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9"/>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40"/>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8" t="str">
        <f t="shared" si="41"/>
        <v/>
      </c>
      <c r="AQ247" s="4" t="str">
        <f t="shared" si="42"/>
        <v/>
      </c>
      <c r="AR247" s="3" t="str">
        <f t="shared" si="43"/>
        <v/>
      </c>
      <c r="AS247" s="3" t="str">
        <f>IF($A247="","",IF((AND($A247="ADD",OR(AR247="",AR247="Neither"))),"3",(_xlfn.XLOOKUP(AR247,ud_replacement_status[lookupValue],ud_replacement_status[lookupKey],""))))</f>
        <v/>
      </c>
      <c r="AT247" s="3" t="str">
        <f t="shared" si="44"/>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45"/>
        <v/>
      </c>
      <c r="AZ247" s="3" t="str">
        <f>IF($A247="","",IF((AND($A247="ADD",OR(AY247="",AY247="Queenstown-Lakes District Council"))),"70",(_xlfn.XLOOKUP(AY247,ud_organisation_owner[lookupValue],ud_organisation_owner[lookupKey],""))))</f>
        <v/>
      </c>
      <c r="BA247" s="3" t="str">
        <f t="shared" si="46"/>
        <v/>
      </c>
      <c r="BB247" s="3" t="str">
        <f>IF($A247="","",IF((AND($A247="ADD",OR(BA247="",BA247="Queenstown-Lakes District Council"))),"70",(_xlfn.XLOOKUP(BA247,ud_organisation_owner[lookupValue],ud_organisation_owner[lookupKey],""))))</f>
        <v/>
      </c>
      <c r="BC247" s="3" t="str">
        <f t="shared" si="47"/>
        <v/>
      </c>
      <c r="BD247" s="3" t="str">
        <f>IF($A247="","",IF((AND($A247="ADD",OR(BC247="",BC247="Local Authority"))),"17",(_xlfn.XLOOKUP(BC247,ud_sub_organisation[lookupValue],ud_sub_organisation[lookupKey],""))))</f>
        <v/>
      </c>
      <c r="BE247" s="3" t="str">
        <f t="shared" si="48"/>
        <v/>
      </c>
      <c r="BF247" s="3" t="str">
        <f>IF($A247="","",IF((AND($A247="ADD",OR(BE247="",BE247="Vested Assets"))),"12",(_xlfn.XLOOKUP(BE247,ud_work_category[lookupValue],ud_work_category[lookupKey],""))))</f>
        <v/>
      </c>
      <c r="BG247" s="9"/>
      <c r="BH247" s="2" t="str">
        <f t="shared" si="49"/>
        <v/>
      </c>
      <c r="BI247" s="3" t="str">
        <f t="shared" si="50"/>
        <v/>
      </c>
      <c r="BJ247" s="3" t="str">
        <f>IF($A247="","",IF((AND($A247="ADD",OR(BI247="",BI247="Excellent"))),"1",(_xlfn.XLOOKUP(BI247,condition[lookupValue],condition[lookupKey],""))))</f>
        <v/>
      </c>
      <c r="BK247" s="8" t="str">
        <f t="shared" si="51"/>
        <v/>
      </c>
      <c r="BL247" s="7"/>
    </row>
    <row r="248" spans="2:64"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9"/>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40"/>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8" t="str">
        <f t="shared" si="41"/>
        <v/>
      </c>
      <c r="AQ248" s="4" t="str">
        <f t="shared" si="42"/>
        <v/>
      </c>
      <c r="AR248" s="3" t="str">
        <f t="shared" si="43"/>
        <v/>
      </c>
      <c r="AS248" s="3" t="str">
        <f>IF($A248="","",IF((AND($A248="ADD",OR(AR248="",AR248="Neither"))),"3",(_xlfn.XLOOKUP(AR248,ud_replacement_status[lookupValue],ud_replacement_status[lookupKey],""))))</f>
        <v/>
      </c>
      <c r="AT248" s="3" t="str">
        <f t="shared" si="44"/>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45"/>
        <v/>
      </c>
      <c r="AZ248" s="3" t="str">
        <f>IF($A248="","",IF((AND($A248="ADD",OR(AY248="",AY248="Queenstown-Lakes District Council"))),"70",(_xlfn.XLOOKUP(AY248,ud_organisation_owner[lookupValue],ud_organisation_owner[lookupKey],""))))</f>
        <v/>
      </c>
      <c r="BA248" s="3" t="str">
        <f t="shared" si="46"/>
        <v/>
      </c>
      <c r="BB248" s="3" t="str">
        <f>IF($A248="","",IF((AND($A248="ADD",OR(BA248="",BA248="Queenstown-Lakes District Council"))),"70",(_xlfn.XLOOKUP(BA248,ud_organisation_owner[lookupValue],ud_organisation_owner[lookupKey],""))))</f>
        <v/>
      </c>
      <c r="BC248" s="3" t="str">
        <f t="shared" si="47"/>
        <v/>
      </c>
      <c r="BD248" s="3" t="str">
        <f>IF($A248="","",IF((AND($A248="ADD",OR(BC248="",BC248="Local Authority"))),"17",(_xlfn.XLOOKUP(BC248,ud_sub_organisation[lookupValue],ud_sub_organisation[lookupKey],""))))</f>
        <v/>
      </c>
      <c r="BE248" s="3" t="str">
        <f t="shared" si="48"/>
        <v/>
      </c>
      <c r="BF248" s="3" t="str">
        <f>IF($A248="","",IF((AND($A248="ADD",OR(BE248="",BE248="Vested Assets"))),"12",(_xlfn.XLOOKUP(BE248,ud_work_category[lookupValue],ud_work_category[lookupKey],""))))</f>
        <v/>
      </c>
      <c r="BG248" s="9"/>
      <c r="BH248" s="2" t="str">
        <f t="shared" si="49"/>
        <v/>
      </c>
      <c r="BI248" s="3" t="str">
        <f t="shared" si="50"/>
        <v/>
      </c>
      <c r="BJ248" s="3" t="str">
        <f>IF($A248="","",IF((AND($A248="ADD",OR(BI248="",BI248="Excellent"))),"1",(_xlfn.XLOOKUP(BI248,condition[lookupValue],condition[lookupKey],""))))</f>
        <v/>
      </c>
      <c r="BK248" s="8" t="str">
        <f t="shared" si="51"/>
        <v/>
      </c>
      <c r="BL248" s="7"/>
    </row>
    <row r="249" spans="2:64"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9"/>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40"/>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8" t="str">
        <f t="shared" si="41"/>
        <v/>
      </c>
      <c r="AQ249" s="4" t="str">
        <f t="shared" si="42"/>
        <v/>
      </c>
      <c r="AR249" s="3" t="str">
        <f t="shared" si="43"/>
        <v/>
      </c>
      <c r="AS249" s="3" t="str">
        <f>IF($A249="","",IF((AND($A249="ADD",OR(AR249="",AR249="Neither"))),"3",(_xlfn.XLOOKUP(AR249,ud_replacement_status[lookupValue],ud_replacement_status[lookupKey],""))))</f>
        <v/>
      </c>
      <c r="AT249" s="3" t="str">
        <f t="shared" si="44"/>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45"/>
        <v/>
      </c>
      <c r="AZ249" s="3" t="str">
        <f>IF($A249="","",IF((AND($A249="ADD",OR(AY249="",AY249="Queenstown-Lakes District Council"))),"70",(_xlfn.XLOOKUP(AY249,ud_organisation_owner[lookupValue],ud_organisation_owner[lookupKey],""))))</f>
        <v/>
      </c>
      <c r="BA249" s="3" t="str">
        <f t="shared" si="46"/>
        <v/>
      </c>
      <c r="BB249" s="3" t="str">
        <f>IF($A249="","",IF((AND($A249="ADD",OR(BA249="",BA249="Queenstown-Lakes District Council"))),"70",(_xlfn.XLOOKUP(BA249,ud_organisation_owner[lookupValue],ud_organisation_owner[lookupKey],""))))</f>
        <v/>
      </c>
      <c r="BC249" s="3" t="str">
        <f t="shared" si="47"/>
        <v/>
      </c>
      <c r="BD249" s="3" t="str">
        <f>IF($A249="","",IF((AND($A249="ADD",OR(BC249="",BC249="Local Authority"))),"17",(_xlfn.XLOOKUP(BC249,ud_sub_organisation[lookupValue],ud_sub_organisation[lookupKey],""))))</f>
        <v/>
      </c>
      <c r="BE249" s="3" t="str">
        <f t="shared" si="48"/>
        <v/>
      </c>
      <c r="BF249" s="3" t="str">
        <f>IF($A249="","",IF((AND($A249="ADD",OR(BE249="",BE249="Vested Assets"))),"12",(_xlfn.XLOOKUP(BE249,ud_work_category[lookupValue],ud_work_category[lookupKey],""))))</f>
        <v/>
      </c>
      <c r="BG249" s="9"/>
      <c r="BH249" s="2" t="str">
        <f t="shared" si="49"/>
        <v/>
      </c>
      <c r="BI249" s="3" t="str">
        <f t="shared" si="50"/>
        <v/>
      </c>
      <c r="BJ249" s="3" t="str">
        <f>IF($A249="","",IF((AND($A249="ADD",OR(BI249="",BI249="Excellent"))),"1",(_xlfn.XLOOKUP(BI249,condition[lookupValue],condition[lookupKey],""))))</f>
        <v/>
      </c>
      <c r="BK249" s="8" t="str">
        <f t="shared" si="51"/>
        <v/>
      </c>
      <c r="BL249" s="7"/>
    </row>
    <row r="250" spans="2:64"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9"/>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40"/>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8" t="str">
        <f t="shared" si="41"/>
        <v/>
      </c>
      <c r="AQ250" s="4" t="str">
        <f t="shared" si="42"/>
        <v/>
      </c>
      <c r="AR250" s="3" t="str">
        <f t="shared" si="43"/>
        <v/>
      </c>
      <c r="AS250" s="3" t="str">
        <f>IF($A250="","",IF((AND($A250="ADD",OR(AR250="",AR250="Neither"))),"3",(_xlfn.XLOOKUP(AR250,ud_replacement_status[lookupValue],ud_replacement_status[lookupKey],""))))</f>
        <v/>
      </c>
      <c r="AT250" s="3" t="str">
        <f t="shared" si="44"/>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45"/>
        <v/>
      </c>
      <c r="AZ250" s="3" t="str">
        <f>IF($A250="","",IF((AND($A250="ADD",OR(AY250="",AY250="Queenstown-Lakes District Council"))),"70",(_xlfn.XLOOKUP(AY250,ud_organisation_owner[lookupValue],ud_organisation_owner[lookupKey],""))))</f>
        <v/>
      </c>
      <c r="BA250" s="3" t="str">
        <f t="shared" si="46"/>
        <v/>
      </c>
      <c r="BB250" s="3" t="str">
        <f>IF($A250="","",IF((AND($A250="ADD",OR(BA250="",BA250="Queenstown-Lakes District Council"))),"70",(_xlfn.XLOOKUP(BA250,ud_organisation_owner[lookupValue],ud_organisation_owner[lookupKey],""))))</f>
        <v/>
      </c>
      <c r="BC250" s="3" t="str">
        <f t="shared" si="47"/>
        <v/>
      </c>
      <c r="BD250" s="3" t="str">
        <f>IF($A250="","",IF((AND($A250="ADD",OR(BC250="",BC250="Local Authority"))),"17",(_xlfn.XLOOKUP(BC250,ud_sub_organisation[lookupValue],ud_sub_organisation[lookupKey],""))))</f>
        <v/>
      </c>
      <c r="BE250" s="3" t="str">
        <f t="shared" si="48"/>
        <v/>
      </c>
      <c r="BF250" s="3" t="str">
        <f>IF($A250="","",IF((AND($A250="ADD",OR(BE250="",BE250="Vested Assets"))),"12",(_xlfn.XLOOKUP(BE250,ud_work_category[lookupValue],ud_work_category[lookupKey],""))))</f>
        <v/>
      </c>
      <c r="BG250" s="9"/>
      <c r="BH250" s="2" t="str">
        <f t="shared" si="49"/>
        <v/>
      </c>
      <c r="BI250" s="3" t="str">
        <f t="shared" si="50"/>
        <v/>
      </c>
      <c r="BJ250" s="3" t="str">
        <f>IF($A250="","",IF((AND($A250="ADD",OR(BI250="",BI250="Excellent"))),"1",(_xlfn.XLOOKUP(BI250,condition[lookupValue],condition[lookupKey],""))))</f>
        <v/>
      </c>
      <c r="BK250" s="8" t="str">
        <f t="shared" si="51"/>
        <v/>
      </c>
      <c r="BL250" s="7"/>
    </row>
    <row r="251" spans="2:64"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9"/>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40"/>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8" t="str">
        <f t="shared" si="41"/>
        <v/>
      </c>
      <c r="AQ251" s="4" t="str">
        <f t="shared" si="42"/>
        <v/>
      </c>
      <c r="AR251" s="3" t="str">
        <f t="shared" si="43"/>
        <v/>
      </c>
      <c r="AS251" s="3" t="str">
        <f>IF($A251="","",IF((AND($A251="ADD",OR(AR251="",AR251="Neither"))),"3",(_xlfn.XLOOKUP(AR251,ud_replacement_status[lookupValue],ud_replacement_status[lookupKey],""))))</f>
        <v/>
      </c>
      <c r="AT251" s="3" t="str">
        <f t="shared" si="44"/>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45"/>
        <v/>
      </c>
      <c r="AZ251" s="3" t="str">
        <f>IF($A251="","",IF((AND($A251="ADD",OR(AY251="",AY251="Queenstown-Lakes District Council"))),"70",(_xlfn.XLOOKUP(AY251,ud_organisation_owner[lookupValue],ud_organisation_owner[lookupKey],""))))</f>
        <v/>
      </c>
      <c r="BA251" s="3" t="str">
        <f t="shared" si="46"/>
        <v/>
      </c>
      <c r="BB251" s="3" t="str">
        <f>IF($A251="","",IF((AND($A251="ADD",OR(BA251="",BA251="Queenstown-Lakes District Council"))),"70",(_xlfn.XLOOKUP(BA251,ud_organisation_owner[lookupValue],ud_organisation_owner[lookupKey],""))))</f>
        <v/>
      </c>
      <c r="BC251" s="3" t="str">
        <f t="shared" si="47"/>
        <v/>
      </c>
      <c r="BD251" s="3" t="str">
        <f>IF($A251="","",IF((AND($A251="ADD",OR(BC251="",BC251="Local Authority"))),"17",(_xlfn.XLOOKUP(BC251,ud_sub_organisation[lookupValue],ud_sub_organisation[lookupKey],""))))</f>
        <v/>
      </c>
      <c r="BE251" s="3" t="str">
        <f t="shared" si="48"/>
        <v/>
      </c>
      <c r="BF251" s="3" t="str">
        <f>IF($A251="","",IF((AND($A251="ADD",OR(BE251="",BE251="Vested Assets"))),"12",(_xlfn.XLOOKUP(BE251,ud_work_category[lookupValue],ud_work_category[lookupKey],""))))</f>
        <v/>
      </c>
      <c r="BG251" s="9"/>
      <c r="BH251" s="2" t="str">
        <f t="shared" si="49"/>
        <v/>
      </c>
      <c r="BI251" s="3" t="str">
        <f t="shared" si="50"/>
        <v/>
      </c>
      <c r="BJ251" s="3" t="str">
        <f>IF($A251="","",IF((AND($A251="ADD",OR(BI251="",BI251="Excellent"))),"1",(_xlfn.XLOOKUP(BI251,condition[lookupValue],condition[lookupKey],""))))</f>
        <v/>
      </c>
      <c r="BK251" s="8" t="str">
        <f t="shared" si="51"/>
        <v/>
      </c>
      <c r="BL251" s="7"/>
    </row>
    <row r="252" spans="2:64"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9"/>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40"/>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8" t="str">
        <f t="shared" si="41"/>
        <v/>
      </c>
      <c r="AQ252" s="4" t="str">
        <f t="shared" si="42"/>
        <v/>
      </c>
      <c r="AR252" s="3" t="str">
        <f t="shared" si="43"/>
        <v/>
      </c>
      <c r="AS252" s="3" t="str">
        <f>IF($A252="","",IF((AND($A252="ADD",OR(AR252="",AR252="Neither"))),"3",(_xlfn.XLOOKUP(AR252,ud_replacement_status[lookupValue],ud_replacement_status[lookupKey],""))))</f>
        <v/>
      </c>
      <c r="AT252" s="3" t="str">
        <f t="shared" si="44"/>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45"/>
        <v/>
      </c>
      <c r="AZ252" s="3" t="str">
        <f>IF($A252="","",IF((AND($A252="ADD",OR(AY252="",AY252="Queenstown-Lakes District Council"))),"70",(_xlfn.XLOOKUP(AY252,ud_organisation_owner[lookupValue],ud_organisation_owner[lookupKey],""))))</f>
        <v/>
      </c>
      <c r="BA252" s="3" t="str">
        <f t="shared" si="46"/>
        <v/>
      </c>
      <c r="BB252" s="3" t="str">
        <f>IF($A252="","",IF((AND($A252="ADD",OR(BA252="",BA252="Queenstown-Lakes District Council"))),"70",(_xlfn.XLOOKUP(BA252,ud_organisation_owner[lookupValue],ud_organisation_owner[lookupKey],""))))</f>
        <v/>
      </c>
      <c r="BC252" s="3" t="str">
        <f t="shared" si="47"/>
        <v/>
      </c>
      <c r="BD252" s="3" t="str">
        <f>IF($A252="","",IF((AND($A252="ADD",OR(BC252="",BC252="Local Authority"))),"17",(_xlfn.XLOOKUP(BC252,ud_sub_organisation[lookupValue],ud_sub_organisation[lookupKey],""))))</f>
        <v/>
      </c>
      <c r="BE252" s="3" t="str">
        <f t="shared" si="48"/>
        <v/>
      </c>
      <c r="BF252" s="3" t="str">
        <f>IF($A252="","",IF((AND($A252="ADD",OR(BE252="",BE252="Vested Assets"))),"12",(_xlfn.XLOOKUP(BE252,ud_work_category[lookupValue],ud_work_category[lookupKey],""))))</f>
        <v/>
      </c>
      <c r="BG252" s="9"/>
      <c r="BH252" s="2" t="str">
        <f t="shared" si="49"/>
        <v/>
      </c>
      <c r="BI252" s="3" t="str">
        <f t="shared" si="50"/>
        <v/>
      </c>
      <c r="BJ252" s="3" t="str">
        <f>IF($A252="","",IF((AND($A252="ADD",OR(BI252="",BI252="Excellent"))),"1",(_xlfn.XLOOKUP(BI252,condition[lookupValue],condition[lookupKey],""))))</f>
        <v/>
      </c>
      <c r="BK252" s="8" t="str">
        <f t="shared" si="51"/>
        <v/>
      </c>
      <c r="BL252" s="7"/>
    </row>
    <row r="253" spans="2:64"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9"/>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40"/>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8" t="str">
        <f t="shared" si="41"/>
        <v/>
      </c>
      <c r="AQ253" s="4" t="str">
        <f t="shared" si="42"/>
        <v/>
      </c>
      <c r="AR253" s="3" t="str">
        <f t="shared" si="43"/>
        <v/>
      </c>
      <c r="AS253" s="3" t="str">
        <f>IF($A253="","",IF((AND($A253="ADD",OR(AR253="",AR253="Neither"))),"3",(_xlfn.XLOOKUP(AR253,ud_replacement_status[lookupValue],ud_replacement_status[lookupKey],""))))</f>
        <v/>
      </c>
      <c r="AT253" s="3" t="str">
        <f t="shared" si="44"/>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45"/>
        <v/>
      </c>
      <c r="AZ253" s="3" t="str">
        <f>IF($A253="","",IF((AND($A253="ADD",OR(AY253="",AY253="Queenstown-Lakes District Council"))),"70",(_xlfn.XLOOKUP(AY253,ud_organisation_owner[lookupValue],ud_organisation_owner[lookupKey],""))))</f>
        <v/>
      </c>
      <c r="BA253" s="3" t="str">
        <f t="shared" si="46"/>
        <v/>
      </c>
      <c r="BB253" s="3" t="str">
        <f>IF($A253="","",IF((AND($A253="ADD",OR(BA253="",BA253="Queenstown-Lakes District Council"))),"70",(_xlfn.XLOOKUP(BA253,ud_organisation_owner[lookupValue],ud_organisation_owner[lookupKey],""))))</f>
        <v/>
      </c>
      <c r="BC253" s="3" t="str">
        <f t="shared" si="47"/>
        <v/>
      </c>
      <c r="BD253" s="3" t="str">
        <f>IF($A253="","",IF((AND($A253="ADD",OR(BC253="",BC253="Local Authority"))),"17",(_xlfn.XLOOKUP(BC253,ud_sub_organisation[lookupValue],ud_sub_organisation[lookupKey],""))))</f>
        <v/>
      </c>
      <c r="BE253" s="3" t="str">
        <f t="shared" si="48"/>
        <v/>
      </c>
      <c r="BF253" s="3" t="str">
        <f>IF($A253="","",IF((AND($A253="ADD",OR(BE253="",BE253="Vested Assets"))),"12",(_xlfn.XLOOKUP(BE253,ud_work_category[lookupValue],ud_work_category[lookupKey],""))))</f>
        <v/>
      </c>
      <c r="BG253" s="9"/>
      <c r="BH253" s="2" t="str">
        <f t="shared" si="49"/>
        <v/>
      </c>
      <c r="BI253" s="3" t="str">
        <f t="shared" si="50"/>
        <v/>
      </c>
      <c r="BJ253" s="3" t="str">
        <f>IF($A253="","",IF((AND($A253="ADD",OR(BI253="",BI253="Excellent"))),"1",(_xlfn.XLOOKUP(BI253,condition[lookupValue],condition[lookupKey],""))))</f>
        <v/>
      </c>
      <c r="BK253" s="8" t="str">
        <f t="shared" si="51"/>
        <v/>
      </c>
      <c r="BL253" s="7"/>
    </row>
    <row r="254" spans="2:64"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9"/>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40"/>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8" t="str">
        <f t="shared" si="41"/>
        <v/>
      </c>
      <c r="AQ254" s="4" t="str">
        <f t="shared" si="42"/>
        <v/>
      </c>
      <c r="AR254" s="3" t="str">
        <f t="shared" si="43"/>
        <v/>
      </c>
      <c r="AS254" s="3" t="str">
        <f>IF($A254="","",IF((AND($A254="ADD",OR(AR254="",AR254="Neither"))),"3",(_xlfn.XLOOKUP(AR254,ud_replacement_status[lookupValue],ud_replacement_status[lookupKey],""))))</f>
        <v/>
      </c>
      <c r="AT254" s="3" t="str">
        <f t="shared" si="44"/>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45"/>
        <v/>
      </c>
      <c r="AZ254" s="3" t="str">
        <f>IF($A254="","",IF((AND($A254="ADD",OR(AY254="",AY254="Queenstown-Lakes District Council"))),"70",(_xlfn.XLOOKUP(AY254,ud_organisation_owner[lookupValue],ud_organisation_owner[lookupKey],""))))</f>
        <v/>
      </c>
      <c r="BA254" s="3" t="str">
        <f t="shared" si="46"/>
        <v/>
      </c>
      <c r="BB254" s="3" t="str">
        <f>IF($A254="","",IF((AND($A254="ADD",OR(BA254="",BA254="Queenstown-Lakes District Council"))),"70",(_xlfn.XLOOKUP(BA254,ud_organisation_owner[lookupValue],ud_organisation_owner[lookupKey],""))))</f>
        <v/>
      </c>
      <c r="BC254" s="3" t="str">
        <f t="shared" si="47"/>
        <v/>
      </c>
      <c r="BD254" s="3" t="str">
        <f>IF($A254="","",IF((AND($A254="ADD",OR(BC254="",BC254="Local Authority"))),"17",(_xlfn.XLOOKUP(BC254,ud_sub_organisation[lookupValue],ud_sub_organisation[lookupKey],""))))</f>
        <v/>
      </c>
      <c r="BE254" s="3" t="str">
        <f t="shared" si="48"/>
        <v/>
      </c>
      <c r="BF254" s="3" t="str">
        <f>IF($A254="","",IF((AND($A254="ADD",OR(BE254="",BE254="Vested Assets"))),"12",(_xlfn.XLOOKUP(BE254,ud_work_category[lookupValue],ud_work_category[lookupKey],""))))</f>
        <v/>
      </c>
      <c r="BG254" s="9"/>
      <c r="BH254" s="2" t="str">
        <f t="shared" si="49"/>
        <v/>
      </c>
      <c r="BI254" s="3" t="str">
        <f t="shared" si="50"/>
        <v/>
      </c>
      <c r="BJ254" s="3" t="str">
        <f>IF($A254="","",IF((AND($A254="ADD",OR(BI254="",BI254="Excellent"))),"1",(_xlfn.XLOOKUP(BI254,condition[lookupValue],condition[lookupKey],""))))</f>
        <v/>
      </c>
      <c r="BK254" s="8" t="str">
        <f t="shared" si="51"/>
        <v/>
      </c>
      <c r="BL254" s="7"/>
    </row>
    <row r="255" spans="2:64"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9"/>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40"/>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8" t="str">
        <f t="shared" si="41"/>
        <v/>
      </c>
      <c r="AQ255" s="4" t="str">
        <f t="shared" si="42"/>
        <v/>
      </c>
      <c r="AR255" s="3" t="str">
        <f t="shared" si="43"/>
        <v/>
      </c>
      <c r="AS255" s="3" t="str">
        <f>IF($A255="","",IF((AND($A255="ADD",OR(AR255="",AR255="Neither"))),"3",(_xlfn.XLOOKUP(AR255,ud_replacement_status[lookupValue],ud_replacement_status[lookupKey],""))))</f>
        <v/>
      </c>
      <c r="AT255" s="3" t="str">
        <f t="shared" si="44"/>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45"/>
        <v/>
      </c>
      <c r="AZ255" s="3" t="str">
        <f>IF($A255="","",IF((AND($A255="ADD",OR(AY255="",AY255="Queenstown-Lakes District Council"))),"70",(_xlfn.XLOOKUP(AY255,ud_organisation_owner[lookupValue],ud_organisation_owner[lookupKey],""))))</f>
        <v/>
      </c>
      <c r="BA255" s="3" t="str">
        <f t="shared" si="46"/>
        <v/>
      </c>
      <c r="BB255" s="3" t="str">
        <f>IF($A255="","",IF((AND($A255="ADD",OR(BA255="",BA255="Queenstown-Lakes District Council"))),"70",(_xlfn.XLOOKUP(BA255,ud_organisation_owner[lookupValue],ud_organisation_owner[lookupKey],""))))</f>
        <v/>
      </c>
      <c r="BC255" s="3" t="str">
        <f t="shared" si="47"/>
        <v/>
      </c>
      <c r="BD255" s="3" t="str">
        <f>IF($A255="","",IF((AND($A255="ADD",OR(BC255="",BC255="Local Authority"))),"17",(_xlfn.XLOOKUP(BC255,ud_sub_organisation[lookupValue],ud_sub_organisation[lookupKey],""))))</f>
        <v/>
      </c>
      <c r="BE255" s="3" t="str">
        <f t="shared" si="48"/>
        <v/>
      </c>
      <c r="BF255" s="3" t="str">
        <f>IF($A255="","",IF((AND($A255="ADD",OR(BE255="",BE255="Vested Assets"))),"12",(_xlfn.XLOOKUP(BE255,ud_work_category[lookupValue],ud_work_category[lookupKey],""))))</f>
        <v/>
      </c>
      <c r="BG255" s="9"/>
      <c r="BH255" s="2" t="str">
        <f t="shared" si="49"/>
        <v/>
      </c>
      <c r="BI255" s="3" t="str">
        <f t="shared" si="50"/>
        <v/>
      </c>
      <c r="BJ255" s="3" t="str">
        <f>IF($A255="","",IF((AND($A255="ADD",OR(BI255="",BI255="Excellent"))),"1",(_xlfn.XLOOKUP(BI255,condition[lookupValue],condition[lookupKey],""))))</f>
        <v/>
      </c>
      <c r="BK255" s="8" t="str">
        <f t="shared" si="51"/>
        <v/>
      </c>
      <c r="BL255" s="7"/>
    </row>
    <row r="256" spans="2:64"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9"/>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40"/>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8" t="str">
        <f t="shared" si="41"/>
        <v/>
      </c>
      <c r="AQ256" s="4" t="str">
        <f t="shared" si="42"/>
        <v/>
      </c>
      <c r="AR256" s="3" t="str">
        <f t="shared" si="43"/>
        <v/>
      </c>
      <c r="AS256" s="3" t="str">
        <f>IF($A256="","",IF((AND($A256="ADD",OR(AR256="",AR256="Neither"))),"3",(_xlfn.XLOOKUP(AR256,ud_replacement_status[lookupValue],ud_replacement_status[lookupKey],""))))</f>
        <v/>
      </c>
      <c r="AT256" s="3" t="str">
        <f t="shared" si="44"/>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45"/>
        <v/>
      </c>
      <c r="AZ256" s="3" t="str">
        <f>IF($A256="","",IF((AND($A256="ADD",OR(AY256="",AY256="Queenstown-Lakes District Council"))),"70",(_xlfn.XLOOKUP(AY256,ud_organisation_owner[lookupValue],ud_organisation_owner[lookupKey],""))))</f>
        <v/>
      </c>
      <c r="BA256" s="3" t="str">
        <f t="shared" si="46"/>
        <v/>
      </c>
      <c r="BB256" s="3" t="str">
        <f>IF($A256="","",IF((AND($A256="ADD",OR(BA256="",BA256="Queenstown-Lakes District Council"))),"70",(_xlfn.XLOOKUP(BA256,ud_organisation_owner[lookupValue],ud_organisation_owner[lookupKey],""))))</f>
        <v/>
      </c>
      <c r="BC256" s="3" t="str">
        <f t="shared" si="47"/>
        <v/>
      </c>
      <c r="BD256" s="3" t="str">
        <f>IF($A256="","",IF((AND($A256="ADD",OR(BC256="",BC256="Local Authority"))),"17",(_xlfn.XLOOKUP(BC256,ud_sub_organisation[lookupValue],ud_sub_organisation[lookupKey],""))))</f>
        <v/>
      </c>
      <c r="BE256" s="3" t="str">
        <f t="shared" si="48"/>
        <v/>
      </c>
      <c r="BF256" s="3" t="str">
        <f>IF($A256="","",IF((AND($A256="ADD",OR(BE256="",BE256="Vested Assets"))),"12",(_xlfn.XLOOKUP(BE256,ud_work_category[lookupValue],ud_work_category[lookupKey],""))))</f>
        <v/>
      </c>
      <c r="BG256" s="9"/>
      <c r="BH256" s="2" t="str">
        <f t="shared" si="49"/>
        <v/>
      </c>
      <c r="BI256" s="3" t="str">
        <f t="shared" si="50"/>
        <v/>
      </c>
      <c r="BJ256" s="3" t="str">
        <f>IF($A256="","",IF((AND($A256="ADD",OR(BI256="",BI256="Excellent"))),"1",(_xlfn.XLOOKUP(BI256,condition[lookupValue],condition[lookupKey],""))))</f>
        <v/>
      </c>
      <c r="BK256" s="8" t="str">
        <f t="shared" si="51"/>
        <v/>
      </c>
      <c r="BL256" s="7"/>
    </row>
    <row r="257" spans="2:64"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9"/>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40"/>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8" t="str">
        <f t="shared" si="41"/>
        <v/>
      </c>
      <c r="AQ257" s="4" t="str">
        <f t="shared" si="42"/>
        <v/>
      </c>
      <c r="AR257" s="3" t="str">
        <f t="shared" si="43"/>
        <v/>
      </c>
      <c r="AS257" s="3" t="str">
        <f>IF($A257="","",IF((AND($A257="ADD",OR(AR257="",AR257="Neither"))),"3",(_xlfn.XLOOKUP(AR257,ud_replacement_status[lookupValue],ud_replacement_status[lookupKey],""))))</f>
        <v/>
      </c>
      <c r="AT257" s="3" t="str">
        <f t="shared" si="44"/>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45"/>
        <v/>
      </c>
      <c r="AZ257" s="3" t="str">
        <f>IF($A257="","",IF((AND($A257="ADD",OR(AY257="",AY257="Queenstown-Lakes District Council"))),"70",(_xlfn.XLOOKUP(AY257,ud_organisation_owner[lookupValue],ud_organisation_owner[lookupKey],""))))</f>
        <v/>
      </c>
      <c r="BA257" s="3" t="str">
        <f t="shared" si="46"/>
        <v/>
      </c>
      <c r="BB257" s="3" t="str">
        <f>IF($A257="","",IF((AND($A257="ADD",OR(BA257="",BA257="Queenstown-Lakes District Council"))),"70",(_xlfn.XLOOKUP(BA257,ud_organisation_owner[lookupValue],ud_organisation_owner[lookupKey],""))))</f>
        <v/>
      </c>
      <c r="BC257" s="3" t="str">
        <f t="shared" si="47"/>
        <v/>
      </c>
      <c r="BD257" s="3" t="str">
        <f>IF($A257="","",IF((AND($A257="ADD",OR(BC257="",BC257="Local Authority"))),"17",(_xlfn.XLOOKUP(BC257,ud_sub_organisation[lookupValue],ud_sub_organisation[lookupKey],""))))</f>
        <v/>
      </c>
      <c r="BE257" s="3" t="str">
        <f t="shared" si="48"/>
        <v/>
      </c>
      <c r="BF257" s="3" t="str">
        <f>IF($A257="","",IF((AND($A257="ADD",OR(BE257="",BE257="Vested Assets"))),"12",(_xlfn.XLOOKUP(BE257,ud_work_category[lookupValue],ud_work_category[lookupKey],""))))</f>
        <v/>
      </c>
      <c r="BG257" s="9"/>
      <c r="BH257" s="2" t="str">
        <f t="shared" si="49"/>
        <v/>
      </c>
      <c r="BI257" s="3" t="str">
        <f t="shared" si="50"/>
        <v/>
      </c>
      <c r="BJ257" s="3" t="str">
        <f>IF($A257="","",IF((AND($A257="ADD",OR(BI257="",BI257="Excellent"))),"1",(_xlfn.XLOOKUP(BI257,condition[lookupValue],condition[lookupKey],""))))</f>
        <v/>
      </c>
      <c r="BK257" s="8" t="str">
        <f t="shared" si="51"/>
        <v/>
      </c>
      <c r="BL257" s="7"/>
    </row>
    <row r="258" spans="2:64"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9"/>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40"/>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8" t="str">
        <f t="shared" si="41"/>
        <v/>
      </c>
      <c r="AQ258" s="4" t="str">
        <f t="shared" si="42"/>
        <v/>
      </c>
      <c r="AR258" s="3" t="str">
        <f t="shared" si="43"/>
        <v/>
      </c>
      <c r="AS258" s="3" t="str">
        <f>IF($A258="","",IF((AND($A258="ADD",OR(AR258="",AR258="Neither"))),"3",(_xlfn.XLOOKUP(AR258,ud_replacement_status[lookupValue],ud_replacement_status[lookupKey],""))))</f>
        <v/>
      </c>
      <c r="AT258" s="3" t="str">
        <f t="shared" si="44"/>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45"/>
        <v/>
      </c>
      <c r="AZ258" s="3" t="str">
        <f>IF($A258="","",IF((AND($A258="ADD",OR(AY258="",AY258="Queenstown-Lakes District Council"))),"70",(_xlfn.XLOOKUP(AY258,ud_organisation_owner[lookupValue],ud_organisation_owner[lookupKey],""))))</f>
        <v/>
      </c>
      <c r="BA258" s="3" t="str">
        <f t="shared" si="46"/>
        <v/>
      </c>
      <c r="BB258" s="3" t="str">
        <f>IF($A258="","",IF((AND($A258="ADD",OR(BA258="",BA258="Queenstown-Lakes District Council"))),"70",(_xlfn.XLOOKUP(BA258,ud_organisation_owner[lookupValue],ud_organisation_owner[lookupKey],""))))</f>
        <v/>
      </c>
      <c r="BC258" s="3" t="str">
        <f t="shared" si="47"/>
        <v/>
      </c>
      <c r="BD258" s="3" t="str">
        <f>IF($A258="","",IF((AND($A258="ADD",OR(BC258="",BC258="Local Authority"))),"17",(_xlfn.XLOOKUP(BC258,ud_sub_organisation[lookupValue],ud_sub_organisation[lookupKey],""))))</f>
        <v/>
      </c>
      <c r="BE258" s="3" t="str">
        <f t="shared" si="48"/>
        <v/>
      </c>
      <c r="BF258" s="3" t="str">
        <f>IF($A258="","",IF((AND($A258="ADD",OR(BE258="",BE258="Vested Assets"))),"12",(_xlfn.XLOOKUP(BE258,ud_work_category[lookupValue],ud_work_category[lookupKey],""))))</f>
        <v/>
      </c>
      <c r="BG258" s="9"/>
      <c r="BH258" s="2" t="str">
        <f t="shared" si="49"/>
        <v/>
      </c>
      <c r="BI258" s="3" t="str">
        <f t="shared" si="50"/>
        <v/>
      </c>
      <c r="BJ258" s="3" t="str">
        <f>IF($A258="","",IF((AND($A258="ADD",OR(BI258="",BI258="Excellent"))),"1",(_xlfn.XLOOKUP(BI258,condition[lookupValue],condition[lookupKey],""))))</f>
        <v/>
      </c>
      <c r="BK258" s="8" t="str">
        <f t="shared" si="51"/>
        <v/>
      </c>
      <c r="BL258" s="7"/>
    </row>
    <row r="259" spans="2:64"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9"/>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40"/>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8" t="str">
        <f t="shared" si="41"/>
        <v/>
      </c>
      <c r="AQ259" s="4" t="str">
        <f t="shared" si="42"/>
        <v/>
      </c>
      <c r="AR259" s="3" t="str">
        <f t="shared" si="43"/>
        <v/>
      </c>
      <c r="AS259" s="3" t="str">
        <f>IF($A259="","",IF((AND($A259="ADD",OR(AR259="",AR259="Neither"))),"3",(_xlfn.XLOOKUP(AR259,ud_replacement_status[lookupValue],ud_replacement_status[lookupKey],""))))</f>
        <v/>
      </c>
      <c r="AT259" s="3" t="str">
        <f t="shared" si="44"/>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45"/>
        <v/>
      </c>
      <c r="AZ259" s="3" t="str">
        <f>IF($A259="","",IF((AND($A259="ADD",OR(AY259="",AY259="Queenstown-Lakes District Council"))),"70",(_xlfn.XLOOKUP(AY259,ud_organisation_owner[lookupValue],ud_organisation_owner[lookupKey],""))))</f>
        <v/>
      </c>
      <c r="BA259" s="3" t="str">
        <f t="shared" si="46"/>
        <v/>
      </c>
      <c r="BB259" s="3" t="str">
        <f>IF($A259="","",IF((AND($A259="ADD",OR(BA259="",BA259="Queenstown-Lakes District Council"))),"70",(_xlfn.XLOOKUP(BA259,ud_organisation_owner[lookupValue],ud_organisation_owner[lookupKey],""))))</f>
        <v/>
      </c>
      <c r="BC259" s="3" t="str">
        <f t="shared" si="47"/>
        <v/>
      </c>
      <c r="BD259" s="3" t="str">
        <f>IF($A259="","",IF((AND($A259="ADD",OR(BC259="",BC259="Local Authority"))),"17",(_xlfn.XLOOKUP(BC259,ud_sub_organisation[lookupValue],ud_sub_organisation[lookupKey],""))))</f>
        <v/>
      </c>
      <c r="BE259" s="3" t="str">
        <f t="shared" si="48"/>
        <v/>
      </c>
      <c r="BF259" s="3" t="str">
        <f>IF($A259="","",IF((AND($A259="ADD",OR(BE259="",BE259="Vested Assets"))),"12",(_xlfn.XLOOKUP(BE259,ud_work_category[lookupValue],ud_work_category[lookupKey],""))))</f>
        <v/>
      </c>
      <c r="BG259" s="9"/>
      <c r="BH259" s="2" t="str">
        <f t="shared" si="49"/>
        <v/>
      </c>
      <c r="BI259" s="3" t="str">
        <f t="shared" si="50"/>
        <v/>
      </c>
      <c r="BJ259" s="3" t="str">
        <f>IF($A259="","",IF((AND($A259="ADD",OR(BI259="",BI259="Excellent"))),"1",(_xlfn.XLOOKUP(BI259,condition[lookupValue],condition[lookupKey],""))))</f>
        <v/>
      </c>
      <c r="BK259" s="8" t="str">
        <f t="shared" si="51"/>
        <v/>
      </c>
      <c r="BL259" s="7"/>
    </row>
    <row r="260" spans="2:64"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9"/>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40"/>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8" t="str">
        <f t="shared" si="41"/>
        <v/>
      </c>
      <c r="AQ260" s="4" t="str">
        <f t="shared" si="42"/>
        <v/>
      </c>
      <c r="AR260" s="3" t="str">
        <f t="shared" si="43"/>
        <v/>
      </c>
      <c r="AS260" s="3" t="str">
        <f>IF($A260="","",IF((AND($A260="ADD",OR(AR260="",AR260="Neither"))),"3",(_xlfn.XLOOKUP(AR260,ud_replacement_status[lookupValue],ud_replacement_status[lookupKey],""))))</f>
        <v/>
      </c>
      <c r="AT260" s="3" t="str">
        <f t="shared" si="44"/>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45"/>
        <v/>
      </c>
      <c r="AZ260" s="3" t="str">
        <f>IF($A260="","",IF((AND($A260="ADD",OR(AY260="",AY260="Queenstown-Lakes District Council"))),"70",(_xlfn.XLOOKUP(AY260,ud_organisation_owner[lookupValue],ud_organisation_owner[lookupKey],""))))</f>
        <v/>
      </c>
      <c r="BA260" s="3" t="str">
        <f t="shared" si="46"/>
        <v/>
      </c>
      <c r="BB260" s="3" t="str">
        <f>IF($A260="","",IF((AND($A260="ADD",OR(BA260="",BA260="Queenstown-Lakes District Council"))),"70",(_xlfn.XLOOKUP(BA260,ud_organisation_owner[lookupValue],ud_organisation_owner[lookupKey],""))))</f>
        <v/>
      </c>
      <c r="BC260" s="3" t="str">
        <f t="shared" si="47"/>
        <v/>
      </c>
      <c r="BD260" s="3" t="str">
        <f>IF($A260="","",IF((AND($A260="ADD",OR(BC260="",BC260="Local Authority"))),"17",(_xlfn.XLOOKUP(BC260,ud_sub_organisation[lookupValue],ud_sub_organisation[lookupKey],""))))</f>
        <v/>
      </c>
      <c r="BE260" s="3" t="str">
        <f t="shared" si="48"/>
        <v/>
      </c>
      <c r="BF260" s="3" t="str">
        <f>IF($A260="","",IF((AND($A260="ADD",OR(BE260="",BE260="Vested Assets"))),"12",(_xlfn.XLOOKUP(BE260,ud_work_category[lookupValue],ud_work_category[lookupKey],""))))</f>
        <v/>
      </c>
      <c r="BG260" s="9"/>
      <c r="BH260" s="2" t="str">
        <f t="shared" si="49"/>
        <v/>
      </c>
      <c r="BI260" s="3" t="str">
        <f t="shared" si="50"/>
        <v/>
      </c>
      <c r="BJ260" s="3" t="str">
        <f>IF($A260="","",IF((AND($A260="ADD",OR(BI260="",BI260="Excellent"))),"1",(_xlfn.XLOOKUP(BI260,condition[lookupValue],condition[lookupKey],""))))</f>
        <v/>
      </c>
      <c r="BK260" s="8" t="str">
        <f t="shared" si="51"/>
        <v/>
      </c>
      <c r="BL260" s="7"/>
    </row>
    <row r="261" spans="2:64"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9"/>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40"/>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8" t="str">
        <f t="shared" si="41"/>
        <v/>
      </c>
      <c r="AQ261" s="4" t="str">
        <f t="shared" si="42"/>
        <v/>
      </c>
      <c r="AR261" s="3" t="str">
        <f t="shared" si="43"/>
        <v/>
      </c>
      <c r="AS261" s="3" t="str">
        <f>IF($A261="","",IF((AND($A261="ADD",OR(AR261="",AR261="Neither"))),"3",(_xlfn.XLOOKUP(AR261,ud_replacement_status[lookupValue],ud_replacement_status[lookupKey],""))))</f>
        <v/>
      </c>
      <c r="AT261" s="3" t="str">
        <f t="shared" si="44"/>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45"/>
        <v/>
      </c>
      <c r="AZ261" s="3" t="str">
        <f>IF($A261="","",IF((AND($A261="ADD",OR(AY261="",AY261="Queenstown-Lakes District Council"))),"70",(_xlfn.XLOOKUP(AY261,ud_organisation_owner[lookupValue],ud_organisation_owner[lookupKey],""))))</f>
        <v/>
      </c>
      <c r="BA261" s="3" t="str">
        <f t="shared" si="46"/>
        <v/>
      </c>
      <c r="BB261" s="3" t="str">
        <f>IF($A261="","",IF((AND($A261="ADD",OR(BA261="",BA261="Queenstown-Lakes District Council"))),"70",(_xlfn.XLOOKUP(BA261,ud_organisation_owner[lookupValue],ud_organisation_owner[lookupKey],""))))</f>
        <v/>
      </c>
      <c r="BC261" s="3" t="str">
        <f t="shared" si="47"/>
        <v/>
      </c>
      <c r="BD261" s="3" t="str">
        <f>IF($A261="","",IF((AND($A261="ADD",OR(BC261="",BC261="Local Authority"))),"17",(_xlfn.XLOOKUP(BC261,ud_sub_organisation[lookupValue],ud_sub_organisation[lookupKey],""))))</f>
        <v/>
      </c>
      <c r="BE261" s="3" t="str">
        <f t="shared" si="48"/>
        <v/>
      </c>
      <c r="BF261" s="3" t="str">
        <f>IF($A261="","",IF((AND($A261="ADD",OR(BE261="",BE261="Vested Assets"))),"12",(_xlfn.XLOOKUP(BE261,ud_work_category[lookupValue],ud_work_category[lookupKey],""))))</f>
        <v/>
      </c>
      <c r="BG261" s="9"/>
      <c r="BH261" s="2" t="str">
        <f t="shared" si="49"/>
        <v/>
      </c>
      <c r="BI261" s="3" t="str">
        <f t="shared" si="50"/>
        <v/>
      </c>
      <c r="BJ261" s="3" t="str">
        <f>IF($A261="","",IF((AND($A261="ADD",OR(BI261="",BI261="Excellent"))),"1",(_xlfn.XLOOKUP(BI261,condition[lookupValue],condition[lookupKey],""))))</f>
        <v/>
      </c>
      <c r="BK261" s="8" t="str">
        <f t="shared" si="51"/>
        <v/>
      </c>
      <c r="BL261" s="7"/>
    </row>
    <row r="262" spans="2:64"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9"/>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40"/>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8" t="str">
        <f t="shared" si="41"/>
        <v/>
      </c>
      <c r="AQ262" s="4" t="str">
        <f t="shared" si="42"/>
        <v/>
      </c>
      <c r="AR262" s="3" t="str">
        <f t="shared" si="43"/>
        <v/>
      </c>
      <c r="AS262" s="3" t="str">
        <f>IF($A262="","",IF((AND($A262="ADD",OR(AR262="",AR262="Neither"))),"3",(_xlfn.XLOOKUP(AR262,ud_replacement_status[lookupValue],ud_replacement_status[lookupKey],""))))</f>
        <v/>
      </c>
      <c r="AT262" s="3" t="str">
        <f t="shared" si="44"/>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45"/>
        <v/>
      </c>
      <c r="AZ262" s="3" t="str">
        <f>IF($A262="","",IF((AND($A262="ADD",OR(AY262="",AY262="Queenstown-Lakes District Council"))),"70",(_xlfn.XLOOKUP(AY262,ud_organisation_owner[lookupValue],ud_organisation_owner[lookupKey],""))))</f>
        <v/>
      </c>
      <c r="BA262" s="3" t="str">
        <f t="shared" si="46"/>
        <v/>
      </c>
      <c r="BB262" s="3" t="str">
        <f>IF($A262="","",IF((AND($A262="ADD",OR(BA262="",BA262="Queenstown-Lakes District Council"))),"70",(_xlfn.XLOOKUP(BA262,ud_organisation_owner[lookupValue],ud_organisation_owner[lookupKey],""))))</f>
        <v/>
      </c>
      <c r="BC262" s="3" t="str">
        <f t="shared" si="47"/>
        <v/>
      </c>
      <c r="BD262" s="3" t="str">
        <f>IF($A262="","",IF((AND($A262="ADD",OR(BC262="",BC262="Local Authority"))),"17",(_xlfn.XLOOKUP(BC262,ud_sub_organisation[lookupValue],ud_sub_organisation[lookupKey],""))))</f>
        <v/>
      </c>
      <c r="BE262" s="3" t="str">
        <f t="shared" si="48"/>
        <v/>
      </c>
      <c r="BF262" s="3" t="str">
        <f>IF($A262="","",IF((AND($A262="ADD",OR(BE262="",BE262="Vested Assets"))),"12",(_xlfn.XLOOKUP(BE262,ud_work_category[lookupValue],ud_work_category[lookupKey],""))))</f>
        <v/>
      </c>
      <c r="BG262" s="9"/>
      <c r="BH262" s="2" t="str">
        <f t="shared" si="49"/>
        <v/>
      </c>
      <c r="BI262" s="3" t="str">
        <f t="shared" si="50"/>
        <v/>
      </c>
      <c r="BJ262" s="3" t="str">
        <f>IF($A262="","",IF((AND($A262="ADD",OR(BI262="",BI262="Excellent"))),"1",(_xlfn.XLOOKUP(BI262,condition[lookupValue],condition[lookupKey],""))))</f>
        <v/>
      </c>
      <c r="BK262" s="8" t="str">
        <f t="shared" si="51"/>
        <v/>
      </c>
      <c r="BL262" s="7"/>
    </row>
    <row r="263" spans="2:64"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9"/>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40"/>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8" t="str">
        <f t="shared" si="41"/>
        <v/>
      </c>
      <c r="AQ263" s="4" t="str">
        <f t="shared" si="42"/>
        <v/>
      </c>
      <c r="AR263" s="3" t="str">
        <f t="shared" si="43"/>
        <v/>
      </c>
      <c r="AS263" s="3" t="str">
        <f>IF($A263="","",IF((AND($A263="ADD",OR(AR263="",AR263="Neither"))),"3",(_xlfn.XLOOKUP(AR263,ud_replacement_status[lookupValue],ud_replacement_status[lookupKey],""))))</f>
        <v/>
      </c>
      <c r="AT263" s="3" t="str">
        <f t="shared" si="44"/>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45"/>
        <v/>
      </c>
      <c r="AZ263" s="3" t="str">
        <f>IF($A263="","",IF((AND($A263="ADD",OR(AY263="",AY263="Queenstown-Lakes District Council"))),"70",(_xlfn.XLOOKUP(AY263,ud_organisation_owner[lookupValue],ud_organisation_owner[lookupKey],""))))</f>
        <v/>
      </c>
      <c r="BA263" s="3" t="str">
        <f t="shared" si="46"/>
        <v/>
      </c>
      <c r="BB263" s="3" t="str">
        <f>IF($A263="","",IF((AND($A263="ADD",OR(BA263="",BA263="Queenstown-Lakes District Council"))),"70",(_xlfn.XLOOKUP(BA263,ud_organisation_owner[lookupValue],ud_organisation_owner[lookupKey],""))))</f>
        <v/>
      </c>
      <c r="BC263" s="3" t="str">
        <f t="shared" si="47"/>
        <v/>
      </c>
      <c r="BD263" s="3" t="str">
        <f>IF($A263="","",IF((AND($A263="ADD",OR(BC263="",BC263="Local Authority"))),"17",(_xlfn.XLOOKUP(BC263,ud_sub_organisation[lookupValue],ud_sub_organisation[lookupKey],""))))</f>
        <v/>
      </c>
      <c r="BE263" s="3" t="str">
        <f t="shared" si="48"/>
        <v/>
      </c>
      <c r="BF263" s="3" t="str">
        <f>IF($A263="","",IF((AND($A263="ADD",OR(BE263="",BE263="Vested Assets"))),"12",(_xlfn.XLOOKUP(BE263,ud_work_category[lookupValue],ud_work_category[lookupKey],""))))</f>
        <v/>
      </c>
      <c r="BG263" s="9"/>
      <c r="BH263" s="2" t="str">
        <f t="shared" si="49"/>
        <v/>
      </c>
      <c r="BI263" s="3" t="str">
        <f t="shared" si="50"/>
        <v/>
      </c>
      <c r="BJ263" s="3" t="str">
        <f>IF($A263="","",IF((AND($A263="ADD",OR(BI263="",BI263="Excellent"))),"1",(_xlfn.XLOOKUP(BI263,condition[lookupValue],condition[lookupKey],""))))</f>
        <v/>
      </c>
      <c r="BK263" s="8" t="str">
        <f t="shared" si="51"/>
        <v/>
      </c>
      <c r="BL263" s="7"/>
    </row>
    <row r="264" spans="2:64"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9"/>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40"/>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8" t="str">
        <f t="shared" si="41"/>
        <v/>
      </c>
      <c r="AQ264" s="4" t="str">
        <f t="shared" si="42"/>
        <v/>
      </c>
      <c r="AR264" s="3" t="str">
        <f t="shared" si="43"/>
        <v/>
      </c>
      <c r="AS264" s="3" t="str">
        <f>IF($A264="","",IF((AND($A264="ADD",OR(AR264="",AR264="Neither"))),"3",(_xlfn.XLOOKUP(AR264,ud_replacement_status[lookupValue],ud_replacement_status[lookupKey],""))))</f>
        <v/>
      </c>
      <c r="AT264" s="3" t="str">
        <f t="shared" si="44"/>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45"/>
        <v/>
      </c>
      <c r="AZ264" s="3" t="str">
        <f>IF($A264="","",IF((AND($A264="ADD",OR(AY264="",AY264="Queenstown-Lakes District Council"))),"70",(_xlfn.XLOOKUP(AY264,ud_organisation_owner[lookupValue],ud_organisation_owner[lookupKey],""))))</f>
        <v/>
      </c>
      <c r="BA264" s="3" t="str">
        <f t="shared" si="46"/>
        <v/>
      </c>
      <c r="BB264" s="3" t="str">
        <f>IF($A264="","",IF((AND($A264="ADD",OR(BA264="",BA264="Queenstown-Lakes District Council"))),"70",(_xlfn.XLOOKUP(BA264,ud_organisation_owner[lookupValue],ud_organisation_owner[lookupKey],""))))</f>
        <v/>
      </c>
      <c r="BC264" s="3" t="str">
        <f t="shared" si="47"/>
        <v/>
      </c>
      <c r="BD264" s="3" t="str">
        <f>IF($A264="","",IF((AND($A264="ADD",OR(BC264="",BC264="Local Authority"))),"17",(_xlfn.XLOOKUP(BC264,ud_sub_organisation[lookupValue],ud_sub_organisation[lookupKey],""))))</f>
        <v/>
      </c>
      <c r="BE264" s="3" t="str">
        <f t="shared" si="48"/>
        <v/>
      </c>
      <c r="BF264" s="3" t="str">
        <f>IF($A264="","",IF((AND($A264="ADD",OR(BE264="",BE264="Vested Assets"))),"12",(_xlfn.XLOOKUP(BE264,ud_work_category[lookupValue],ud_work_category[lookupKey],""))))</f>
        <v/>
      </c>
      <c r="BG264" s="9"/>
      <c r="BH264" s="2" t="str">
        <f t="shared" si="49"/>
        <v/>
      </c>
      <c r="BI264" s="3" t="str">
        <f t="shared" si="50"/>
        <v/>
      </c>
      <c r="BJ264" s="3" t="str">
        <f>IF($A264="","",IF((AND($A264="ADD",OR(BI264="",BI264="Excellent"))),"1",(_xlfn.XLOOKUP(BI264,condition[lookupValue],condition[lookupKey],""))))</f>
        <v/>
      </c>
      <c r="BK264" s="8" t="str">
        <f t="shared" si="51"/>
        <v/>
      </c>
      <c r="BL264" s="7"/>
    </row>
    <row r="265" spans="2:64"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9"/>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40"/>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8" t="str">
        <f t="shared" si="41"/>
        <v/>
      </c>
      <c r="AQ265" s="4" t="str">
        <f t="shared" si="42"/>
        <v/>
      </c>
      <c r="AR265" s="3" t="str">
        <f t="shared" si="43"/>
        <v/>
      </c>
      <c r="AS265" s="3" t="str">
        <f>IF($A265="","",IF((AND($A265="ADD",OR(AR265="",AR265="Neither"))),"3",(_xlfn.XLOOKUP(AR265,ud_replacement_status[lookupValue],ud_replacement_status[lookupKey],""))))</f>
        <v/>
      </c>
      <c r="AT265" s="3" t="str">
        <f t="shared" si="44"/>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45"/>
        <v/>
      </c>
      <c r="AZ265" s="3" t="str">
        <f>IF($A265="","",IF((AND($A265="ADD",OR(AY265="",AY265="Queenstown-Lakes District Council"))),"70",(_xlfn.XLOOKUP(AY265,ud_organisation_owner[lookupValue],ud_organisation_owner[lookupKey],""))))</f>
        <v/>
      </c>
      <c r="BA265" s="3" t="str">
        <f t="shared" si="46"/>
        <v/>
      </c>
      <c r="BB265" s="3" t="str">
        <f>IF($A265="","",IF((AND($A265="ADD",OR(BA265="",BA265="Queenstown-Lakes District Council"))),"70",(_xlfn.XLOOKUP(BA265,ud_organisation_owner[lookupValue],ud_organisation_owner[lookupKey],""))))</f>
        <v/>
      </c>
      <c r="BC265" s="3" t="str">
        <f t="shared" si="47"/>
        <v/>
      </c>
      <c r="BD265" s="3" t="str">
        <f>IF($A265="","",IF((AND($A265="ADD",OR(BC265="",BC265="Local Authority"))),"17",(_xlfn.XLOOKUP(BC265,ud_sub_organisation[lookupValue],ud_sub_organisation[lookupKey],""))))</f>
        <v/>
      </c>
      <c r="BE265" s="3" t="str">
        <f t="shared" si="48"/>
        <v/>
      </c>
      <c r="BF265" s="3" t="str">
        <f>IF($A265="","",IF((AND($A265="ADD",OR(BE265="",BE265="Vested Assets"))),"12",(_xlfn.XLOOKUP(BE265,ud_work_category[lookupValue],ud_work_category[lookupKey],""))))</f>
        <v/>
      </c>
      <c r="BG265" s="9"/>
      <c r="BH265" s="2" t="str">
        <f t="shared" si="49"/>
        <v/>
      </c>
      <c r="BI265" s="3" t="str">
        <f t="shared" si="50"/>
        <v/>
      </c>
      <c r="BJ265" s="3" t="str">
        <f>IF($A265="","",IF((AND($A265="ADD",OR(BI265="",BI265="Excellent"))),"1",(_xlfn.XLOOKUP(BI265,condition[lookupValue],condition[lookupKey],""))))</f>
        <v/>
      </c>
      <c r="BK265" s="8" t="str">
        <f t="shared" si="51"/>
        <v/>
      </c>
      <c r="BL265" s="7"/>
    </row>
    <row r="266" spans="2:64"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9"/>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40"/>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8" t="str">
        <f t="shared" si="41"/>
        <v/>
      </c>
      <c r="AQ266" s="4" t="str">
        <f t="shared" si="42"/>
        <v/>
      </c>
      <c r="AR266" s="3" t="str">
        <f t="shared" si="43"/>
        <v/>
      </c>
      <c r="AS266" s="3" t="str">
        <f>IF($A266="","",IF((AND($A266="ADD",OR(AR266="",AR266="Neither"))),"3",(_xlfn.XLOOKUP(AR266,ud_replacement_status[lookupValue],ud_replacement_status[lookupKey],""))))</f>
        <v/>
      </c>
      <c r="AT266" s="3" t="str">
        <f t="shared" si="44"/>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45"/>
        <v/>
      </c>
      <c r="AZ266" s="3" t="str">
        <f>IF($A266="","",IF((AND($A266="ADD",OR(AY266="",AY266="Queenstown-Lakes District Council"))),"70",(_xlfn.XLOOKUP(AY266,ud_organisation_owner[lookupValue],ud_organisation_owner[lookupKey],""))))</f>
        <v/>
      </c>
      <c r="BA266" s="3" t="str">
        <f t="shared" si="46"/>
        <v/>
      </c>
      <c r="BB266" s="3" t="str">
        <f>IF($A266="","",IF((AND($A266="ADD",OR(BA266="",BA266="Queenstown-Lakes District Council"))),"70",(_xlfn.XLOOKUP(BA266,ud_organisation_owner[lookupValue],ud_organisation_owner[lookupKey],""))))</f>
        <v/>
      </c>
      <c r="BC266" s="3" t="str">
        <f t="shared" si="47"/>
        <v/>
      </c>
      <c r="BD266" s="3" t="str">
        <f>IF($A266="","",IF((AND($A266="ADD",OR(BC266="",BC266="Local Authority"))),"17",(_xlfn.XLOOKUP(BC266,ud_sub_organisation[lookupValue],ud_sub_organisation[lookupKey],""))))</f>
        <v/>
      </c>
      <c r="BE266" s="3" t="str">
        <f t="shared" si="48"/>
        <v/>
      </c>
      <c r="BF266" s="3" t="str">
        <f>IF($A266="","",IF((AND($A266="ADD",OR(BE266="",BE266="Vested Assets"))),"12",(_xlfn.XLOOKUP(BE266,ud_work_category[lookupValue],ud_work_category[lookupKey],""))))</f>
        <v/>
      </c>
      <c r="BG266" s="9"/>
      <c r="BH266" s="2" t="str">
        <f t="shared" si="49"/>
        <v/>
      </c>
      <c r="BI266" s="3" t="str">
        <f t="shared" si="50"/>
        <v/>
      </c>
      <c r="BJ266" s="3" t="str">
        <f>IF($A266="","",IF((AND($A266="ADD",OR(BI266="",BI266="Excellent"))),"1",(_xlfn.XLOOKUP(BI266,condition[lookupValue],condition[lookupKey],""))))</f>
        <v/>
      </c>
      <c r="BK266" s="8" t="str">
        <f t="shared" si="51"/>
        <v/>
      </c>
      <c r="BL266" s="7"/>
    </row>
    <row r="267" spans="2:64"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52">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53">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8" t="str">
        <f t="shared" ref="AP267:AP300" si="54">IF(AO267&lt;&gt;"",AO267,"")</f>
        <v/>
      </c>
      <c r="AQ267" s="4" t="str">
        <f t="shared" ref="AQ267:AQ300" si="55">IF($A267="ADD","50","")</f>
        <v/>
      </c>
      <c r="AR267" s="3" t="str">
        <f t="shared" ref="AR267:AR300" si="56">IF($A267="ADD","Neither","")</f>
        <v/>
      </c>
      <c r="AS267" s="3" t="str">
        <f>IF($A267="","",IF((AND($A267="ADD",OR(AR267="",AR267="Neither"))),"3",(_xlfn.XLOOKUP(AR267,ud_replacement_status[lookupValue],ud_replacement_status[lookupKey],""))))</f>
        <v/>
      </c>
      <c r="AT267" s="3" t="str">
        <f t="shared" ref="AT267:AT300" si="57">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58">IF($A267="ADD","Queenstown-Lakes District Council","")</f>
        <v/>
      </c>
      <c r="AZ267" s="3" t="str">
        <f>IF($A267="","",IF((AND($A267="ADD",OR(AY267="",AY267="Queenstown-Lakes District Council"))),"70",(_xlfn.XLOOKUP(AY267,ud_organisation_owner[lookupValue],ud_organisation_owner[lookupKey],""))))</f>
        <v/>
      </c>
      <c r="BA267" s="3" t="str">
        <f t="shared" ref="BA267:BA300" si="59">IF($A267="ADD","Queenstown-Lakes District Council","")</f>
        <v/>
      </c>
      <c r="BB267" s="3" t="str">
        <f>IF($A267="","",IF((AND($A267="ADD",OR(BA267="",BA267="Queenstown-Lakes District Council"))),"70",(_xlfn.XLOOKUP(BA267,ud_organisation_owner[lookupValue],ud_organisation_owner[lookupKey],""))))</f>
        <v/>
      </c>
      <c r="BC267" s="3" t="str">
        <f t="shared" ref="BC267:BC300" si="60">IF($A267="ADD","Local Authority","")</f>
        <v/>
      </c>
      <c r="BD267" s="3" t="str">
        <f>IF($A267="","",IF((AND($A267="ADD",OR(BC267="",BC267="Local Authority"))),"17",(_xlfn.XLOOKUP(BC267,ud_sub_organisation[lookupValue],ud_sub_organisation[lookupKey],""))))</f>
        <v/>
      </c>
      <c r="BE267" s="3" t="str">
        <f t="shared" ref="BE267:BE300" si="61">IF($A267="ADD","Vested Assets","")</f>
        <v/>
      </c>
      <c r="BF267" s="3" t="str">
        <f>IF($A267="","",IF((AND($A267="ADD",OR(BE267="",BE267="Vested Assets"))),"12",(_xlfn.XLOOKUP(BE267,ud_work_category[lookupValue],ud_work_category[lookupKey],""))))</f>
        <v/>
      </c>
      <c r="BG267" s="9"/>
      <c r="BH267" s="2" t="str">
        <f t="shared" ref="BH267:BH300" si="62">IF($A267="ADD","TRUE","")</f>
        <v/>
      </c>
      <c r="BI267" s="3" t="str">
        <f t="shared" ref="BI267:BI300" si="63">IF($A267="ADD","Excellent","")</f>
        <v/>
      </c>
      <c r="BJ267" s="3" t="str">
        <f>IF($A267="","",IF((AND($A267="ADD",OR(BI267="",BI267="Excellent"))),"1",(_xlfn.XLOOKUP(BI267,condition[lookupValue],condition[lookupKey],""))))</f>
        <v/>
      </c>
      <c r="BK267" s="8" t="str">
        <f t="shared" ref="BK267:BK300" si="64">IF(AO267&lt;&gt;"",AO267,"")</f>
        <v/>
      </c>
      <c r="BL267" s="7"/>
    </row>
    <row r="268" spans="2:64"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52"/>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53"/>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8" t="str">
        <f t="shared" si="54"/>
        <v/>
      </c>
      <c r="AQ268" s="4" t="str">
        <f t="shared" si="55"/>
        <v/>
      </c>
      <c r="AR268" s="3" t="str">
        <f t="shared" si="56"/>
        <v/>
      </c>
      <c r="AS268" s="3" t="str">
        <f>IF($A268="","",IF((AND($A268="ADD",OR(AR268="",AR268="Neither"))),"3",(_xlfn.XLOOKUP(AR268,ud_replacement_status[lookupValue],ud_replacement_status[lookupKey],""))))</f>
        <v/>
      </c>
      <c r="AT268" s="3" t="str">
        <f t="shared" si="57"/>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58"/>
        <v/>
      </c>
      <c r="AZ268" s="3" t="str">
        <f>IF($A268="","",IF((AND($A268="ADD",OR(AY268="",AY268="Queenstown-Lakes District Council"))),"70",(_xlfn.XLOOKUP(AY268,ud_organisation_owner[lookupValue],ud_organisation_owner[lookupKey],""))))</f>
        <v/>
      </c>
      <c r="BA268" s="3" t="str">
        <f t="shared" si="59"/>
        <v/>
      </c>
      <c r="BB268" s="3" t="str">
        <f>IF($A268="","",IF((AND($A268="ADD",OR(BA268="",BA268="Queenstown-Lakes District Council"))),"70",(_xlfn.XLOOKUP(BA268,ud_organisation_owner[lookupValue],ud_organisation_owner[lookupKey],""))))</f>
        <v/>
      </c>
      <c r="BC268" s="3" t="str">
        <f t="shared" si="60"/>
        <v/>
      </c>
      <c r="BD268" s="3" t="str">
        <f>IF($A268="","",IF((AND($A268="ADD",OR(BC268="",BC268="Local Authority"))),"17",(_xlfn.XLOOKUP(BC268,ud_sub_organisation[lookupValue],ud_sub_organisation[lookupKey],""))))</f>
        <v/>
      </c>
      <c r="BE268" s="3" t="str">
        <f t="shared" si="61"/>
        <v/>
      </c>
      <c r="BF268" s="3" t="str">
        <f>IF($A268="","",IF((AND($A268="ADD",OR(BE268="",BE268="Vested Assets"))),"12",(_xlfn.XLOOKUP(BE268,ud_work_category[lookupValue],ud_work_category[lookupKey],""))))</f>
        <v/>
      </c>
      <c r="BG268" s="9"/>
      <c r="BH268" s="2" t="str">
        <f t="shared" si="62"/>
        <v/>
      </c>
      <c r="BI268" s="3" t="str">
        <f t="shared" si="63"/>
        <v/>
      </c>
      <c r="BJ268" s="3" t="str">
        <f>IF($A268="","",IF((AND($A268="ADD",OR(BI268="",BI268="Excellent"))),"1",(_xlfn.XLOOKUP(BI268,condition[lookupValue],condition[lookupKey],""))))</f>
        <v/>
      </c>
      <c r="BK268" s="8" t="str">
        <f t="shared" si="64"/>
        <v/>
      </c>
      <c r="BL268" s="7"/>
    </row>
    <row r="269" spans="2:64"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52"/>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53"/>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8" t="str">
        <f t="shared" si="54"/>
        <v/>
      </c>
      <c r="AQ269" s="4" t="str">
        <f t="shared" si="55"/>
        <v/>
      </c>
      <c r="AR269" s="3" t="str">
        <f t="shared" si="56"/>
        <v/>
      </c>
      <c r="AS269" s="3" t="str">
        <f>IF($A269="","",IF((AND($A269="ADD",OR(AR269="",AR269="Neither"))),"3",(_xlfn.XLOOKUP(AR269,ud_replacement_status[lookupValue],ud_replacement_status[lookupKey],""))))</f>
        <v/>
      </c>
      <c r="AT269" s="3" t="str">
        <f t="shared" si="57"/>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58"/>
        <v/>
      </c>
      <c r="AZ269" s="3" t="str">
        <f>IF($A269="","",IF((AND($A269="ADD",OR(AY269="",AY269="Queenstown-Lakes District Council"))),"70",(_xlfn.XLOOKUP(AY269,ud_organisation_owner[lookupValue],ud_organisation_owner[lookupKey],""))))</f>
        <v/>
      </c>
      <c r="BA269" s="3" t="str">
        <f t="shared" si="59"/>
        <v/>
      </c>
      <c r="BB269" s="3" t="str">
        <f>IF($A269="","",IF((AND($A269="ADD",OR(BA269="",BA269="Queenstown-Lakes District Council"))),"70",(_xlfn.XLOOKUP(BA269,ud_organisation_owner[lookupValue],ud_organisation_owner[lookupKey],""))))</f>
        <v/>
      </c>
      <c r="BC269" s="3" t="str">
        <f t="shared" si="60"/>
        <v/>
      </c>
      <c r="BD269" s="3" t="str">
        <f>IF($A269="","",IF((AND($A269="ADD",OR(BC269="",BC269="Local Authority"))),"17",(_xlfn.XLOOKUP(BC269,ud_sub_organisation[lookupValue],ud_sub_organisation[lookupKey],""))))</f>
        <v/>
      </c>
      <c r="BE269" s="3" t="str">
        <f t="shared" si="61"/>
        <v/>
      </c>
      <c r="BF269" s="3" t="str">
        <f>IF($A269="","",IF((AND($A269="ADD",OR(BE269="",BE269="Vested Assets"))),"12",(_xlfn.XLOOKUP(BE269,ud_work_category[lookupValue],ud_work_category[lookupKey],""))))</f>
        <v/>
      </c>
      <c r="BG269" s="9"/>
      <c r="BH269" s="2" t="str">
        <f t="shared" si="62"/>
        <v/>
      </c>
      <c r="BI269" s="3" t="str">
        <f t="shared" si="63"/>
        <v/>
      </c>
      <c r="BJ269" s="3" t="str">
        <f>IF($A269="","",IF((AND($A269="ADD",OR(BI269="",BI269="Excellent"))),"1",(_xlfn.XLOOKUP(BI269,condition[lookupValue],condition[lookupKey],""))))</f>
        <v/>
      </c>
      <c r="BK269" s="8" t="str">
        <f t="shared" si="64"/>
        <v/>
      </c>
      <c r="BL269" s="7"/>
    </row>
    <row r="270" spans="2:64"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52"/>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53"/>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8" t="str">
        <f t="shared" si="54"/>
        <v/>
      </c>
      <c r="AQ270" s="4" t="str">
        <f t="shared" si="55"/>
        <v/>
      </c>
      <c r="AR270" s="3" t="str">
        <f t="shared" si="56"/>
        <v/>
      </c>
      <c r="AS270" s="3" t="str">
        <f>IF($A270="","",IF((AND($A270="ADD",OR(AR270="",AR270="Neither"))),"3",(_xlfn.XLOOKUP(AR270,ud_replacement_status[lookupValue],ud_replacement_status[lookupKey],""))))</f>
        <v/>
      </c>
      <c r="AT270" s="3" t="str">
        <f t="shared" si="57"/>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58"/>
        <v/>
      </c>
      <c r="AZ270" s="3" t="str">
        <f>IF($A270="","",IF((AND($A270="ADD",OR(AY270="",AY270="Queenstown-Lakes District Council"))),"70",(_xlfn.XLOOKUP(AY270,ud_organisation_owner[lookupValue],ud_organisation_owner[lookupKey],""))))</f>
        <v/>
      </c>
      <c r="BA270" s="3" t="str">
        <f t="shared" si="59"/>
        <v/>
      </c>
      <c r="BB270" s="3" t="str">
        <f>IF($A270="","",IF((AND($A270="ADD",OR(BA270="",BA270="Queenstown-Lakes District Council"))),"70",(_xlfn.XLOOKUP(BA270,ud_organisation_owner[lookupValue],ud_organisation_owner[lookupKey],""))))</f>
        <v/>
      </c>
      <c r="BC270" s="3" t="str">
        <f t="shared" si="60"/>
        <v/>
      </c>
      <c r="BD270" s="3" t="str">
        <f>IF($A270="","",IF((AND($A270="ADD",OR(BC270="",BC270="Local Authority"))),"17",(_xlfn.XLOOKUP(BC270,ud_sub_organisation[lookupValue],ud_sub_organisation[lookupKey],""))))</f>
        <v/>
      </c>
      <c r="BE270" s="3" t="str">
        <f t="shared" si="61"/>
        <v/>
      </c>
      <c r="BF270" s="3" t="str">
        <f>IF($A270="","",IF((AND($A270="ADD",OR(BE270="",BE270="Vested Assets"))),"12",(_xlfn.XLOOKUP(BE270,ud_work_category[lookupValue],ud_work_category[lookupKey],""))))</f>
        <v/>
      </c>
      <c r="BG270" s="9"/>
      <c r="BH270" s="2" t="str">
        <f t="shared" si="62"/>
        <v/>
      </c>
      <c r="BI270" s="3" t="str">
        <f t="shared" si="63"/>
        <v/>
      </c>
      <c r="BJ270" s="3" t="str">
        <f>IF($A270="","",IF((AND($A270="ADD",OR(BI270="",BI270="Excellent"))),"1",(_xlfn.XLOOKUP(BI270,condition[lookupValue],condition[lookupKey],""))))</f>
        <v/>
      </c>
      <c r="BK270" s="8" t="str">
        <f t="shared" si="64"/>
        <v/>
      </c>
      <c r="BL270" s="7"/>
    </row>
    <row r="271" spans="2:64"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52"/>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53"/>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8" t="str">
        <f t="shared" si="54"/>
        <v/>
      </c>
      <c r="AQ271" s="4" t="str">
        <f t="shared" si="55"/>
        <v/>
      </c>
      <c r="AR271" s="3" t="str">
        <f t="shared" si="56"/>
        <v/>
      </c>
      <c r="AS271" s="3" t="str">
        <f>IF($A271="","",IF((AND($A271="ADD",OR(AR271="",AR271="Neither"))),"3",(_xlfn.XLOOKUP(AR271,ud_replacement_status[lookupValue],ud_replacement_status[lookupKey],""))))</f>
        <v/>
      </c>
      <c r="AT271" s="3" t="str">
        <f t="shared" si="57"/>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58"/>
        <v/>
      </c>
      <c r="AZ271" s="3" t="str">
        <f>IF($A271="","",IF((AND($A271="ADD",OR(AY271="",AY271="Queenstown-Lakes District Council"))),"70",(_xlfn.XLOOKUP(AY271,ud_organisation_owner[lookupValue],ud_organisation_owner[lookupKey],""))))</f>
        <v/>
      </c>
      <c r="BA271" s="3" t="str">
        <f t="shared" si="59"/>
        <v/>
      </c>
      <c r="BB271" s="3" t="str">
        <f>IF($A271="","",IF((AND($A271="ADD",OR(BA271="",BA271="Queenstown-Lakes District Council"))),"70",(_xlfn.XLOOKUP(BA271,ud_organisation_owner[lookupValue],ud_organisation_owner[lookupKey],""))))</f>
        <v/>
      </c>
      <c r="BC271" s="3" t="str">
        <f t="shared" si="60"/>
        <v/>
      </c>
      <c r="BD271" s="3" t="str">
        <f>IF($A271="","",IF((AND($A271="ADD",OR(BC271="",BC271="Local Authority"))),"17",(_xlfn.XLOOKUP(BC271,ud_sub_organisation[lookupValue],ud_sub_organisation[lookupKey],""))))</f>
        <v/>
      </c>
      <c r="BE271" s="3" t="str">
        <f t="shared" si="61"/>
        <v/>
      </c>
      <c r="BF271" s="3" t="str">
        <f>IF($A271="","",IF((AND($A271="ADD",OR(BE271="",BE271="Vested Assets"))),"12",(_xlfn.XLOOKUP(BE271,ud_work_category[lookupValue],ud_work_category[lookupKey],""))))</f>
        <v/>
      </c>
      <c r="BG271" s="9"/>
      <c r="BH271" s="2" t="str">
        <f t="shared" si="62"/>
        <v/>
      </c>
      <c r="BI271" s="3" t="str">
        <f t="shared" si="63"/>
        <v/>
      </c>
      <c r="BJ271" s="3" t="str">
        <f>IF($A271="","",IF((AND($A271="ADD",OR(BI271="",BI271="Excellent"))),"1",(_xlfn.XLOOKUP(BI271,condition[lookupValue],condition[lookupKey],""))))</f>
        <v/>
      </c>
      <c r="BK271" s="8" t="str">
        <f t="shared" si="64"/>
        <v/>
      </c>
      <c r="BL271" s="7"/>
    </row>
    <row r="272" spans="2:64"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52"/>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53"/>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8" t="str">
        <f t="shared" si="54"/>
        <v/>
      </c>
      <c r="AQ272" s="4" t="str">
        <f t="shared" si="55"/>
        <v/>
      </c>
      <c r="AR272" s="3" t="str">
        <f t="shared" si="56"/>
        <v/>
      </c>
      <c r="AS272" s="3" t="str">
        <f>IF($A272="","",IF((AND($A272="ADD",OR(AR272="",AR272="Neither"))),"3",(_xlfn.XLOOKUP(AR272,ud_replacement_status[lookupValue],ud_replacement_status[lookupKey],""))))</f>
        <v/>
      </c>
      <c r="AT272" s="3" t="str">
        <f t="shared" si="57"/>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58"/>
        <v/>
      </c>
      <c r="AZ272" s="3" t="str">
        <f>IF($A272="","",IF((AND($A272="ADD",OR(AY272="",AY272="Queenstown-Lakes District Council"))),"70",(_xlfn.XLOOKUP(AY272,ud_organisation_owner[lookupValue],ud_organisation_owner[lookupKey],""))))</f>
        <v/>
      </c>
      <c r="BA272" s="3" t="str">
        <f t="shared" si="59"/>
        <v/>
      </c>
      <c r="BB272" s="3" t="str">
        <f>IF($A272="","",IF((AND($A272="ADD",OR(BA272="",BA272="Queenstown-Lakes District Council"))),"70",(_xlfn.XLOOKUP(BA272,ud_organisation_owner[lookupValue],ud_organisation_owner[lookupKey],""))))</f>
        <v/>
      </c>
      <c r="BC272" s="3" t="str">
        <f t="shared" si="60"/>
        <v/>
      </c>
      <c r="BD272" s="3" t="str">
        <f>IF($A272="","",IF((AND($A272="ADD",OR(BC272="",BC272="Local Authority"))),"17",(_xlfn.XLOOKUP(BC272,ud_sub_organisation[lookupValue],ud_sub_organisation[lookupKey],""))))</f>
        <v/>
      </c>
      <c r="BE272" s="3" t="str">
        <f t="shared" si="61"/>
        <v/>
      </c>
      <c r="BF272" s="3" t="str">
        <f>IF($A272="","",IF((AND($A272="ADD",OR(BE272="",BE272="Vested Assets"))),"12",(_xlfn.XLOOKUP(BE272,ud_work_category[lookupValue],ud_work_category[lookupKey],""))))</f>
        <v/>
      </c>
      <c r="BG272" s="9"/>
      <c r="BH272" s="2" t="str">
        <f t="shared" si="62"/>
        <v/>
      </c>
      <c r="BI272" s="3" t="str">
        <f t="shared" si="63"/>
        <v/>
      </c>
      <c r="BJ272" s="3" t="str">
        <f>IF($A272="","",IF((AND($A272="ADD",OR(BI272="",BI272="Excellent"))),"1",(_xlfn.XLOOKUP(BI272,condition[lookupValue],condition[lookupKey],""))))</f>
        <v/>
      </c>
      <c r="BK272" s="8" t="str">
        <f t="shared" si="64"/>
        <v/>
      </c>
      <c r="BL272" s="7"/>
    </row>
    <row r="273" spans="2:64"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52"/>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53"/>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8" t="str">
        <f t="shared" si="54"/>
        <v/>
      </c>
      <c r="AQ273" s="4" t="str">
        <f t="shared" si="55"/>
        <v/>
      </c>
      <c r="AR273" s="3" t="str">
        <f t="shared" si="56"/>
        <v/>
      </c>
      <c r="AS273" s="3" t="str">
        <f>IF($A273="","",IF((AND($A273="ADD",OR(AR273="",AR273="Neither"))),"3",(_xlfn.XLOOKUP(AR273,ud_replacement_status[lookupValue],ud_replacement_status[lookupKey],""))))</f>
        <v/>
      </c>
      <c r="AT273" s="3" t="str">
        <f t="shared" si="57"/>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58"/>
        <v/>
      </c>
      <c r="AZ273" s="3" t="str">
        <f>IF($A273="","",IF((AND($A273="ADD",OR(AY273="",AY273="Queenstown-Lakes District Council"))),"70",(_xlfn.XLOOKUP(AY273,ud_organisation_owner[lookupValue],ud_organisation_owner[lookupKey],""))))</f>
        <v/>
      </c>
      <c r="BA273" s="3" t="str">
        <f t="shared" si="59"/>
        <v/>
      </c>
      <c r="BB273" s="3" t="str">
        <f>IF($A273="","",IF((AND($A273="ADD",OR(BA273="",BA273="Queenstown-Lakes District Council"))),"70",(_xlfn.XLOOKUP(BA273,ud_organisation_owner[lookupValue],ud_organisation_owner[lookupKey],""))))</f>
        <v/>
      </c>
      <c r="BC273" s="3" t="str">
        <f t="shared" si="60"/>
        <v/>
      </c>
      <c r="BD273" s="3" t="str">
        <f>IF($A273="","",IF((AND($A273="ADD",OR(BC273="",BC273="Local Authority"))),"17",(_xlfn.XLOOKUP(BC273,ud_sub_organisation[lookupValue],ud_sub_organisation[lookupKey],""))))</f>
        <v/>
      </c>
      <c r="BE273" s="3" t="str">
        <f t="shared" si="61"/>
        <v/>
      </c>
      <c r="BF273" s="3" t="str">
        <f>IF($A273="","",IF((AND($A273="ADD",OR(BE273="",BE273="Vested Assets"))),"12",(_xlfn.XLOOKUP(BE273,ud_work_category[lookupValue],ud_work_category[lookupKey],""))))</f>
        <v/>
      </c>
      <c r="BG273" s="9"/>
      <c r="BH273" s="2" t="str">
        <f t="shared" si="62"/>
        <v/>
      </c>
      <c r="BI273" s="3" t="str">
        <f t="shared" si="63"/>
        <v/>
      </c>
      <c r="BJ273" s="3" t="str">
        <f>IF($A273="","",IF((AND($A273="ADD",OR(BI273="",BI273="Excellent"))),"1",(_xlfn.XLOOKUP(BI273,condition[lookupValue],condition[lookupKey],""))))</f>
        <v/>
      </c>
      <c r="BK273" s="8" t="str">
        <f t="shared" si="64"/>
        <v/>
      </c>
      <c r="BL273" s="7"/>
    </row>
    <row r="274" spans="2:64"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52"/>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53"/>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8" t="str">
        <f t="shared" si="54"/>
        <v/>
      </c>
      <c r="AQ274" s="4" t="str">
        <f t="shared" si="55"/>
        <v/>
      </c>
      <c r="AR274" s="3" t="str">
        <f t="shared" si="56"/>
        <v/>
      </c>
      <c r="AS274" s="3" t="str">
        <f>IF($A274="","",IF((AND($A274="ADD",OR(AR274="",AR274="Neither"))),"3",(_xlfn.XLOOKUP(AR274,ud_replacement_status[lookupValue],ud_replacement_status[lookupKey],""))))</f>
        <v/>
      </c>
      <c r="AT274" s="3" t="str">
        <f t="shared" si="57"/>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58"/>
        <v/>
      </c>
      <c r="AZ274" s="3" t="str">
        <f>IF($A274="","",IF((AND($A274="ADD",OR(AY274="",AY274="Queenstown-Lakes District Council"))),"70",(_xlfn.XLOOKUP(AY274,ud_organisation_owner[lookupValue],ud_organisation_owner[lookupKey],""))))</f>
        <v/>
      </c>
      <c r="BA274" s="3" t="str">
        <f t="shared" si="59"/>
        <v/>
      </c>
      <c r="BB274" s="3" t="str">
        <f>IF($A274="","",IF((AND($A274="ADD",OR(BA274="",BA274="Queenstown-Lakes District Council"))),"70",(_xlfn.XLOOKUP(BA274,ud_organisation_owner[lookupValue],ud_organisation_owner[lookupKey],""))))</f>
        <v/>
      </c>
      <c r="BC274" s="3" t="str">
        <f t="shared" si="60"/>
        <v/>
      </c>
      <c r="BD274" s="3" t="str">
        <f>IF($A274="","",IF((AND($A274="ADD",OR(BC274="",BC274="Local Authority"))),"17",(_xlfn.XLOOKUP(BC274,ud_sub_organisation[lookupValue],ud_sub_organisation[lookupKey],""))))</f>
        <v/>
      </c>
      <c r="BE274" s="3" t="str">
        <f t="shared" si="61"/>
        <v/>
      </c>
      <c r="BF274" s="3" t="str">
        <f>IF($A274="","",IF((AND($A274="ADD",OR(BE274="",BE274="Vested Assets"))),"12",(_xlfn.XLOOKUP(BE274,ud_work_category[lookupValue],ud_work_category[lookupKey],""))))</f>
        <v/>
      </c>
      <c r="BG274" s="9"/>
      <c r="BH274" s="2" t="str">
        <f t="shared" si="62"/>
        <v/>
      </c>
      <c r="BI274" s="3" t="str">
        <f t="shared" si="63"/>
        <v/>
      </c>
      <c r="BJ274" s="3" t="str">
        <f>IF($A274="","",IF((AND($A274="ADD",OR(BI274="",BI274="Excellent"))),"1",(_xlfn.XLOOKUP(BI274,condition[lookupValue],condition[lookupKey],""))))</f>
        <v/>
      </c>
      <c r="BK274" s="8" t="str">
        <f t="shared" si="64"/>
        <v/>
      </c>
      <c r="BL274" s="7"/>
    </row>
    <row r="275" spans="2:64"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52"/>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53"/>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8" t="str">
        <f t="shared" si="54"/>
        <v/>
      </c>
      <c r="AQ275" s="4" t="str">
        <f t="shared" si="55"/>
        <v/>
      </c>
      <c r="AR275" s="3" t="str">
        <f t="shared" si="56"/>
        <v/>
      </c>
      <c r="AS275" s="3" t="str">
        <f>IF($A275="","",IF((AND($A275="ADD",OR(AR275="",AR275="Neither"))),"3",(_xlfn.XLOOKUP(AR275,ud_replacement_status[lookupValue],ud_replacement_status[lookupKey],""))))</f>
        <v/>
      </c>
      <c r="AT275" s="3" t="str">
        <f t="shared" si="57"/>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58"/>
        <v/>
      </c>
      <c r="AZ275" s="3" t="str">
        <f>IF($A275="","",IF((AND($A275="ADD",OR(AY275="",AY275="Queenstown-Lakes District Council"))),"70",(_xlfn.XLOOKUP(AY275,ud_organisation_owner[lookupValue],ud_organisation_owner[lookupKey],""))))</f>
        <v/>
      </c>
      <c r="BA275" s="3" t="str">
        <f t="shared" si="59"/>
        <v/>
      </c>
      <c r="BB275" s="3" t="str">
        <f>IF($A275="","",IF((AND($A275="ADD",OR(BA275="",BA275="Queenstown-Lakes District Council"))),"70",(_xlfn.XLOOKUP(BA275,ud_organisation_owner[lookupValue],ud_organisation_owner[lookupKey],""))))</f>
        <v/>
      </c>
      <c r="BC275" s="3" t="str">
        <f t="shared" si="60"/>
        <v/>
      </c>
      <c r="BD275" s="3" t="str">
        <f>IF($A275="","",IF((AND($A275="ADD",OR(BC275="",BC275="Local Authority"))),"17",(_xlfn.XLOOKUP(BC275,ud_sub_organisation[lookupValue],ud_sub_organisation[lookupKey],""))))</f>
        <v/>
      </c>
      <c r="BE275" s="3" t="str">
        <f t="shared" si="61"/>
        <v/>
      </c>
      <c r="BF275" s="3" t="str">
        <f>IF($A275="","",IF((AND($A275="ADD",OR(BE275="",BE275="Vested Assets"))),"12",(_xlfn.XLOOKUP(BE275,ud_work_category[lookupValue],ud_work_category[lookupKey],""))))</f>
        <v/>
      </c>
      <c r="BG275" s="9"/>
      <c r="BH275" s="2" t="str">
        <f t="shared" si="62"/>
        <v/>
      </c>
      <c r="BI275" s="3" t="str">
        <f t="shared" si="63"/>
        <v/>
      </c>
      <c r="BJ275" s="3" t="str">
        <f>IF($A275="","",IF((AND($A275="ADD",OR(BI275="",BI275="Excellent"))),"1",(_xlfn.XLOOKUP(BI275,condition[lookupValue],condition[lookupKey],""))))</f>
        <v/>
      </c>
      <c r="BK275" s="8" t="str">
        <f t="shared" si="64"/>
        <v/>
      </c>
      <c r="BL275" s="7"/>
    </row>
    <row r="276" spans="2:64"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52"/>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53"/>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8" t="str">
        <f t="shared" si="54"/>
        <v/>
      </c>
      <c r="AQ276" s="4" t="str">
        <f t="shared" si="55"/>
        <v/>
      </c>
      <c r="AR276" s="3" t="str">
        <f t="shared" si="56"/>
        <v/>
      </c>
      <c r="AS276" s="3" t="str">
        <f>IF($A276="","",IF((AND($A276="ADD",OR(AR276="",AR276="Neither"))),"3",(_xlfn.XLOOKUP(AR276,ud_replacement_status[lookupValue],ud_replacement_status[lookupKey],""))))</f>
        <v/>
      </c>
      <c r="AT276" s="3" t="str">
        <f t="shared" si="57"/>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58"/>
        <v/>
      </c>
      <c r="AZ276" s="3" t="str">
        <f>IF($A276="","",IF((AND($A276="ADD",OR(AY276="",AY276="Queenstown-Lakes District Council"))),"70",(_xlfn.XLOOKUP(AY276,ud_organisation_owner[lookupValue],ud_organisation_owner[lookupKey],""))))</f>
        <v/>
      </c>
      <c r="BA276" s="3" t="str">
        <f t="shared" si="59"/>
        <v/>
      </c>
      <c r="BB276" s="3" t="str">
        <f>IF($A276="","",IF((AND($A276="ADD",OR(BA276="",BA276="Queenstown-Lakes District Council"))),"70",(_xlfn.XLOOKUP(BA276,ud_organisation_owner[lookupValue],ud_organisation_owner[lookupKey],""))))</f>
        <v/>
      </c>
      <c r="BC276" s="3" t="str">
        <f t="shared" si="60"/>
        <v/>
      </c>
      <c r="BD276" s="3" t="str">
        <f>IF($A276="","",IF((AND($A276="ADD",OR(BC276="",BC276="Local Authority"))),"17",(_xlfn.XLOOKUP(BC276,ud_sub_organisation[lookupValue],ud_sub_organisation[lookupKey],""))))</f>
        <v/>
      </c>
      <c r="BE276" s="3" t="str">
        <f t="shared" si="61"/>
        <v/>
      </c>
      <c r="BF276" s="3" t="str">
        <f>IF($A276="","",IF((AND($A276="ADD",OR(BE276="",BE276="Vested Assets"))),"12",(_xlfn.XLOOKUP(BE276,ud_work_category[lookupValue],ud_work_category[lookupKey],""))))</f>
        <v/>
      </c>
      <c r="BG276" s="9"/>
      <c r="BH276" s="2" t="str">
        <f t="shared" si="62"/>
        <v/>
      </c>
      <c r="BI276" s="3" t="str">
        <f t="shared" si="63"/>
        <v/>
      </c>
      <c r="BJ276" s="3" t="str">
        <f>IF($A276="","",IF((AND($A276="ADD",OR(BI276="",BI276="Excellent"))),"1",(_xlfn.XLOOKUP(BI276,condition[lookupValue],condition[lookupKey],""))))</f>
        <v/>
      </c>
      <c r="BK276" s="8" t="str">
        <f t="shared" si="64"/>
        <v/>
      </c>
      <c r="BL276" s="7"/>
    </row>
    <row r="277" spans="2:64"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52"/>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53"/>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8" t="str">
        <f t="shared" si="54"/>
        <v/>
      </c>
      <c r="AQ277" s="4" t="str">
        <f t="shared" si="55"/>
        <v/>
      </c>
      <c r="AR277" s="3" t="str">
        <f t="shared" si="56"/>
        <v/>
      </c>
      <c r="AS277" s="3" t="str">
        <f>IF($A277="","",IF((AND($A277="ADD",OR(AR277="",AR277="Neither"))),"3",(_xlfn.XLOOKUP(AR277,ud_replacement_status[lookupValue],ud_replacement_status[lookupKey],""))))</f>
        <v/>
      </c>
      <c r="AT277" s="3" t="str">
        <f t="shared" si="57"/>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58"/>
        <v/>
      </c>
      <c r="AZ277" s="3" t="str">
        <f>IF($A277="","",IF((AND($A277="ADD",OR(AY277="",AY277="Queenstown-Lakes District Council"))),"70",(_xlfn.XLOOKUP(AY277,ud_organisation_owner[lookupValue],ud_organisation_owner[lookupKey],""))))</f>
        <v/>
      </c>
      <c r="BA277" s="3" t="str">
        <f t="shared" si="59"/>
        <v/>
      </c>
      <c r="BB277" s="3" t="str">
        <f>IF($A277="","",IF((AND($A277="ADD",OR(BA277="",BA277="Queenstown-Lakes District Council"))),"70",(_xlfn.XLOOKUP(BA277,ud_organisation_owner[lookupValue],ud_organisation_owner[lookupKey],""))))</f>
        <v/>
      </c>
      <c r="BC277" s="3" t="str">
        <f t="shared" si="60"/>
        <v/>
      </c>
      <c r="BD277" s="3" t="str">
        <f>IF($A277="","",IF((AND($A277="ADD",OR(BC277="",BC277="Local Authority"))),"17",(_xlfn.XLOOKUP(BC277,ud_sub_organisation[lookupValue],ud_sub_organisation[lookupKey],""))))</f>
        <v/>
      </c>
      <c r="BE277" s="3" t="str">
        <f t="shared" si="61"/>
        <v/>
      </c>
      <c r="BF277" s="3" t="str">
        <f>IF($A277="","",IF((AND($A277="ADD",OR(BE277="",BE277="Vested Assets"))),"12",(_xlfn.XLOOKUP(BE277,ud_work_category[lookupValue],ud_work_category[lookupKey],""))))</f>
        <v/>
      </c>
      <c r="BG277" s="9"/>
      <c r="BH277" s="2" t="str">
        <f t="shared" si="62"/>
        <v/>
      </c>
      <c r="BI277" s="3" t="str">
        <f t="shared" si="63"/>
        <v/>
      </c>
      <c r="BJ277" s="3" t="str">
        <f>IF($A277="","",IF((AND($A277="ADD",OR(BI277="",BI277="Excellent"))),"1",(_xlfn.XLOOKUP(BI277,condition[lookupValue],condition[lookupKey],""))))</f>
        <v/>
      </c>
      <c r="BK277" s="8" t="str">
        <f t="shared" si="64"/>
        <v/>
      </c>
      <c r="BL277" s="7"/>
    </row>
    <row r="278" spans="2:64"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52"/>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53"/>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8" t="str">
        <f t="shared" si="54"/>
        <v/>
      </c>
      <c r="AQ278" s="4" t="str">
        <f t="shared" si="55"/>
        <v/>
      </c>
      <c r="AR278" s="3" t="str">
        <f t="shared" si="56"/>
        <v/>
      </c>
      <c r="AS278" s="3" t="str">
        <f>IF($A278="","",IF((AND($A278="ADD",OR(AR278="",AR278="Neither"))),"3",(_xlfn.XLOOKUP(AR278,ud_replacement_status[lookupValue],ud_replacement_status[lookupKey],""))))</f>
        <v/>
      </c>
      <c r="AT278" s="3" t="str">
        <f t="shared" si="57"/>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58"/>
        <v/>
      </c>
      <c r="AZ278" s="3" t="str">
        <f>IF($A278="","",IF((AND($A278="ADD",OR(AY278="",AY278="Queenstown-Lakes District Council"))),"70",(_xlfn.XLOOKUP(AY278,ud_organisation_owner[lookupValue],ud_organisation_owner[lookupKey],""))))</f>
        <v/>
      </c>
      <c r="BA278" s="3" t="str">
        <f t="shared" si="59"/>
        <v/>
      </c>
      <c r="BB278" s="3" t="str">
        <f>IF($A278="","",IF((AND($A278="ADD",OR(BA278="",BA278="Queenstown-Lakes District Council"))),"70",(_xlfn.XLOOKUP(BA278,ud_organisation_owner[lookupValue],ud_organisation_owner[lookupKey],""))))</f>
        <v/>
      </c>
      <c r="BC278" s="3" t="str">
        <f t="shared" si="60"/>
        <v/>
      </c>
      <c r="BD278" s="3" t="str">
        <f>IF($A278="","",IF((AND($A278="ADD",OR(BC278="",BC278="Local Authority"))),"17",(_xlfn.XLOOKUP(BC278,ud_sub_organisation[lookupValue],ud_sub_organisation[lookupKey],""))))</f>
        <v/>
      </c>
      <c r="BE278" s="3" t="str">
        <f t="shared" si="61"/>
        <v/>
      </c>
      <c r="BF278" s="3" t="str">
        <f>IF($A278="","",IF((AND($A278="ADD",OR(BE278="",BE278="Vested Assets"))),"12",(_xlfn.XLOOKUP(BE278,ud_work_category[lookupValue],ud_work_category[lookupKey],""))))</f>
        <v/>
      </c>
      <c r="BG278" s="9"/>
      <c r="BH278" s="2" t="str">
        <f t="shared" si="62"/>
        <v/>
      </c>
      <c r="BI278" s="3" t="str">
        <f t="shared" si="63"/>
        <v/>
      </c>
      <c r="BJ278" s="3" t="str">
        <f>IF($A278="","",IF((AND($A278="ADD",OR(BI278="",BI278="Excellent"))),"1",(_xlfn.XLOOKUP(BI278,condition[lookupValue],condition[lookupKey],""))))</f>
        <v/>
      </c>
      <c r="BK278" s="8" t="str">
        <f t="shared" si="64"/>
        <v/>
      </c>
      <c r="BL278" s="7"/>
    </row>
    <row r="279" spans="2:64"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52"/>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53"/>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8" t="str">
        <f t="shared" si="54"/>
        <v/>
      </c>
      <c r="AQ279" s="4" t="str">
        <f t="shared" si="55"/>
        <v/>
      </c>
      <c r="AR279" s="3" t="str">
        <f t="shared" si="56"/>
        <v/>
      </c>
      <c r="AS279" s="3" t="str">
        <f>IF($A279="","",IF((AND($A279="ADD",OR(AR279="",AR279="Neither"))),"3",(_xlfn.XLOOKUP(AR279,ud_replacement_status[lookupValue],ud_replacement_status[lookupKey],""))))</f>
        <v/>
      </c>
      <c r="AT279" s="3" t="str">
        <f t="shared" si="57"/>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58"/>
        <v/>
      </c>
      <c r="AZ279" s="3" t="str">
        <f>IF($A279="","",IF((AND($A279="ADD",OR(AY279="",AY279="Queenstown-Lakes District Council"))),"70",(_xlfn.XLOOKUP(AY279,ud_organisation_owner[lookupValue],ud_organisation_owner[lookupKey],""))))</f>
        <v/>
      </c>
      <c r="BA279" s="3" t="str">
        <f t="shared" si="59"/>
        <v/>
      </c>
      <c r="BB279" s="3" t="str">
        <f>IF($A279="","",IF((AND($A279="ADD",OR(BA279="",BA279="Queenstown-Lakes District Council"))),"70",(_xlfn.XLOOKUP(BA279,ud_organisation_owner[lookupValue],ud_organisation_owner[lookupKey],""))))</f>
        <v/>
      </c>
      <c r="BC279" s="3" t="str">
        <f t="shared" si="60"/>
        <v/>
      </c>
      <c r="BD279" s="3" t="str">
        <f>IF($A279="","",IF((AND($A279="ADD",OR(BC279="",BC279="Local Authority"))),"17",(_xlfn.XLOOKUP(BC279,ud_sub_organisation[lookupValue],ud_sub_organisation[lookupKey],""))))</f>
        <v/>
      </c>
      <c r="BE279" s="3" t="str">
        <f t="shared" si="61"/>
        <v/>
      </c>
      <c r="BF279" s="3" t="str">
        <f>IF($A279="","",IF((AND($A279="ADD",OR(BE279="",BE279="Vested Assets"))),"12",(_xlfn.XLOOKUP(BE279,ud_work_category[lookupValue],ud_work_category[lookupKey],""))))</f>
        <v/>
      </c>
      <c r="BG279" s="9"/>
      <c r="BH279" s="2" t="str">
        <f t="shared" si="62"/>
        <v/>
      </c>
      <c r="BI279" s="3" t="str">
        <f t="shared" si="63"/>
        <v/>
      </c>
      <c r="BJ279" s="3" t="str">
        <f>IF($A279="","",IF((AND($A279="ADD",OR(BI279="",BI279="Excellent"))),"1",(_xlfn.XLOOKUP(BI279,condition[lookupValue],condition[lookupKey],""))))</f>
        <v/>
      </c>
      <c r="BK279" s="8" t="str">
        <f t="shared" si="64"/>
        <v/>
      </c>
      <c r="BL279" s="7"/>
    </row>
    <row r="280" spans="2:64"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52"/>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53"/>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8" t="str">
        <f t="shared" si="54"/>
        <v/>
      </c>
      <c r="AQ280" s="4" t="str">
        <f t="shared" si="55"/>
        <v/>
      </c>
      <c r="AR280" s="3" t="str">
        <f t="shared" si="56"/>
        <v/>
      </c>
      <c r="AS280" s="3" t="str">
        <f>IF($A280="","",IF((AND($A280="ADD",OR(AR280="",AR280="Neither"))),"3",(_xlfn.XLOOKUP(AR280,ud_replacement_status[lookupValue],ud_replacement_status[lookupKey],""))))</f>
        <v/>
      </c>
      <c r="AT280" s="3" t="str">
        <f t="shared" si="57"/>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58"/>
        <v/>
      </c>
      <c r="AZ280" s="3" t="str">
        <f>IF($A280="","",IF((AND($A280="ADD",OR(AY280="",AY280="Queenstown-Lakes District Council"))),"70",(_xlfn.XLOOKUP(AY280,ud_organisation_owner[lookupValue],ud_organisation_owner[lookupKey],""))))</f>
        <v/>
      </c>
      <c r="BA280" s="3" t="str">
        <f t="shared" si="59"/>
        <v/>
      </c>
      <c r="BB280" s="3" t="str">
        <f>IF($A280="","",IF((AND($A280="ADD",OR(BA280="",BA280="Queenstown-Lakes District Council"))),"70",(_xlfn.XLOOKUP(BA280,ud_organisation_owner[lookupValue],ud_organisation_owner[lookupKey],""))))</f>
        <v/>
      </c>
      <c r="BC280" s="3" t="str">
        <f t="shared" si="60"/>
        <v/>
      </c>
      <c r="BD280" s="3" t="str">
        <f>IF($A280="","",IF((AND($A280="ADD",OR(BC280="",BC280="Local Authority"))),"17",(_xlfn.XLOOKUP(BC280,ud_sub_organisation[lookupValue],ud_sub_organisation[lookupKey],""))))</f>
        <v/>
      </c>
      <c r="BE280" s="3" t="str">
        <f t="shared" si="61"/>
        <v/>
      </c>
      <c r="BF280" s="3" t="str">
        <f>IF($A280="","",IF((AND($A280="ADD",OR(BE280="",BE280="Vested Assets"))),"12",(_xlfn.XLOOKUP(BE280,ud_work_category[lookupValue],ud_work_category[lookupKey],""))))</f>
        <v/>
      </c>
      <c r="BG280" s="9"/>
      <c r="BH280" s="2" t="str">
        <f t="shared" si="62"/>
        <v/>
      </c>
      <c r="BI280" s="3" t="str">
        <f t="shared" si="63"/>
        <v/>
      </c>
      <c r="BJ280" s="3" t="str">
        <f>IF($A280="","",IF((AND($A280="ADD",OR(BI280="",BI280="Excellent"))),"1",(_xlfn.XLOOKUP(BI280,condition[lookupValue],condition[lookupKey],""))))</f>
        <v/>
      </c>
      <c r="BK280" s="8" t="str">
        <f t="shared" si="64"/>
        <v/>
      </c>
      <c r="BL280" s="7"/>
    </row>
    <row r="281" spans="2:64"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52"/>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53"/>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8" t="str">
        <f t="shared" si="54"/>
        <v/>
      </c>
      <c r="AQ281" s="4" t="str">
        <f t="shared" si="55"/>
        <v/>
      </c>
      <c r="AR281" s="3" t="str">
        <f t="shared" si="56"/>
        <v/>
      </c>
      <c r="AS281" s="3" t="str">
        <f>IF($A281="","",IF((AND($A281="ADD",OR(AR281="",AR281="Neither"))),"3",(_xlfn.XLOOKUP(AR281,ud_replacement_status[lookupValue],ud_replacement_status[lookupKey],""))))</f>
        <v/>
      </c>
      <c r="AT281" s="3" t="str">
        <f t="shared" si="57"/>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58"/>
        <v/>
      </c>
      <c r="AZ281" s="3" t="str">
        <f>IF($A281="","",IF((AND($A281="ADD",OR(AY281="",AY281="Queenstown-Lakes District Council"))),"70",(_xlfn.XLOOKUP(AY281,ud_organisation_owner[lookupValue],ud_organisation_owner[lookupKey],""))))</f>
        <v/>
      </c>
      <c r="BA281" s="3" t="str">
        <f t="shared" si="59"/>
        <v/>
      </c>
      <c r="BB281" s="3" t="str">
        <f>IF($A281="","",IF((AND($A281="ADD",OR(BA281="",BA281="Queenstown-Lakes District Council"))),"70",(_xlfn.XLOOKUP(BA281,ud_organisation_owner[lookupValue],ud_organisation_owner[lookupKey],""))))</f>
        <v/>
      </c>
      <c r="BC281" s="3" t="str">
        <f t="shared" si="60"/>
        <v/>
      </c>
      <c r="BD281" s="3" t="str">
        <f>IF($A281="","",IF((AND($A281="ADD",OR(BC281="",BC281="Local Authority"))),"17",(_xlfn.XLOOKUP(BC281,ud_sub_organisation[lookupValue],ud_sub_organisation[lookupKey],""))))</f>
        <v/>
      </c>
      <c r="BE281" s="3" t="str">
        <f t="shared" si="61"/>
        <v/>
      </c>
      <c r="BF281" s="3" t="str">
        <f>IF($A281="","",IF((AND($A281="ADD",OR(BE281="",BE281="Vested Assets"))),"12",(_xlfn.XLOOKUP(BE281,ud_work_category[lookupValue],ud_work_category[lookupKey],""))))</f>
        <v/>
      </c>
      <c r="BG281" s="9"/>
      <c r="BH281" s="2" t="str">
        <f t="shared" si="62"/>
        <v/>
      </c>
      <c r="BI281" s="3" t="str">
        <f t="shared" si="63"/>
        <v/>
      </c>
      <c r="BJ281" s="3" t="str">
        <f>IF($A281="","",IF((AND($A281="ADD",OR(BI281="",BI281="Excellent"))),"1",(_xlfn.XLOOKUP(BI281,condition[lookupValue],condition[lookupKey],""))))</f>
        <v/>
      </c>
      <c r="BK281" s="8" t="str">
        <f t="shared" si="64"/>
        <v/>
      </c>
      <c r="BL281" s="7"/>
    </row>
    <row r="282" spans="2:64"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52"/>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53"/>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8" t="str">
        <f t="shared" si="54"/>
        <v/>
      </c>
      <c r="AQ282" s="4" t="str">
        <f t="shared" si="55"/>
        <v/>
      </c>
      <c r="AR282" s="3" t="str">
        <f t="shared" si="56"/>
        <v/>
      </c>
      <c r="AS282" s="3" t="str">
        <f>IF($A282="","",IF((AND($A282="ADD",OR(AR282="",AR282="Neither"))),"3",(_xlfn.XLOOKUP(AR282,ud_replacement_status[lookupValue],ud_replacement_status[lookupKey],""))))</f>
        <v/>
      </c>
      <c r="AT282" s="3" t="str">
        <f t="shared" si="57"/>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58"/>
        <v/>
      </c>
      <c r="AZ282" s="3" t="str">
        <f>IF($A282="","",IF((AND($A282="ADD",OR(AY282="",AY282="Queenstown-Lakes District Council"))),"70",(_xlfn.XLOOKUP(AY282,ud_organisation_owner[lookupValue],ud_organisation_owner[lookupKey],""))))</f>
        <v/>
      </c>
      <c r="BA282" s="3" t="str">
        <f t="shared" si="59"/>
        <v/>
      </c>
      <c r="BB282" s="3" t="str">
        <f>IF($A282="","",IF((AND($A282="ADD",OR(BA282="",BA282="Queenstown-Lakes District Council"))),"70",(_xlfn.XLOOKUP(BA282,ud_organisation_owner[lookupValue],ud_organisation_owner[lookupKey],""))))</f>
        <v/>
      </c>
      <c r="BC282" s="3" t="str">
        <f t="shared" si="60"/>
        <v/>
      </c>
      <c r="BD282" s="3" t="str">
        <f>IF($A282="","",IF((AND($A282="ADD",OR(BC282="",BC282="Local Authority"))),"17",(_xlfn.XLOOKUP(BC282,ud_sub_organisation[lookupValue],ud_sub_organisation[lookupKey],""))))</f>
        <v/>
      </c>
      <c r="BE282" s="3" t="str">
        <f t="shared" si="61"/>
        <v/>
      </c>
      <c r="BF282" s="3" t="str">
        <f>IF($A282="","",IF((AND($A282="ADD",OR(BE282="",BE282="Vested Assets"))),"12",(_xlfn.XLOOKUP(BE282,ud_work_category[lookupValue],ud_work_category[lookupKey],""))))</f>
        <v/>
      </c>
      <c r="BG282" s="9"/>
      <c r="BH282" s="2" t="str">
        <f t="shared" si="62"/>
        <v/>
      </c>
      <c r="BI282" s="3" t="str">
        <f t="shared" si="63"/>
        <v/>
      </c>
      <c r="BJ282" s="3" t="str">
        <f>IF($A282="","",IF((AND($A282="ADD",OR(BI282="",BI282="Excellent"))),"1",(_xlfn.XLOOKUP(BI282,condition[lookupValue],condition[lookupKey],""))))</f>
        <v/>
      </c>
      <c r="BK282" s="8" t="str">
        <f t="shared" si="64"/>
        <v/>
      </c>
      <c r="BL282" s="7"/>
    </row>
    <row r="283" spans="2:64"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52"/>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53"/>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8" t="str">
        <f t="shared" si="54"/>
        <v/>
      </c>
      <c r="AQ283" s="4" t="str">
        <f t="shared" si="55"/>
        <v/>
      </c>
      <c r="AR283" s="3" t="str">
        <f t="shared" si="56"/>
        <v/>
      </c>
      <c r="AS283" s="3" t="str">
        <f>IF($A283="","",IF((AND($A283="ADD",OR(AR283="",AR283="Neither"))),"3",(_xlfn.XLOOKUP(AR283,ud_replacement_status[lookupValue],ud_replacement_status[lookupKey],""))))</f>
        <v/>
      </c>
      <c r="AT283" s="3" t="str">
        <f t="shared" si="57"/>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58"/>
        <v/>
      </c>
      <c r="AZ283" s="3" t="str">
        <f>IF($A283="","",IF((AND($A283="ADD",OR(AY283="",AY283="Queenstown-Lakes District Council"))),"70",(_xlfn.XLOOKUP(AY283,ud_organisation_owner[lookupValue],ud_organisation_owner[lookupKey],""))))</f>
        <v/>
      </c>
      <c r="BA283" s="3" t="str">
        <f t="shared" si="59"/>
        <v/>
      </c>
      <c r="BB283" s="3" t="str">
        <f>IF($A283="","",IF((AND($A283="ADD",OR(BA283="",BA283="Queenstown-Lakes District Council"))),"70",(_xlfn.XLOOKUP(BA283,ud_organisation_owner[lookupValue],ud_organisation_owner[lookupKey],""))))</f>
        <v/>
      </c>
      <c r="BC283" s="3" t="str">
        <f t="shared" si="60"/>
        <v/>
      </c>
      <c r="BD283" s="3" t="str">
        <f>IF($A283="","",IF((AND($A283="ADD",OR(BC283="",BC283="Local Authority"))),"17",(_xlfn.XLOOKUP(BC283,ud_sub_organisation[lookupValue],ud_sub_organisation[lookupKey],""))))</f>
        <v/>
      </c>
      <c r="BE283" s="3" t="str">
        <f t="shared" si="61"/>
        <v/>
      </c>
      <c r="BF283" s="3" t="str">
        <f>IF($A283="","",IF((AND($A283="ADD",OR(BE283="",BE283="Vested Assets"))),"12",(_xlfn.XLOOKUP(BE283,ud_work_category[lookupValue],ud_work_category[lookupKey],""))))</f>
        <v/>
      </c>
      <c r="BG283" s="9"/>
      <c r="BH283" s="2" t="str">
        <f t="shared" si="62"/>
        <v/>
      </c>
      <c r="BI283" s="3" t="str">
        <f t="shared" si="63"/>
        <v/>
      </c>
      <c r="BJ283" s="3" t="str">
        <f>IF($A283="","",IF((AND($A283="ADD",OR(BI283="",BI283="Excellent"))),"1",(_xlfn.XLOOKUP(BI283,condition[lookupValue],condition[lookupKey],""))))</f>
        <v/>
      </c>
      <c r="BK283" s="8" t="str">
        <f t="shared" si="64"/>
        <v/>
      </c>
      <c r="BL283" s="7"/>
    </row>
    <row r="284" spans="2:64"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52"/>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53"/>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8" t="str">
        <f t="shared" si="54"/>
        <v/>
      </c>
      <c r="AQ284" s="4" t="str">
        <f t="shared" si="55"/>
        <v/>
      </c>
      <c r="AR284" s="3" t="str">
        <f t="shared" si="56"/>
        <v/>
      </c>
      <c r="AS284" s="3" t="str">
        <f>IF($A284="","",IF((AND($A284="ADD",OR(AR284="",AR284="Neither"))),"3",(_xlfn.XLOOKUP(AR284,ud_replacement_status[lookupValue],ud_replacement_status[lookupKey],""))))</f>
        <v/>
      </c>
      <c r="AT284" s="3" t="str">
        <f t="shared" si="57"/>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58"/>
        <v/>
      </c>
      <c r="AZ284" s="3" t="str">
        <f>IF($A284="","",IF((AND($A284="ADD",OR(AY284="",AY284="Queenstown-Lakes District Council"))),"70",(_xlfn.XLOOKUP(AY284,ud_organisation_owner[lookupValue],ud_organisation_owner[lookupKey],""))))</f>
        <v/>
      </c>
      <c r="BA284" s="3" t="str">
        <f t="shared" si="59"/>
        <v/>
      </c>
      <c r="BB284" s="3" t="str">
        <f>IF($A284="","",IF((AND($A284="ADD",OR(BA284="",BA284="Queenstown-Lakes District Council"))),"70",(_xlfn.XLOOKUP(BA284,ud_organisation_owner[lookupValue],ud_organisation_owner[lookupKey],""))))</f>
        <v/>
      </c>
      <c r="BC284" s="3" t="str">
        <f t="shared" si="60"/>
        <v/>
      </c>
      <c r="BD284" s="3" t="str">
        <f>IF($A284="","",IF((AND($A284="ADD",OR(BC284="",BC284="Local Authority"))),"17",(_xlfn.XLOOKUP(BC284,ud_sub_organisation[lookupValue],ud_sub_organisation[lookupKey],""))))</f>
        <v/>
      </c>
      <c r="BE284" s="3" t="str">
        <f t="shared" si="61"/>
        <v/>
      </c>
      <c r="BF284" s="3" t="str">
        <f>IF($A284="","",IF((AND($A284="ADD",OR(BE284="",BE284="Vested Assets"))),"12",(_xlfn.XLOOKUP(BE284,ud_work_category[lookupValue],ud_work_category[lookupKey],""))))</f>
        <v/>
      </c>
      <c r="BG284" s="9"/>
      <c r="BH284" s="2" t="str">
        <f t="shared" si="62"/>
        <v/>
      </c>
      <c r="BI284" s="3" t="str">
        <f t="shared" si="63"/>
        <v/>
      </c>
      <c r="BJ284" s="3" t="str">
        <f>IF($A284="","",IF((AND($A284="ADD",OR(BI284="",BI284="Excellent"))),"1",(_xlfn.XLOOKUP(BI284,condition[lookupValue],condition[lookupKey],""))))</f>
        <v/>
      </c>
      <c r="BK284" s="8" t="str">
        <f t="shared" si="64"/>
        <v/>
      </c>
      <c r="BL284" s="7"/>
    </row>
    <row r="285" spans="2:64"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52"/>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53"/>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8" t="str">
        <f t="shared" si="54"/>
        <v/>
      </c>
      <c r="AQ285" s="4" t="str">
        <f t="shared" si="55"/>
        <v/>
      </c>
      <c r="AR285" s="3" t="str">
        <f t="shared" si="56"/>
        <v/>
      </c>
      <c r="AS285" s="3" t="str">
        <f>IF($A285="","",IF((AND($A285="ADD",OR(AR285="",AR285="Neither"))),"3",(_xlfn.XLOOKUP(AR285,ud_replacement_status[lookupValue],ud_replacement_status[lookupKey],""))))</f>
        <v/>
      </c>
      <c r="AT285" s="3" t="str">
        <f t="shared" si="57"/>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58"/>
        <v/>
      </c>
      <c r="AZ285" s="3" t="str">
        <f>IF($A285="","",IF((AND($A285="ADD",OR(AY285="",AY285="Queenstown-Lakes District Council"))),"70",(_xlfn.XLOOKUP(AY285,ud_organisation_owner[lookupValue],ud_organisation_owner[lookupKey],""))))</f>
        <v/>
      </c>
      <c r="BA285" s="3" t="str">
        <f t="shared" si="59"/>
        <v/>
      </c>
      <c r="BB285" s="3" t="str">
        <f>IF($A285="","",IF((AND($A285="ADD",OR(BA285="",BA285="Queenstown-Lakes District Council"))),"70",(_xlfn.XLOOKUP(BA285,ud_organisation_owner[lookupValue],ud_organisation_owner[lookupKey],""))))</f>
        <v/>
      </c>
      <c r="BC285" s="3" t="str">
        <f t="shared" si="60"/>
        <v/>
      </c>
      <c r="BD285" s="3" t="str">
        <f>IF($A285="","",IF((AND($A285="ADD",OR(BC285="",BC285="Local Authority"))),"17",(_xlfn.XLOOKUP(BC285,ud_sub_organisation[lookupValue],ud_sub_organisation[lookupKey],""))))</f>
        <v/>
      </c>
      <c r="BE285" s="3" t="str">
        <f t="shared" si="61"/>
        <v/>
      </c>
      <c r="BF285" s="3" t="str">
        <f>IF($A285="","",IF((AND($A285="ADD",OR(BE285="",BE285="Vested Assets"))),"12",(_xlfn.XLOOKUP(BE285,ud_work_category[lookupValue],ud_work_category[lookupKey],""))))</f>
        <v/>
      </c>
      <c r="BG285" s="9"/>
      <c r="BH285" s="2" t="str">
        <f t="shared" si="62"/>
        <v/>
      </c>
      <c r="BI285" s="3" t="str">
        <f t="shared" si="63"/>
        <v/>
      </c>
      <c r="BJ285" s="3" t="str">
        <f>IF($A285="","",IF((AND($A285="ADD",OR(BI285="",BI285="Excellent"))),"1",(_xlfn.XLOOKUP(BI285,condition[lookupValue],condition[lookupKey],""))))</f>
        <v/>
      </c>
      <c r="BK285" s="8" t="str">
        <f t="shared" si="64"/>
        <v/>
      </c>
      <c r="BL285" s="7"/>
    </row>
    <row r="286" spans="2:64"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52"/>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53"/>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8" t="str">
        <f t="shared" si="54"/>
        <v/>
      </c>
      <c r="AQ286" s="4" t="str">
        <f t="shared" si="55"/>
        <v/>
      </c>
      <c r="AR286" s="3" t="str">
        <f t="shared" si="56"/>
        <v/>
      </c>
      <c r="AS286" s="3" t="str">
        <f>IF($A286="","",IF((AND($A286="ADD",OR(AR286="",AR286="Neither"))),"3",(_xlfn.XLOOKUP(AR286,ud_replacement_status[lookupValue],ud_replacement_status[lookupKey],""))))</f>
        <v/>
      </c>
      <c r="AT286" s="3" t="str">
        <f t="shared" si="57"/>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58"/>
        <v/>
      </c>
      <c r="AZ286" s="3" t="str">
        <f>IF($A286="","",IF((AND($A286="ADD",OR(AY286="",AY286="Queenstown-Lakes District Council"))),"70",(_xlfn.XLOOKUP(AY286,ud_organisation_owner[lookupValue],ud_organisation_owner[lookupKey],""))))</f>
        <v/>
      </c>
      <c r="BA286" s="3" t="str">
        <f t="shared" si="59"/>
        <v/>
      </c>
      <c r="BB286" s="3" t="str">
        <f>IF($A286="","",IF((AND($A286="ADD",OR(BA286="",BA286="Queenstown-Lakes District Council"))),"70",(_xlfn.XLOOKUP(BA286,ud_organisation_owner[lookupValue],ud_organisation_owner[lookupKey],""))))</f>
        <v/>
      </c>
      <c r="BC286" s="3" t="str">
        <f t="shared" si="60"/>
        <v/>
      </c>
      <c r="BD286" s="3" t="str">
        <f>IF($A286="","",IF((AND($A286="ADD",OR(BC286="",BC286="Local Authority"))),"17",(_xlfn.XLOOKUP(BC286,ud_sub_organisation[lookupValue],ud_sub_organisation[lookupKey],""))))</f>
        <v/>
      </c>
      <c r="BE286" s="3" t="str">
        <f t="shared" si="61"/>
        <v/>
      </c>
      <c r="BF286" s="3" t="str">
        <f>IF($A286="","",IF((AND($A286="ADD",OR(BE286="",BE286="Vested Assets"))),"12",(_xlfn.XLOOKUP(BE286,ud_work_category[lookupValue],ud_work_category[lookupKey],""))))</f>
        <v/>
      </c>
      <c r="BG286" s="9"/>
      <c r="BH286" s="2" t="str">
        <f t="shared" si="62"/>
        <v/>
      </c>
      <c r="BI286" s="3" t="str">
        <f t="shared" si="63"/>
        <v/>
      </c>
      <c r="BJ286" s="3" t="str">
        <f>IF($A286="","",IF((AND($A286="ADD",OR(BI286="",BI286="Excellent"))),"1",(_xlfn.XLOOKUP(BI286,condition[lookupValue],condition[lookupKey],""))))</f>
        <v/>
      </c>
      <c r="BK286" s="8" t="str">
        <f t="shared" si="64"/>
        <v/>
      </c>
      <c r="BL286" s="7"/>
    </row>
    <row r="287" spans="2:64"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52"/>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53"/>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8" t="str">
        <f t="shared" si="54"/>
        <v/>
      </c>
      <c r="AQ287" s="4" t="str">
        <f t="shared" si="55"/>
        <v/>
      </c>
      <c r="AR287" s="3" t="str">
        <f t="shared" si="56"/>
        <v/>
      </c>
      <c r="AS287" s="3" t="str">
        <f>IF($A287="","",IF((AND($A287="ADD",OR(AR287="",AR287="Neither"))),"3",(_xlfn.XLOOKUP(AR287,ud_replacement_status[lookupValue],ud_replacement_status[lookupKey],""))))</f>
        <v/>
      </c>
      <c r="AT287" s="3" t="str">
        <f t="shared" si="57"/>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58"/>
        <v/>
      </c>
      <c r="AZ287" s="3" t="str">
        <f>IF($A287="","",IF((AND($A287="ADD",OR(AY287="",AY287="Queenstown-Lakes District Council"))),"70",(_xlfn.XLOOKUP(AY287,ud_organisation_owner[lookupValue],ud_organisation_owner[lookupKey],""))))</f>
        <v/>
      </c>
      <c r="BA287" s="3" t="str">
        <f t="shared" si="59"/>
        <v/>
      </c>
      <c r="BB287" s="3" t="str">
        <f>IF($A287="","",IF((AND($A287="ADD",OR(BA287="",BA287="Queenstown-Lakes District Council"))),"70",(_xlfn.XLOOKUP(BA287,ud_organisation_owner[lookupValue],ud_organisation_owner[lookupKey],""))))</f>
        <v/>
      </c>
      <c r="BC287" s="3" t="str">
        <f t="shared" si="60"/>
        <v/>
      </c>
      <c r="BD287" s="3" t="str">
        <f>IF($A287="","",IF((AND($A287="ADD",OR(BC287="",BC287="Local Authority"))),"17",(_xlfn.XLOOKUP(BC287,ud_sub_organisation[lookupValue],ud_sub_organisation[lookupKey],""))))</f>
        <v/>
      </c>
      <c r="BE287" s="3" t="str">
        <f t="shared" si="61"/>
        <v/>
      </c>
      <c r="BF287" s="3" t="str">
        <f>IF($A287="","",IF((AND($A287="ADD",OR(BE287="",BE287="Vested Assets"))),"12",(_xlfn.XLOOKUP(BE287,ud_work_category[lookupValue],ud_work_category[lookupKey],""))))</f>
        <v/>
      </c>
      <c r="BG287" s="9"/>
      <c r="BH287" s="2" t="str">
        <f t="shared" si="62"/>
        <v/>
      </c>
      <c r="BI287" s="3" t="str">
        <f t="shared" si="63"/>
        <v/>
      </c>
      <c r="BJ287" s="3" t="str">
        <f>IF($A287="","",IF((AND($A287="ADD",OR(BI287="",BI287="Excellent"))),"1",(_xlfn.XLOOKUP(BI287,condition[lookupValue],condition[lookupKey],""))))</f>
        <v/>
      </c>
      <c r="BK287" s="8" t="str">
        <f t="shared" si="64"/>
        <v/>
      </c>
      <c r="BL287" s="7"/>
    </row>
    <row r="288" spans="2:64"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52"/>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53"/>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8" t="str">
        <f t="shared" si="54"/>
        <v/>
      </c>
      <c r="AQ288" s="4" t="str">
        <f t="shared" si="55"/>
        <v/>
      </c>
      <c r="AR288" s="3" t="str">
        <f t="shared" si="56"/>
        <v/>
      </c>
      <c r="AS288" s="3" t="str">
        <f>IF($A288="","",IF((AND($A288="ADD",OR(AR288="",AR288="Neither"))),"3",(_xlfn.XLOOKUP(AR288,ud_replacement_status[lookupValue],ud_replacement_status[lookupKey],""))))</f>
        <v/>
      </c>
      <c r="AT288" s="3" t="str">
        <f t="shared" si="57"/>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58"/>
        <v/>
      </c>
      <c r="AZ288" s="3" t="str">
        <f>IF($A288="","",IF((AND($A288="ADD",OR(AY288="",AY288="Queenstown-Lakes District Council"))),"70",(_xlfn.XLOOKUP(AY288,ud_organisation_owner[lookupValue],ud_organisation_owner[lookupKey],""))))</f>
        <v/>
      </c>
      <c r="BA288" s="3" t="str">
        <f t="shared" si="59"/>
        <v/>
      </c>
      <c r="BB288" s="3" t="str">
        <f>IF($A288="","",IF((AND($A288="ADD",OR(BA288="",BA288="Queenstown-Lakes District Council"))),"70",(_xlfn.XLOOKUP(BA288,ud_organisation_owner[lookupValue],ud_organisation_owner[lookupKey],""))))</f>
        <v/>
      </c>
      <c r="BC288" s="3" t="str">
        <f t="shared" si="60"/>
        <v/>
      </c>
      <c r="BD288" s="3" t="str">
        <f>IF($A288="","",IF((AND($A288="ADD",OR(BC288="",BC288="Local Authority"))),"17",(_xlfn.XLOOKUP(BC288,ud_sub_organisation[lookupValue],ud_sub_organisation[lookupKey],""))))</f>
        <v/>
      </c>
      <c r="BE288" s="3" t="str">
        <f t="shared" si="61"/>
        <v/>
      </c>
      <c r="BF288" s="3" t="str">
        <f>IF($A288="","",IF((AND($A288="ADD",OR(BE288="",BE288="Vested Assets"))),"12",(_xlfn.XLOOKUP(BE288,ud_work_category[lookupValue],ud_work_category[lookupKey],""))))</f>
        <v/>
      </c>
      <c r="BG288" s="9"/>
      <c r="BH288" s="2" t="str">
        <f t="shared" si="62"/>
        <v/>
      </c>
      <c r="BI288" s="3" t="str">
        <f t="shared" si="63"/>
        <v/>
      </c>
      <c r="BJ288" s="3" t="str">
        <f>IF($A288="","",IF((AND($A288="ADD",OR(BI288="",BI288="Excellent"))),"1",(_xlfn.XLOOKUP(BI288,condition[lookupValue],condition[lookupKey],""))))</f>
        <v/>
      </c>
      <c r="BK288" s="8" t="str">
        <f t="shared" si="64"/>
        <v/>
      </c>
      <c r="BL288" s="7"/>
    </row>
    <row r="289" spans="2:64"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52"/>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53"/>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8" t="str">
        <f t="shared" si="54"/>
        <v/>
      </c>
      <c r="AQ289" s="4" t="str">
        <f t="shared" si="55"/>
        <v/>
      </c>
      <c r="AR289" s="3" t="str">
        <f t="shared" si="56"/>
        <v/>
      </c>
      <c r="AS289" s="3" t="str">
        <f>IF($A289="","",IF((AND($A289="ADD",OR(AR289="",AR289="Neither"))),"3",(_xlfn.XLOOKUP(AR289,ud_replacement_status[lookupValue],ud_replacement_status[lookupKey],""))))</f>
        <v/>
      </c>
      <c r="AT289" s="3" t="str">
        <f t="shared" si="57"/>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58"/>
        <v/>
      </c>
      <c r="AZ289" s="3" t="str">
        <f>IF($A289="","",IF((AND($A289="ADD",OR(AY289="",AY289="Queenstown-Lakes District Council"))),"70",(_xlfn.XLOOKUP(AY289,ud_organisation_owner[lookupValue],ud_organisation_owner[lookupKey],""))))</f>
        <v/>
      </c>
      <c r="BA289" s="3" t="str">
        <f t="shared" si="59"/>
        <v/>
      </c>
      <c r="BB289" s="3" t="str">
        <f>IF($A289="","",IF((AND($A289="ADD",OR(BA289="",BA289="Queenstown-Lakes District Council"))),"70",(_xlfn.XLOOKUP(BA289,ud_organisation_owner[lookupValue],ud_organisation_owner[lookupKey],""))))</f>
        <v/>
      </c>
      <c r="BC289" s="3" t="str">
        <f t="shared" si="60"/>
        <v/>
      </c>
      <c r="BD289" s="3" t="str">
        <f>IF($A289="","",IF((AND($A289="ADD",OR(BC289="",BC289="Local Authority"))),"17",(_xlfn.XLOOKUP(BC289,ud_sub_organisation[lookupValue],ud_sub_organisation[lookupKey],""))))</f>
        <v/>
      </c>
      <c r="BE289" s="3" t="str">
        <f t="shared" si="61"/>
        <v/>
      </c>
      <c r="BF289" s="3" t="str">
        <f>IF($A289="","",IF((AND($A289="ADD",OR(BE289="",BE289="Vested Assets"))),"12",(_xlfn.XLOOKUP(BE289,ud_work_category[lookupValue],ud_work_category[lookupKey],""))))</f>
        <v/>
      </c>
      <c r="BG289" s="9"/>
      <c r="BH289" s="2" t="str">
        <f t="shared" si="62"/>
        <v/>
      </c>
      <c r="BI289" s="3" t="str">
        <f t="shared" si="63"/>
        <v/>
      </c>
      <c r="BJ289" s="3" t="str">
        <f>IF($A289="","",IF((AND($A289="ADD",OR(BI289="",BI289="Excellent"))),"1",(_xlfn.XLOOKUP(BI289,condition[lookupValue],condition[lookupKey],""))))</f>
        <v/>
      </c>
      <c r="BK289" s="8" t="str">
        <f t="shared" si="64"/>
        <v/>
      </c>
      <c r="BL289" s="7"/>
    </row>
    <row r="290" spans="2:64"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52"/>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53"/>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8" t="str">
        <f t="shared" si="54"/>
        <v/>
      </c>
      <c r="AQ290" s="4" t="str">
        <f t="shared" si="55"/>
        <v/>
      </c>
      <c r="AR290" s="3" t="str">
        <f t="shared" si="56"/>
        <v/>
      </c>
      <c r="AS290" s="3" t="str">
        <f>IF($A290="","",IF((AND($A290="ADD",OR(AR290="",AR290="Neither"))),"3",(_xlfn.XLOOKUP(AR290,ud_replacement_status[lookupValue],ud_replacement_status[lookupKey],""))))</f>
        <v/>
      </c>
      <c r="AT290" s="3" t="str">
        <f t="shared" si="57"/>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58"/>
        <v/>
      </c>
      <c r="AZ290" s="3" t="str">
        <f>IF($A290="","",IF((AND($A290="ADD",OR(AY290="",AY290="Queenstown-Lakes District Council"))),"70",(_xlfn.XLOOKUP(AY290,ud_organisation_owner[lookupValue],ud_organisation_owner[lookupKey],""))))</f>
        <v/>
      </c>
      <c r="BA290" s="3" t="str">
        <f t="shared" si="59"/>
        <v/>
      </c>
      <c r="BB290" s="3" t="str">
        <f>IF($A290="","",IF((AND($A290="ADD",OR(BA290="",BA290="Queenstown-Lakes District Council"))),"70",(_xlfn.XLOOKUP(BA290,ud_organisation_owner[lookupValue],ud_organisation_owner[lookupKey],""))))</f>
        <v/>
      </c>
      <c r="BC290" s="3" t="str">
        <f t="shared" si="60"/>
        <v/>
      </c>
      <c r="BD290" s="3" t="str">
        <f>IF($A290="","",IF((AND($A290="ADD",OR(BC290="",BC290="Local Authority"))),"17",(_xlfn.XLOOKUP(BC290,ud_sub_organisation[lookupValue],ud_sub_organisation[lookupKey],""))))</f>
        <v/>
      </c>
      <c r="BE290" s="3" t="str">
        <f t="shared" si="61"/>
        <v/>
      </c>
      <c r="BF290" s="3" t="str">
        <f>IF($A290="","",IF((AND($A290="ADD",OR(BE290="",BE290="Vested Assets"))),"12",(_xlfn.XLOOKUP(BE290,ud_work_category[lookupValue],ud_work_category[lookupKey],""))))</f>
        <v/>
      </c>
      <c r="BG290" s="9"/>
      <c r="BH290" s="2" t="str">
        <f t="shared" si="62"/>
        <v/>
      </c>
      <c r="BI290" s="3" t="str">
        <f t="shared" si="63"/>
        <v/>
      </c>
      <c r="BJ290" s="3" t="str">
        <f>IF($A290="","",IF((AND($A290="ADD",OR(BI290="",BI290="Excellent"))),"1",(_xlfn.XLOOKUP(BI290,condition[lookupValue],condition[lookupKey],""))))</f>
        <v/>
      </c>
      <c r="BK290" s="8" t="str">
        <f t="shared" si="64"/>
        <v/>
      </c>
      <c r="BL290" s="7"/>
    </row>
    <row r="291" spans="2:64"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52"/>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53"/>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8" t="str">
        <f t="shared" si="54"/>
        <v/>
      </c>
      <c r="AQ291" s="4" t="str">
        <f t="shared" si="55"/>
        <v/>
      </c>
      <c r="AR291" s="3" t="str">
        <f t="shared" si="56"/>
        <v/>
      </c>
      <c r="AS291" s="3" t="str">
        <f>IF($A291="","",IF((AND($A291="ADD",OR(AR291="",AR291="Neither"))),"3",(_xlfn.XLOOKUP(AR291,ud_replacement_status[lookupValue],ud_replacement_status[lookupKey],""))))</f>
        <v/>
      </c>
      <c r="AT291" s="3" t="str">
        <f t="shared" si="57"/>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58"/>
        <v/>
      </c>
      <c r="AZ291" s="3" t="str">
        <f>IF($A291="","",IF((AND($A291="ADD",OR(AY291="",AY291="Queenstown-Lakes District Council"))),"70",(_xlfn.XLOOKUP(AY291,ud_organisation_owner[lookupValue],ud_organisation_owner[lookupKey],""))))</f>
        <v/>
      </c>
      <c r="BA291" s="3" t="str">
        <f t="shared" si="59"/>
        <v/>
      </c>
      <c r="BB291" s="3" t="str">
        <f>IF($A291="","",IF((AND($A291="ADD",OR(BA291="",BA291="Queenstown-Lakes District Council"))),"70",(_xlfn.XLOOKUP(BA291,ud_organisation_owner[lookupValue],ud_organisation_owner[lookupKey],""))))</f>
        <v/>
      </c>
      <c r="BC291" s="3" t="str">
        <f t="shared" si="60"/>
        <v/>
      </c>
      <c r="BD291" s="3" t="str">
        <f>IF($A291="","",IF((AND($A291="ADD",OR(BC291="",BC291="Local Authority"))),"17",(_xlfn.XLOOKUP(BC291,ud_sub_organisation[lookupValue],ud_sub_organisation[lookupKey],""))))</f>
        <v/>
      </c>
      <c r="BE291" s="3" t="str">
        <f t="shared" si="61"/>
        <v/>
      </c>
      <c r="BF291" s="3" t="str">
        <f>IF($A291="","",IF((AND($A291="ADD",OR(BE291="",BE291="Vested Assets"))),"12",(_xlfn.XLOOKUP(BE291,ud_work_category[lookupValue],ud_work_category[lookupKey],""))))</f>
        <v/>
      </c>
      <c r="BG291" s="9"/>
      <c r="BH291" s="2" t="str">
        <f t="shared" si="62"/>
        <v/>
      </c>
      <c r="BI291" s="3" t="str">
        <f t="shared" si="63"/>
        <v/>
      </c>
      <c r="BJ291" s="3" t="str">
        <f>IF($A291="","",IF((AND($A291="ADD",OR(BI291="",BI291="Excellent"))),"1",(_xlfn.XLOOKUP(BI291,condition[lookupValue],condition[lookupKey],""))))</f>
        <v/>
      </c>
      <c r="BK291" s="8" t="str">
        <f t="shared" si="64"/>
        <v/>
      </c>
      <c r="BL291" s="7"/>
    </row>
    <row r="292" spans="2:64"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52"/>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53"/>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8" t="str">
        <f t="shared" si="54"/>
        <v/>
      </c>
      <c r="AQ292" s="4" t="str">
        <f t="shared" si="55"/>
        <v/>
      </c>
      <c r="AR292" s="3" t="str">
        <f t="shared" si="56"/>
        <v/>
      </c>
      <c r="AS292" s="3" t="str">
        <f>IF($A292="","",IF((AND($A292="ADD",OR(AR292="",AR292="Neither"))),"3",(_xlfn.XLOOKUP(AR292,ud_replacement_status[lookupValue],ud_replacement_status[lookupKey],""))))</f>
        <v/>
      </c>
      <c r="AT292" s="3" t="str">
        <f t="shared" si="57"/>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58"/>
        <v/>
      </c>
      <c r="AZ292" s="3" t="str">
        <f>IF($A292="","",IF((AND($A292="ADD",OR(AY292="",AY292="Queenstown-Lakes District Council"))),"70",(_xlfn.XLOOKUP(AY292,ud_organisation_owner[lookupValue],ud_organisation_owner[lookupKey],""))))</f>
        <v/>
      </c>
      <c r="BA292" s="3" t="str">
        <f t="shared" si="59"/>
        <v/>
      </c>
      <c r="BB292" s="3" t="str">
        <f>IF($A292="","",IF((AND($A292="ADD",OR(BA292="",BA292="Queenstown-Lakes District Council"))),"70",(_xlfn.XLOOKUP(BA292,ud_organisation_owner[lookupValue],ud_organisation_owner[lookupKey],""))))</f>
        <v/>
      </c>
      <c r="BC292" s="3" t="str">
        <f t="shared" si="60"/>
        <v/>
      </c>
      <c r="BD292" s="3" t="str">
        <f>IF($A292="","",IF((AND($A292="ADD",OR(BC292="",BC292="Local Authority"))),"17",(_xlfn.XLOOKUP(BC292,ud_sub_organisation[lookupValue],ud_sub_organisation[lookupKey],""))))</f>
        <v/>
      </c>
      <c r="BE292" s="3" t="str">
        <f t="shared" si="61"/>
        <v/>
      </c>
      <c r="BF292" s="3" t="str">
        <f>IF($A292="","",IF((AND($A292="ADD",OR(BE292="",BE292="Vested Assets"))),"12",(_xlfn.XLOOKUP(BE292,ud_work_category[lookupValue],ud_work_category[lookupKey],""))))</f>
        <v/>
      </c>
      <c r="BG292" s="9"/>
      <c r="BH292" s="2" t="str">
        <f t="shared" si="62"/>
        <v/>
      </c>
      <c r="BI292" s="3" t="str">
        <f t="shared" si="63"/>
        <v/>
      </c>
      <c r="BJ292" s="3" t="str">
        <f>IF($A292="","",IF((AND($A292="ADD",OR(BI292="",BI292="Excellent"))),"1",(_xlfn.XLOOKUP(BI292,condition[lookupValue],condition[lookupKey],""))))</f>
        <v/>
      </c>
      <c r="BK292" s="8" t="str">
        <f t="shared" si="64"/>
        <v/>
      </c>
      <c r="BL292" s="7"/>
    </row>
    <row r="293" spans="2:64"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52"/>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53"/>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8" t="str">
        <f t="shared" si="54"/>
        <v/>
      </c>
      <c r="AQ293" s="4" t="str">
        <f t="shared" si="55"/>
        <v/>
      </c>
      <c r="AR293" s="3" t="str">
        <f t="shared" si="56"/>
        <v/>
      </c>
      <c r="AS293" s="3" t="str">
        <f>IF($A293="","",IF((AND($A293="ADD",OR(AR293="",AR293="Neither"))),"3",(_xlfn.XLOOKUP(AR293,ud_replacement_status[lookupValue],ud_replacement_status[lookupKey],""))))</f>
        <v/>
      </c>
      <c r="AT293" s="3" t="str">
        <f t="shared" si="57"/>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58"/>
        <v/>
      </c>
      <c r="AZ293" s="3" t="str">
        <f>IF($A293="","",IF((AND($A293="ADD",OR(AY293="",AY293="Queenstown-Lakes District Council"))),"70",(_xlfn.XLOOKUP(AY293,ud_organisation_owner[lookupValue],ud_organisation_owner[lookupKey],""))))</f>
        <v/>
      </c>
      <c r="BA293" s="3" t="str">
        <f t="shared" si="59"/>
        <v/>
      </c>
      <c r="BB293" s="3" t="str">
        <f>IF($A293="","",IF((AND($A293="ADD",OR(BA293="",BA293="Queenstown-Lakes District Council"))),"70",(_xlfn.XLOOKUP(BA293,ud_organisation_owner[lookupValue],ud_organisation_owner[lookupKey],""))))</f>
        <v/>
      </c>
      <c r="BC293" s="3" t="str">
        <f t="shared" si="60"/>
        <v/>
      </c>
      <c r="BD293" s="3" t="str">
        <f>IF($A293="","",IF((AND($A293="ADD",OR(BC293="",BC293="Local Authority"))),"17",(_xlfn.XLOOKUP(BC293,ud_sub_organisation[lookupValue],ud_sub_organisation[lookupKey],""))))</f>
        <v/>
      </c>
      <c r="BE293" s="3" t="str">
        <f t="shared" si="61"/>
        <v/>
      </c>
      <c r="BF293" s="3" t="str">
        <f>IF($A293="","",IF((AND($A293="ADD",OR(BE293="",BE293="Vested Assets"))),"12",(_xlfn.XLOOKUP(BE293,ud_work_category[lookupValue],ud_work_category[lookupKey],""))))</f>
        <v/>
      </c>
      <c r="BG293" s="9"/>
      <c r="BH293" s="2" t="str">
        <f t="shared" si="62"/>
        <v/>
      </c>
      <c r="BI293" s="3" t="str">
        <f t="shared" si="63"/>
        <v/>
      </c>
      <c r="BJ293" s="3" t="str">
        <f>IF($A293="","",IF((AND($A293="ADD",OR(BI293="",BI293="Excellent"))),"1",(_xlfn.XLOOKUP(BI293,condition[lookupValue],condition[lookupKey],""))))</f>
        <v/>
      </c>
      <c r="BK293" s="8" t="str">
        <f t="shared" si="64"/>
        <v/>
      </c>
      <c r="BL293" s="7"/>
    </row>
    <row r="294" spans="2:64"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52"/>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53"/>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8" t="str">
        <f t="shared" si="54"/>
        <v/>
      </c>
      <c r="AQ294" s="4" t="str">
        <f t="shared" si="55"/>
        <v/>
      </c>
      <c r="AR294" s="3" t="str">
        <f t="shared" si="56"/>
        <v/>
      </c>
      <c r="AS294" s="3" t="str">
        <f>IF($A294="","",IF((AND($A294="ADD",OR(AR294="",AR294="Neither"))),"3",(_xlfn.XLOOKUP(AR294,ud_replacement_status[lookupValue],ud_replacement_status[lookupKey],""))))</f>
        <v/>
      </c>
      <c r="AT294" s="3" t="str">
        <f t="shared" si="57"/>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58"/>
        <v/>
      </c>
      <c r="AZ294" s="3" t="str">
        <f>IF($A294="","",IF((AND($A294="ADD",OR(AY294="",AY294="Queenstown-Lakes District Council"))),"70",(_xlfn.XLOOKUP(AY294,ud_organisation_owner[lookupValue],ud_organisation_owner[lookupKey],""))))</f>
        <v/>
      </c>
      <c r="BA294" s="3" t="str">
        <f t="shared" si="59"/>
        <v/>
      </c>
      <c r="BB294" s="3" t="str">
        <f>IF($A294="","",IF((AND($A294="ADD",OR(BA294="",BA294="Queenstown-Lakes District Council"))),"70",(_xlfn.XLOOKUP(BA294,ud_organisation_owner[lookupValue],ud_organisation_owner[lookupKey],""))))</f>
        <v/>
      </c>
      <c r="BC294" s="3" t="str">
        <f t="shared" si="60"/>
        <v/>
      </c>
      <c r="BD294" s="3" t="str">
        <f>IF($A294="","",IF((AND($A294="ADD",OR(BC294="",BC294="Local Authority"))),"17",(_xlfn.XLOOKUP(BC294,ud_sub_organisation[lookupValue],ud_sub_organisation[lookupKey],""))))</f>
        <v/>
      </c>
      <c r="BE294" s="3" t="str">
        <f t="shared" si="61"/>
        <v/>
      </c>
      <c r="BF294" s="3" t="str">
        <f>IF($A294="","",IF((AND($A294="ADD",OR(BE294="",BE294="Vested Assets"))),"12",(_xlfn.XLOOKUP(BE294,ud_work_category[lookupValue],ud_work_category[lookupKey],""))))</f>
        <v/>
      </c>
      <c r="BG294" s="9"/>
      <c r="BH294" s="2" t="str">
        <f t="shared" si="62"/>
        <v/>
      </c>
      <c r="BI294" s="3" t="str">
        <f t="shared" si="63"/>
        <v/>
      </c>
      <c r="BJ294" s="3" t="str">
        <f>IF($A294="","",IF((AND($A294="ADD",OR(BI294="",BI294="Excellent"))),"1",(_xlfn.XLOOKUP(BI294,condition[lookupValue],condition[lookupKey],""))))</f>
        <v/>
      </c>
      <c r="BK294" s="8" t="str">
        <f t="shared" si="64"/>
        <v/>
      </c>
      <c r="BL294" s="7"/>
    </row>
    <row r="295" spans="2:64"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52"/>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53"/>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8" t="str">
        <f t="shared" si="54"/>
        <v/>
      </c>
      <c r="AQ295" s="4" t="str">
        <f t="shared" si="55"/>
        <v/>
      </c>
      <c r="AR295" s="3" t="str">
        <f t="shared" si="56"/>
        <v/>
      </c>
      <c r="AS295" s="3" t="str">
        <f>IF($A295="","",IF((AND($A295="ADD",OR(AR295="",AR295="Neither"))),"3",(_xlfn.XLOOKUP(AR295,ud_replacement_status[lookupValue],ud_replacement_status[lookupKey],""))))</f>
        <v/>
      </c>
      <c r="AT295" s="3" t="str">
        <f t="shared" si="57"/>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58"/>
        <v/>
      </c>
      <c r="AZ295" s="3" t="str">
        <f>IF($A295="","",IF((AND($A295="ADD",OR(AY295="",AY295="Queenstown-Lakes District Council"))),"70",(_xlfn.XLOOKUP(AY295,ud_organisation_owner[lookupValue],ud_organisation_owner[lookupKey],""))))</f>
        <v/>
      </c>
      <c r="BA295" s="3" t="str">
        <f t="shared" si="59"/>
        <v/>
      </c>
      <c r="BB295" s="3" t="str">
        <f>IF($A295="","",IF((AND($A295="ADD",OR(BA295="",BA295="Queenstown-Lakes District Council"))),"70",(_xlfn.XLOOKUP(BA295,ud_organisation_owner[lookupValue],ud_organisation_owner[lookupKey],""))))</f>
        <v/>
      </c>
      <c r="BC295" s="3" t="str">
        <f t="shared" si="60"/>
        <v/>
      </c>
      <c r="BD295" s="3" t="str">
        <f>IF($A295="","",IF((AND($A295="ADD",OR(BC295="",BC295="Local Authority"))),"17",(_xlfn.XLOOKUP(BC295,ud_sub_organisation[lookupValue],ud_sub_organisation[lookupKey],""))))</f>
        <v/>
      </c>
      <c r="BE295" s="3" t="str">
        <f t="shared" si="61"/>
        <v/>
      </c>
      <c r="BF295" s="3" t="str">
        <f>IF($A295="","",IF((AND($A295="ADD",OR(BE295="",BE295="Vested Assets"))),"12",(_xlfn.XLOOKUP(BE295,ud_work_category[lookupValue],ud_work_category[lookupKey],""))))</f>
        <v/>
      </c>
      <c r="BG295" s="9"/>
      <c r="BH295" s="2" t="str">
        <f t="shared" si="62"/>
        <v/>
      </c>
      <c r="BI295" s="3" t="str">
        <f t="shared" si="63"/>
        <v/>
      </c>
      <c r="BJ295" s="3" t="str">
        <f>IF($A295="","",IF((AND($A295="ADD",OR(BI295="",BI295="Excellent"))),"1",(_xlfn.XLOOKUP(BI295,condition[lookupValue],condition[lookupKey],""))))</f>
        <v/>
      </c>
      <c r="BK295" s="8" t="str">
        <f t="shared" si="64"/>
        <v/>
      </c>
      <c r="BL295" s="7"/>
    </row>
    <row r="296" spans="2:64"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52"/>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53"/>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8" t="str">
        <f t="shared" si="54"/>
        <v/>
      </c>
      <c r="AQ296" s="4" t="str">
        <f t="shared" si="55"/>
        <v/>
      </c>
      <c r="AR296" s="3" t="str">
        <f t="shared" si="56"/>
        <v/>
      </c>
      <c r="AS296" s="3" t="str">
        <f>IF($A296="","",IF((AND($A296="ADD",OR(AR296="",AR296="Neither"))),"3",(_xlfn.XLOOKUP(AR296,ud_replacement_status[lookupValue],ud_replacement_status[lookupKey],""))))</f>
        <v/>
      </c>
      <c r="AT296" s="3" t="str">
        <f t="shared" si="57"/>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58"/>
        <v/>
      </c>
      <c r="AZ296" s="3" t="str">
        <f>IF($A296="","",IF((AND($A296="ADD",OR(AY296="",AY296="Queenstown-Lakes District Council"))),"70",(_xlfn.XLOOKUP(AY296,ud_organisation_owner[lookupValue],ud_organisation_owner[lookupKey],""))))</f>
        <v/>
      </c>
      <c r="BA296" s="3" t="str">
        <f t="shared" si="59"/>
        <v/>
      </c>
      <c r="BB296" s="3" t="str">
        <f>IF($A296="","",IF((AND($A296="ADD",OR(BA296="",BA296="Queenstown-Lakes District Council"))),"70",(_xlfn.XLOOKUP(BA296,ud_organisation_owner[lookupValue],ud_organisation_owner[lookupKey],""))))</f>
        <v/>
      </c>
      <c r="BC296" s="3" t="str">
        <f t="shared" si="60"/>
        <v/>
      </c>
      <c r="BD296" s="3" t="str">
        <f>IF($A296="","",IF((AND($A296="ADD",OR(BC296="",BC296="Local Authority"))),"17",(_xlfn.XLOOKUP(BC296,ud_sub_organisation[lookupValue],ud_sub_organisation[lookupKey],""))))</f>
        <v/>
      </c>
      <c r="BE296" s="3" t="str">
        <f t="shared" si="61"/>
        <v/>
      </c>
      <c r="BF296" s="3" t="str">
        <f>IF($A296="","",IF((AND($A296="ADD",OR(BE296="",BE296="Vested Assets"))),"12",(_xlfn.XLOOKUP(BE296,ud_work_category[lookupValue],ud_work_category[lookupKey],""))))</f>
        <v/>
      </c>
      <c r="BG296" s="9"/>
      <c r="BH296" s="2" t="str">
        <f t="shared" si="62"/>
        <v/>
      </c>
      <c r="BI296" s="3" t="str">
        <f t="shared" si="63"/>
        <v/>
      </c>
      <c r="BJ296" s="3" t="str">
        <f>IF($A296="","",IF((AND($A296="ADD",OR(BI296="",BI296="Excellent"))),"1",(_xlfn.XLOOKUP(BI296,condition[lookupValue],condition[lookupKey],""))))</f>
        <v/>
      </c>
      <c r="BK296" s="8" t="str">
        <f t="shared" si="64"/>
        <v/>
      </c>
      <c r="BL296" s="7"/>
    </row>
    <row r="297" spans="2:64"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52"/>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53"/>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8" t="str">
        <f t="shared" si="54"/>
        <v/>
      </c>
      <c r="AQ297" s="4" t="str">
        <f t="shared" si="55"/>
        <v/>
      </c>
      <c r="AR297" s="3" t="str">
        <f t="shared" si="56"/>
        <v/>
      </c>
      <c r="AS297" s="3" t="str">
        <f>IF($A297="","",IF((AND($A297="ADD",OR(AR297="",AR297="Neither"))),"3",(_xlfn.XLOOKUP(AR297,ud_replacement_status[lookupValue],ud_replacement_status[lookupKey],""))))</f>
        <v/>
      </c>
      <c r="AT297" s="3" t="str">
        <f t="shared" si="57"/>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58"/>
        <v/>
      </c>
      <c r="AZ297" s="3" t="str">
        <f>IF($A297="","",IF((AND($A297="ADD",OR(AY297="",AY297="Queenstown-Lakes District Council"))),"70",(_xlfn.XLOOKUP(AY297,ud_organisation_owner[lookupValue],ud_organisation_owner[lookupKey],""))))</f>
        <v/>
      </c>
      <c r="BA297" s="3" t="str">
        <f t="shared" si="59"/>
        <v/>
      </c>
      <c r="BB297" s="3" t="str">
        <f>IF($A297="","",IF((AND($A297="ADD",OR(BA297="",BA297="Queenstown-Lakes District Council"))),"70",(_xlfn.XLOOKUP(BA297,ud_organisation_owner[lookupValue],ud_organisation_owner[lookupKey],""))))</f>
        <v/>
      </c>
      <c r="BC297" s="3" t="str">
        <f t="shared" si="60"/>
        <v/>
      </c>
      <c r="BD297" s="3" t="str">
        <f>IF($A297="","",IF((AND($A297="ADD",OR(BC297="",BC297="Local Authority"))),"17",(_xlfn.XLOOKUP(BC297,ud_sub_organisation[lookupValue],ud_sub_organisation[lookupKey],""))))</f>
        <v/>
      </c>
      <c r="BE297" s="3" t="str">
        <f t="shared" si="61"/>
        <v/>
      </c>
      <c r="BF297" s="3" t="str">
        <f>IF($A297="","",IF((AND($A297="ADD",OR(BE297="",BE297="Vested Assets"))),"12",(_xlfn.XLOOKUP(BE297,ud_work_category[lookupValue],ud_work_category[lookupKey],""))))</f>
        <v/>
      </c>
      <c r="BG297" s="9"/>
      <c r="BH297" s="2" t="str">
        <f t="shared" si="62"/>
        <v/>
      </c>
      <c r="BI297" s="3" t="str">
        <f t="shared" si="63"/>
        <v/>
      </c>
      <c r="BJ297" s="3" t="str">
        <f>IF($A297="","",IF((AND($A297="ADD",OR(BI297="",BI297="Excellent"))),"1",(_xlfn.XLOOKUP(BI297,condition[lookupValue],condition[lookupKey],""))))</f>
        <v/>
      </c>
      <c r="BK297" s="8" t="str">
        <f t="shared" si="64"/>
        <v/>
      </c>
      <c r="BL297" s="7"/>
    </row>
    <row r="298" spans="2:64"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52"/>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53"/>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8" t="str">
        <f t="shared" si="54"/>
        <v/>
      </c>
      <c r="AQ298" s="4" t="str">
        <f t="shared" si="55"/>
        <v/>
      </c>
      <c r="AR298" s="3" t="str">
        <f t="shared" si="56"/>
        <v/>
      </c>
      <c r="AS298" s="3" t="str">
        <f>IF($A298="","",IF((AND($A298="ADD",OR(AR298="",AR298="Neither"))),"3",(_xlfn.XLOOKUP(AR298,ud_replacement_status[lookupValue],ud_replacement_status[lookupKey],""))))</f>
        <v/>
      </c>
      <c r="AT298" s="3" t="str">
        <f t="shared" si="57"/>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58"/>
        <v/>
      </c>
      <c r="AZ298" s="3" t="str">
        <f>IF($A298="","",IF((AND($A298="ADD",OR(AY298="",AY298="Queenstown-Lakes District Council"))),"70",(_xlfn.XLOOKUP(AY298,ud_organisation_owner[lookupValue],ud_organisation_owner[lookupKey],""))))</f>
        <v/>
      </c>
      <c r="BA298" s="3" t="str">
        <f t="shared" si="59"/>
        <v/>
      </c>
      <c r="BB298" s="3" t="str">
        <f>IF($A298="","",IF((AND($A298="ADD",OR(BA298="",BA298="Queenstown-Lakes District Council"))),"70",(_xlfn.XLOOKUP(BA298,ud_organisation_owner[lookupValue],ud_organisation_owner[lookupKey],""))))</f>
        <v/>
      </c>
      <c r="BC298" s="3" t="str">
        <f t="shared" si="60"/>
        <v/>
      </c>
      <c r="BD298" s="3" t="str">
        <f>IF($A298="","",IF((AND($A298="ADD",OR(BC298="",BC298="Local Authority"))),"17",(_xlfn.XLOOKUP(BC298,ud_sub_organisation[lookupValue],ud_sub_organisation[lookupKey],""))))</f>
        <v/>
      </c>
      <c r="BE298" s="3" t="str">
        <f t="shared" si="61"/>
        <v/>
      </c>
      <c r="BF298" s="3" t="str">
        <f>IF($A298="","",IF((AND($A298="ADD",OR(BE298="",BE298="Vested Assets"))),"12",(_xlfn.XLOOKUP(BE298,ud_work_category[lookupValue],ud_work_category[lookupKey],""))))</f>
        <v/>
      </c>
      <c r="BG298" s="9"/>
      <c r="BH298" s="2" t="str">
        <f t="shared" si="62"/>
        <v/>
      </c>
      <c r="BI298" s="3" t="str">
        <f t="shared" si="63"/>
        <v/>
      </c>
      <c r="BJ298" s="3" t="str">
        <f>IF($A298="","",IF((AND($A298="ADD",OR(BI298="",BI298="Excellent"))),"1",(_xlfn.XLOOKUP(BI298,condition[lookupValue],condition[lookupKey],""))))</f>
        <v/>
      </c>
      <c r="BK298" s="8" t="str">
        <f t="shared" si="64"/>
        <v/>
      </c>
      <c r="BL298" s="7"/>
    </row>
    <row r="299" spans="2:64"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52"/>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53"/>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8" t="str">
        <f t="shared" si="54"/>
        <v/>
      </c>
      <c r="AQ299" s="4" t="str">
        <f t="shared" si="55"/>
        <v/>
      </c>
      <c r="AR299" s="3" t="str">
        <f t="shared" si="56"/>
        <v/>
      </c>
      <c r="AS299" s="3" t="str">
        <f>IF($A299="","",IF((AND($A299="ADD",OR(AR299="",AR299="Neither"))),"3",(_xlfn.XLOOKUP(AR299,ud_replacement_status[lookupValue],ud_replacement_status[lookupKey],""))))</f>
        <v/>
      </c>
      <c r="AT299" s="3" t="str">
        <f t="shared" si="57"/>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58"/>
        <v/>
      </c>
      <c r="AZ299" s="3" t="str">
        <f>IF($A299="","",IF((AND($A299="ADD",OR(AY299="",AY299="Queenstown-Lakes District Council"))),"70",(_xlfn.XLOOKUP(AY299,ud_organisation_owner[lookupValue],ud_organisation_owner[lookupKey],""))))</f>
        <v/>
      </c>
      <c r="BA299" s="3" t="str">
        <f t="shared" si="59"/>
        <v/>
      </c>
      <c r="BB299" s="3" t="str">
        <f>IF($A299="","",IF((AND($A299="ADD",OR(BA299="",BA299="Queenstown-Lakes District Council"))),"70",(_xlfn.XLOOKUP(BA299,ud_organisation_owner[lookupValue],ud_organisation_owner[lookupKey],""))))</f>
        <v/>
      </c>
      <c r="BC299" s="3" t="str">
        <f t="shared" si="60"/>
        <v/>
      </c>
      <c r="BD299" s="3" t="str">
        <f>IF($A299="","",IF((AND($A299="ADD",OR(BC299="",BC299="Local Authority"))),"17",(_xlfn.XLOOKUP(BC299,ud_sub_organisation[lookupValue],ud_sub_organisation[lookupKey],""))))</f>
        <v/>
      </c>
      <c r="BE299" s="3" t="str">
        <f t="shared" si="61"/>
        <v/>
      </c>
      <c r="BF299" s="3" t="str">
        <f>IF($A299="","",IF((AND($A299="ADD",OR(BE299="",BE299="Vested Assets"))),"12",(_xlfn.XLOOKUP(BE299,ud_work_category[lookupValue],ud_work_category[lookupKey],""))))</f>
        <v/>
      </c>
      <c r="BG299" s="9"/>
      <c r="BH299" s="2" t="str">
        <f t="shared" si="62"/>
        <v/>
      </c>
      <c r="BI299" s="3" t="str">
        <f t="shared" si="63"/>
        <v/>
      </c>
      <c r="BJ299" s="3" t="str">
        <f>IF($A299="","",IF((AND($A299="ADD",OR(BI299="",BI299="Excellent"))),"1",(_xlfn.XLOOKUP(BI299,condition[lookupValue],condition[lookupKey],""))))</f>
        <v/>
      </c>
      <c r="BK299" s="8" t="str">
        <f t="shared" si="64"/>
        <v/>
      </c>
      <c r="BL299" s="7"/>
    </row>
    <row r="300" spans="2:64"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52"/>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53"/>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8" t="str">
        <f t="shared" si="54"/>
        <v/>
      </c>
      <c r="AQ300" s="4" t="str">
        <f t="shared" si="55"/>
        <v/>
      </c>
      <c r="AR300" s="3" t="str">
        <f t="shared" si="56"/>
        <v/>
      </c>
      <c r="AS300" s="3" t="str">
        <f>IF($A300="","",IF((AND($A300="ADD",OR(AR300="",AR300="Neither"))),"3",(_xlfn.XLOOKUP(AR300,ud_replacement_status[lookupValue],ud_replacement_status[lookupKey],""))))</f>
        <v/>
      </c>
      <c r="AT300" s="3" t="str">
        <f t="shared" si="57"/>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58"/>
        <v/>
      </c>
      <c r="AZ300" s="3" t="str">
        <f>IF($A300="","",IF((AND($A300="ADD",OR(AY300="",AY300="Queenstown-Lakes District Council"))),"70",(_xlfn.XLOOKUP(AY300,ud_organisation_owner[lookupValue],ud_organisation_owner[lookupKey],""))))</f>
        <v/>
      </c>
      <c r="BA300" s="3" t="str">
        <f t="shared" si="59"/>
        <v/>
      </c>
      <c r="BB300" s="3" t="str">
        <f>IF($A300="","",IF((AND($A300="ADD",OR(BA300="",BA300="Queenstown-Lakes District Council"))),"70",(_xlfn.XLOOKUP(BA300,ud_organisation_owner[lookupValue],ud_organisation_owner[lookupKey],""))))</f>
        <v/>
      </c>
      <c r="BC300" s="3" t="str">
        <f t="shared" si="60"/>
        <v/>
      </c>
      <c r="BD300" s="3" t="str">
        <f>IF($A300="","",IF((AND($A300="ADD",OR(BC300="",BC300="Local Authority"))),"17",(_xlfn.XLOOKUP(BC300,ud_sub_organisation[lookupValue],ud_sub_organisation[lookupKey],""))))</f>
        <v/>
      </c>
      <c r="BE300" s="3" t="str">
        <f t="shared" si="61"/>
        <v/>
      </c>
      <c r="BF300" s="3" t="str">
        <f>IF($A300="","",IF((AND($A300="ADD",OR(BE300="",BE300="Vested Assets"))),"12",(_xlfn.XLOOKUP(BE300,ud_work_category[lookupValue],ud_work_category[lookupKey],""))))</f>
        <v/>
      </c>
      <c r="BG300" s="9"/>
      <c r="BH300" s="2" t="str">
        <f t="shared" si="62"/>
        <v/>
      </c>
      <c r="BI300" s="3" t="str">
        <f t="shared" si="63"/>
        <v/>
      </c>
      <c r="BJ300" s="3" t="str">
        <f>IF($A300="","",IF((AND($A300="ADD",OR(BI300="",BI300="Excellent"))),"1",(_xlfn.XLOOKUP(BI300,condition[lookupValue],condition[lookupKey],""))))</f>
        <v/>
      </c>
      <c r="BK300" s="8" t="str">
        <f t="shared" si="64"/>
        <v/>
      </c>
      <c r="BL300" s="7"/>
    </row>
  </sheetData>
  <sheetProtection algorithmName="SHA-512" hashValue="iP/f0Uj/f43QW4LpG4KBSmBaKTdOlnc61hZbszWqEK9HHOFf5Qs8lYMy7w1/k5pqARnu4RpCl1Pl5t9roNQ4Ig==" saltValue="tpAL1lLLBXDNxWvMzAqKEA==" spinCount="100000" sheet="1" scenarios="1" selectLockedCells="1"/>
  <conditionalFormatting sqref="A2:XFD2">
    <cfRule type="cellIs" dxfId="491" priority="2" operator="equal">
      <formula>"ERROR"</formula>
    </cfRule>
  </conditionalFormatting>
  <conditionalFormatting sqref="A1:XFD1">
    <cfRule type="expression" dxfId="490" priority="1">
      <formula>A$2="ERROR"</formula>
    </cfRule>
  </conditionalFormatting>
  <conditionalFormatting sqref="A10:XFD300">
    <cfRule type="expression" dxfId="489" priority="177">
      <formula>MATCH("ERROR",$A10:$EX10,0)</formula>
    </cfRule>
    <cfRule type="expression" dxfId="488" priority="178">
      <formula>AND($A10="ADD",A$6=TRUE,A10="")</formula>
    </cfRule>
    <cfRule type="expression" dxfId="487" priority="179">
      <formula>OR(AND($A10="DELETE",A$1="Asset ID",A10=""),AND($A10="DELETE",A$1="Replacement Status",A10=""),AND($A10="DELETE",A$1="Removal Date",A10=""),AND($A10="DELETE",A$1="Removal Reason",A10=""))</formula>
    </cfRule>
    <cfRule type="expression" dxfId="486" priority="180">
      <formula>OR(AND($A10="EDIT",A$1="Asset ID",A10=""),AND($A10="EDIT",A$5=TRUE,A10=""))</formula>
    </cfRule>
    <cfRule type="expression" dxfId="485" priority="181">
      <formula>AND($A10="ADD",A$5="COND",A10="")</formula>
    </cfRule>
    <cfRule type="expression" dxfId="484" priority="182">
      <formula>AND($A10="ADD",A$5=TRUE,A10="")</formula>
    </cfRule>
  </conditionalFormatting>
  <dataValidations count="40">
    <dataValidation type="list" allowBlank="1" showInputMessage="1" showErrorMessage="1" sqref="E10:E300" xr:uid="{99098792-60BA-40CE-8620-039A7FC097ED}">
      <formula1>roadnames_lookup</formula1>
    </dataValidation>
    <dataValidation type="list" allowBlank="1" showInputMessage="1" showErrorMessage="1" sqref="I10:I300" xr:uid="{9F38A9D5-6CD7-4015-8EC6-50F5C0604392}">
      <formula1>ud_placement_lookup</formula1>
    </dataValidation>
    <dataValidation type="list" allowBlank="1" showInputMessage="1" showErrorMessage="1" promptTitle="WARNING" prompt="Only change this If incorrect" sqref="K10:K300" xr:uid="{21A8AEDE-96DB-462E-8A4C-06A3FD9E3A5E}">
      <formula1>ud_pole_primary_function_lookup</formula1>
    </dataValidation>
    <dataValidation type="list" allowBlank="1" showInputMessage="1" showErrorMessage="1" sqref="M10:M300" xr:uid="{84ECE2FB-27A8-4083-805D-05538D8F025A}">
      <formula1>ud_pole_structure_type_lookup</formula1>
    </dataValidation>
    <dataValidation type="list" allowBlank="1" showInputMessage="1" showErrorMessage="1" sqref="O10:O300" xr:uid="{6653BDA7-82A2-42B6-B1E5-B0EA6EF32F0F}">
      <formula1>pole_material_lookup</formula1>
    </dataValidation>
    <dataValidation type="list" allowBlank="1" showInputMessage="1" showErrorMessage="1" sqref="Q10:Q300" xr:uid="{74AF422F-1895-40BB-9B18-0F74304C2E9F}">
      <formula1>ud_coating_system_lookup</formula1>
    </dataValidation>
    <dataValidation type="list" allowBlank="1" showInputMessage="1" showErrorMessage="1" sqref="S10:S300" xr:uid="{15E596EE-2751-43EE-B025-2A72F2DA3101}">
      <formula1>ud_pole_foundation_type_lookup</formula1>
    </dataValidation>
    <dataValidation type="list" allowBlank="1" showInputMessage="1" showErrorMessage="1" sqref="U10:U300" xr:uid="{17111B5B-EE4B-4720-A419-1D7C5B5F43E6}">
      <formula1>ud_pole_base_connection_lookup</formula1>
    </dataValidation>
    <dataValidation type="list" allowBlank="1" showInputMessage="1" showErrorMessage="1" sqref="Z10:Z300" xr:uid="{06435DC3-84A0-426D-9611-449E7A6638C8}">
      <formula1>ud_pole_structure_make_lookup</formula1>
    </dataValidation>
    <dataValidation type="list" allowBlank="1" showInputMessage="1" showErrorMessage="1" sqref="AD10:AD300" xr:uid="{6CF63844-7B49-4B86-AC3D-482616D3B5DD}">
      <formula1>sl_pole_shape_lookup</formula1>
    </dataValidation>
    <dataValidation type="list" allowBlank="1" showInputMessage="1" showErrorMessage="1" sqref="AG10:AG300" xr:uid="{65DC054F-A52B-4083-85F3-55F3415D52E4}">
      <formula1>sl_pole_attach_lookup</formula1>
    </dataValidation>
    <dataValidation type="list" allowBlank="1" showInputMessage="1" showErrorMessage="1" sqref="AI10:AI300" xr:uid="{4AA8624E-AB67-446E-989D-80AB7BAD7947}">
      <formula1>sl_earthing_type_lookup</formula1>
    </dataValidation>
    <dataValidation type="list" allowBlank="1" showInputMessage="1" showErrorMessage="1" sqref="AK10:AK300" xr:uid="{E696C341-8788-432F-979D-95A4F9EB6BD1}">
      <formula1>men_point_lookup</formula1>
    </dataValidation>
    <dataValidation type="list" allowBlank="1" showInputMessage="1" showErrorMessage="1" promptTitle="WARNING" prompt="Only change If ammending existing asset" sqref="AR10:AR300" xr:uid="{E8D5132C-D72B-4848-BC8B-F4EF7B3D1A5E}">
      <formula1>ud_replacement_status_lookup</formula1>
    </dataValidation>
    <dataValidation type="list" allowBlank="1" showInputMessage="1" showErrorMessage="1" promptTitle="WARNING" prompt="Only change If ammending existing asset" sqref="AT10:AT300" xr:uid="{D505E294-C9A7-40A1-A9D8-F8CD99AA9730}">
      <formula1>ud_asset_status_lookup</formula1>
    </dataValidation>
    <dataValidation type="list" allowBlank="1" showInputMessage="1" showErrorMessage="1" sqref="AW10:AW300" xr:uid="{09D81EF6-8F40-403A-9E09-99C6C920A385}">
      <formula1>ar_replace_reason_lookup</formula1>
    </dataValidation>
    <dataValidation type="list" allowBlank="1" showInputMessage="1" showErrorMessage="1" promptTitle="WARNING" prompt="Only change this If Not QLDC asset" sqref="BA10:BA300" xr:uid="{D2C400F2-067E-4450-9F96-B2F7AF9C8934}">
      <formula1>ud_organisation_owner_lookup</formula1>
    </dataValidation>
    <dataValidation type="list" allowBlank="1" showInputMessage="1" showErrorMessage="1" promptTitle="WARNING" prompt="Only change this If Not QLDC Roading asset" sqref="BC10:BC300" xr:uid="{0132A21D-0709-4325-A44E-1DBB3009492E}">
      <formula1>ud_sub_organisation_lookup</formula1>
    </dataValidation>
    <dataValidation type="list" allowBlank="1" showInputMessage="1" showErrorMessage="1" promptTitle="WARNING" prompt="Only change this field If undertaking maintenance Or CAPEX works" sqref="BE10:BE300" xr:uid="{14B8EF9F-9747-44DF-A3D7-CD45A347258F}">
      <formula1>ud_work_category_lookup</formula1>
    </dataValidation>
    <dataValidation type="list" allowBlank="1" showInputMessage="1" showErrorMessage="1" promptTitle="WARNING" prompt="Only change this If incorrect" sqref="BI10:BI300" xr:uid="{EBFDCCDA-1E9A-4CFE-85BB-3CED90B2434A}">
      <formula1>condition_lookup</formula1>
    </dataValidation>
    <dataValidation type="list" allowBlank="1" showInputMessage="1" showErrorMessage="1" sqref="AB10:AB300" xr:uid="{FDB3F61A-A34D-4811-ACA0-F74E58D53C4F}">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14AD3814-27EA-42ED-A97F-E3CB494A042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811650D-9917-4214-9445-461B38AA56CA}">
      <formula1>"ADD,EDIT,DELETE"</formula1>
    </dataValidation>
    <dataValidation type="list" allowBlank="1" showInputMessage="1" showErrorMessage="1" promptTitle="WARNING" prompt="Only change this If Not QLDC asset" sqref="AY10:AY300" xr:uid="{80B941CC-28A6-43A2-8621-19535BA37E7A}">
      <formula1>ud_organisation_owner_lookup</formula1>
    </dataValidation>
    <dataValidation type="list" allowBlank="1" showInputMessage="1" showErrorMessage="1" promptTitle="WARNING" prompt="Only change this If NZTA Or Parks And Reserves asset" sqref="BH10:BH300" xr:uid="{3BED43B5-43B1-4C92-BF8E-8379B00E0179}">
      <formula1>"TRUE,FALSE"</formula1>
    </dataValidation>
    <dataValidation type="whole" allowBlank="1" showInputMessage="1" showErrorMessage="1" error="Please Enter Whole Number Between 1 And 2147483647" promptTitle="ERROR" sqref="B10:B300" xr:uid="{9C1C03C9-8565-4A55-9978-2B61428C2CEA}">
      <formula1>1</formula1>
      <formula2>2147483647</formula2>
    </dataValidation>
    <dataValidation type="whole" allowBlank="1" showInputMessage="1" showErrorMessage="1" error="Please Enter Whole Number Between 1 And 9999999999" promptTitle="ERROR" sqref="AN10:AN300" xr:uid="{F492F395-73D8-4557-B9EE-A67012B3C146}">
      <formula1>1</formula1>
      <formula2>9999999999</formula2>
    </dataValidation>
    <dataValidation type="whole" allowBlank="1" showInputMessage="1" showErrorMessage="1" error="Please Enter Whole Number Between 1 And 9999999999" promptTitle="ERROR" sqref="AQ10:AQ300" xr:uid="{C203C133-B229-42A6-A2D3-B3BA338C6042}">
      <formula1>1</formula1>
      <formula2>9999999999</formula2>
    </dataValidation>
    <dataValidation type="decimal" allowBlank="1" showInputMessage="1" showErrorMessage="1" error="Please Enter Decimal Between 0.1 And 999.9" promptTitle="ERROR" sqref="W10:W300" xr:uid="{30A28D2F-3A38-4CF0-B3C0-8680E4C9A2A6}">
      <formula1>0.1</formula1>
      <formula2>999.9</formula2>
    </dataValidation>
    <dataValidation type="decimal" allowBlank="1" showInputMessage="1" showErrorMessage="1" error="Please Enter Decimal Between 0.1 And 999.9" promptTitle="ERROR" sqref="X10:X300" xr:uid="{699EB2CB-4F94-4EFF-8ADB-0267AA58A62E}">
      <formula1>0.1</formula1>
      <formula2>999.9</formula2>
    </dataValidation>
    <dataValidation type="decimal" allowBlank="1" showInputMessage="1" showErrorMessage="1" error="Please Enter Decimal Between 0.01 And 9999999999.99" promptTitle="ERROR" sqref="BG10:BG300" xr:uid="{7C5A3096-A00B-4D82-A430-BDEB61238D77}">
      <formula1>0.01</formula1>
      <formula2>9999999999.99</formula2>
    </dataValidation>
    <dataValidation type="textLength" allowBlank="1" showInputMessage="1" showErrorMessage="1" error="Please Dont Enter More Than 255 Characters" promptTitle="ERROR" sqref="BL10:BL300" xr:uid="{D593A3D7-31D5-4489-AFF1-0EB8A556DADB}">
      <formula1>0</formula1>
      <formula2>255</formula2>
    </dataValidation>
    <dataValidation type="textLength" allowBlank="1" showInputMessage="1" showErrorMessage="1" error="Please Dont Enter More Than 30 Characters" promptTitle="ERROR" sqref="AF10:AF300" xr:uid="{E31208FB-3CDF-4FFE-98CC-7D1DA646041E}">
      <formula1>0</formula1>
      <formula2>30</formula2>
    </dataValidation>
    <dataValidation type="textLength" allowBlank="1" showInputMessage="1" showErrorMessage="1" error="Please Dont Enter More Than 30 Characters" promptTitle="ERROR" sqref="AM10:AM300" xr:uid="{4828BD04-A7EE-4AD5-B203-028F81E4DFDA}">
      <formula1>0</formula1>
      <formula2>30</formula2>
    </dataValidation>
    <dataValidation type="date" allowBlank="1" showInputMessage="1" showErrorMessage="1" error="Please Enter Valid Date eg 31/01/2023" promptTitle="ERROR" sqref="AO10:AO300" xr:uid="{AA1B1A77-BBB2-4F28-9504-50D7E299FA24}">
      <formula1>42005</formula1>
      <formula2>48580</formula2>
    </dataValidation>
    <dataValidation type="date" allowBlank="1" showInputMessage="1" showErrorMessage="1" error="Please Enter Valid Date eg 31/01/2023" promptTitle="ERROR" sqref="AP10:AP300" xr:uid="{AB0081D8-9E0E-4EFB-B529-E75843CCE47E}">
      <formula1>42005</formula1>
      <formula2>48580</formula2>
    </dataValidation>
    <dataValidation type="date" allowBlank="1" showInputMessage="1" showErrorMessage="1" error="Please Enter Valid Date eg 31/01/2023" promptTitle="ERROR" sqref="AV10:AV300" xr:uid="{30A60780-3AEF-444E-991D-A578CCAA15D3}">
      <formula1>42005</formula1>
      <formula2>48580</formula2>
    </dataValidation>
    <dataValidation type="date" allowBlank="1" showInputMessage="1" showErrorMessage="1" error="Please Enter Valid Date eg 31/01/2023" promptTitle="ERROR" sqref="BK10:BK300" xr:uid="{90A0D4C4-260B-4D97-87C4-9CF612CADAC9}">
      <formula1>42005</formula1>
      <formula2>48580</formula2>
    </dataValidation>
    <dataValidation type="decimal" allowBlank="1" showInputMessage="1" showErrorMessage="1" error="This an incomplete grid reference or is outside of QLDC. Please check that this a easting in NZTM2000" promptTitle="ERROR" sqref="G10:G300" xr:uid="{A85178CD-6D45-4D9D-8A51-088CC25C4121}">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B6DA8BFE-38B9-4C72-89F5-CCDA2BEC5E2C}">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t="s">
        <v>2</v>
      </c>
      <c r="E1" s="12"/>
      <c r="F1" s="12" t="s">
        <v>4</v>
      </c>
      <c r="G1" s="12"/>
      <c r="H1" s="12" t="s">
        <v>5</v>
      </c>
      <c r="I1" s="12" t="s">
        <v>6</v>
      </c>
      <c r="J1" s="12" t="s">
        <v>7</v>
      </c>
      <c r="K1" s="12"/>
      <c r="L1" s="12" t="s">
        <v>134</v>
      </c>
      <c r="M1" s="12"/>
      <c r="N1" s="12" t="s">
        <v>135</v>
      </c>
      <c r="O1" s="12" t="s">
        <v>14</v>
      </c>
      <c r="P1" s="12" t="s">
        <v>16</v>
      </c>
      <c r="Q1" s="12" t="s">
        <v>136</v>
      </c>
      <c r="R1" s="12"/>
      <c r="S1" s="12" t="s">
        <v>137</v>
      </c>
      <c r="T1" s="12" t="s">
        <v>26</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c r="AO1" s="12" t="s">
        <v>40</v>
      </c>
      <c r="AP1" s="12" t="s">
        <v>41</v>
      </c>
      <c r="AQ1" s="12" t="s">
        <v>42</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tr">
        <f>_xlfn.IFNA(IF(MATCH("ERROR",G10:G110,0),"ERROR"),"")</f>
        <v/>
      </c>
      <c r="G2" s="15" t="s">
        <v>48</v>
      </c>
      <c r="H2" s="15" t="s">
        <v>49</v>
      </c>
      <c r="I2" s="15" t="s">
        <v>50</v>
      </c>
      <c r="J2" s="15" t="str">
        <f>_xlfn.IFNA(IF(MATCH("ERROR",K10:K110,0),"ERROR"),"")</f>
        <v/>
      </c>
      <c r="K2" s="15" t="s">
        <v>51</v>
      </c>
      <c r="L2" s="15" t="str">
        <f>_xlfn.IFNA(IF(MATCH("ERROR",M10:M110,0),"ERROR"),"")</f>
        <v/>
      </c>
      <c r="M2" s="15" t="s">
        <v>138</v>
      </c>
      <c r="N2" s="15" t="s">
        <v>139</v>
      </c>
      <c r="O2" s="15" t="s">
        <v>58</v>
      </c>
      <c r="P2" s="15" t="s">
        <v>60</v>
      </c>
      <c r="Q2" s="15" t="str">
        <f>_xlfn.IFNA(IF(MATCH("ERROR",R10:R110,0),"ERROR"),"")</f>
        <v/>
      </c>
      <c r="R2" s="15" t="s">
        <v>140</v>
      </c>
      <c r="S2" s="15" t="s">
        <v>141</v>
      </c>
      <c r="T2" s="15" t="s">
        <v>70</v>
      </c>
      <c r="U2" s="15" t="s">
        <v>72</v>
      </c>
      <c r="V2" s="15" t="str">
        <f>_xlfn.IFNA(IF(MATCH("ERROR",W10:W110,0),"ERROR"),"")</f>
        <v/>
      </c>
      <c r="W2" s="15" t="s">
        <v>73</v>
      </c>
      <c r="X2" s="15" t="str">
        <f>_xlfn.IFNA(IF(MATCH("ERROR",Y10:Y110,0),"ERROR"),"")</f>
        <v/>
      </c>
      <c r="Y2" s="15" t="s">
        <v>74</v>
      </c>
      <c r="Z2" s="15" t="s">
        <v>75</v>
      </c>
      <c r="AA2" s="15" t="str">
        <f>_xlfn.IFNA(IF(MATCH("ERROR",AB10:AB110,0),"ERROR"),"")</f>
        <v/>
      </c>
      <c r="AB2" s="15" t="s">
        <v>76</v>
      </c>
      <c r="AC2" s="15" t="str">
        <f>_xlfn.IFNA(IF(MATCH("ERROR",AD10:AD110,0),"ERROR"),"")</f>
        <v/>
      </c>
      <c r="AD2" s="15" t="s">
        <v>77</v>
      </c>
      <c r="AE2" s="15" t="str">
        <f>_xlfn.IFNA(IF(MATCH("ERROR",AF10:AF110,0),"ERROR"),"")</f>
        <v/>
      </c>
      <c r="AF2" s="15" t="s">
        <v>78</v>
      </c>
      <c r="AG2" s="15" t="str">
        <f>_xlfn.IFNA(IF(MATCH("ERROR",AH10:AH110,0),"ERROR"),"")</f>
        <v/>
      </c>
      <c r="AH2" s="15" t="s">
        <v>79</v>
      </c>
      <c r="AI2" s="15" t="str">
        <f>_xlfn.IFNA(IF(MATCH("ERROR",AJ10:AJ110,0),"ERROR"),"")</f>
        <v/>
      </c>
      <c r="AJ2" s="15" t="s">
        <v>80</v>
      </c>
      <c r="AK2" s="15" t="s">
        <v>81</v>
      </c>
      <c r="AL2" s="15" t="s">
        <v>82</v>
      </c>
      <c r="AM2" s="15" t="str">
        <f>_xlfn.IFNA(IF(MATCH("ERROR",AN10:AN110,0),"ERROR"),"")</f>
        <v/>
      </c>
      <c r="AN2" s="15" t="s">
        <v>83</v>
      </c>
      <c r="AO2" s="15" t="s">
        <v>84</v>
      </c>
      <c r="AP2" s="15" t="s">
        <v>85</v>
      </c>
      <c r="AQ2" s="15" t="s">
        <v>86</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94</v>
      </c>
      <c r="H4" s="13" t="s">
        <v>95</v>
      </c>
      <c r="I4" s="13" t="s">
        <v>95</v>
      </c>
      <c r="J4" s="13" t="s">
        <v>91</v>
      </c>
      <c r="L4" s="13" t="s">
        <v>91</v>
      </c>
      <c r="N4" s="13" t="s">
        <v>96</v>
      </c>
      <c r="O4" s="13" t="s">
        <v>142</v>
      </c>
      <c r="P4" s="13" t="s">
        <v>98</v>
      </c>
      <c r="Q4" s="13" t="s">
        <v>91</v>
      </c>
      <c r="S4" s="13" t="s">
        <v>93</v>
      </c>
      <c r="T4" s="13" t="s">
        <v>103</v>
      </c>
      <c r="U4" s="13" t="s">
        <v>102</v>
      </c>
      <c r="V4" s="13" t="s">
        <v>91</v>
      </c>
      <c r="X4" s="13" t="s">
        <v>91</v>
      </c>
      <c r="Z4" s="13" t="s">
        <v>103</v>
      </c>
      <c r="AA4" s="13" t="s">
        <v>100</v>
      </c>
      <c r="AC4" s="13" t="s">
        <v>91</v>
      </c>
      <c r="AE4" s="13" t="s">
        <v>91</v>
      </c>
      <c r="AG4" s="13" t="s">
        <v>91</v>
      </c>
      <c r="AI4" s="13" t="s">
        <v>91</v>
      </c>
      <c r="AK4" s="13" t="s">
        <v>104</v>
      </c>
      <c r="AL4" s="13" t="s">
        <v>98</v>
      </c>
      <c r="AM4" s="13" t="s">
        <v>97</v>
      </c>
      <c r="AO4" s="13" t="s">
        <v>103</v>
      </c>
      <c r="AP4" s="13" t="s">
        <v>105</v>
      </c>
      <c r="AQ4" s="13" t="s">
        <v>106</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1</v>
      </c>
      <c r="H5" s="13" t="b">
        <v>1</v>
      </c>
      <c r="I5" s="13" t="b">
        <v>1</v>
      </c>
      <c r="J5" s="13" t="b">
        <v>1</v>
      </c>
      <c r="L5" s="13" t="b">
        <v>1</v>
      </c>
      <c r="N5" s="13" t="b">
        <v>1</v>
      </c>
      <c r="O5" s="13" t="b">
        <v>1</v>
      </c>
      <c r="P5" s="13" t="b">
        <v>1</v>
      </c>
      <c r="Q5" s="13" t="b">
        <v>0</v>
      </c>
      <c r="S5" s="13" t="str">
        <f>IF(OR(Q10&lt;&gt;"Not Coated",Q10="",), "COND","COND")</f>
        <v>COND</v>
      </c>
      <c r="T5" s="13" t="b">
        <v>1</v>
      </c>
      <c r="U5" s="13" t="b">
        <v>1</v>
      </c>
      <c r="V5" s="13" t="b">
        <v>1</v>
      </c>
      <c r="X5" s="13" t="b">
        <v>1</v>
      </c>
      <c r="Z5" s="13" t="b">
        <v>0</v>
      </c>
      <c r="AA5" s="13" t="b">
        <v>0</v>
      </c>
      <c r="AC5" s="13" t="b">
        <v>0</v>
      </c>
      <c r="AE5" s="13" t="b">
        <v>0</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H6" s="13" t="b">
        <v>0</v>
      </c>
      <c r="I6" s="13" t="b">
        <v>0</v>
      </c>
      <c r="J6" s="13" t="b">
        <v>0</v>
      </c>
      <c r="L6" s="13" t="b">
        <v>0</v>
      </c>
      <c r="N6" s="13" t="b">
        <v>0</v>
      </c>
      <c r="O6" s="13" t="b">
        <v>0</v>
      </c>
      <c r="P6" s="13" t="b">
        <v>0</v>
      </c>
      <c r="Q6" s="13" t="b">
        <v>0</v>
      </c>
      <c r="S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1</v>
      </c>
      <c r="H7" s="13" t="b">
        <v>0</v>
      </c>
      <c r="I7" s="13" t="b">
        <v>0</v>
      </c>
      <c r="J7" s="13" t="b">
        <v>1</v>
      </c>
      <c r="L7" s="13" t="b">
        <v>1</v>
      </c>
      <c r="N7" s="13" t="b">
        <v>0</v>
      </c>
      <c r="O7" s="13" t="b">
        <v>0</v>
      </c>
      <c r="P7" s="13" t="b">
        <v>0</v>
      </c>
      <c r="Q7" s="13" t="b">
        <v>1</v>
      </c>
      <c r="S7" s="13" t="b">
        <v>0</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F8" s="13" t="s">
        <v>112</v>
      </c>
      <c r="J8" s="13" t="s">
        <v>113</v>
      </c>
      <c r="L8" s="13" t="s">
        <v>143</v>
      </c>
      <c r="Q8" s="13" t="s">
        <v>116</v>
      </c>
      <c r="V8" s="13" t="s">
        <v>124</v>
      </c>
      <c r="X8" s="13" t="s">
        <v>125</v>
      </c>
      <c r="AA8" s="13" t="s">
        <v>126</v>
      </c>
      <c r="AC8" s="13" t="s">
        <v>127</v>
      </c>
      <c r="AE8" s="13" t="s">
        <v>127</v>
      </c>
      <c r="AG8" s="13" t="s">
        <v>128</v>
      </c>
      <c r="AI8" s="13" t="s">
        <v>129</v>
      </c>
      <c r="AM8" s="13" t="s">
        <v>83</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t="s">
        <v>131</v>
      </c>
      <c r="O9" s="19" t="s">
        <v>131</v>
      </c>
      <c r="P9" s="19"/>
      <c r="Q9" s="19"/>
      <c r="R9" s="19"/>
      <c r="S9" s="19"/>
      <c r="T9" s="19"/>
      <c r="U9" s="19" t="s">
        <v>133</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C10" s="3" t="str">
        <f>IF(AND($A10 ="ADD",ud_pole_structure!$C10&lt;&gt;""),ud_pole_structure!$C10,"")</f>
        <v/>
      </c>
      <c r="E10" s="3" t="str">
        <f>IF($A10="ADD",IF(NOT(ISBLANK(D10)),_xlfn.XLOOKUP(D10,ud_amds_table_list[lookupValue],ud_amds_table_list[lookupKey],"ERROR"),""), "")</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IF($A10="ADD","50","")</f>
        <v/>
      </c>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9"/>
      <c r="AL10" s="2" t="str">
        <f>IF($A10="ADD","TRUE","")</f>
        <v/>
      </c>
      <c r="AM10" s="3" t="str">
        <f>IF($A10="ADD","Excellent","")</f>
        <v/>
      </c>
      <c r="AN10" s="3" t="str">
        <f>IF($A10="","",IF((AND($A10="ADD",OR(AM10="",AM10="Excellent"))),"1",(_xlfn.XLOOKUP(AM10,condition[lookupValue],condition[lookupKey],""))))</f>
        <v/>
      </c>
      <c r="AO10" s="8" t="str">
        <f>IF(T10&lt;&gt;"",T10,"")</f>
        <v/>
      </c>
      <c r="AP10" s="7"/>
    </row>
    <row r="11" spans="1:132" x14ac:dyDescent="0.25">
      <c r="A11" s="3" t="str">
        <f>IF(ud_pole_structure!$A11="ADD","ADD","")</f>
        <v/>
      </c>
      <c r="B11" s="4"/>
      <c r="C11" s="3" t="str">
        <f>IF(AND($A11 ="ADD",ud_pole_structure!$C11&lt;&gt;""),ud_pole_structure!$C11,"")</f>
        <v/>
      </c>
      <c r="E11" s="3" t="str">
        <f>IF($A11="ADD",IF(NOT(ISBLANK(D11)),_xlfn.XLOOKUP(D11,ud_amds_table_list[lookupValue],ud_amds_table_list[lookupKey],"ERROR"),""), "")</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si="1">IF($A11="ADD","50","")</f>
        <v/>
      </c>
      <c r="V11" s="3" t="str">
        <f t="shared" ref="V11:V74" si="2">IF($A11="ADD","Neither","")</f>
        <v/>
      </c>
      <c r="W11" s="3" t="str">
        <f>IF($A11="","",IF((AND($A11="ADD",OR(V11="",V11="Neither"))),"3",(_xlfn.XLOOKUP(V11,ud_replacement_status[lookupValue],ud_replacement_status[lookupKey],""))))</f>
        <v/>
      </c>
      <c r="X11" s="3" t="str">
        <f t="shared" ref="X11:X74" si="3">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IF($A11="ADD","Local Authority","")</f>
        <v/>
      </c>
      <c r="AH11" s="3" t="str">
        <f>IF($A11="","",IF((AND($A11="ADD",OR(AG11="",AG11="Local Authority"))),"17",(_xlfn.XLOOKUP(AG11,ud_sub_organisation[lookupValue],ud_sub_organisation[lookupKey],""))))</f>
        <v/>
      </c>
      <c r="AI11" s="3" t="str">
        <f t="shared" ref="AI11:AI74" si="7">IF($A11="ADD","Vested Assets","")</f>
        <v/>
      </c>
      <c r="AJ11" s="3" t="str">
        <f>IF($A11="","",IF((AND($A11="ADD",OR(AI11="",AI11="Vested Assets"))),"12",(_xlfn.XLOOKUP(AI11,ud_work_category[lookupValue],ud_work_category[lookupKey],""))))</f>
        <v/>
      </c>
      <c r="AK11" s="9"/>
      <c r="AL11" s="2" t="str">
        <f t="shared" ref="AL11:AL74" si="8">IF($A11="ADD","TRUE","")</f>
        <v/>
      </c>
      <c r="AM11" s="3" t="str">
        <f t="shared" ref="AM11:AM74" si="9">IF($A11="ADD","Excellent","")</f>
        <v/>
      </c>
      <c r="AN11" s="3" t="str">
        <f>IF($A11="","",IF((AND($A11="ADD",OR(AM11="",AM11="Excellent"))),"1",(_xlfn.XLOOKUP(AM11,condition[lookupValue],condition[lookupKey],""))))</f>
        <v/>
      </c>
      <c r="AO11" s="8" t="str">
        <f t="shared" ref="AO11:AO74" si="10">IF(T11&lt;&gt;"",T11,"")</f>
        <v/>
      </c>
      <c r="AP11" s="7"/>
    </row>
    <row r="12" spans="1:132" x14ac:dyDescent="0.25">
      <c r="A12" s="3" t="str">
        <f>IF(ud_pole_structure!$A12="ADD","ADD","")</f>
        <v/>
      </c>
      <c r="B12" s="4"/>
      <c r="C12" s="3" t="str">
        <f>IF(AND($A12 ="ADD",ud_pole_structure!$C12&lt;&gt;""),ud_pole_structure!$C12,"")</f>
        <v/>
      </c>
      <c r="E12" s="3" t="str">
        <f>IF($A12="ADD",IF(NOT(ISBLANK(D12)),_xlfn.XLOOKUP(D12,ud_amds_table_list[lookupValue],ud_amds_table_list[lookupKey],"ERROR"),""), "")</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si="1"/>
        <v/>
      </c>
      <c r="V12" s="3" t="str">
        <f t="shared" si="2"/>
        <v/>
      </c>
      <c r="W12" s="3" t="str">
        <f>IF($A12="","",IF((AND($A12="ADD",OR(V12="",V12="Neither"))),"3",(_xlfn.XLOOKUP(V12,ud_replacement_status[lookupValue],ud_replacement_status[lookupKey],""))))</f>
        <v/>
      </c>
      <c r="X12" s="3" t="str">
        <f t="shared" si="3"/>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4"/>
        <v/>
      </c>
      <c r="AD12" s="3" t="str">
        <f>IF($A12="","",IF((AND($A12="ADD",OR(AC12="",AC12="Queenstown-Lakes District Council"))),"70",(_xlfn.XLOOKUP(AC12,ud_organisation_owner[lookupValue],ud_organisation_owner[lookupKey],""))))</f>
        <v/>
      </c>
      <c r="AE12" s="3" t="str">
        <f t="shared" si="5"/>
        <v/>
      </c>
      <c r="AF12" s="3" t="str">
        <f>IF($A12="","",IF((AND($A12="ADD",OR(AE12="",AE12="Queenstown-Lakes District Council"))),"70",(_xlfn.XLOOKUP(AE12,ud_organisation_owner[lookupValue],ud_organisation_owner[lookupKey],""))))</f>
        <v/>
      </c>
      <c r="AG12" s="3" t="str">
        <f t="shared" si="6"/>
        <v/>
      </c>
      <c r="AH12" s="3" t="str">
        <f>IF($A12="","",IF((AND($A12="ADD",OR(AG12="",AG12="Local Authority"))),"17",(_xlfn.XLOOKUP(AG12,ud_sub_organisation[lookupValue],ud_sub_organisation[lookupKey],""))))</f>
        <v/>
      </c>
      <c r="AI12" s="3" t="str">
        <f t="shared" si="7"/>
        <v/>
      </c>
      <c r="AJ12" s="3" t="str">
        <f>IF($A12="","",IF((AND($A12="ADD",OR(AI12="",AI12="Vested Assets"))),"12",(_xlfn.XLOOKUP(AI12,ud_work_category[lookupValue],ud_work_category[lookupKey],""))))</f>
        <v/>
      </c>
      <c r="AK12" s="9"/>
      <c r="AL12" s="2" t="str">
        <f t="shared" si="8"/>
        <v/>
      </c>
      <c r="AM12" s="3" t="str">
        <f t="shared" si="9"/>
        <v/>
      </c>
      <c r="AN12" s="3" t="str">
        <f>IF($A12="","",IF((AND($A12="ADD",OR(AM12="",AM12="Excellent"))),"1",(_xlfn.XLOOKUP(AM12,condition[lookupValue],condition[lookupKey],""))))</f>
        <v/>
      </c>
      <c r="AO12" s="8" t="str">
        <f t="shared" si="10"/>
        <v/>
      </c>
      <c r="AP12" s="7"/>
    </row>
    <row r="13" spans="1:132" x14ac:dyDescent="0.25">
      <c r="A13" s="3" t="str">
        <f>IF(ud_pole_structure!$A13="ADD","ADD","")</f>
        <v/>
      </c>
      <c r="B13" s="4"/>
      <c r="C13" s="3" t="str">
        <f>IF(AND($A13 ="ADD",ud_pole_structure!$C13&lt;&gt;""),ud_pole_structure!$C13,"")</f>
        <v/>
      </c>
      <c r="E13" s="3" t="str">
        <f>IF($A13="ADD",IF(NOT(ISBLANK(D13)),_xlfn.XLOOKUP(D13,ud_amds_table_list[lookupValue],ud_amds_table_list[lookupKey],"ERROR"),""), "")</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si="1"/>
        <v/>
      </c>
      <c r="V13" s="3" t="str">
        <f t="shared" si="2"/>
        <v/>
      </c>
      <c r="W13" s="3" t="str">
        <f>IF($A13="","",IF((AND($A13="ADD",OR(V13="",V13="Neither"))),"3",(_xlfn.XLOOKUP(V13,ud_replacement_status[lookupValue],ud_replacement_status[lookupKey],""))))</f>
        <v/>
      </c>
      <c r="X13" s="3" t="str">
        <f t="shared" si="3"/>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4"/>
        <v/>
      </c>
      <c r="AD13" s="3" t="str">
        <f>IF($A13="","",IF((AND($A13="ADD",OR(AC13="",AC13="Queenstown-Lakes District Council"))),"70",(_xlfn.XLOOKUP(AC13,ud_organisation_owner[lookupValue],ud_organisation_owner[lookupKey],""))))</f>
        <v/>
      </c>
      <c r="AE13" s="3" t="str">
        <f t="shared" si="5"/>
        <v/>
      </c>
      <c r="AF13" s="3" t="str">
        <f>IF($A13="","",IF((AND($A13="ADD",OR(AE13="",AE13="Queenstown-Lakes District Council"))),"70",(_xlfn.XLOOKUP(AE13,ud_organisation_owner[lookupValue],ud_organisation_owner[lookupKey],""))))</f>
        <v/>
      </c>
      <c r="AG13" s="3" t="str">
        <f t="shared" si="6"/>
        <v/>
      </c>
      <c r="AH13" s="3" t="str">
        <f>IF($A13="","",IF((AND($A13="ADD",OR(AG13="",AG13="Local Authority"))),"17",(_xlfn.XLOOKUP(AG13,ud_sub_organisation[lookupValue],ud_sub_organisation[lookupKey],""))))</f>
        <v/>
      </c>
      <c r="AI13" s="3" t="str">
        <f t="shared" si="7"/>
        <v/>
      </c>
      <c r="AJ13" s="3" t="str">
        <f>IF($A13="","",IF((AND($A13="ADD",OR(AI13="",AI13="Vested Assets"))),"12",(_xlfn.XLOOKUP(AI13,ud_work_category[lookupValue],ud_work_category[lookupKey],""))))</f>
        <v/>
      </c>
      <c r="AK13" s="9"/>
      <c r="AL13" s="2" t="str">
        <f t="shared" si="8"/>
        <v/>
      </c>
      <c r="AM13" s="3" t="str">
        <f t="shared" si="9"/>
        <v/>
      </c>
      <c r="AN13" s="3" t="str">
        <f>IF($A13="","",IF((AND($A13="ADD",OR(AM13="",AM13="Excellent"))),"1",(_xlfn.XLOOKUP(AM13,condition[lookupValue],condition[lookupKey],""))))</f>
        <v/>
      </c>
      <c r="AO13" s="8" t="str">
        <f t="shared" si="10"/>
        <v/>
      </c>
      <c r="AP13" s="7"/>
    </row>
    <row r="14" spans="1:132" x14ac:dyDescent="0.25">
      <c r="A14" s="3" t="str">
        <f>IF(ud_pole_structure!$A14="ADD","ADD","")</f>
        <v/>
      </c>
      <c r="B14" s="4"/>
      <c r="C14" s="3" t="str">
        <f>IF(AND($A14 ="ADD",ud_pole_structure!$C14&lt;&gt;""),ud_pole_structure!$C14,"")</f>
        <v/>
      </c>
      <c r="E14" s="3" t="str">
        <f>IF($A14="ADD",IF(NOT(ISBLANK(D14)),_xlfn.XLOOKUP(D14,ud_amds_table_list[lookupValue],ud_amds_table_list[lookupKey],"ERROR"),""), "")</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si="1"/>
        <v/>
      </c>
      <c r="V14" s="3" t="str">
        <f t="shared" si="2"/>
        <v/>
      </c>
      <c r="W14" s="3" t="str">
        <f>IF($A14="","",IF((AND($A14="ADD",OR(V14="",V14="Neither"))),"3",(_xlfn.XLOOKUP(V14,ud_replacement_status[lookupValue],ud_replacement_status[lookupKey],""))))</f>
        <v/>
      </c>
      <c r="X14" s="3" t="str">
        <f t="shared" si="3"/>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4"/>
        <v/>
      </c>
      <c r="AD14" s="3" t="str">
        <f>IF($A14="","",IF((AND($A14="ADD",OR(AC14="",AC14="Queenstown-Lakes District Council"))),"70",(_xlfn.XLOOKUP(AC14,ud_organisation_owner[lookupValue],ud_organisation_owner[lookupKey],""))))</f>
        <v/>
      </c>
      <c r="AE14" s="3" t="str">
        <f t="shared" si="5"/>
        <v/>
      </c>
      <c r="AF14" s="3" t="str">
        <f>IF($A14="","",IF((AND($A14="ADD",OR(AE14="",AE14="Queenstown-Lakes District Council"))),"70",(_xlfn.XLOOKUP(AE14,ud_organisation_owner[lookupValue],ud_organisation_owner[lookupKey],""))))</f>
        <v/>
      </c>
      <c r="AG14" s="3" t="str">
        <f t="shared" si="6"/>
        <v/>
      </c>
      <c r="AH14" s="3" t="str">
        <f>IF($A14="","",IF((AND($A14="ADD",OR(AG14="",AG14="Local Authority"))),"17",(_xlfn.XLOOKUP(AG14,ud_sub_organisation[lookupValue],ud_sub_organisation[lookupKey],""))))</f>
        <v/>
      </c>
      <c r="AI14" s="3" t="str">
        <f t="shared" si="7"/>
        <v/>
      </c>
      <c r="AJ14" s="3" t="str">
        <f>IF($A14="","",IF((AND($A14="ADD",OR(AI14="",AI14="Vested Assets"))),"12",(_xlfn.XLOOKUP(AI14,ud_work_category[lookupValue],ud_work_category[lookupKey],""))))</f>
        <v/>
      </c>
      <c r="AK14" s="9"/>
      <c r="AL14" s="2" t="str">
        <f t="shared" si="8"/>
        <v/>
      </c>
      <c r="AM14" s="3" t="str">
        <f t="shared" si="9"/>
        <v/>
      </c>
      <c r="AN14" s="3" t="str">
        <f>IF($A14="","",IF((AND($A14="ADD",OR(AM14="",AM14="Excellent"))),"1",(_xlfn.XLOOKUP(AM14,condition[lookupValue],condition[lookupKey],""))))</f>
        <v/>
      </c>
      <c r="AO14" s="8" t="str">
        <f t="shared" si="10"/>
        <v/>
      </c>
      <c r="AP14" s="7"/>
    </row>
    <row r="15" spans="1:132" x14ac:dyDescent="0.25">
      <c r="A15" s="3" t="str">
        <f>IF(ud_pole_structure!$A15="ADD","ADD","")</f>
        <v/>
      </c>
      <c r="B15" s="4"/>
      <c r="C15" s="3" t="str">
        <f>IF(AND($A15 ="ADD",ud_pole_structure!$C15&lt;&gt;""),ud_pole_structure!$C15,"")</f>
        <v/>
      </c>
      <c r="E15" s="3" t="str">
        <f>IF($A15="ADD",IF(NOT(ISBLANK(D15)),_xlfn.XLOOKUP(D15,ud_amds_table_list[lookupValue],ud_amds_table_list[lookupKey],"ERROR"),""), "")</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si="1"/>
        <v/>
      </c>
      <c r="V15" s="3" t="str">
        <f t="shared" si="2"/>
        <v/>
      </c>
      <c r="W15" s="3" t="str">
        <f>IF($A15="","",IF((AND($A15="ADD",OR(V15="",V15="Neither"))),"3",(_xlfn.XLOOKUP(V15,ud_replacement_status[lookupValue],ud_replacement_status[lookupKey],""))))</f>
        <v/>
      </c>
      <c r="X15" s="3" t="str">
        <f t="shared" si="3"/>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4"/>
        <v/>
      </c>
      <c r="AD15" s="3" t="str">
        <f>IF($A15="","",IF((AND($A15="ADD",OR(AC15="",AC15="Queenstown-Lakes District Council"))),"70",(_xlfn.XLOOKUP(AC15,ud_organisation_owner[lookupValue],ud_organisation_owner[lookupKey],""))))</f>
        <v/>
      </c>
      <c r="AE15" s="3" t="str">
        <f t="shared" si="5"/>
        <v/>
      </c>
      <c r="AF15" s="3" t="str">
        <f>IF($A15="","",IF((AND($A15="ADD",OR(AE15="",AE15="Queenstown-Lakes District Council"))),"70",(_xlfn.XLOOKUP(AE15,ud_organisation_owner[lookupValue],ud_organisation_owner[lookupKey],""))))</f>
        <v/>
      </c>
      <c r="AG15" s="3" t="str">
        <f t="shared" si="6"/>
        <v/>
      </c>
      <c r="AH15" s="3" t="str">
        <f>IF($A15="","",IF((AND($A15="ADD",OR(AG15="",AG15="Local Authority"))),"17",(_xlfn.XLOOKUP(AG15,ud_sub_organisation[lookupValue],ud_sub_organisation[lookupKey],""))))</f>
        <v/>
      </c>
      <c r="AI15" s="3" t="str">
        <f t="shared" si="7"/>
        <v/>
      </c>
      <c r="AJ15" s="3" t="str">
        <f>IF($A15="","",IF((AND($A15="ADD",OR(AI15="",AI15="Vested Assets"))),"12",(_xlfn.XLOOKUP(AI15,ud_work_category[lookupValue],ud_work_category[lookupKey],""))))</f>
        <v/>
      </c>
      <c r="AK15" s="9"/>
      <c r="AL15" s="2" t="str">
        <f t="shared" si="8"/>
        <v/>
      </c>
      <c r="AM15" s="3" t="str">
        <f t="shared" si="9"/>
        <v/>
      </c>
      <c r="AN15" s="3" t="str">
        <f>IF($A15="","",IF((AND($A15="ADD",OR(AM15="",AM15="Excellent"))),"1",(_xlfn.XLOOKUP(AM15,condition[lookupValue],condition[lookupKey],""))))</f>
        <v/>
      </c>
      <c r="AO15" s="8" t="str">
        <f t="shared" si="10"/>
        <v/>
      </c>
      <c r="AP15" s="7"/>
    </row>
    <row r="16" spans="1:132" x14ac:dyDescent="0.25">
      <c r="A16" s="3" t="str">
        <f>IF(ud_pole_structure!$A16="ADD","ADD","")</f>
        <v/>
      </c>
      <c r="B16" s="4"/>
      <c r="C16" s="3" t="str">
        <f>IF(AND($A16 ="ADD",ud_pole_structure!$C16&lt;&gt;""),ud_pole_structure!$C16,"")</f>
        <v/>
      </c>
      <c r="E16" s="3" t="str">
        <f>IF($A16="ADD",IF(NOT(ISBLANK(D16)),_xlfn.XLOOKUP(D16,ud_amds_table_list[lookupValue],ud_amds_table_list[lookupKey],"ERROR"),""), "")</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si="1"/>
        <v/>
      </c>
      <c r="V16" s="3" t="str">
        <f t="shared" si="2"/>
        <v/>
      </c>
      <c r="W16" s="3" t="str">
        <f>IF($A16="","",IF((AND($A16="ADD",OR(V16="",V16="Neither"))),"3",(_xlfn.XLOOKUP(V16,ud_replacement_status[lookupValue],ud_replacement_status[lookupKey],""))))</f>
        <v/>
      </c>
      <c r="X16" s="3" t="str">
        <f t="shared" si="3"/>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4"/>
        <v/>
      </c>
      <c r="AD16" s="3" t="str">
        <f>IF($A16="","",IF((AND($A16="ADD",OR(AC16="",AC16="Queenstown-Lakes District Council"))),"70",(_xlfn.XLOOKUP(AC16,ud_organisation_owner[lookupValue],ud_organisation_owner[lookupKey],""))))</f>
        <v/>
      </c>
      <c r="AE16" s="3" t="str">
        <f t="shared" si="5"/>
        <v/>
      </c>
      <c r="AF16" s="3" t="str">
        <f>IF($A16="","",IF((AND($A16="ADD",OR(AE16="",AE16="Queenstown-Lakes District Council"))),"70",(_xlfn.XLOOKUP(AE16,ud_organisation_owner[lookupValue],ud_organisation_owner[lookupKey],""))))</f>
        <v/>
      </c>
      <c r="AG16" s="3" t="str">
        <f t="shared" si="6"/>
        <v/>
      </c>
      <c r="AH16" s="3" t="str">
        <f>IF($A16="","",IF((AND($A16="ADD",OR(AG16="",AG16="Local Authority"))),"17",(_xlfn.XLOOKUP(AG16,ud_sub_organisation[lookupValue],ud_sub_organisation[lookupKey],""))))</f>
        <v/>
      </c>
      <c r="AI16" s="3" t="str">
        <f t="shared" si="7"/>
        <v/>
      </c>
      <c r="AJ16" s="3" t="str">
        <f>IF($A16="","",IF((AND($A16="ADD",OR(AI16="",AI16="Vested Assets"))),"12",(_xlfn.XLOOKUP(AI16,ud_work_category[lookupValue],ud_work_category[lookupKey],""))))</f>
        <v/>
      </c>
      <c r="AK16" s="9"/>
      <c r="AL16" s="2" t="str">
        <f t="shared" si="8"/>
        <v/>
      </c>
      <c r="AM16" s="3" t="str">
        <f t="shared" si="9"/>
        <v/>
      </c>
      <c r="AN16" s="3" t="str">
        <f>IF($A16="","",IF((AND($A16="ADD",OR(AM16="",AM16="Excellent"))),"1",(_xlfn.XLOOKUP(AM16,condition[lookupValue],condition[lookupKey],""))))</f>
        <v/>
      </c>
      <c r="AO16" s="8" t="str">
        <f t="shared" si="10"/>
        <v/>
      </c>
      <c r="AP16" s="7"/>
    </row>
    <row r="17" spans="1:42" x14ac:dyDescent="0.25">
      <c r="A17" s="3" t="str">
        <f>IF(ud_pole_structure!$A17="ADD","ADD","")</f>
        <v/>
      </c>
      <c r="B17" s="4"/>
      <c r="C17" s="3" t="str">
        <f>IF(AND($A17 ="ADD",ud_pole_structure!$C17&lt;&gt;""),ud_pole_structure!$C17,"")</f>
        <v/>
      </c>
      <c r="E17" s="3" t="str">
        <f>IF($A17="ADD",IF(NOT(ISBLANK(D17)),_xlfn.XLOOKUP(D17,ud_amds_table_list[lookupValue],ud_amds_table_list[lookupKey],"ERROR"),""), "")</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si="1"/>
        <v/>
      </c>
      <c r="V17" s="3" t="str">
        <f t="shared" si="2"/>
        <v/>
      </c>
      <c r="W17" s="3" t="str">
        <f>IF($A17="","",IF((AND($A17="ADD",OR(V17="",V17="Neither"))),"3",(_xlfn.XLOOKUP(V17,ud_replacement_status[lookupValue],ud_replacement_status[lookupKey],""))))</f>
        <v/>
      </c>
      <c r="X17" s="3" t="str">
        <f t="shared" si="3"/>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4"/>
        <v/>
      </c>
      <c r="AD17" s="3" t="str">
        <f>IF($A17="","",IF((AND($A17="ADD",OR(AC17="",AC17="Queenstown-Lakes District Council"))),"70",(_xlfn.XLOOKUP(AC17,ud_organisation_owner[lookupValue],ud_organisation_owner[lookupKey],""))))</f>
        <v/>
      </c>
      <c r="AE17" s="3" t="str">
        <f t="shared" si="5"/>
        <v/>
      </c>
      <c r="AF17" s="3" t="str">
        <f>IF($A17="","",IF((AND($A17="ADD",OR(AE17="",AE17="Queenstown-Lakes District Council"))),"70",(_xlfn.XLOOKUP(AE17,ud_organisation_owner[lookupValue],ud_organisation_owner[lookupKey],""))))</f>
        <v/>
      </c>
      <c r="AG17" s="3" t="str">
        <f t="shared" si="6"/>
        <v/>
      </c>
      <c r="AH17" s="3" t="str">
        <f>IF($A17="","",IF((AND($A17="ADD",OR(AG17="",AG17="Local Authority"))),"17",(_xlfn.XLOOKUP(AG17,ud_sub_organisation[lookupValue],ud_sub_organisation[lookupKey],""))))</f>
        <v/>
      </c>
      <c r="AI17" s="3" t="str">
        <f t="shared" si="7"/>
        <v/>
      </c>
      <c r="AJ17" s="3" t="str">
        <f>IF($A17="","",IF((AND($A17="ADD",OR(AI17="",AI17="Vested Assets"))),"12",(_xlfn.XLOOKUP(AI17,ud_work_category[lookupValue],ud_work_category[lookupKey],""))))</f>
        <v/>
      </c>
      <c r="AK17" s="9"/>
      <c r="AL17" s="2" t="str">
        <f t="shared" si="8"/>
        <v/>
      </c>
      <c r="AM17" s="3" t="str">
        <f t="shared" si="9"/>
        <v/>
      </c>
      <c r="AN17" s="3" t="str">
        <f>IF($A17="","",IF((AND($A17="ADD",OR(AM17="",AM17="Excellent"))),"1",(_xlfn.XLOOKUP(AM17,condition[lookupValue],condition[lookupKey],""))))</f>
        <v/>
      </c>
      <c r="AO17" s="8" t="str">
        <f t="shared" si="10"/>
        <v/>
      </c>
      <c r="AP17" s="7"/>
    </row>
    <row r="18" spans="1:42" x14ac:dyDescent="0.25">
      <c r="A18" s="3" t="str">
        <f>IF(ud_pole_structure!$A18="ADD","ADD","")</f>
        <v/>
      </c>
      <c r="B18" s="4"/>
      <c r="C18" s="3" t="str">
        <f>IF(AND($A18 ="ADD",ud_pole_structure!$C18&lt;&gt;""),ud_pole_structure!$C18,"")</f>
        <v/>
      </c>
      <c r="E18" s="3" t="str">
        <f>IF($A18="ADD",IF(NOT(ISBLANK(D18)),_xlfn.XLOOKUP(D18,ud_amds_table_list[lookupValue],ud_amds_table_list[lookupKey],"ERROR"),""), "")</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si="1"/>
        <v/>
      </c>
      <c r="V18" s="3" t="str">
        <f t="shared" si="2"/>
        <v/>
      </c>
      <c r="W18" s="3" t="str">
        <f>IF($A18="","",IF((AND($A18="ADD",OR(V18="",V18="Neither"))),"3",(_xlfn.XLOOKUP(V18,ud_replacement_status[lookupValue],ud_replacement_status[lookupKey],""))))</f>
        <v/>
      </c>
      <c r="X18" s="3" t="str">
        <f t="shared" si="3"/>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4"/>
        <v/>
      </c>
      <c r="AD18" s="3" t="str">
        <f>IF($A18="","",IF((AND($A18="ADD",OR(AC18="",AC18="Queenstown-Lakes District Council"))),"70",(_xlfn.XLOOKUP(AC18,ud_organisation_owner[lookupValue],ud_organisation_owner[lookupKey],""))))</f>
        <v/>
      </c>
      <c r="AE18" s="3" t="str">
        <f t="shared" si="5"/>
        <v/>
      </c>
      <c r="AF18" s="3" t="str">
        <f>IF($A18="","",IF((AND($A18="ADD",OR(AE18="",AE18="Queenstown-Lakes District Council"))),"70",(_xlfn.XLOOKUP(AE18,ud_organisation_owner[lookupValue],ud_organisation_owner[lookupKey],""))))</f>
        <v/>
      </c>
      <c r="AG18" s="3" t="str">
        <f t="shared" si="6"/>
        <v/>
      </c>
      <c r="AH18" s="3" t="str">
        <f>IF($A18="","",IF((AND($A18="ADD",OR(AG18="",AG18="Local Authority"))),"17",(_xlfn.XLOOKUP(AG18,ud_sub_organisation[lookupValue],ud_sub_organisation[lookupKey],""))))</f>
        <v/>
      </c>
      <c r="AI18" s="3" t="str">
        <f t="shared" si="7"/>
        <v/>
      </c>
      <c r="AJ18" s="3" t="str">
        <f>IF($A18="","",IF((AND($A18="ADD",OR(AI18="",AI18="Vested Assets"))),"12",(_xlfn.XLOOKUP(AI18,ud_work_category[lookupValue],ud_work_category[lookupKey],""))))</f>
        <v/>
      </c>
      <c r="AK18" s="9"/>
      <c r="AL18" s="2" t="str">
        <f t="shared" si="8"/>
        <v/>
      </c>
      <c r="AM18" s="3" t="str">
        <f t="shared" si="9"/>
        <v/>
      </c>
      <c r="AN18" s="3" t="str">
        <f>IF($A18="","",IF((AND($A18="ADD",OR(AM18="",AM18="Excellent"))),"1",(_xlfn.XLOOKUP(AM18,condition[lookupValue],condition[lookupKey],""))))</f>
        <v/>
      </c>
      <c r="AO18" s="8" t="str">
        <f t="shared" si="10"/>
        <v/>
      </c>
      <c r="AP18" s="7"/>
    </row>
    <row r="19" spans="1:42" x14ac:dyDescent="0.25">
      <c r="A19" s="3" t="str">
        <f>IF(ud_pole_structure!$A19="ADD","ADD","")</f>
        <v/>
      </c>
      <c r="B19" s="4"/>
      <c r="C19" s="3" t="str">
        <f>IF(AND($A19 ="ADD",ud_pole_structure!$C19&lt;&gt;""),ud_pole_structure!$C19,"")</f>
        <v/>
      </c>
      <c r="E19" s="3" t="str">
        <f>IF($A19="ADD",IF(NOT(ISBLANK(D19)),_xlfn.XLOOKUP(D19,ud_amds_table_list[lookupValue],ud_amds_table_list[lookupKey],"ERROR"),""), "")</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si="1"/>
        <v/>
      </c>
      <c r="V19" s="3" t="str">
        <f t="shared" si="2"/>
        <v/>
      </c>
      <c r="W19" s="3" t="str">
        <f>IF($A19="","",IF((AND($A19="ADD",OR(V19="",V19="Neither"))),"3",(_xlfn.XLOOKUP(V19,ud_replacement_status[lookupValue],ud_replacement_status[lookupKey],""))))</f>
        <v/>
      </c>
      <c r="X19" s="3" t="str">
        <f t="shared" si="3"/>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4"/>
        <v/>
      </c>
      <c r="AD19" s="3" t="str">
        <f>IF($A19="","",IF((AND($A19="ADD",OR(AC19="",AC19="Queenstown-Lakes District Council"))),"70",(_xlfn.XLOOKUP(AC19,ud_organisation_owner[lookupValue],ud_organisation_owner[lookupKey],""))))</f>
        <v/>
      </c>
      <c r="AE19" s="3" t="str">
        <f t="shared" si="5"/>
        <v/>
      </c>
      <c r="AF19" s="3" t="str">
        <f>IF($A19="","",IF((AND($A19="ADD",OR(AE19="",AE19="Queenstown-Lakes District Council"))),"70",(_xlfn.XLOOKUP(AE19,ud_organisation_owner[lookupValue],ud_organisation_owner[lookupKey],""))))</f>
        <v/>
      </c>
      <c r="AG19" s="3" t="str">
        <f t="shared" si="6"/>
        <v/>
      </c>
      <c r="AH19" s="3" t="str">
        <f>IF($A19="","",IF((AND($A19="ADD",OR(AG19="",AG19="Local Authority"))),"17",(_xlfn.XLOOKUP(AG19,ud_sub_organisation[lookupValue],ud_sub_organisation[lookupKey],""))))</f>
        <v/>
      </c>
      <c r="AI19" s="3" t="str">
        <f t="shared" si="7"/>
        <v/>
      </c>
      <c r="AJ19" s="3" t="str">
        <f>IF($A19="","",IF((AND($A19="ADD",OR(AI19="",AI19="Vested Assets"))),"12",(_xlfn.XLOOKUP(AI19,ud_work_category[lookupValue],ud_work_category[lookupKey],""))))</f>
        <v/>
      </c>
      <c r="AK19" s="9"/>
      <c r="AL19" s="2" t="str">
        <f t="shared" si="8"/>
        <v/>
      </c>
      <c r="AM19" s="3" t="str">
        <f t="shared" si="9"/>
        <v/>
      </c>
      <c r="AN19" s="3" t="str">
        <f>IF($A19="","",IF((AND($A19="ADD",OR(AM19="",AM19="Excellent"))),"1",(_xlfn.XLOOKUP(AM19,condition[lookupValue],condition[lookupKey],""))))</f>
        <v/>
      </c>
      <c r="AO19" s="8" t="str">
        <f t="shared" si="10"/>
        <v/>
      </c>
      <c r="AP19" s="7"/>
    </row>
    <row r="20" spans="1:42" x14ac:dyDescent="0.25">
      <c r="A20" s="3" t="str">
        <f>IF(ud_pole_structure!$A20="ADD","ADD","")</f>
        <v/>
      </c>
      <c r="B20" s="4"/>
      <c r="C20" s="3" t="str">
        <f>IF(AND($A20 ="ADD",ud_pole_structure!$C20&lt;&gt;""),ud_pole_structure!$C20,"")</f>
        <v/>
      </c>
      <c r="E20" s="3" t="str">
        <f>IF($A20="ADD",IF(NOT(ISBLANK(D20)),_xlfn.XLOOKUP(D20,ud_amds_table_list[lookupValue],ud_amds_table_list[lookupKey],"ERROR"),""), "")</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si="1"/>
        <v/>
      </c>
      <c r="V20" s="3" t="str">
        <f t="shared" si="2"/>
        <v/>
      </c>
      <c r="W20" s="3" t="str">
        <f>IF($A20="","",IF((AND($A20="ADD",OR(V20="",V20="Neither"))),"3",(_xlfn.XLOOKUP(V20,ud_replacement_status[lookupValue],ud_replacement_status[lookupKey],""))))</f>
        <v/>
      </c>
      <c r="X20" s="3" t="str">
        <f t="shared" si="3"/>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4"/>
        <v/>
      </c>
      <c r="AD20" s="3" t="str">
        <f>IF($A20="","",IF((AND($A20="ADD",OR(AC20="",AC20="Queenstown-Lakes District Council"))),"70",(_xlfn.XLOOKUP(AC20,ud_organisation_owner[lookupValue],ud_organisation_owner[lookupKey],""))))</f>
        <v/>
      </c>
      <c r="AE20" s="3" t="str">
        <f t="shared" si="5"/>
        <v/>
      </c>
      <c r="AF20" s="3" t="str">
        <f>IF($A20="","",IF((AND($A20="ADD",OR(AE20="",AE20="Queenstown-Lakes District Council"))),"70",(_xlfn.XLOOKUP(AE20,ud_organisation_owner[lookupValue],ud_organisation_owner[lookupKey],""))))</f>
        <v/>
      </c>
      <c r="AG20" s="3" t="str">
        <f t="shared" si="6"/>
        <v/>
      </c>
      <c r="AH20" s="3" t="str">
        <f>IF($A20="","",IF((AND($A20="ADD",OR(AG20="",AG20="Local Authority"))),"17",(_xlfn.XLOOKUP(AG20,ud_sub_organisation[lookupValue],ud_sub_organisation[lookupKey],""))))</f>
        <v/>
      </c>
      <c r="AI20" s="3" t="str">
        <f t="shared" si="7"/>
        <v/>
      </c>
      <c r="AJ20" s="3" t="str">
        <f>IF($A20="","",IF((AND($A20="ADD",OR(AI20="",AI20="Vested Assets"))),"12",(_xlfn.XLOOKUP(AI20,ud_work_category[lookupValue],ud_work_category[lookupKey],""))))</f>
        <v/>
      </c>
      <c r="AK20" s="9"/>
      <c r="AL20" s="2" t="str">
        <f t="shared" si="8"/>
        <v/>
      </c>
      <c r="AM20" s="3" t="str">
        <f t="shared" si="9"/>
        <v/>
      </c>
      <c r="AN20" s="3" t="str">
        <f>IF($A20="","",IF((AND($A20="ADD",OR(AM20="",AM20="Excellent"))),"1",(_xlfn.XLOOKUP(AM20,condition[lookupValue],condition[lookupKey],""))))</f>
        <v/>
      </c>
      <c r="AO20" s="8" t="str">
        <f t="shared" si="10"/>
        <v/>
      </c>
      <c r="AP20" s="7"/>
    </row>
    <row r="21" spans="1:42" x14ac:dyDescent="0.25">
      <c r="A21" s="3" t="str">
        <f>IF(ud_pole_structure!$A21="ADD","ADD","")</f>
        <v/>
      </c>
      <c r="B21" s="4"/>
      <c r="C21" s="3" t="str">
        <f>IF(AND($A21 ="ADD",ud_pole_structure!$C21&lt;&gt;""),ud_pole_structure!$C21,"")</f>
        <v/>
      </c>
      <c r="E21" s="3" t="str">
        <f>IF($A21="ADD",IF(NOT(ISBLANK(D21)),_xlfn.XLOOKUP(D21,ud_amds_table_list[lookupValue],ud_amds_table_list[lookupKey],"ERROR"),""), "")</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si="1"/>
        <v/>
      </c>
      <c r="V21" s="3" t="str">
        <f t="shared" si="2"/>
        <v/>
      </c>
      <c r="W21" s="3" t="str">
        <f>IF($A21="","",IF((AND($A21="ADD",OR(V21="",V21="Neither"))),"3",(_xlfn.XLOOKUP(V21,ud_replacement_status[lookupValue],ud_replacement_status[lookupKey],""))))</f>
        <v/>
      </c>
      <c r="X21" s="3" t="str">
        <f t="shared" si="3"/>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4"/>
        <v/>
      </c>
      <c r="AD21" s="3" t="str">
        <f>IF($A21="","",IF((AND($A21="ADD",OR(AC21="",AC21="Queenstown-Lakes District Council"))),"70",(_xlfn.XLOOKUP(AC21,ud_organisation_owner[lookupValue],ud_organisation_owner[lookupKey],""))))</f>
        <v/>
      </c>
      <c r="AE21" s="3" t="str">
        <f t="shared" si="5"/>
        <v/>
      </c>
      <c r="AF21" s="3" t="str">
        <f>IF($A21="","",IF((AND($A21="ADD",OR(AE21="",AE21="Queenstown-Lakes District Council"))),"70",(_xlfn.XLOOKUP(AE21,ud_organisation_owner[lookupValue],ud_organisation_owner[lookupKey],""))))</f>
        <v/>
      </c>
      <c r="AG21" s="3" t="str">
        <f t="shared" si="6"/>
        <v/>
      </c>
      <c r="AH21" s="3" t="str">
        <f>IF($A21="","",IF((AND($A21="ADD",OR(AG21="",AG21="Local Authority"))),"17",(_xlfn.XLOOKUP(AG21,ud_sub_organisation[lookupValue],ud_sub_organisation[lookupKey],""))))</f>
        <v/>
      </c>
      <c r="AI21" s="3" t="str">
        <f t="shared" si="7"/>
        <v/>
      </c>
      <c r="AJ21" s="3" t="str">
        <f>IF($A21="","",IF((AND($A21="ADD",OR(AI21="",AI21="Vested Assets"))),"12",(_xlfn.XLOOKUP(AI21,ud_work_category[lookupValue],ud_work_category[lookupKey],""))))</f>
        <v/>
      </c>
      <c r="AK21" s="9"/>
      <c r="AL21" s="2" t="str">
        <f t="shared" si="8"/>
        <v/>
      </c>
      <c r="AM21" s="3" t="str">
        <f t="shared" si="9"/>
        <v/>
      </c>
      <c r="AN21" s="3" t="str">
        <f>IF($A21="","",IF((AND($A21="ADD",OR(AM21="",AM21="Excellent"))),"1",(_xlfn.XLOOKUP(AM21,condition[lookupValue],condition[lookupKey],""))))</f>
        <v/>
      </c>
      <c r="AO21" s="8" t="str">
        <f t="shared" si="10"/>
        <v/>
      </c>
      <c r="AP21" s="7"/>
    </row>
    <row r="22" spans="1:42" x14ac:dyDescent="0.25">
      <c r="A22" s="3" t="str">
        <f>IF(ud_pole_structure!$A22="ADD","ADD","")</f>
        <v/>
      </c>
      <c r="B22" s="4"/>
      <c r="C22" s="3" t="str">
        <f>IF(AND($A22 ="ADD",ud_pole_structure!$C22&lt;&gt;""),ud_pole_structure!$C22,"")</f>
        <v/>
      </c>
      <c r="E22" s="3" t="str">
        <f>IF($A22="ADD",IF(NOT(ISBLANK(D22)),_xlfn.XLOOKUP(D22,ud_amds_table_list[lookupValue],ud_amds_table_list[lookupKey],"ERROR"),""), "")</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si="1"/>
        <v/>
      </c>
      <c r="V22" s="3" t="str">
        <f t="shared" si="2"/>
        <v/>
      </c>
      <c r="W22" s="3" t="str">
        <f>IF($A22="","",IF((AND($A22="ADD",OR(V22="",V22="Neither"))),"3",(_xlfn.XLOOKUP(V22,ud_replacement_status[lookupValue],ud_replacement_status[lookupKey],""))))</f>
        <v/>
      </c>
      <c r="X22" s="3" t="str">
        <f t="shared" si="3"/>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4"/>
        <v/>
      </c>
      <c r="AD22" s="3" t="str">
        <f>IF($A22="","",IF((AND($A22="ADD",OR(AC22="",AC22="Queenstown-Lakes District Council"))),"70",(_xlfn.XLOOKUP(AC22,ud_organisation_owner[lookupValue],ud_organisation_owner[lookupKey],""))))</f>
        <v/>
      </c>
      <c r="AE22" s="3" t="str">
        <f t="shared" si="5"/>
        <v/>
      </c>
      <c r="AF22" s="3" t="str">
        <f>IF($A22="","",IF((AND($A22="ADD",OR(AE22="",AE22="Queenstown-Lakes District Council"))),"70",(_xlfn.XLOOKUP(AE22,ud_organisation_owner[lookupValue],ud_organisation_owner[lookupKey],""))))</f>
        <v/>
      </c>
      <c r="AG22" s="3" t="str">
        <f t="shared" si="6"/>
        <v/>
      </c>
      <c r="AH22" s="3" t="str">
        <f>IF($A22="","",IF((AND($A22="ADD",OR(AG22="",AG22="Local Authority"))),"17",(_xlfn.XLOOKUP(AG22,ud_sub_organisation[lookupValue],ud_sub_organisation[lookupKey],""))))</f>
        <v/>
      </c>
      <c r="AI22" s="3" t="str">
        <f t="shared" si="7"/>
        <v/>
      </c>
      <c r="AJ22" s="3" t="str">
        <f>IF($A22="","",IF((AND($A22="ADD",OR(AI22="",AI22="Vested Assets"))),"12",(_xlfn.XLOOKUP(AI22,ud_work_category[lookupValue],ud_work_category[lookupKey],""))))</f>
        <v/>
      </c>
      <c r="AK22" s="9"/>
      <c r="AL22" s="2" t="str">
        <f t="shared" si="8"/>
        <v/>
      </c>
      <c r="AM22" s="3" t="str">
        <f t="shared" si="9"/>
        <v/>
      </c>
      <c r="AN22" s="3" t="str">
        <f>IF($A22="","",IF((AND($A22="ADD",OR(AM22="",AM22="Excellent"))),"1",(_xlfn.XLOOKUP(AM22,condition[lookupValue],condition[lookupKey],""))))</f>
        <v/>
      </c>
      <c r="AO22" s="8" t="str">
        <f t="shared" si="10"/>
        <v/>
      </c>
      <c r="AP22" s="7"/>
    </row>
    <row r="23" spans="1:42" x14ac:dyDescent="0.25">
      <c r="A23" s="3" t="str">
        <f>IF(ud_pole_structure!$A23="ADD","ADD","")</f>
        <v/>
      </c>
      <c r="B23" s="4"/>
      <c r="C23" s="3" t="str">
        <f>IF(AND($A23 ="ADD",ud_pole_structure!$C23&lt;&gt;""),ud_pole_structure!$C23,"")</f>
        <v/>
      </c>
      <c r="E23" s="3" t="str">
        <f>IF($A23="ADD",IF(NOT(ISBLANK(D23)),_xlfn.XLOOKUP(D23,ud_amds_table_list[lookupValue],ud_amds_table_list[lookupKey],"ERROR"),""), "")</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si="1"/>
        <v/>
      </c>
      <c r="V23" s="3" t="str">
        <f t="shared" si="2"/>
        <v/>
      </c>
      <c r="W23" s="3" t="str">
        <f>IF($A23="","",IF((AND($A23="ADD",OR(V23="",V23="Neither"))),"3",(_xlfn.XLOOKUP(V23,ud_replacement_status[lookupValue],ud_replacement_status[lookupKey],""))))</f>
        <v/>
      </c>
      <c r="X23" s="3" t="str">
        <f t="shared" si="3"/>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4"/>
        <v/>
      </c>
      <c r="AD23" s="3" t="str">
        <f>IF($A23="","",IF((AND($A23="ADD",OR(AC23="",AC23="Queenstown-Lakes District Council"))),"70",(_xlfn.XLOOKUP(AC23,ud_organisation_owner[lookupValue],ud_organisation_owner[lookupKey],""))))</f>
        <v/>
      </c>
      <c r="AE23" s="3" t="str">
        <f t="shared" si="5"/>
        <v/>
      </c>
      <c r="AF23" s="3" t="str">
        <f>IF($A23="","",IF((AND($A23="ADD",OR(AE23="",AE23="Queenstown-Lakes District Council"))),"70",(_xlfn.XLOOKUP(AE23,ud_organisation_owner[lookupValue],ud_organisation_owner[lookupKey],""))))</f>
        <v/>
      </c>
      <c r="AG23" s="3" t="str">
        <f t="shared" si="6"/>
        <v/>
      </c>
      <c r="AH23" s="3" t="str">
        <f>IF($A23="","",IF((AND($A23="ADD",OR(AG23="",AG23="Local Authority"))),"17",(_xlfn.XLOOKUP(AG23,ud_sub_organisation[lookupValue],ud_sub_organisation[lookupKey],""))))</f>
        <v/>
      </c>
      <c r="AI23" s="3" t="str">
        <f t="shared" si="7"/>
        <v/>
      </c>
      <c r="AJ23" s="3" t="str">
        <f>IF($A23="","",IF((AND($A23="ADD",OR(AI23="",AI23="Vested Assets"))),"12",(_xlfn.XLOOKUP(AI23,ud_work_category[lookupValue],ud_work_category[lookupKey],""))))</f>
        <v/>
      </c>
      <c r="AK23" s="9"/>
      <c r="AL23" s="2" t="str">
        <f t="shared" si="8"/>
        <v/>
      </c>
      <c r="AM23" s="3" t="str">
        <f t="shared" si="9"/>
        <v/>
      </c>
      <c r="AN23" s="3" t="str">
        <f>IF($A23="","",IF((AND($A23="ADD",OR(AM23="",AM23="Excellent"))),"1",(_xlfn.XLOOKUP(AM23,condition[lookupValue],condition[lookupKey],""))))</f>
        <v/>
      </c>
      <c r="AO23" s="8" t="str">
        <f t="shared" si="10"/>
        <v/>
      </c>
      <c r="AP23" s="7"/>
    </row>
    <row r="24" spans="1:42" x14ac:dyDescent="0.25">
      <c r="A24" s="3" t="str">
        <f>IF(ud_pole_structure!$A24="ADD","ADD","")</f>
        <v/>
      </c>
      <c r="B24" s="4"/>
      <c r="C24" s="3" t="str">
        <f>IF(AND($A24 ="ADD",ud_pole_structure!$C24&lt;&gt;""),ud_pole_structure!$C24,"")</f>
        <v/>
      </c>
      <c r="E24" s="3" t="str">
        <f>IF($A24="ADD",IF(NOT(ISBLANK(D24)),_xlfn.XLOOKUP(D24,ud_amds_table_list[lookupValue],ud_amds_table_list[lookupKey],"ERROR"),""), "")</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si="1"/>
        <v/>
      </c>
      <c r="V24" s="3" t="str">
        <f t="shared" si="2"/>
        <v/>
      </c>
      <c r="W24" s="3" t="str">
        <f>IF($A24="","",IF((AND($A24="ADD",OR(V24="",V24="Neither"))),"3",(_xlfn.XLOOKUP(V24,ud_replacement_status[lookupValue],ud_replacement_status[lookupKey],""))))</f>
        <v/>
      </c>
      <c r="X24" s="3" t="str">
        <f t="shared" si="3"/>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4"/>
        <v/>
      </c>
      <c r="AD24" s="3" t="str">
        <f>IF($A24="","",IF((AND($A24="ADD",OR(AC24="",AC24="Queenstown-Lakes District Council"))),"70",(_xlfn.XLOOKUP(AC24,ud_organisation_owner[lookupValue],ud_organisation_owner[lookupKey],""))))</f>
        <v/>
      </c>
      <c r="AE24" s="3" t="str">
        <f t="shared" si="5"/>
        <v/>
      </c>
      <c r="AF24" s="3" t="str">
        <f>IF($A24="","",IF((AND($A24="ADD",OR(AE24="",AE24="Queenstown-Lakes District Council"))),"70",(_xlfn.XLOOKUP(AE24,ud_organisation_owner[lookupValue],ud_organisation_owner[lookupKey],""))))</f>
        <v/>
      </c>
      <c r="AG24" s="3" t="str">
        <f t="shared" si="6"/>
        <v/>
      </c>
      <c r="AH24" s="3" t="str">
        <f>IF($A24="","",IF((AND($A24="ADD",OR(AG24="",AG24="Local Authority"))),"17",(_xlfn.XLOOKUP(AG24,ud_sub_organisation[lookupValue],ud_sub_organisation[lookupKey],""))))</f>
        <v/>
      </c>
      <c r="AI24" s="3" t="str">
        <f t="shared" si="7"/>
        <v/>
      </c>
      <c r="AJ24" s="3" t="str">
        <f>IF($A24="","",IF((AND($A24="ADD",OR(AI24="",AI24="Vested Assets"))),"12",(_xlfn.XLOOKUP(AI24,ud_work_category[lookupValue],ud_work_category[lookupKey],""))))</f>
        <v/>
      </c>
      <c r="AK24" s="9"/>
      <c r="AL24" s="2" t="str">
        <f t="shared" si="8"/>
        <v/>
      </c>
      <c r="AM24" s="3" t="str">
        <f t="shared" si="9"/>
        <v/>
      </c>
      <c r="AN24" s="3" t="str">
        <f>IF($A24="","",IF((AND($A24="ADD",OR(AM24="",AM24="Excellent"))),"1",(_xlfn.XLOOKUP(AM24,condition[lookupValue],condition[lookupKey],""))))</f>
        <v/>
      </c>
      <c r="AO24" s="8" t="str">
        <f t="shared" si="10"/>
        <v/>
      </c>
      <c r="AP24" s="7"/>
    </row>
    <row r="25" spans="1:42" x14ac:dyDescent="0.25">
      <c r="A25" s="3" t="str">
        <f>IF(ud_pole_structure!$A25="ADD","ADD","")</f>
        <v/>
      </c>
      <c r="B25" s="4"/>
      <c r="C25" s="3" t="str">
        <f>IF(AND($A25 ="ADD",ud_pole_structure!$C25&lt;&gt;""),ud_pole_structure!$C25,"")</f>
        <v/>
      </c>
      <c r="E25" s="3" t="str">
        <f>IF($A25="ADD",IF(NOT(ISBLANK(D25)),_xlfn.XLOOKUP(D25,ud_amds_table_list[lookupValue],ud_amds_table_list[lookupKey],"ERROR"),""), "")</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si="1"/>
        <v/>
      </c>
      <c r="V25" s="3" t="str">
        <f t="shared" si="2"/>
        <v/>
      </c>
      <c r="W25" s="3" t="str">
        <f>IF($A25="","",IF((AND($A25="ADD",OR(V25="",V25="Neither"))),"3",(_xlfn.XLOOKUP(V25,ud_replacement_status[lookupValue],ud_replacement_status[lookupKey],""))))</f>
        <v/>
      </c>
      <c r="X25" s="3" t="str">
        <f t="shared" si="3"/>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4"/>
        <v/>
      </c>
      <c r="AD25" s="3" t="str">
        <f>IF($A25="","",IF((AND($A25="ADD",OR(AC25="",AC25="Queenstown-Lakes District Council"))),"70",(_xlfn.XLOOKUP(AC25,ud_organisation_owner[lookupValue],ud_organisation_owner[lookupKey],""))))</f>
        <v/>
      </c>
      <c r="AE25" s="3" t="str">
        <f t="shared" si="5"/>
        <v/>
      </c>
      <c r="AF25" s="3" t="str">
        <f>IF($A25="","",IF((AND($A25="ADD",OR(AE25="",AE25="Queenstown-Lakes District Council"))),"70",(_xlfn.XLOOKUP(AE25,ud_organisation_owner[lookupValue],ud_organisation_owner[lookupKey],""))))</f>
        <v/>
      </c>
      <c r="AG25" s="3" t="str">
        <f t="shared" si="6"/>
        <v/>
      </c>
      <c r="AH25" s="3" t="str">
        <f>IF($A25="","",IF((AND($A25="ADD",OR(AG25="",AG25="Local Authority"))),"17",(_xlfn.XLOOKUP(AG25,ud_sub_organisation[lookupValue],ud_sub_organisation[lookupKey],""))))</f>
        <v/>
      </c>
      <c r="AI25" s="3" t="str">
        <f t="shared" si="7"/>
        <v/>
      </c>
      <c r="AJ25" s="3" t="str">
        <f>IF($A25="","",IF((AND($A25="ADD",OR(AI25="",AI25="Vested Assets"))),"12",(_xlfn.XLOOKUP(AI25,ud_work_category[lookupValue],ud_work_category[lookupKey],""))))</f>
        <v/>
      </c>
      <c r="AK25" s="9"/>
      <c r="AL25" s="2" t="str">
        <f t="shared" si="8"/>
        <v/>
      </c>
      <c r="AM25" s="3" t="str">
        <f t="shared" si="9"/>
        <v/>
      </c>
      <c r="AN25" s="3" t="str">
        <f>IF($A25="","",IF((AND($A25="ADD",OR(AM25="",AM25="Excellent"))),"1",(_xlfn.XLOOKUP(AM25,condition[lookupValue],condition[lookupKey],""))))</f>
        <v/>
      </c>
      <c r="AO25" s="8" t="str">
        <f t="shared" si="10"/>
        <v/>
      </c>
      <c r="AP25" s="7"/>
    </row>
    <row r="26" spans="1:42" x14ac:dyDescent="0.25">
      <c r="A26" s="3" t="str">
        <f>IF(ud_pole_structure!$A26="ADD","ADD","")</f>
        <v/>
      </c>
      <c r="B26" s="4"/>
      <c r="C26" s="3" t="str">
        <f>IF(AND($A26 ="ADD",ud_pole_structure!$C26&lt;&gt;""),ud_pole_structure!$C26,"")</f>
        <v/>
      </c>
      <c r="E26" s="3" t="str">
        <f>IF($A26="ADD",IF(NOT(ISBLANK(D26)),_xlfn.XLOOKUP(D26,ud_amds_table_list[lookupValue],ud_amds_table_list[lookupKey],"ERROR"),""), "")</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si="1"/>
        <v/>
      </c>
      <c r="V26" s="3" t="str">
        <f t="shared" si="2"/>
        <v/>
      </c>
      <c r="W26" s="3" t="str">
        <f>IF($A26="","",IF((AND($A26="ADD",OR(V26="",V26="Neither"))),"3",(_xlfn.XLOOKUP(V26,ud_replacement_status[lookupValue],ud_replacement_status[lookupKey],""))))</f>
        <v/>
      </c>
      <c r="X26" s="3" t="str">
        <f t="shared" si="3"/>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4"/>
        <v/>
      </c>
      <c r="AD26" s="3" t="str">
        <f>IF($A26="","",IF((AND($A26="ADD",OR(AC26="",AC26="Queenstown-Lakes District Council"))),"70",(_xlfn.XLOOKUP(AC26,ud_organisation_owner[lookupValue],ud_organisation_owner[lookupKey],""))))</f>
        <v/>
      </c>
      <c r="AE26" s="3" t="str">
        <f t="shared" si="5"/>
        <v/>
      </c>
      <c r="AF26" s="3" t="str">
        <f>IF($A26="","",IF((AND($A26="ADD",OR(AE26="",AE26="Queenstown-Lakes District Council"))),"70",(_xlfn.XLOOKUP(AE26,ud_organisation_owner[lookupValue],ud_organisation_owner[lookupKey],""))))</f>
        <v/>
      </c>
      <c r="AG26" s="3" t="str">
        <f t="shared" si="6"/>
        <v/>
      </c>
      <c r="AH26" s="3" t="str">
        <f>IF($A26="","",IF((AND($A26="ADD",OR(AG26="",AG26="Local Authority"))),"17",(_xlfn.XLOOKUP(AG26,ud_sub_organisation[lookupValue],ud_sub_organisation[lookupKey],""))))</f>
        <v/>
      </c>
      <c r="AI26" s="3" t="str">
        <f t="shared" si="7"/>
        <v/>
      </c>
      <c r="AJ26" s="3" t="str">
        <f>IF($A26="","",IF((AND($A26="ADD",OR(AI26="",AI26="Vested Assets"))),"12",(_xlfn.XLOOKUP(AI26,ud_work_category[lookupValue],ud_work_category[lookupKey],""))))</f>
        <v/>
      </c>
      <c r="AK26" s="9"/>
      <c r="AL26" s="2" t="str">
        <f t="shared" si="8"/>
        <v/>
      </c>
      <c r="AM26" s="3" t="str">
        <f t="shared" si="9"/>
        <v/>
      </c>
      <c r="AN26" s="3" t="str">
        <f>IF($A26="","",IF((AND($A26="ADD",OR(AM26="",AM26="Excellent"))),"1",(_xlfn.XLOOKUP(AM26,condition[lookupValue],condition[lookupKey],""))))</f>
        <v/>
      </c>
      <c r="AO26" s="8" t="str">
        <f t="shared" si="10"/>
        <v/>
      </c>
      <c r="AP26" s="7"/>
    </row>
    <row r="27" spans="1:42" x14ac:dyDescent="0.25">
      <c r="A27" s="3" t="str">
        <f>IF(ud_pole_structure!$A27="ADD","ADD","")</f>
        <v/>
      </c>
      <c r="B27" s="4"/>
      <c r="C27" s="3" t="str">
        <f>IF(AND($A27 ="ADD",ud_pole_structure!$C27&lt;&gt;""),ud_pole_structure!$C27,"")</f>
        <v/>
      </c>
      <c r="E27" s="3" t="str">
        <f>IF($A27="ADD",IF(NOT(ISBLANK(D27)),_xlfn.XLOOKUP(D27,ud_amds_table_list[lookupValue],ud_amds_table_list[lookupKey],"ERROR"),""), "")</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si="1"/>
        <v/>
      </c>
      <c r="V27" s="3" t="str">
        <f t="shared" si="2"/>
        <v/>
      </c>
      <c r="W27" s="3" t="str">
        <f>IF($A27="","",IF((AND($A27="ADD",OR(V27="",V27="Neither"))),"3",(_xlfn.XLOOKUP(V27,ud_replacement_status[lookupValue],ud_replacement_status[lookupKey],""))))</f>
        <v/>
      </c>
      <c r="X27" s="3" t="str">
        <f t="shared" si="3"/>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4"/>
        <v/>
      </c>
      <c r="AD27" s="3" t="str">
        <f>IF($A27="","",IF((AND($A27="ADD",OR(AC27="",AC27="Queenstown-Lakes District Council"))),"70",(_xlfn.XLOOKUP(AC27,ud_organisation_owner[lookupValue],ud_organisation_owner[lookupKey],""))))</f>
        <v/>
      </c>
      <c r="AE27" s="3" t="str">
        <f t="shared" si="5"/>
        <v/>
      </c>
      <c r="AF27" s="3" t="str">
        <f>IF($A27="","",IF((AND($A27="ADD",OR(AE27="",AE27="Queenstown-Lakes District Council"))),"70",(_xlfn.XLOOKUP(AE27,ud_organisation_owner[lookupValue],ud_organisation_owner[lookupKey],""))))</f>
        <v/>
      </c>
      <c r="AG27" s="3" t="str">
        <f t="shared" si="6"/>
        <v/>
      </c>
      <c r="AH27" s="3" t="str">
        <f>IF($A27="","",IF((AND($A27="ADD",OR(AG27="",AG27="Local Authority"))),"17",(_xlfn.XLOOKUP(AG27,ud_sub_organisation[lookupValue],ud_sub_organisation[lookupKey],""))))</f>
        <v/>
      </c>
      <c r="AI27" s="3" t="str">
        <f t="shared" si="7"/>
        <v/>
      </c>
      <c r="AJ27" s="3" t="str">
        <f>IF($A27="","",IF((AND($A27="ADD",OR(AI27="",AI27="Vested Assets"))),"12",(_xlfn.XLOOKUP(AI27,ud_work_category[lookupValue],ud_work_category[lookupKey],""))))</f>
        <v/>
      </c>
      <c r="AK27" s="9"/>
      <c r="AL27" s="2" t="str">
        <f t="shared" si="8"/>
        <v/>
      </c>
      <c r="AM27" s="3" t="str">
        <f t="shared" si="9"/>
        <v/>
      </c>
      <c r="AN27" s="3" t="str">
        <f>IF($A27="","",IF((AND($A27="ADD",OR(AM27="",AM27="Excellent"))),"1",(_xlfn.XLOOKUP(AM27,condition[lookupValue],condition[lookupKey],""))))</f>
        <v/>
      </c>
      <c r="AO27" s="8" t="str">
        <f t="shared" si="10"/>
        <v/>
      </c>
      <c r="AP27" s="7"/>
    </row>
    <row r="28" spans="1:42" x14ac:dyDescent="0.25">
      <c r="A28" s="3" t="str">
        <f>IF(ud_pole_structure!$A28="ADD","ADD","")</f>
        <v/>
      </c>
      <c r="B28" s="4"/>
      <c r="C28" s="3" t="str">
        <f>IF(AND($A28 ="ADD",ud_pole_structure!$C28&lt;&gt;""),ud_pole_structure!$C28,"")</f>
        <v/>
      </c>
      <c r="E28" s="3" t="str">
        <f>IF($A28="ADD",IF(NOT(ISBLANK(D28)),_xlfn.XLOOKUP(D28,ud_amds_table_list[lookupValue],ud_amds_table_list[lookupKey],"ERROR"),""), "")</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si="1"/>
        <v/>
      </c>
      <c r="V28" s="3" t="str">
        <f t="shared" si="2"/>
        <v/>
      </c>
      <c r="W28" s="3" t="str">
        <f>IF($A28="","",IF((AND($A28="ADD",OR(V28="",V28="Neither"))),"3",(_xlfn.XLOOKUP(V28,ud_replacement_status[lookupValue],ud_replacement_status[lookupKey],""))))</f>
        <v/>
      </c>
      <c r="X28" s="3" t="str">
        <f t="shared" si="3"/>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4"/>
        <v/>
      </c>
      <c r="AD28" s="3" t="str">
        <f>IF($A28="","",IF((AND($A28="ADD",OR(AC28="",AC28="Queenstown-Lakes District Council"))),"70",(_xlfn.XLOOKUP(AC28,ud_organisation_owner[lookupValue],ud_organisation_owner[lookupKey],""))))</f>
        <v/>
      </c>
      <c r="AE28" s="3" t="str">
        <f t="shared" si="5"/>
        <v/>
      </c>
      <c r="AF28" s="3" t="str">
        <f>IF($A28="","",IF((AND($A28="ADD",OR(AE28="",AE28="Queenstown-Lakes District Council"))),"70",(_xlfn.XLOOKUP(AE28,ud_organisation_owner[lookupValue],ud_organisation_owner[lookupKey],""))))</f>
        <v/>
      </c>
      <c r="AG28" s="3" t="str">
        <f t="shared" si="6"/>
        <v/>
      </c>
      <c r="AH28" s="3" t="str">
        <f>IF($A28="","",IF((AND($A28="ADD",OR(AG28="",AG28="Local Authority"))),"17",(_xlfn.XLOOKUP(AG28,ud_sub_organisation[lookupValue],ud_sub_organisation[lookupKey],""))))</f>
        <v/>
      </c>
      <c r="AI28" s="3" t="str">
        <f t="shared" si="7"/>
        <v/>
      </c>
      <c r="AJ28" s="3" t="str">
        <f>IF($A28="","",IF((AND($A28="ADD",OR(AI28="",AI28="Vested Assets"))),"12",(_xlfn.XLOOKUP(AI28,ud_work_category[lookupValue],ud_work_category[lookupKey],""))))</f>
        <v/>
      </c>
      <c r="AK28" s="9"/>
      <c r="AL28" s="2" t="str">
        <f t="shared" si="8"/>
        <v/>
      </c>
      <c r="AM28" s="3" t="str">
        <f t="shared" si="9"/>
        <v/>
      </c>
      <c r="AN28" s="3" t="str">
        <f>IF($A28="","",IF((AND($A28="ADD",OR(AM28="",AM28="Excellent"))),"1",(_xlfn.XLOOKUP(AM28,condition[lookupValue],condition[lookupKey],""))))</f>
        <v/>
      </c>
      <c r="AO28" s="8" t="str">
        <f t="shared" si="10"/>
        <v/>
      </c>
      <c r="AP28" s="7"/>
    </row>
    <row r="29" spans="1:42" x14ac:dyDescent="0.25">
      <c r="A29" s="3" t="str">
        <f>IF(ud_pole_structure!$A29="ADD","ADD","")</f>
        <v/>
      </c>
      <c r="B29" s="4"/>
      <c r="C29" s="3" t="str">
        <f>IF(AND($A29 ="ADD",ud_pole_structure!$C29&lt;&gt;""),ud_pole_structure!$C29,"")</f>
        <v/>
      </c>
      <c r="E29" s="3" t="str">
        <f>IF($A29="ADD",IF(NOT(ISBLANK(D29)),_xlfn.XLOOKUP(D29,ud_amds_table_list[lookupValue],ud_amds_table_list[lookupKey],"ERROR"),""), "")</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si="1"/>
        <v/>
      </c>
      <c r="V29" s="3" t="str">
        <f t="shared" si="2"/>
        <v/>
      </c>
      <c r="W29" s="3" t="str">
        <f>IF($A29="","",IF((AND($A29="ADD",OR(V29="",V29="Neither"))),"3",(_xlfn.XLOOKUP(V29,ud_replacement_status[lookupValue],ud_replacement_status[lookupKey],""))))</f>
        <v/>
      </c>
      <c r="X29" s="3" t="str">
        <f t="shared" si="3"/>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4"/>
        <v/>
      </c>
      <c r="AD29" s="3" t="str">
        <f>IF($A29="","",IF((AND($A29="ADD",OR(AC29="",AC29="Queenstown-Lakes District Council"))),"70",(_xlfn.XLOOKUP(AC29,ud_organisation_owner[lookupValue],ud_organisation_owner[lookupKey],""))))</f>
        <v/>
      </c>
      <c r="AE29" s="3" t="str">
        <f t="shared" si="5"/>
        <v/>
      </c>
      <c r="AF29" s="3" t="str">
        <f>IF($A29="","",IF((AND($A29="ADD",OR(AE29="",AE29="Queenstown-Lakes District Council"))),"70",(_xlfn.XLOOKUP(AE29,ud_organisation_owner[lookupValue],ud_organisation_owner[lookupKey],""))))</f>
        <v/>
      </c>
      <c r="AG29" s="3" t="str">
        <f t="shared" si="6"/>
        <v/>
      </c>
      <c r="AH29" s="3" t="str">
        <f>IF($A29="","",IF((AND($A29="ADD",OR(AG29="",AG29="Local Authority"))),"17",(_xlfn.XLOOKUP(AG29,ud_sub_organisation[lookupValue],ud_sub_organisation[lookupKey],""))))</f>
        <v/>
      </c>
      <c r="AI29" s="3" t="str">
        <f t="shared" si="7"/>
        <v/>
      </c>
      <c r="AJ29" s="3" t="str">
        <f>IF($A29="","",IF((AND($A29="ADD",OR(AI29="",AI29="Vested Assets"))),"12",(_xlfn.XLOOKUP(AI29,ud_work_category[lookupValue],ud_work_category[lookupKey],""))))</f>
        <v/>
      </c>
      <c r="AK29" s="9"/>
      <c r="AL29" s="2" t="str">
        <f t="shared" si="8"/>
        <v/>
      </c>
      <c r="AM29" s="3" t="str">
        <f t="shared" si="9"/>
        <v/>
      </c>
      <c r="AN29" s="3" t="str">
        <f>IF($A29="","",IF((AND($A29="ADD",OR(AM29="",AM29="Excellent"))),"1",(_xlfn.XLOOKUP(AM29,condition[lookupValue],condition[lookupKey],""))))</f>
        <v/>
      </c>
      <c r="AO29" s="8" t="str">
        <f t="shared" si="10"/>
        <v/>
      </c>
      <c r="AP29" s="7"/>
    </row>
    <row r="30" spans="1:42" x14ac:dyDescent="0.25">
      <c r="A30" s="3" t="str">
        <f>IF(ud_pole_structure!$A30="ADD","ADD","")</f>
        <v/>
      </c>
      <c r="B30" s="4"/>
      <c r="C30" s="3" t="str">
        <f>IF(AND($A30 ="ADD",ud_pole_structure!$C30&lt;&gt;""),ud_pole_structure!$C30,"")</f>
        <v/>
      </c>
      <c r="E30" s="3" t="str">
        <f>IF($A30="ADD",IF(NOT(ISBLANK(D30)),_xlfn.XLOOKUP(D30,ud_amds_table_list[lookupValue],ud_amds_table_list[lookupKey],"ERROR"),""), "")</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si="1"/>
        <v/>
      </c>
      <c r="V30" s="3" t="str">
        <f t="shared" si="2"/>
        <v/>
      </c>
      <c r="W30" s="3" t="str">
        <f>IF($A30="","",IF((AND($A30="ADD",OR(V30="",V30="Neither"))),"3",(_xlfn.XLOOKUP(V30,ud_replacement_status[lookupValue],ud_replacement_status[lookupKey],""))))</f>
        <v/>
      </c>
      <c r="X30" s="3" t="str">
        <f t="shared" si="3"/>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4"/>
        <v/>
      </c>
      <c r="AD30" s="3" t="str">
        <f>IF($A30="","",IF((AND($A30="ADD",OR(AC30="",AC30="Queenstown-Lakes District Council"))),"70",(_xlfn.XLOOKUP(AC30,ud_organisation_owner[lookupValue],ud_organisation_owner[lookupKey],""))))</f>
        <v/>
      </c>
      <c r="AE30" s="3" t="str">
        <f t="shared" si="5"/>
        <v/>
      </c>
      <c r="AF30" s="3" t="str">
        <f>IF($A30="","",IF((AND($A30="ADD",OR(AE30="",AE30="Queenstown-Lakes District Council"))),"70",(_xlfn.XLOOKUP(AE30,ud_organisation_owner[lookupValue],ud_organisation_owner[lookupKey],""))))</f>
        <v/>
      </c>
      <c r="AG30" s="3" t="str">
        <f t="shared" si="6"/>
        <v/>
      </c>
      <c r="AH30" s="3" t="str">
        <f>IF($A30="","",IF((AND($A30="ADD",OR(AG30="",AG30="Local Authority"))),"17",(_xlfn.XLOOKUP(AG30,ud_sub_organisation[lookupValue],ud_sub_organisation[lookupKey],""))))</f>
        <v/>
      </c>
      <c r="AI30" s="3" t="str">
        <f t="shared" si="7"/>
        <v/>
      </c>
      <c r="AJ30" s="3" t="str">
        <f>IF($A30="","",IF((AND($A30="ADD",OR(AI30="",AI30="Vested Assets"))),"12",(_xlfn.XLOOKUP(AI30,ud_work_category[lookupValue],ud_work_category[lookupKey],""))))</f>
        <v/>
      </c>
      <c r="AK30" s="9"/>
      <c r="AL30" s="2" t="str">
        <f t="shared" si="8"/>
        <v/>
      </c>
      <c r="AM30" s="3" t="str">
        <f t="shared" si="9"/>
        <v/>
      </c>
      <c r="AN30" s="3" t="str">
        <f>IF($A30="","",IF((AND($A30="ADD",OR(AM30="",AM30="Excellent"))),"1",(_xlfn.XLOOKUP(AM30,condition[lookupValue],condition[lookupKey],""))))</f>
        <v/>
      </c>
      <c r="AO30" s="8" t="str">
        <f t="shared" si="10"/>
        <v/>
      </c>
      <c r="AP30" s="7"/>
    </row>
    <row r="31" spans="1:42" x14ac:dyDescent="0.25">
      <c r="A31" s="3" t="str">
        <f>IF(ud_pole_structure!$A31="ADD","ADD","")</f>
        <v/>
      </c>
      <c r="B31" s="4"/>
      <c r="C31" s="3" t="str">
        <f>IF(AND($A31 ="ADD",ud_pole_structure!$C31&lt;&gt;""),ud_pole_structure!$C31,"")</f>
        <v/>
      </c>
      <c r="E31" s="3" t="str">
        <f>IF($A31="ADD",IF(NOT(ISBLANK(D31)),_xlfn.XLOOKUP(D31,ud_amds_table_list[lookupValue],ud_amds_table_list[lookupKey],"ERROR"),""), "")</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si="1"/>
        <v/>
      </c>
      <c r="V31" s="3" t="str">
        <f t="shared" si="2"/>
        <v/>
      </c>
      <c r="W31" s="3" t="str">
        <f>IF($A31="","",IF((AND($A31="ADD",OR(V31="",V31="Neither"))),"3",(_xlfn.XLOOKUP(V31,ud_replacement_status[lookupValue],ud_replacement_status[lookupKey],""))))</f>
        <v/>
      </c>
      <c r="X31" s="3" t="str">
        <f t="shared" si="3"/>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4"/>
        <v/>
      </c>
      <c r="AD31" s="3" t="str">
        <f>IF($A31="","",IF((AND($A31="ADD",OR(AC31="",AC31="Queenstown-Lakes District Council"))),"70",(_xlfn.XLOOKUP(AC31,ud_organisation_owner[lookupValue],ud_organisation_owner[lookupKey],""))))</f>
        <v/>
      </c>
      <c r="AE31" s="3" t="str">
        <f t="shared" si="5"/>
        <v/>
      </c>
      <c r="AF31" s="3" t="str">
        <f>IF($A31="","",IF((AND($A31="ADD",OR(AE31="",AE31="Queenstown-Lakes District Council"))),"70",(_xlfn.XLOOKUP(AE31,ud_organisation_owner[lookupValue],ud_organisation_owner[lookupKey],""))))</f>
        <v/>
      </c>
      <c r="AG31" s="3" t="str">
        <f t="shared" si="6"/>
        <v/>
      </c>
      <c r="AH31" s="3" t="str">
        <f>IF($A31="","",IF((AND($A31="ADD",OR(AG31="",AG31="Local Authority"))),"17",(_xlfn.XLOOKUP(AG31,ud_sub_organisation[lookupValue],ud_sub_organisation[lookupKey],""))))</f>
        <v/>
      </c>
      <c r="AI31" s="3" t="str">
        <f t="shared" si="7"/>
        <v/>
      </c>
      <c r="AJ31" s="3" t="str">
        <f>IF($A31="","",IF((AND($A31="ADD",OR(AI31="",AI31="Vested Assets"))),"12",(_xlfn.XLOOKUP(AI31,ud_work_category[lookupValue],ud_work_category[lookupKey],""))))</f>
        <v/>
      </c>
      <c r="AK31" s="9"/>
      <c r="AL31" s="2" t="str">
        <f t="shared" si="8"/>
        <v/>
      </c>
      <c r="AM31" s="3" t="str">
        <f t="shared" si="9"/>
        <v/>
      </c>
      <c r="AN31" s="3" t="str">
        <f>IF($A31="","",IF((AND($A31="ADD",OR(AM31="",AM31="Excellent"))),"1",(_xlfn.XLOOKUP(AM31,condition[lookupValue],condition[lookupKey],""))))</f>
        <v/>
      </c>
      <c r="AO31" s="8" t="str">
        <f t="shared" si="10"/>
        <v/>
      </c>
      <c r="AP31" s="7"/>
    </row>
    <row r="32" spans="1:42" x14ac:dyDescent="0.25">
      <c r="A32" s="3" t="str">
        <f>IF(ud_pole_structure!$A32="ADD","ADD","")</f>
        <v/>
      </c>
      <c r="B32" s="4"/>
      <c r="C32" s="3" t="str">
        <f>IF(AND($A32 ="ADD",ud_pole_structure!$C32&lt;&gt;""),ud_pole_structure!$C32,"")</f>
        <v/>
      </c>
      <c r="E32" s="3" t="str">
        <f>IF($A32="ADD",IF(NOT(ISBLANK(D32)),_xlfn.XLOOKUP(D32,ud_amds_table_list[lookupValue],ud_amds_table_list[lookupKey],"ERROR"),""), "")</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si="1"/>
        <v/>
      </c>
      <c r="V32" s="3" t="str">
        <f t="shared" si="2"/>
        <v/>
      </c>
      <c r="W32" s="3" t="str">
        <f>IF($A32="","",IF((AND($A32="ADD",OR(V32="",V32="Neither"))),"3",(_xlfn.XLOOKUP(V32,ud_replacement_status[lookupValue],ud_replacement_status[lookupKey],""))))</f>
        <v/>
      </c>
      <c r="X32" s="3" t="str">
        <f t="shared" si="3"/>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4"/>
        <v/>
      </c>
      <c r="AD32" s="3" t="str">
        <f>IF($A32="","",IF((AND($A32="ADD",OR(AC32="",AC32="Queenstown-Lakes District Council"))),"70",(_xlfn.XLOOKUP(AC32,ud_organisation_owner[lookupValue],ud_organisation_owner[lookupKey],""))))</f>
        <v/>
      </c>
      <c r="AE32" s="3" t="str">
        <f t="shared" si="5"/>
        <v/>
      </c>
      <c r="AF32" s="3" t="str">
        <f>IF($A32="","",IF((AND($A32="ADD",OR(AE32="",AE32="Queenstown-Lakes District Council"))),"70",(_xlfn.XLOOKUP(AE32,ud_organisation_owner[lookupValue],ud_organisation_owner[lookupKey],""))))</f>
        <v/>
      </c>
      <c r="AG32" s="3" t="str">
        <f t="shared" si="6"/>
        <v/>
      </c>
      <c r="AH32" s="3" t="str">
        <f>IF($A32="","",IF((AND($A32="ADD",OR(AG32="",AG32="Local Authority"))),"17",(_xlfn.XLOOKUP(AG32,ud_sub_organisation[lookupValue],ud_sub_organisation[lookupKey],""))))</f>
        <v/>
      </c>
      <c r="AI32" s="3" t="str">
        <f t="shared" si="7"/>
        <v/>
      </c>
      <c r="AJ32" s="3" t="str">
        <f>IF($A32="","",IF((AND($A32="ADD",OR(AI32="",AI32="Vested Assets"))),"12",(_xlfn.XLOOKUP(AI32,ud_work_category[lookupValue],ud_work_category[lookupKey],""))))</f>
        <v/>
      </c>
      <c r="AK32" s="9"/>
      <c r="AL32" s="2" t="str">
        <f t="shared" si="8"/>
        <v/>
      </c>
      <c r="AM32" s="3" t="str">
        <f t="shared" si="9"/>
        <v/>
      </c>
      <c r="AN32" s="3" t="str">
        <f>IF($A32="","",IF((AND($A32="ADD",OR(AM32="",AM32="Excellent"))),"1",(_xlfn.XLOOKUP(AM32,condition[lookupValue],condition[lookupKey],""))))</f>
        <v/>
      </c>
      <c r="AO32" s="8" t="str">
        <f t="shared" si="10"/>
        <v/>
      </c>
      <c r="AP32" s="7"/>
    </row>
    <row r="33" spans="1:42" x14ac:dyDescent="0.25">
      <c r="A33" s="3" t="str">
        <f>IF(ud_pole_structure!$A33="ADD","ADD","")</f>
        <v/>
      </c>
      <c r="B33" s="4"/>
      <c r="C33" s="3" t="str">
        <f>IF(AND($A33 ="ADD",ud_pole_structure!$C33&lt;&gt;""),ud_pole_structure!$C33,"")</f>
        <v/>
      </c>
      <c r="E33" s="3" t="str">
        <f>IF($A33="ADD",IF(NOT(ISBLANK(D33)),_xlfn.XLOOKUP(D33,ud_amds_table_list[lookupValue],ud_amds_table_list[lookupKey],"ERROR"),""), "")</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si="1"/>
        <v/>
      </c>
      <c r="V33" s="3" t="str">
        <f t="shared" si="2"/>
        <v/>
      </c>
      <c r="W33" s="3" t="str">
        <f>IF($A33="","",IF((AND($A33="ADD",OR(V33="",V33="Neither"))),"3",(_xlfn.XLOOKUP(V33,ud_replacement_status[lookupValue],ud_replacement_status[lookupKey],""))))</f>
        <v/>
      </c>
      <c r="X33" s="3" t="str">
        <f t="shared" si="3"/>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4"/>
        <v/>
      </c>
      <c r="AD33" s="3" t="str">
        <f>IF($A33="","",IF((AND($A33="ADD",OR(AC33="",AC33="Queenstown-Lakes District Council"))),"70",(_xlfn.XLOOKUP(AC33,ud_organisation_owner[lookupValue],ud_organisation_owner[lookupKey],""))))</f>
        <v/>
      </c>
      <c r="AE33" s="3" t="str">
        <f t="shared" si="5"/>
        <v/>
      </c>
      <c r="AF33" s="3" t="str">
        <f>IF($A33="","",IF((AND($A33="ADD",OR(AE33="",AE33="Queenstown-Lakes District Council"))),"70",(_xlfn.XLOOKUP(AE33,ud_organisation_owner[lookupValue],ud_organisation_owner[lookupKey],""))))</f>
        <v/>
      </c>
      <c r="AG33" s="3" t="str">
        <f t="shared" si="6"/>
        <v/>
      </c>
      <c r="AH33" s="3" t="str">
        <f>IF($A33="","",IF((AND($A33="ADD",OR(AG33="",AG33="Local Authority"))),"17",(_xlfn.XLOOKUP(AG33,ud_sub_organisation[lookupValue],ud_sub_organisation[lookupKey],""))))</f>
        <v/>
      </c>
      <c r="AI33" s="3" t="str">
        <f t="shared" si="7"/>
        <v/>
      </c>
      <c r="AJ33" s="3" t="str">
        <f>IF($A33="","",IF((AND($A33="ADD",OR(AI33="",AI33="Vested Assets"))),"12",(_xlfn.XLOOKUP(AI33,ud_work_category[lookupValue],ud_work_category[lookupKey],""))))</f>
        <v/>
      </c>
      <c r="AK33" s="9"/>
      <c r="AL33" s="2" t="str">
        <f t="shared" si="8"/>
        <v/>
      </c>
      <c r="AM33" s="3" t="str">
        <f t="shared" si="9"/>
        <v/>
      </c>
      <c r="AN33" s="3" t="str">
        <f>IF($A33="","",IF((AND($A33="ADD",OR(AM33="",AM33="Excellent"))),"1",(_xlfn.XLOOKUP(AM33,condition[lookupValue],condition[lookupKey],""))))</f>
        <v/>
      </c>
      <c r="AO33" s="8" t="str">
        <f t="shared" si="10"/>
        <v/>
      </c>
      <c r="AP33" s="7"/>
    </row>
    <row r="34" spans="1:42" x14ac:dyDescent="0.25">
      <c r="A34" s="3" t="str">
        <f>IF(ud_pole_structure!$A34="ADD","ADD","")</f>
        <v/>
      </c>
      <c r="B34" s="4"/>
      <c r="C34" s="3" t="str">
        <f>IF(AND($A34 ="ADD",ud_pole_structure!$C34&lt;&gt;""),ud_pole_structure!$C34,"")</f>
        <v/>
      </c>
      <c r="E34" s="3" t="str">
        <f>IF($A34="ADD",IF(NOT(ISBLANK(D34)),_xlfn.XLOOKUP(D34,ud_amds_table_list[lookupValue],ud_amds_table_list[lookupKey],"ERROR"),""), "")</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si="1"/>
        <v/>
      </c>
      <c r="V34" s="3" t="str">
        <f t="shared" si="2"/>
        <v/>
      </c>
      <c r="W34" s="3" t="str">
        <f>IF($A34="","",IF((AND($A34="ADD",OR(V34="",V34="Neither"))),"3",(_xlfn.XLOOKUP(V34,ud_replacement_status[lookupValue],ud_replacement_status[lookupKey],""))))</f>
        <v/>
      </c>
      <c r="X34" s="3" t="str">
        <f t="shared" si="3"/>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4"/>
        <v/>
      </c>
      <c r="AD34" s="3" t="str">
        <f>IF($A34="","",IF((AND($A34="ADD",OR(AC34="",AC34="Queenstown-Lakes District Council"))),"70",(_xlfn.XLOOKUP(AC34,ud_organisation_owner[lookupValue],ud_organisation_owner[lookupKey],""))))</f>
        <v/>
      </c>
      <c r="AE34" s="3" t="str">
        <f t="shared" si="5"/>
        <v/>
      </c>
      <c r="AF34" s="3" t="str">
        <f>IF($A34="","",IF((AND($A34="ADD",OR(AE34="",AE34="Queenstown-Lakes District Council"))),"70",(_xlfn.XLOOKUP(AE34,ud_organisation_owner[lookupValue],ud_organisation_owner[lookupKey],""))))</f>
        <v/>
      </c>
      <c r="AG34" s="3" t="str">
        <f t="shared" si="6"/>
        <v/>
      </c>
      <c r="AH34" s="3" t="str">
        <f>IF($A34="","",IF((AND($A34="ADD",OR(AG34="",AG34="Local Authority"))),"17",(_xlfn.XLOOKUP(AG34,ud_sub_organisation[lookupValue],ud_sub_organisation[lookupKey],""))))</f>
        <v/>
      </c>
      <c r="AI34" s="3" t="str">
        <f t="shared" si="7"/>
        <v/>
      </c>
      <c r="AJ34" s="3" t="str">
        <f>IF($A34="","",IF((AND($A34="ADD",OR(AI34="",AI34="Vested Assets"))),"12",(_xlfn.XLOOKUP(AI34,ud_work_category[lookupValue],ud_work_category[lookupKey],""))))</f>
        <v/>
      </c>
      <c r="AK34" s="9"/>
      <c r="AL34" s="2" t="str">
        <f t="shared" si="8"/>
        <v/>
      </c>
      <c r="AM34" s="3" t="str">
        <f t="shared" si="9"/>
        <v/>
      </c>
      <c r="AN34" s="3" t="str">
        <f>IF($A34="","",IF((AND($A34="ADD",OR(AM34="",AM34="Excellent"))),"1",(_xlfn.XLOOKUP(AM34,condition[lookupValue],condition[lookupKey],""))))</f>
        <v/>
      </c>
      <c r="AO34" s="8" t="str">
        <f t="shared" si="10"/>
        <v/>
      </c>
      <c r="AP34" s="7"/>
    </row>
    <row r="35" spans="1:42" x14ac:dyDescent="0.25">
      <c r="A35" s="3" t="str">
        <f>IF(ud_pole_structure!$A35="ADD","ADD","")</f>
        <v/>
      </c>
      <c r="B35" s="4"/>
      <c r="C35" s="3" t="str">
        <f>IF(AND($A35 ="ADD",ud_pole_structure!$C35&lt;&gt;""),ud_pole_structure!$C35,"")</f>
        <v/>
      </c>
      <c r="E35" s="3" t="str">
        <f>IF($A35="ADD",IF(NOT(ISBLANK(D35)),_xlfn.XLOOKUP(D35,ud_amds_table_list[lookupValue],ud_amds_table_list[lookupKey],"ERROR"),""), "")</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si="1"/>
        <v/>
      </c>
      <c r="V35" s="3" t="str">
        <f t="shared" si="2"/>
        <v/>
      </c>
      <c r="W35" s="3" t="str">
        <f>IF($A35="","",IF((AND($A35="ADD",OR(V35="",V35="Neither"))),"3",(_xlfn.XLOOKUP(V35,ud_replacement_status[lookupValue],ud_replacement_status[lookupKey],""))))</f>
        <v/>
      </c>
      <c r="X35" s="3" t="str">
        <f t="shared" si="3"/>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4"/>
        <v/>
      </c>
      <c r="AD35" s="3" t="str">
        <f>IF($A35="","",IF((AND($A35="ADD",OR(AC35="",AC35="Queenstown-Lakes District Council"))),"70",(_xlfn.XLOOKUP(AC35,ud_organisation_owner[lookupValue],ud_organisation_owner[lookupKey],""))))</f>
        <v/>
      </c>
      <c r="AE35" s="3" t="str">
        <f t="shared" si="5"/>
        <v/>
      </c>
      <c r="AF35" s="3" t="str">
        <f>IF($A35="","",IF((AND($A35="ADD",OR(AE35="",AE35="Queenstown-Lakes District Council"))),"70",(_xlfn.XLOOKUP(AE35,ud_organisation_owner[lookupValue],ud_organisation_owner[lookupKey],""))))</f>
        <v/>
      </c>
      <c r="AG35" s="3" t="str">
        <f t="shared" si="6"/>
        <v/>
      </c>
      <c r="AH35" s="3" t="str">
        <f>IF($A35="","",IF((AND($A35="ADD",OR(AG35="",AG35="Local Authority"))),"17",(_xlfn.XLOOKUP(AG35,ud_sub_organisation[lookupValue],ud_sub_organisation[lookupKey],""))))</f>
        <v/>
      </c>
      <c r="AI35" s="3" t="str">
        <f t="shared" si="7"/>
        <v/>
      </c>
      <c r="AJ35" s="3" t="str">
        <f>IF($A35="","",IF((AND($A35="ADD",OR(AI35="",AI35="Vested Assets"))),"12",(_xlfn.XLOOKUP(AI35,ud_work_category[lookupValue],ud_work_category[lookupKey],""))))</f>
        <v/>
      </c>
      <c r="AK35" s="9"/>
      <c r="AL35" s="2" t="str">
        <f t="shared" si="8"/>
        <v/>
      </c>
      <c r="AM35" s="3" t="str">
        <f t="shared" si="9"/>
        <v/>
      </c>
      <c r="AN35" s="3" t="str">
        <f>IF($A35="","",IF((AND($A35="ADD",OR(AM35="",AM35="Excellent"))),"1",(_xlfn.XLOOKUP(AM35,condition[lookupValue],condition[lookupKey],""))))</f>
        <v/>
      </c>
      <c r="AO35" s="8" t="str">
        <f t="shared" si="10"/>
        <v/>
      </c>
      <c r="AP35" s="7"/>
    </row>
    <row r="36" spans="1:42" x14ac:dyDescent="0.25">
      <c r="A36" s="3" t="str">
        <f>IF(ud_pole_structure!$A36="ADD","ADD","")</f>
        <v/>
      </c>
      <c r="B36" s="4"/>
      <c r="C36" s="3" t="str">
        <f>IF(AND($A36 ="ADD",ud_pole_structure!$C36&lt;&gt;""),ud_pole_structure!$C36,"")</f>
        <v/>
      </c>
      <c r="E36" s="3" t="str">
        <f>IF($A36="ADD",IF(NOT(ISBLANK(D36)),_xlfn.XLOOKUP(D36,ud_amds_table_list[lookupValue],ud_amds_table_list[lookupKey],"ERROR"),""), "")</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si="1"/>
        <v/>
      </c>
      <c r="V36" s="3" t="str">
        <f t="shared" si="2"/>
        <v/>
      </c>
      <c r="W36" s="3" t="str">
        <f>IF($A36="","",IF((AND($A36="ADD",OR(V36="",V36="Neither"))),"3",(_xlfn.XLOOKUP(V36,ud_replacement_status[lookupValue],ud_replacement_status[lookupKey],""))))</f>
        <v/>
      </c>
      <c r="X36" s="3" t="str">
        <f t="shared" si="3"/>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4"/>
        <v/>
      </c>
      <c r="AD36" s="3" t="str">
        <f>IF($A36="","",IF((AND($A36="ADD",OR(AC36="",AC36="Queenstown-Lakes District Council"))),"70",(_xlfn.XLOOKUP(AC36,ud_organisation_owner[lookupValue],ud_organisation_owner[lookupKey],""))))</f>
        <v/>
      </c>
      <c r="AE36" s="3" t="str">
        <f t="shared" si="5"/>
        <v/>
      </c>
      <c r="AF36" s="3" t="str">
        <f>IF($A36="","",IF((AND($A36="ADD",OR(AE36="",AE36="Queenstown-Lakes District Council"))),"70",(_xlfn.XLOOKUP(AE36,ud_organisation_owner[lookupValue],ud_organisation_owner[lookupKey],""))))</f>
        <v/>
      </c>
      <c r="AG36" s="3" t="str">
        <f t="shared" si="6"/>
        <v/>
      </c>
      <c r="AH36" s="3" t="str">
        <f>IF($A36="","",IF((AND($A36="ADD",OR(AG36="",AG36="Local Authority"))),"17",(_xlfn.XLOOKUP(AG36,ud_sub_organisation[lookupValue],ud_sub_organisation[lookupKey],""))))</f>
        <v/>
      </c>
      <c r="AI36" s="3" t="str">
        <f t="shared" si="7"/>
        <v/>
      </c>
      <c r="AJ36" s="3" t="str">
        <f>IF($A36="","",IF((AND($A36="ADD",OR(AI36="",AI36="Vested Assets"))),"12",(_xlfn.XLOOKUP(AI36,ud_work_category[lookupValue],ud_work_category[lookupKey],""))))</f>
        <v/>
      </c>
      <c r="AK36" s="9"/>
      <c r="AL36" s="2" t="str">
        <f t="shared" si="8"/>
        <v/>
      </c>
      <c r="AM36" s="3" t="str">
        <f t="shared" si="9"/>
        <v/>
      </c>
      <c r="AN36" s="3" t="str">
        <f>IF($A36="","",IF((AND($A36="ADD",OR(AM36="",AM36="Excellent"))),"1",(_xlfn.XLOOKUP(AM36,condition[lookupValue],condition[lookupKey],""))))</f>
        <v/>
      </c>
      <c r="AO36" s="8" t="str">
        <f t="shared" si="10"/>
        <v/>
      </c>
      <c r="AP36" s="7"/>
    </row>
    <row r="37" spans="1:42" x14ac:dyDescent="0.25">
      <c r="A37" s="3" t="str">
        <f>IF(ud_pole_structure!$A37="ADD","ADD","")</f>
        <v/>
      </c>
      <c r="B37" s="4"/>
      <c r="C37" s="3" t="str">
        <f>IF(AND($A37 ="ADD",ud_pole_structure!$C37&lt;&gt;""),ud_pole_structure!$C37,"")</f>
        <v/>
      </c>
      <c r="E37" s="3" t="str">
        <f>IF($A37="ADD",IF(NOT(ISBLANK(D37)),_xlfn.XLOOKUP(D37,ud_amds_table_list[lookupValue],ud_amds_table_list[lookupKey],"ERROR"),""), "")</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si="1"/>
        <v/>
      </c>
      <c r="V37" s="3" t="str">
        <f t="shared" si="2"/>
        <v/>
      </c>
      <c r="W37" s="3" t="str">
        <f>IF($A37="","",IF((AND($A37="ADD",OR(V37="",V37="Neither"))),"3",(_xlfn.XLOOKUP(V37,ud_replacement_status[lookupValue],ud_replacement_status[lookupKey],""))))</f>
        <v/>
      </c>
      <c r="X37" s="3" t="str">
        <f t="shared" si="3"/>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4"/>
        <v/>
      </c>
      <c r="AD37" s="3" t="str">
        <f>IF($A37="","",IF((AND($A37="ADD",OR(AC37="",AC37="Queenstown-Lakes District Council"))),"70",(_xlfn.XLOOKUP(AC37,ud_organisation_owner[lookupValue],ud_organisation_owner[lookupKey],""))))</f>
        <v/>
      </c>
      <c r="AE37" s="3" t="str">
        <f t="shared" si="5"/>
        <v/>
      </c>
      <c r="AF37" s="3" t="str">
        <f>IF($A37="","",IF((AND($A37="ADD",OR(AE37="",AE37="Queenstown-Lakes District Council"))),"70",(_xlfn.XLOOKUP(AE37,ud_organisation_owner[lookupValue],ud_organisation_owner[lookupKey],""))))</f>
        <v/>
      </c>
      <c r="AG37" s="3" t="str">
        <f t="shared" si="6"/>
        <v/>
      </c>
      <c r="AH37" s="3" t="str">
        <f>IF($A37="","",IF((AND($A37="ADD",OR(AG37="",AG37="Local Authority"))),"17",(_xlfn.XLOOKUP(AG37,ud_sub_organisation[lookupValue],ud_sub_organisation[lookupKey],""))))</f>
        <v/>
      </c>
      <c r="AI37" s="3" t="str">
        <f t="shared" si="7"/>
        <v/>
      </c>
      <c r="AJ37" s="3" t="str">
        <f>IF($A37="","",IF((AND($A37="ADD",OR(AI37="",AI37="Vested Assets"))),"12",(_xlfn.XLOOKUP(AI37,ud_work_category[lookupValue],ud_work_category[lookupKey],""))))</f>
        <v/>
      </c>
      <c r="AK37" s="9"/>
      <c r="AL37" s="2" t="str">
        <f t="shared" si="8"/>
        <v/>
      </c>
      <c r="AM37" s="3" t="str">
        <f t="shared" si="9"/>
        <v/>
      </c>
      <c r="AN37" s="3" t="str">
        <f>IF($A37="","",IF((AND($A37="ADD",OR(AM37="",AM37="Excellent"))),"1",(_xlfn.XLOOKUP(AM37,condition[lookupValue],condition[lookupKey],""))))</f>
        <v/>
      </c>
      <c r="AO37" s="8" t="str">
        <f t="shared" si="10"/>
        <v/>
      </c>
      <c r="AP37" s="7"/>
    </row>
    <row r="38" spans="1:42" x14ac:dyDescent="0.25">
      <c r="A38" s="3" t="str">
        <f>IF(ud_pole_structure!$A38="ADD","ADD","")</f>
        <v/>
      </c>
      <c r="B38" s="4"/>
      <c r="C38" s="3" t="str">
        <f>IF(AND($A38 ="ADD",ud_pole_structure!$C38&lt;&gt;""),ud_pole_structure!$C38,"")</f>
        <v/>
      </c>
      <c r="E38" s="3" t="str">
        <f>IF($A38="ADD",IF(NOT(ISBLANK(D38)),_xlfn.XLOOKUP(D38,ud_amds_table_list[lookupValue],ud_amds_table_list[lookupKey],"ERROR"),""), "")</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si="1"/>
        <v/>
      </c>
      <c r="V38" s="3" t="str">
        <f t="shared" si="2"/>
        <v/>
      </c>
      <c r="W38" s="3" t="str">
        <f>IF($A38="","",IF((AND($A38="ADD",OR(V38="",V38="Neither"))),"3",(_xlfn.XLOOKUP(V38,ud_replacement_status[lookupValue],ud_replacement_status[lookupKey],""))))</f>
        <v/>
      </c>
      <c r="X38" s="3" t="str">
        <f t="shared" si="3"/>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4"/>
        <v/>
      </c>
      <c r="AD38" s="3" t="str">
        <f>IF($A38="","",IF((AND($A38="ADD",OR(AC38="",AC38="Queenstown-Lakes District Council"))),"70",(_xlfn.XLOOKUP(AC38,ud_organisation_owner[lookupValue],ud_organisation_owner[lookupKey],""))))</f>
        <v/>
      </c>
      <c r="AE38" s="3" t="str">
        <f t="shared" si="5"/>
        <v/>
      </c>
      <c r="AF38" s="3" t="str">
        <f>IF($A38="","",IF((AND($A38="ADD",OR(AE38="",AE38="Queenstown-Lakes District Council"))),"70",(_xlfn.XLOOKUP(AE38,ud_organisation_owner[lookupValue],ud_organisation_owner[lookupKey],""))))</f>
        <v/>
      </c>
      <c r="AG38" s="3" t="str">
        <f t="shared" si="6"/>
        <v/>
      </c>
      <c r="AH38" s="3" t="str">
        <f>IF($A38="","",IF((AND($A38="ADD",OR(AG38="",AG38="Local Authority"))),"17",(_xlfn.XLOOKUP(AG38,ud_sub_organisation[lookupValue],ud_sub_organisation[lookupKey],""))))</f>
        <v/>
      </c>
      <c r="AI38" s="3" t="str">
        <f t="shared" si="7"/>
        <v/>
      </c>
      <c r="AJ38" s="3" t="str">
        <f>IF($A38="","",IF((AND($A38="ADD",OR(AI38="",AI38="Vested Assets"))),"12",(_xlfn.XLOOKUP(AI38,ud_work_category[lookupValue],ud_work_category[lookupKey],""))))</f>
        <v/>
      </c>
      <c r="AK38" s="9"/>
      <c r="AL38" s="2" t="str">
        <f t="shared" si="8"/>
        <v/>
      </c>
      <c r="AM38" s="3" t="str">
        <f t="shared" si="9"/>
        <v/>
      </c>
      <c r="AN38" s="3" t="str">
        <f>IF($A38="","",IF((AND($A38="ADD",OR(AM38="",AM38="Excellent"))),"1",(_xlfn.XLOOKUP(AM38,condition[lookupValue],condition[lookupKey],""))))</f>
        <v/>
      </c>
      <c r="AO38" s="8" t="str">
        <f t="shared" si="10"/>
        <v/>
      </c>
      <c r="AP38" s="7"/>
    </row>
    <row r="39" spans="1:42" x14ac:dyDescent="0.25">
      <c r="A39" s="3" t="str">
        <f>IF(ud_pole_structure!$A39="ADD","ADD","")</f>
        <v/>
      </c>
      <c r="B39" s="4"/>
      <c r="C39" s="3" t="str">
        <f>IF(AND($A39 ="ADD",ud_pole_structure!$C39&lt;&gt;""),ud_pole_structure!$C39,"")</f>
        <v/>
      </c>
      <c r="E39" s="3" t="str">
        <f>IF($A39="ADD",IF(NOT(ISBLANK(D39)),_xlfn.XLOOKUP(D39,ud_amds_table_list[lookupValue],ud_amds_table_list[lookupKey],"ERROR"),""), "")</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si="1"/>
        <v/>
      </c>
      <c r="V39" s="3" t="str">
        <f t="shared" si="2"/>
        <v/>
      </c>
      <c r="W39" s="3" t="str">
        <f>IF($A39="","",IF((AND($A39="ADD",OR(V39="",V39="Neither"))),"3",(_xlfn.XLOOKUP(V39,ud_replacement_status[lookupValue],ud_replacement_status[lookupKey],""))))</f>
        <v/>
      </c>
      <c r="X39" s="3" t="str">
        <f t="shared" si="3"/>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4"/>
        <v/>
      </c>
      <c r="AD39" s="3" t="str">
        <f>IF($A39="","",IF((AND($A39="ADD",OR(AC39="",AC39="Queenstown-Lakes District Council"))),"70",(_xlfn.XLOOKUP(AC39,ud_organisation_owner[lookupValue],ud_organisation_owner[lookupKey],""))))</f>
        <v/>
      </c>
      <c r="AE39" s="3" t="str">
        <f t="shared" si="5"/>
        <v/>
      </c>
      <c r="AF39" s="3" t="str">
        <f>IF($A39="","",IF((AND($A39="ADD",OR(AE39="",AE39="Queenstown-Lakes District Council"))),"70",(_xlfn.XLOOKUP(AE39,ud_organisation_owner[lookupValue],ud_organisation_owner[lookupKey],""))))</f>
        <v/>
      </c>
      <c r="AG39" s="3" t="str">
        <f t="shared" si="6"/>
        <v/>
      </c>
      <c r="AH39" s="3" t="str">
        <f>IF($A39="","",IF((AND($A39="ADD",OR(AG39="",AG39="Local Authority"))),"17",(_xlfn.XLOOKUP(AG39,ud_sub_organisation[lookupValue],ud_sub_organisation[lookupKey],""))))</f>
        <v/>
      </c>
      <c r="AI39" s="3" t="str">
        <f t="shared" si="7"/>
        <v/>
      </c>
      <c r="AJ39" s="3" t="str">
        <f>IF($A39="","",IF((AND($A39="ADD",OR(AI39="",AI39="Vested Assets"))),"12",(_xlfn.XLOOKUP(AI39,ud_work_category[lookupValue],ud_work_category[lookupKey],""))))</f>
        <v/>
      </c>
      <c r="AK39" s="9"/>
      <c r="AL39" s="2" t="str">
        <f t="shared" si="8"/>
        <v/>
      </c>
      <c r="AM39" s="3" t="str">
        <f t="shared" si="9"/>
        <v/>
      </c>
      <c r="AN39" s="3" t="str">
        <f>IF($A39="","",IF((AND($A39="ADD",OR(AM39="",AM39="Excellent"))),"1",(_xlfn.XLOOKUP(AM39,condition[lookupValue],condition[lookupKey],""))))</f>
        <v/>
      </c>
      <c r="AO39" s="8" t="str">
        <f t="shared" si="10"/>
        <v/>
      </c>
      <c r="AP39" s="7"/>
    </row>
    <row r="40" spans="1:42" x14ac:dyDescent="0.25">
      <c r="A40" s="3" t="str">
        <f>IF(ud_pole_structure!$A40="ADD","ADD","")</f>
        <v/>
      </c>
      <c r="B40" s="4"/>
      <c r="C40" s="3" t="str">
        <f>IF(AND($A40 ="ADD",ud_pole_structure!$C40&lt;&gt;""),ud_pole_structure!$C40,"")</f>
        <v/>
      </c>
      <c r="E40" s="3" t="str">
        <f>IF($A40="ADD",IF(NOT(ISBLANK(D40)),_xlfn.XLOOKUP(D40,ud_amds_table_list[lookupValue],ud_amds_table_list[lookupKey],"ERROR"),""), "")</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si="1"/>
        <v/>
      </c>
      <c r="V40" s="3" t="str">
        <f t="shared" si="2"/>
        <v/>
      </c>
      <c r="W40" s="3" t="str">
        <f>IF($A40="","",IF((AND($A40="ADD",OR(V40="",V40="Neither"))),"3",(_xlfn.XLOOKUP(V40,ud_replacement_status[lookupValue],ud_replacement_status[lookupKey],""))))</f>
        <v/>
      </c>
      <c r="X40" s="3" t="str">
        <f t="shared" si="3"/>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4"/>
        <v/>
      </c>
      <c r="AD40" s="3" t="str">
        <f>IF($A40="","",IF((AND($A40="ADD",OR(AC40="",AC40="Queenstown-Lakes District Council"))),"70",(_xlfn.XLOOKUP(AC40,ud_organisation_owner[lookupValue],ud_organisation_owner[lookupKey],""))))</f>
        <v/>
      </c>
      <c r="AE40" s="3" t="str">
        <f t="shared" si="5"/>
        <v/>
      </c>
      <c r="AF40" s="3" t="str">
        <f>IF($A40="","",IF((AND($A40="ADD",OR(AE40="",AE40="Queenstown-Lakes District Council"))),"70",(_xlfn.XLOOKUP(AE40,ud_organisation_owner[lookupValue],ud_organisation_owner[lookupKey],""))))</f>
        <v/>
      </c>
      <c r="AG40" s="3" t="str">
        <f t="shared" si="6"/>
        <v/>
      </c>
      <c r="AH40" s="3" t="str">
        <f>IF($A40="","",IF((AND($A40="ADD",OR(AG40="",AG40="Local Authority"))),"17",(_xlfn.XLOOKUP(AG40,ud_sub_organisation[lookupValue],ud_sub_organisation[lookupKey],""))))</f>
        <v/>
      </c>
      <c r="AI40" s="3" t="str">
        <f t="shared" si="7"/>
        <v/>
      </c>
      <c r="AJ40" s="3" t="str">
        <f>IF($A40="","",IF((AND($A40="ADD",OR(AI40="",AI40="Vested Assets"))),"12",(_xlfn.XLOOKUP(AI40,ud_work_category[lookupValue],ud_work_category[lookupKey],""))))</f>
        <v/>
      </c>
      <c r="AK40" s="9"/>
      <c r="AL40" s="2" t="str">
        <f t="shared" si="8"/>
        <v/>
      </c>
      <c r="AM40" s="3" t="str">
        <f t="shared" si="9"/>
        <v/>
      </c>
      <c r="AN40" s="3" t="str">
        <f>IF($A40="","",IF((AND($A40="ADD",OR(AM40="",AM40="Excellent"))),"1",(_xlfn.XLOOKUP(AM40,condition[lookupValue],condition[lookupKey],""))))</f>
        <v/>
      </c>
      <c r="AO40" s="8" t="str">
        <f t="shared" si="10"/>
        <v/>
      </c>
      <c r="AP40" s="7"/>
    </row>
    <row r="41" spans="1:42" x14ac:dyDescent="0.25">
      <c r="A41" s="3" t="str">
        <f>IF(ud_pole_structure!$A41="ADD","ADD","")</f>
        <v/>
      </c>
      <c r="B41" s="4"/>
      <c r="C41" s="3" t="str">
        <f>IF(AND($A41 ="ADD",ud_pole_structure!$C41&lt;&gt;""),ud_pole_structure!$C41,"")</f>
        <v/>
      </c>
      <c r="E41" s="3" t="str">
        <f>IF($A41="ADD",IF(NOT(ISBLANK(D41)),_xlfn.XLOOKUP(D41,ud_amds_table_list[lookupValue],ud_amds_table_list[lookupKey],"ERROR"),""), "")</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si="1"/>
        <v/>
      </c>
      <c r="V41" s="3" t="str">
        <f t="shared" si="2"/>
        <v/>
      </c>
      <c r="W41" s="3" t="str">
        <f>IF($A41="","",IF((AND($A41="ADD",OR(V41="",V41="Neither"))),"3",(_xlfn.XLOOKUP(V41,ud_replacement_status[lookupValue],ud_replacement_status[lookupKey],""))))</f>
        <v/>
      </c>
      <c r="X41" s="3" t="str">
        <f t="shared" si="3"/>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4"/>
        <v/>
      </c>
      <c r="AD41" s="3" t="str">
        <f>IF($A41="","",IF((AND($A41="ADD",OR(AC41="",AC41="Queenstown-Lakes District Council"))),"70",(_xlfn.XLOOKUP(AC41,ud_organisation_owner[lookupValue],ud_organisation_owner[lookupKey],""))))</f>
        <v/>
      </c>
      <c r="AE41" s="3" t="str">
        <f t="shared" si="5"/>
        <v/>
      </c>
      <c r="AF41" s="3" t="str">
        <f>IF($A41="","",IF((AND($A41="ADD",OR(AE41="",AE41="Queenstown-Lakes District Council"))),"70",(_xlfn.XLOOKUP(AE41,ud_organisation_owner[lookupValue],ud_organisation_owner[lookupKey],""))))</f>
        <v/>
      </c>
      <c r="AG41" s="3" t="str">
        <f t="shared" si="6"/>
        <v/>
      </c>
      <c r="AH41" s="3" t="str">
        <f>IF($A41="","",IF((AND($A41="ADD",OR(AG41="",AG41="Local Authority"))),"17",(_xlfn.XLOOKUP(AG41,ud_sub_organisation[lookupValue],ud_sub_organisation[lookupKey],""))))</f>
        <v/>
      </c>
      <c r="AI41" s="3" t="str">
        <f t="shared" si="7"/>
        <v/>
      </c>
      <c r="AJ41" s="3" t="str">
        <f>IF($A41="","",IF((AND($A41="ADD",OR(AI41="",AI41="Vested Assets"))),"12",(_xlfn.XLOOKUP(AI41,ud_work_category[lookupValue],ud_work_category[lookupKey],""))))</f>
        <v/>
      </c>
      <c r="AK41" s="9"/>
      <c r="AL41" s="2" t="str">
        <f t="shared" si="8"/>
        <v/>
      </c>
      <c r="AM41" s="3" t="str">
        <f t="shared" si="9"/>
        <v/>
      </c>
      <c r="AN41" s="3" t="str">
        <f>IF($A41="","",IF((AND($A41="ADD",OR(AM41="",AM41="Excellent"))),"1",(_xlfn.XLOOKUP(AM41,condition[lookupValue],condition[lookupKey],""))))</f>
        <v/>
      </c>
      <c r="AO41" s="8" t="str">
        <f t="shared" si="10"/>
        <v/>
      </c>
      <c r="AP41" s="7"/>
    </row>
    <row r="42" spans="1:42" x14ac:dyDescent="0.25">
      <c r="A42" s="3" t="str">
        <f>IF(ud_pole_structure!$A42="ADD","ADD","")</f>
        <v/>
      </c>
      <c r="B42" s="4"/>
      <c r="C42" s="3" t="str">
        <f>IF(AND($A42 ="ADD",ud_pole_structure!$C42&lt;&gt;""),ud_pole_structure!$C42,"")</f>
        <v/>
      </c>
      <c r="E42" s="3" t="str">
        <f>IF($A42="ADD",IF(NOT(ISBLANK(D42)),_xlfn.XLOOKUP(D42,ud_amds_table_list[lookupValue],ud_amds_table_list[lookupKey],"ERROR"),""), "")</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si="1"/>
        <v/>
      </c>
      <c r="V42" s="3" t="str">
        <f t="shared" si="2"/>
        <v/>
      </c>
      <c r="W42" s="3" t="str">
        <f>IF($A42="","",IF((AND($A42="ADD",OR(V42="",V42="Neither"))),"3",(_xlfn.XLOOKUP(V42,ud_replacement_status[lookupValue],ud_replacement_status[lookupKey],""))))</f>
        <v/>
      </c>
      <c r="X42" s="3" t="str">
        <f t="shared" si="3"/>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4"/>
        <v/>
      </c>
      <c r="AD42" s="3" t="str">
        <f>IF($A42="","",IF((AND($A42="ADD",OR(AC42="",AC42="Queenstown-Lakes District Council"))),"70",(_xlfn.XLOOKUP(AC42,ud_organisation_owner[lookupValue],ud_organisation_owner[lookupKey],""))))</f>
        <v/>
      </c>
      <c r="AE42" s="3" t="str">
        <f t="shared" si="5"/>
        <v/>
      </c>
      <c r="AF42" s="3" t="str">
        <f>IF($A42="","",IF((AND($A42="ADD",OR(AE42="",AE42="Queenstown-Lakes District Council"))),"70",(_xlfn.XLOOKUP(AE42,ud_organisation_owner[lookupValue],ud_organisation_owner[lookupKey],""))))</f>
        <v/>
      </c>
      <c r="AG42" s="3" t="str">
        <f t="shared" si="6"/>
        <v/>
      </c>
      <c r="AH42" s="3" t="str">
        <f>IF($A42="","",IF((AND($A42="ADD",OR(AG42="",AG42="Local Authority"))),"17",(_xlfn.XLOOKUP(AG42,ud_sub_organisation[lookupValue],ud_sub_organisation[lookupKey],""))))</f>
        <v/>
      </c>
      <c r="AI42" s="3" t="str">
        <f t="shared" si="7"/>
        <v/>
      </c>
      <c r="AJ42" s="3" t="str">
        <f>IF($A42="","",IF((AND($A42="ADD",OR(AI42="",AI42="Vested Assets"))),"12",(_xlfn.XLOOKUP(AI42,ud_work_category[lookupValue],ud_work_category[lookupKey],""))))</f>
        <v/>
      </c>
      <c r="AK42" s="9"/>
      <c r="AL42" s="2" t="str">
        <f t="shared" si="8"/>
        <v/>
      </c>
      <c r="AM42" s="3" t="str">
        <f t="shared" si="9"/>
        <v/>
      </c>
      <c r="AN42" s="3" t="str">
        <f>IF($A42="","",IF((AND($A42="ADD",OR(AM42="",AM42="Excellent"))),"1",(_xlfn.XLOOKUP(AM42,condition[lookupValue],condition[lookupKey],""))))</f>
        <v/>
      </c>
      <c r="AO42" s="8" t="str">
        <f t="shared" si="10"/>
        <v/>
      </c>
      <c r="AP42" s="7"/>
    </row>
    <row r="43" spans="1:42" x14ac:dyDescent="0.25">
      <c r="A43" s="3" t="str">
        <f>IF(ud_pole_structure!$A43="ADD","ADD","")</f>
        <v/>
      </c>
      <c r="B43" s="4"/>
      <c r="C43" s="3" t="str">
        <f>IF(AND($A43 ="ADD",ud_pole_structure!$C43&lt;&gt;""),ud_pole_structure!$C43,"")</f>
        <v/>
      </c>
      <c r="E43" s="3" t="str">
        <f>IF($A43="ADD",IF(NOT(ISBLANK(D43)),_xlfn.XLOOKUP(D43,ud_amds_table_list[lookupValue],ud_amds_table_list[lookupKey],"ERROR"),""), "")</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si="1"/>
        <v/>
      </c>
      <c r="V43" s="3" t="str">
        <f t="shared" si="2"/>
        <v/>
      </c>
      <c r="W43" s="3" t="str">
        <f>IF($A43="","",IF((AND($A43="ADD",OR(V43="",V43="Neither"))),"3",(_xlfn.XLOOKUP(V43,ud_replacement_status[lookupValue],ud_replacement_status[lookupKey],""))))</f>
        <v/>
      </c>
      <c r="X43" s="3" t="str">
        <f t="shared" si="3"/>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4"/>
        <v/>
      </c>
      <c r="AD43" s="3" t="str">
        <f>IF($A43="","",IF((AND($A43="ADD",OR(AC43="",AC43="Queenstown-Lakes District Council"))),"70",(_xlfn.XLOOKUP(AC43,ud_organisation_owner[lookupValue],ud_organisation_owner[lookupKey],""))))</f>
        <v/>
      </c>
      <c r="AE43" s="3" t="str">
        <f t="shared" si="5"/>
        <v/>
      </c>
      <c r="AF43" s="3" t="str">
        <f>IF($A43="","",IF((AND($A43="ADD",OR(AE43="",AE43="Queenstown-Lakes District Council"))),"70",(_xlfn.XLOOKUP(AE43,ud_organisation_owner[lookupValue],ud_organisation_owner[lookupKey],""))))</f>
        <v/>
      </c>
      <c r="AG43" s="3" t="str">
        <f t="shared" si="6"/>
        <v/>
      </c>
      <c r="AH43" s="3" t="str">
        <f>IF($A43="","",IF((AND($A43="ADD",OR(AG43="",AG43="Local Authority"))),"17",(_xlfn.XLOOKUP(AG43,ud_sub_organisation[lookupValue],ud_sub_organisation[lookupKey],""))))</f>
        <v/>
      </c>
      <c r="AI43" s="3" t="str">
        <f t="shared" si="7"/>
        <v/>
      </c>
      <c r="AJ43" s="3" t="str">
        <f>IF($A43="","",IF((AND($A43="ADD",OR(AI43="",AI43="Vested Assets"))),"12",(_xlfn.XLOOKUP(AI43,ud_work_category[lookupValue],ud_work_category[lookupKey],""))))</f>
        <v/>
      </c>
      <c r="AK43" s="9"/>
      <c r="AL43" s="2" t="str">
        <f t="shared" si="8"/>
        <v/>
      </c>
      <c r="AM43" s="3" t="str">
        <f t="shared" si="9"/>
        <v/>
      </c>
      <c r="AN43" s="3" t="str">
        <f>IF($A43="","",IF((AND($A43="ADD",OR(AM43="",AM43="Excellent"))),"1",(_xlfn.XLOOKUP(AM43,condition[lookupValue],condition[lookupKey],""))))</f>
        <v/>
      </c>
      <c r="AO43" s="8" t="str">
        <f t="shared" si="10"/>
        <v/>
      </c>
      <c r="AP43" s="7"/>
    </row>
    <row r="44" spans="1:42" x14ac:dyDescent="0.25">
      <c r="A44" s="3" t="str">
        <f>IF(ud_pole_structure!$A44="ADD","ADD","")</f>
        <v/>
      </c>
      <c r="B44" s="4"/>
      <c r="C44" s="3" t="str">
        <f>IF(AND($A44 ="ADD",ud_pole_structure!$C44&lt;&gt;""),ud_pole_structure!$C44,"")</f>
        <v/>
      </c>
      <c r="E44" s="3" t="str">
        <f>IF($A44="ADD",IF(NOT(ISBLANK(D44)),_xlfn.XLOOKUP(D44,ud_amds_table_list[lookupValue],ud_amds_table_list[lookupKey],"ERROR"),""), "")</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si="1"/>
        <v/>
      </c>
      <c r="V44" s="3" t="str">
        <f t="shared" si="2"/>
        <v/>
      </c>
      <c r="W44" s="3" t="str">
        <f>IF($A44="","",IF((AND($A44="ADD",OR(V44="",V44="Neither"))),"3",(_xlfn.XLOOKUP(V44,ud_replacement_status[lookupValue],ud_replacement_status[lookupKey],""))))</f>
        <v/>
      </c>
      <c r="X44" s="3" t="str">
        <f t="shared" si="3"/>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4"/>
        <v/>
      </c>
      <c r="AD44" s="3" t="str">
        <f>IF($A44="","",IF((AND($A44="ADD",OR(AC44="",AC44="Queenstown-Lakes District Council"))),"70",(_xlfn.XLOOKUP(AC44,ud_organisation_owner[lookupValue],ud_organisation_owner[lookupKey],""))))</f>
        <v/>
      </c>
      <c r="AE44" s="3" t="str">
        <f t="shared" si="5"/>
        <v/>
      </c>
      <c r="AF44" s="3" t="str">
        <f>IF($A44="","",IF((AND($A44="ADD",OR(AE44="",AE44="Queenstown-Lakes District Council"))),"70",(_xlfn.XLOOKUP(AE44,ud_organisation_owner[lookupValue],ud_organisation_owner[lookupKey],""))))</f>
        <v/>
      </c>
      <c r="AG44" s="3" t="str">
        <f t="shared" si="6"/>
        <v/>
      </c>
      <c r="AH44" s="3" t="str">
        <f>IF($A44="","",IF((AND($A44="ADD",OR(AG44="",AG44="Local Authority"))),"17",(_xlfn.XLOOKUP(AG44,ud_sub_organisation[lookupValue],ud_sub_organisation[lookupKey],""))))</f>
        <v/>
      </c>
      <c r="AI44" s="3" t="str">
        <f t="shared" si="7"/>
        <v/>
      </c>
      <c r="AJ44" s="3" t="str">
        <f>IF($A44="","",IF((AND($A44="ADD",OR(AI44="",AI44="Vested Assets"))),"12",(_xlfn.XLOOKUP(AI44,ud_work_category[lookupValue],ud_work_category[lookupKey],""))))</f>
        <v/>
      </c>
      <c r="AK44" s="9"/>
      <c r="AL44" s="2" t="str">
        <f t="shared" si="8"/>
        <v/>
      </c>
      <c r="AM44" s="3" t="str">
        <f t="shared" si="9"/>
        <v/>
      </c>
      <c r="AN44" s="3" t="str">
        <f>IF($A44="","",IF((AND($A44="ADD",OR(AM44="",AM44="Excellent"))),"1",(_xlfn.XLOOKUP(AM44,condition[lookupValue],condition[lookupKey],""))))</f>
        <v/>
      </c>
      <c r="AO44" s="8" t="str">
        <f t="shared" si="10"/>
        <v/>
      </c>
      <c r="AP44" s="7"/>
    </row>
    <row r="45" spans="1:42" x14ac:dyDescent="0.25">
      <c r="A45" s="3" t="str">
        <f>IF(ud_pole_structure!$A45="ADD","ADD","")</f>
        <v/>
      </c>
      <c r="B45" s="4"/>
      <c r="C45" s="3" t="str">
        <f>IF(AND($A45 ="ADD",ud_pole_structure!$C45&lt;&gt;""),ud_pole_structure!$C45,"")</f>
        <v/>
      </c>
      <c r="E45" s="3" t="str">
        <f>IF($A45="ADD",IF(NOT(ISBLANK(D45)),_xlfn.XLOOKUP(D45,ud_amds_table_list[lookupValue],ud_amds_table_list[lookupKey],"ERROR"),""), "")</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si="1"/>
        <v/>
      </c>
      <c r="V45" s="3" t="str">
        <f t="shared" si="2"/>
        <v/>
      </c>
      <c r="W45" s="3" t="str">
        <f>IF($A45="","",IF((AND($A45="ADD",OR(V45="",V45="Neither"))),"3",(_xlfn.XLOOKUP(V45,ud_replacement_status[lookupValue],ud_replacement_status[lookupKey],""))))</f>
        <v/>
      </c>
      <c r="X45" s="3" t="str">
        <f t="shared" si="3"/>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4"/>
        <v/>
      </c>
      <c r="AD45" s="3" t="str">
        <f>IF($A45="","",IF((AND($A45="ADD",OR(AC45="",AC45="Queenstown-Lakes District Council"))),"70",(_xlfn.XLOOKUP(AC45,ud_organisation_owner[lookupValue],ud_organisation_owner[lookupKey],""))))</f>
        <v/>
      </c>
      <c r="AE45" s="3" t="str">
        <f t="shared" si="5"/>
        <v/>
      </c>
      <c r="AF45" s="3" t="str">
        <f>IF($A45="","",IF((AND($A45="ADD",OR(AE45="",AE45="Queenstown-Lakes District Council"))),"70",(_xlfn.XLOOKUP(AE45,ud_organisation_owner[lookupValue],ud_organisation_owner[lookupKey],""))))</f>
        <v/>
      </c>
      <c r="AG45" s="3" t="str">
        <f t="shared" si="6"/>
        <v/>
      </c>
      <c r="AH45" s="3" t="str">
        <f>IF($A45="","",IF((AND($A45="ADD",OR(AG45="",AG45="Local Authority"))),"17",(_xlfn.XLOOKUP(AG45,ud_sub_organisation[lookupValue],ud_sub_organisation[lookupKey],""))))</f>
        <v/>
      </c>
      <c r="AI45" s="3" t="str">
        <f t="shared" si="7"/>
        <v/>
      </c>
      <c r="AJ45" s="3" t="str">
        <f>IF($A45="","",IF((AND($A45="ADD",OR(AI45="",AI45="Vested Assets"))),"12",(_xlfn.XLOOKUP(AI45,ud_work_category[lookupValue],ud_work_category[lookupKey],""))))</f>
        <v/>
      </c>
      <c r="AK45" s="9"/>
      <c r="AL45" s="2" t="str">
        <f t="shared" si="8"/>
        <v/>
      </c>
      <c r="AM45" s="3" t="str">
        <f t="shared" si="9"/>
        <v/>
      </c>
      <c r="AN45" s="3" t="str">
        <f>IF($A45="","",IF((AND($A45="ADD",OR(AM45="",AM45="Excellent"))),"1",(_xlfn.XLOOKUP(AM45,condition[lookupValue],condition[lookupKey],""))))</f>
        <v/>
      </c>
      <c r="AO45" s="8" t="str">
        <f t="shared" si="10"/>
        <v/>
      </c>
      <c r="AP45" s="7"/>
    </row>
    <row r="46" spans="1:42" x14ac:dyDescent="0.25">
      <c r="A46" s="3" t="str">
        <f>IF(ud_pole_structure!$A46="ADD","ADD","")</f>
        <v/>
      </c>
      <c r="B46" s="4"/>
      <c r="C46" s="3" t="str">
        <f>IF(AND($A46 ="ADD",ud_pole_structure!$C46&lt;&gt;""),ud_pole_structure!$C46,"")</f>
        <v/>
      </c>
      <c r="E46" s="3" t="str">
        <f>IF($A46="ADD",IF(NOT(ISBLANK(D46)),_xlfn.XLOOKUP(D46,ud_amds_table_list[lookupValue],ud_amds_table_list[lookupKey],"ERROR"),""), "")</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si="1"/>
        <v/>
      </c>
      <c r="V46" s="3" t="str">
        <f t="shared" si="2"/>
        <v/>
      </c>
      <c r="W46" s="3" t="str">
        <f>IF($A46="","",IF((AND($A46="ADD",OR(V46="",V46="Neither"))),"3",(_xlfn.XLOOKUP(V46,ud_replacement_status[lookupValue],ud_replacement_status[lookupKey],""))))</f>
        <v/>
      </c>
      <c r="X46" s="3" t="str">
        <f t="shared" si="3"/>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4"/>
        <v/>
      </c>
      <c r="AD46" s="3" t="str">
        <f>IF($A46="","",IF((AND($A46="ADD",OR(AC46="",AC46="Queenstown-Lakes District Council"))),"70",(_xlfn.XLOOKUP(AC46,ud_organisation_owner[lookupValue],ud_organisation_owner[lookupKey],""))))</f>
        <v/>
      </c>
      <c r="AE46" s="3" t="str">
        <f t="shared" si="5"/>
        <v/>
      </c>
      <c r="AF46" s="3" t="str">
        <f>IF($A46="","",IF((AND($A46="ADD",OR(AE46="",AE46="Queenstown-Lakes District Council"))),"70",(_xlfn.XLOOKUP(AE46,ud_organisation_owner[lookupValue],ud_organisation_owner[lookupKey],""))))</f>
        <v/>
      </c>
      <c r="AG46" s="3" t="str">
        <f t="shared" si="6"/>
        <v/>
      </c>
      <c r="AH46" s="3" t="str">
        <f>IF($A46="","",IF((AND($A46="ADD",OR(AG46="",AG46="Local Authority"))),"17",(_xlfn.XLOOKUP(AG46,ud_sub_organisation[lookupValue],ud_sub_organisation[lookupKey],""))))</f>
        <v/>
      </c>
      <c r="AI46" s="3" t="str">
        <f t="shared" si="7"/>
        <v/>
      </c>
      <c r="AJ46" s="3" t="str">
        <f>IF($A46="","",IF((AND($A46="ADD",OR(AI46="",AI46="Vested Assets"))),"12",(_xlfn.XLOOKUP(AI46,ud_work_category[lookupValue],ud_work_category[lookupKey],""))))</f>
        <v/>
      </c>
      <c r="AK46" s="9"/>
      <c r="AL46" s="2" t="str">
        <f t="shared" si="8"/>
        <v/>
      </c>
      <c r="AM46" s="3" t="str">
        <f t="shared" si="9"/>
        <v/>
      </c>
      <c r="AN46" s="3" t="str">
        <f>IF($A46="","",IF((AND($A46="ADD",OR(AM46="",AM46="Excellent"))),"1",(_xlfn.XLOOKUP(AM46,condition[lookupValue],condition[lookupKey],""))))</f>
        <v/>
      </c>
      <c r="AO46" s="8" t="str">
        <f t="shared" si="10"/>
        <v/>
      </c>
      <c r="AP46" s="7"/>
    </row>
    <row r="47" spans="1:42" x14ac:dyDescent="0.25">
      <c r="A47" s="3" t="str">
        <f>IF(ud_pole_structure!$A47="ADD","ADD","")</f>
        <v/>
      </c>
      <c r="B47" s="4"/>
      <c r="C47" s="3" t="str">
        <f>IF(AND($A47 ="ADD",ud_pole_structure!$C47&lt;&gt;""),ud_pole_structure!$C47,"")</f>
        <v/>
      </c>
      <c r="E47" s="3" t="str">
        <f>IF($A47="ADD",IF(NOT(ISBLANK(D47)),_xlfn.XLOOKUP(D47,ud_amds_table_list[lookupValue],ud_amds_table_list[lookupKey],"ERROR"),""), "")</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si="1"/>
        <v/>
      </c>
      <c r="V47" s="3" t="str">
        <f t="shared" si="2"/>
        <v/>
      </c>
      <c r="W47" s="3" t="str">
        <f>IF($A47="","",IF((AND($A47="ADD",OR(V47="",V47="Neither"))),"3",(_xlfn.XLOOKUP(V47,ud_replacement_status[lookupValue],ud_replacement_status[lookupKey],""))))</f>
        <v/>
      </c>
      <c r="X47" s="3" t="str">
        <f t="shared" si="3"/>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4"/>
        <v/>
      </c>
      <c r="AD47" s="3" t="str">
        <f>IF($A47="","",IF((AND($A47="ADD",OR(AC47="",AC47="Queenstown-Lakes District Council"))),"70",(_xlfn.XLOOKUP(AC47,ud_organisation_owner[lookupValue],ud_organisation_owner[lookupKey],""))))</f>
        <v/>
      </c>
      <c r="AE47" s="3" t="str">
        <f t="shared" si="5"/>
        <v/>
      </c>
      <c r="AF47" s="3" t="str">
        <f>IF($A47="","",IF((AND($A47="ADD",OR(AE47="",AE47="Queenstown-Lakes District Council"))),"70",(_xlfn.XLOOKUP(AE47,ud_organisation_owner[lookupValue],ud_organisation_owner[lookupKey],""))))</f>
        <v/>
      </c>
      <c r="AG47" s="3" t="str">
        <f t="shared" si="6"/>
        <v/>
      </c>
      <c r="AH47" s="3" t="str">
        <f>IF($A47="","",IF((AND($A47="ADD",OR(AG47="",AG47="Local Authority"))),"17",(_xlfn.XLOOKUP(AG47,ud_sub_organisation[lookupValue],ud_sub_organisation[lookupKey],""))))</f>
        <v/>
      </c>
      <c r="AI47" s="3" t="str">
        <f t="shared" si="7"/>
        <v/>
      </c>
      <c r="AJ47" s="3" t="str">
        <f>IF($A47="","",IF((AND($A47="ADD",OR(AI47="",AI47="Vested Assets"))),"12",(_xlfn.XLOOKUP(AI47,ud_work_category[lookupValue],ud_work_category[lookupKey],""))))</f>
        <v/>
      </c>
      <c r="AK47" s="9"/>
      <c r="AL47" s="2" t="str">
        <f t="shared" si="8"/>
        <v/>
      </c>
      <c r="AM47" s="3" t="str">
        <f t="shared" si="9"/>
        <v/>
      </c>
      <c r="AN47" s="3" t="str">
        <f>IF($A47="","",IF((AND($A47="ADD",OR(AM47="",AM47="Excellent"))),"1",(_xlfn.XLOOKUP(AM47,condition[lookupValue],condition[lookupKey],""))))</f>
        <v/>
      </c>
      <c r="AO47" s="8" t="str">
        <f t="shared" si="10"/>
        <v/>
      </c>
      <c r="AP47" s="7"/>
    </row>
    <row r="48" spans="1:42" x14ac:dyDescent="0.25">
      <c r="A48" s="3" t="str">
        <f>IF(ud_pole_structure!$A48="ADD","ADD","")</f>
        <v/>
      </c>
      <c r="B48" s="4"/>
      <c r="C48" s="3" t="str">
        <f>IF(AND($A48 ="ADD",ud_pole_structure!$C48&lt;&gt;""),ud_pole_structure!$C48,"")</f>
        <v/>
      </c>
      <c r="E48" s="3" t="str">
        <f>IF($A48="ADD",IF(NOT(ISBLANK(D48)),_xlfn.XLOOKUP(D48,ud_amds_table_list[lookupValue],ud_amds_table_list[lookupKey],"ERROR"),""), "")</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si="1"/>
        <v/>
      </c>
      <c r="V48" s="3" t="str">
        <f t="shared" si="2"/>
        <v/>
      </c>
      <c r="W48" s="3" t="str">
        <f>IF($A48="","",IF((AND($A48="ADD",OR(V48="",V48="Neither"))),"3",(_xlfn.XLOOKUP(V48,ud_replacement_status[lookupValue],ud_replacement_status[lookupKey],""))))</f>
        <v/>
      </c>
      <c r="X48" s="3" t="str">
        <f t="shared" si="3"/>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4"/>
        <v/>
      </c>
      <c r="AD48" s="3" t="str">
        <f>IF($A48="","",IF((AND($A48="ADD",OR(AC48="",AC48="Queenstown-Lakes District Council"))),"70",(_xlfn.XLOOKUP(AC48,ud_organisation_owner[lookupValue],ud_organisation_owner[lookupKey],""))))</f>
        <v/>
      </c>
      <c r="AE48" s="3" t="str">
        <f t="shared" si="5"/>
        <v/>
      </c>
      <c r="AF48" s="3" t="str">
        <f>IF($A48="","",IF((AND($A48="ADD",OR(AE48="",AE48="Queenstown-Lakes District Council"))),"70",(_xlfn.XLOOKUP(AE48,ud_organisation_owner[lookupValue],ud_organisation_owner[lookupKey],""))))</f>
        <v/>
      </c>
      <c r="AG48" s="3" t="str">
        <f t="shared" si="6"/>
        <v/>
      </c>
      <c r="AH48" s="3" t="str">
        <f>IF($A48="","",IF((AND($A48="ADD",OR(AG48="",AG48="Local Authority"))),"17",(_xlfn.XLOOKUP(AG48,ud_sub_organisation[lookupValue],ud_sub_organisation[lookupKey],""))))</f>
        <v/>
      </c>
      <c r="AI48" s="3" t="str">
        <f t="shared" si="7"/>
        <v/>
      </c>
      <c r="AJ48" s="3" t="str">
        <f>IF($A48="","",IF((AND($A48="ADD",OR(AI48="",AI48="Vested Assets"))),"12",(_xlfn.XLOOKUP(AI48,ud_work_category[lookupValue],ud_work_category[lookupKey],""))))</f>
        <v/>
      </c>
      <c r="AK48" s="9"/>
      <c r="AL48" s="2" t="str">
        <f t="shared" si="8"/>
        <v/>
      </c>
      <c r="AM48" s="3" t="str">
        <f t="shared" si="9"/>
        <v/>
      </c>
      <c r="AN48" s="3" t="str">
        <f>IF($A48="","",IF((AND($A48="ADD",OR(AM48="",AM48="Excellent"))),"1",(_xlfn.XLOOKUP(AM48,condition[lookupValue],condition[lookupKey],""))))</f>
        <v/>
      </c>
      <c r="AO48" s="8" t="str">
        <f t="shared" si="10"/>
        <v/>
      </c>
      <c r="AP48" s="7"/>
    </row>
    <row r="49" spans="1:42" x14ac:dyDescent="0.25">
      <c r="A49" s="3" t="str">
        <f>IF(ud_pole_structure!$A49="ADD","ADD","")</f>
        <v/>
      </c>
      <c r="B49" s="4"/>
      <c r="C49" s="3" t="str">
        <f>IF(AND($A49 ="ADD",ud_pole_structure!$C49&lt;&gt;""),ud_pole_structure!$C49,"")</f>
        <v/>
      </c>
      <c r="E49" s="3" t="str">
        <f>IF($A49="ADD",IF(NOT(ISBLANK(D49)),_xlfn.XLOOKUP(D49,ud_amds_table_list[lookupValue],ud_amds_table_list[lookupKey],"ERROR"),""), "")</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si="1"/>
        <v/>
      </c>
      <c r="V49" s="3" t="str">
        <f t="shared" si="2"/>
        <v/>
      </c>
      <c r="W49" s="3" t="str">
        <f>IF($A49="","",IF((AND($A49="ADD",OR(V49="",V49="Neither"))),"3",(_xlfn.XLOOKUP(V49,ud_replacement_status[lookupValue],ud_replacement_status[lookupKey],""))))</f>
        <v/>
      </c>
      <c r="X49" s="3" t="str">
        <f t="shared" si="3"/>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4"/>
        <v/>
      </c>
      <c r="AD49" s="3" t="str">
        <f>IF($A49="","",IF((AND($A49="ADD",OR(AC49="",AC49="Queenstown-Lakes District Council"))),"70",(_xlfn.XLOOKUP(AC49,ud_organisation_owner[lookupValue],ud_organisation_owner[lookupKey],""))))</f>
        <v/>
      </c>
      <c r="AE49" s="3" t="str">
        <f t="shared" si="5"/>
        <v/>
      </c>
      <c r="AF49" s="3" t="str">
        <f>IF($A49="","",IF((AND($A49="ADD",OR(AE49="",AE49="Queenstown-Lakes District Council"))),"70",(_xlfn.XLOOKUP(AE49,ud_organisation_owner[lookupValue],ud_organisation_owner[lookupKey],""))))</f>
        <v/>
      </c>
      <c r="AG49" s="3" t="str">
        <f t="shared" si="6"/>
        <v/>
      </c>
      <c r="AH49" s="3" t="str">
        <f>IF($A49="","",IF((AND($A49="ADD",OR(AG49="",AG49="Local Authority"))),"17",(_xlfn.XLOOKUP(AG49,ud_sub_organisation[lookupValue],ud_sub_organisation[lookupKey],""))))</f>
        <v/>
      </c>
      <c r="AI49" s="3" t="str">
        <f t="shared" si="7"/>
        <v/>
      </c>
      <c r="AJ49" s="3" t="str">
        <f>IF($A49="","",IF((AND($A49="ADD",OR(AI49="",AI49="Vested Assets"))),"12",(_xlfn.XLOOKUP(AI49,ud_work_category[lookupValue],ud_work_category[lookupKey],""))))</f>
        <v/>
      </c>
      <c r="AK49" s="9"/>
      <c r="AL49" s="2" t="str">
        <f t="shared" si="8"/>
        <v/>
      </c>
      <c r="AM49" s="3" t="str">
        <f t="shared" si="9"/>
        <v/>
      </c>
      <c r="AN49" s="3" t="str">
        <f>IF($A49="","",IF((AND($A49="ADD",OR(AM49="",AM49="Excellent"))),"1",(_xlfn.XLOOKUP(AM49,condition[lookupValue],condition[lookupKey],""))))</f>
        <v/>
      </c>
      <c r="AO49" s="8" t="str">
        <f t="shared" si="10"/>
        <v/>
      </c>
      <c r="AP49" s="7"/>
    </row>
    <row r="50" spans="1:42" x14ac:dyDescent="0.25">
      <c r="A50" s="3" t="str">
        <f>IF(ud_pole_structure!$A50="ADD","ADD","")</f>
        <v/>
      </c>
      <c r="B50" s="4"/>
      <c r="C50" s="3" t="str">
        <f>IF(AND($A50 ="ADD",ud_pole_structure!$C50&lt;&gt;""),ud_pole_structure!$C50,"")</f>
        <v/>
      </c>
      <c r="E50" s="3" t="str">
        <f>IF($A50="ADD",IF(NOT(ISBLANK(D50)),_xlfn.XLOOKUP(D50,ud_amds_table_list[lookupValue],ud_amds_table_list[lookupKey],"ERROR"),""), "")</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si="1"/>
        <v/>
      </c>
      <c r="V50" s="3" t="str">
        <f t="shared" si="2"/>
        <v/>
      </c>
      <c r="W50" s="3" t="str">
        <f>IF($A50="","",IF((AND($A50="ADD",OR(V50="",V50="Neither"))),"3",(_xlfn.XLOOKUP(V50,ud_replacement_status[lookupValue],ud_replacement_status[lookupKey],""))))</f>
        <v/>
      </c>
      <c r="X50" s="3" t="str">
        <f t="shared" si="3"/>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4"/>
        <v/>
      </c>
      <c r="AD50" s="3" t="str">
        <f>IF($A50="","",IF((AND($A50="ADD",OR(AC50="",AC50="Queenstown-Lakes District Council"))),"70",(_xlfn.XLOOKUP(AC50,ud_organisation_owner[lookupValue],ud_organisation_owner[lookupKey],""))))</f>
        <v/>
      </c>
      <c r="AE50" s="3" t="str">
        <f t="shared" si="5"/>
        <v/>
      </c>
      <c r="AF50" s="3" t="str">
        <f>IF($A50="","",IF((AND($A50="ADD",OR(AE50="",AE50="Queenstown-Lakes District Council"))),"70",(_xlfn.XLOOKUP(AE50,ud_organisation_owner[lookupValue],ud_organisation_owner[lookupKey],""))))</f>
        <v/>
      </c>
      <c r="AG50" s="3" t="str">
        <f t="shared" si="6"/>
        <v/>
      </c>
      <c r="AH50" s="3" t="str">
        <f>IF($A50="","",IF((AND($A50="ADD",OR(AG50="",AG50="Local Authority"))),"17",(_xlfn.XLOOKUP(AG50,ud_sub_organisation[lookupValue],ud_sub_organisation[lookupKey],""))))</f>
        <v/>
      </c>
      <c r="AI50" s="3" t="str">
        <f t="shared" si="7"/>
        <v/>
      </c>
      <c r="AJ50" s="3" t="str">
        <f>IF($A50="","",IF((AND($A50="ADD",OR(AI50="",AI50="Vested Assets"))),"12",(_xlfn.XLOOKUP(AI50,ud_work_category[lookupValue],ud_work_category[lookupKey],""))))</f>
        <v/>
      </c>
      <c r="AK50" s="9"/>
      <c r="AL50" s="2" t="str">
        <f t="shared" si="8"/>
        <v/>
      </c>
      <c r="AM50" s="3" t="str">
        <f t="shared" si="9"/>
        <v/>
      </c>
      <c r="AN50" s="3" t="str">
        <f>IF($A50="","",IF((AND($A50="ADD",OR(AM50="",AM50="Excellent"))),"1",(_xlfn.XLOOKUP(AM50,condition[lookupValue],condition[lookupKey],""))))</f>
        <v/>
      </c>
      <c r="AO50" s="8" t="str">
        <f t="shared" si="10"/>
        <v/>
      </c>
      <c r="AP50" s="7"/>
    </row>
    <row r="51" spans="1:42" x14ac:dyDescent="0.25">
      <c r="A51" s="3" t="str">
        <f>IF(ud_pole_structure!$A51="ADD","ADD","")</f>
        <v/>
      </c>
      <c r="B51" s="4"/>
      <c r="C51" s="3" t="str">
        <f>IF(AND($A51 ="ADD",ud_pole_structure!$C51&lt;&gt;""),ud_pole_structure!$C51,"")</f>
        <v/>
      </c>
      <c r="E51" s="3" t="str">
        <f>IF($A51="ADD",IF(NOT(ISBLANK(D51)),_xlfn.XLOOKUP(D51,ud_amds_table_list[lookupValue],ud_amds_table_list[lookupKey],"ERROR"),""), "")</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si="1"/>
        <v/>
      </c>
      <c r="V51" s="3" t="str">
        <f t="shared" si="2"/>
        <v/>
      </c>
      <c r="W51" s="3" t="str">
        <f>IF($A51="","",IF((AND($A51="ADD",OR(V51="",V51="Neither"))),"3",(_xlfn.XLOOKUP(V51,ud_replacement_status[lookupValue],ud_replacement_status[lookupKey],""))))</f>
        <v/>
      </c>
      <c r="X51" s="3" t="str">
        <f t="shared" si="3"/>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4"/>
        <v/>
      </c>
      <c r="AD51" s="3" t="str">
        <f>IF($A51="","",IF((AND($A51="ADD",OR(AC51="",AC51="Queenstown-Lakes District Council"))),"70",(_xlfn.XLOOKUP(AC51,ud_organisation_owner[lookupValue],ud_organisation_owner[lookupKey],""))))</f>
        <v/>
      </c>
      <c r="AE51" s="3" t="str">
        <f t="shared" si="5"/>
        <v/>
      </c>
      <c r="AF51" s="3" t="str">
        <f>IF($A51="","",IF((AND($A51="ADD",OR(AE51="",AE51="Queenstown-Lakes District Council"))),"70",(_xlfn.XLOOKUP(AE51,ud_organisation_owner[lookupValue],ud_organisation_owner[lookupKey],""))))</f>
        <v/>
      </c>
      <c r="AG51" s="3" t="str">
        <f t="shared" si="6"/>
        <v/>
      </c>
      <c r="AH51" s="3" t="str">
        <f>IF($A51="","",IF((AND($A51="ADD",OR(AG51="",AG51="Local Authority"))),"17",(_xlfn.XLOOKUP(AG51,ud_sub_organisation[lookupValue],ud_sub_organisation[lookupKey],""))))</f>
        <v/>
      </c>
      <c r="AI51" s="3" t="str">
        <f t="shared" si="7"/>
        <v/>
      </c>
      <c r="AJ51" s="3" t="str">
        <f>IF($A51="","",IF((AND($A51="ADD",OR(AI51="",AI51="Vested Assets"))),"12",(_xlfn.XLOOKUP(AI51,ud_work_category[lookupValue],ud_work_category[lookupKey],""))))</f>
        <v/>
      </c>
      <c r="AK51" s="9"/>
      <c r="AL51" s="2" t="str">
        <f t="shared" si="8"/>
        <v/>
      </c>
      <c r="AM51" s="3" t="str">
        <f t="shared" si="9"/>
        <v/>
      </c>
      <c r="AN51" s="3" t="str">
        <f>IF($A51="","",IF((AND($A51="ADD",OR(AM51="",AM51="Excellent"))),"1",(_xlfn.XLOOKUP(AM51,condition[lookupValue],condition[lookupKey],""))))</f>
        <v/>
      </c>
      <c r="AO51" s="8" t="str">
        <f t="shared" si="10"/>
        <v/>
      </c>
      <c r="AP51" s="7"/>
    </row>
    <row r="52" spans="1:42" x14ac:dyDescent="0.25">
      <c r="A52" s="3" t="str">
        <f>IF(ud_pole_structure!$A52="ADD","ADD","")</f>
        <v/>
      </c>
      <c r="B52" s="4"/>
      <c r="C52" s="3" t="str">
        <f>IF(AND($A52 ="ADD",ud_pole_structure!$C52&lt;&gt;""),ud_pole_structure!$C52,"")</f>
        <v/>
      </c>
      <c r="E52" s="3" t="str">
        <f>IF($A52="ADD",IF(NOT(ISBLANK(D52)),_xlfn.XLOOKUP(D52,ud_amds_table_list[lookupValue],ud_amds_table_list[lookupKey],"ERROR"),""), "")</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si="1"/>
        <v/>
      </c>
      <c r="V52" s="3" t="str">
        <f t="shared" si="2"/>
        <v/>
      </c>
      <c r="W52" s="3" t="str">
        <f>IF($A52="","",IF((AND($A52="ADD",OR(V52="",V52="Neither"))),"3",(_xlfn.XLOOKUP(V52,ud_replacement_status[lookupValue],ud_replacement_status[lookupKey],""))))</f>
        <v/>
      </c>
      <c r="X52" s="3" t="str">
        <f t="shared" si="3"/>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4"/>
        <v/>
      </c>
      <c r="AD52" s="3" t="str">
        <f>IF($A52="","",IF((AND($A52="ADD",OR(AC52="",AC52="Queenstown-Lakes District Council"))),"70",(_xlfn.XLOOKUP(AC52,ud_organisation_owner[lookupValue],ud_organisation_owner[lookupKey],""))))</f>
        <v/>
      </c>
      <c r="AE52" s="3" t="str">
        <f t="shared" si="5"/>
        <v/>
      </c>
      <c r="AF52" s="3" t="str">
        <f>IF($A52="","",IF((AND($A52="ADD",OR(AE52="",AE52="Queenstown-Lakes District Council"))),"70",(_xlfn.XLOOKUP(AE52,ud_organisation_owner[lookupValue],ud_organisation_owner[lookupKey],""))))</f>
        <v/>
      </c>
      <c r="AG52" s="3" t="str">
        <f t="shared" si="6"/>
        <v/>
      </c>
      <c r="AH52" s="3" t="str">
        <f>IF($A52="","",IF((AND($A52="ADD",OR(AG52="",AG52="Local Authority"))),"17",(_xlfn.XLOOKUP(AG52,ud_sub_organisation[lookupValue],ud_sub_organisation[lookupKey],""))))</f>
        <v/>
      </c>
      <c r="AI52" s="3" t="str">
        <f t="shared" si="7"/>
        <v/>
      </c>
      <c r="AJ52" s="3" t="str">
        <f>IF($A52="","",IF((AND($A52="ADD",OR(AI52="",AI52="Vested Assets"))),"12",(_xlfn.XLOOKUP(AI52,ud_work_category[lookupValue],ud_work_category[lookupKey],""))))</f>
        <v/>
      </c>
      <c r="AK52" s="9"/>
      <c r="AL52" s="2" t="str">
        <f t="shared" si="8"/>
        <v/>
      </c>
      <c r="AM52" s="3" t="str">
        <f t="shared" si="9"/>
        <v/>
      </c>
      <c r="AN52" s="3" t="str">
        <f>IF($A52="","",IF((AND($A52="ADD",OR(AM52="",AM52="Excellent"))),"1",(_xlfn.XLOOKUP(AM52,condition[lookupValue],condition[lookupKey],""))))</f>
        <v/>
      </c>
      <c r="AO52" s="8" t="str">
        <f t="shared" si="10"/>
        <v/>
      </c>
      <c r="AP52" s="7"/>
    </row>
    <row r="53" spans="1:42" x14ac:dyDescent="0.25">
      <c r="A53" s="3" t="str">
        <f>IF(ud_pole_structure!$A53="ADD","ADD","")</f>
        <v/>
      </c>
      <c r="B53" s="4"/>
      <c r="C53" s="3" t="str">
        <f>IF(AND($A53 ="ADD",ud_pole_structure!$C53&lt;&gt;""),ud_pole_structure!$C53,"")</f>
        <v/>
      </c>
      <c r="E53" s="3" t="str">
        <f>IF($A53="ADD",IF(NOT(ISBLANK(D53)),_xlfn.XLOOKUP(D53,ud_amds_table_list[lookupValue],ud_amds_table_list[lookupKey],"ERROR"),""), "")</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si="1"/>
        <v/>
      </c>
      <c r="V53" s="3" t="str">
        <f t="shared" si="2"/>
        <v/>
      </c>
      <c r="W53" s="3" t="str">
        <f>IF($A53="","",IF((AND($A53="ADD",OR(V53="",V53="Neither"))),"3",(_xlfn.XLOOKUP(V53,ud_replacement_status[lookupValue],ud_replacement_status[lookupKey],""))))</f>
        <v/>
      </c>
      <c r="X53" s="3" t="str">
        <f t="shared" si="3"/>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4"/>
        <v/>
      </c>
      <c r="AD53" s="3" t="str">
        <f>IF($A53="","",IF((AND($A53="ADD",OR(AC53="",AC53="Queenstown-Lakes District Council"))),"70",(_xlfn.XLOOKUP(AC53,ud_organisation_owner[lookupValue],ud_organisation_owner[lookupKey],""))))</f>
        <v/>
      </c>
      <c r="AE53" s="3" t="str">
        <f t="shared" si="5"/>
        <v/>
      </c>
      <c r="AF53" s="3" t="str">
        <f>IF($A53="","",IF((AND($A53="ADD",OR(AE53="",AE53="Queenstown-Lakes District Council"))),"70",(_xlfn.XLOOKUP(AE53,ud_organisation_owner[lookupValue],ud_organisation_owner[lookupKey],""))))</f>
        <v/>
      </c>
      <c r="AG53" s="3" t="str">
        <f t="shared" si="6"/>
        <v/>
      </c>
      <c r="AH53" s="3" t="str">
        <f>IF($A53="","",IF((AND($A53="ADD",OR(AG53="",AG53="Local Authority"))),"17",(_xlfn.XLOOKUP(AG53,ud_sub_organisation[lookupValue],ud_sub_organisation[lookupKey],""))))</f>
        <v/>
      </c>
      <c r="AI53" s="3" t="str">
        <f t="shared" si="7"/>
        <v/>
      </c>
      <c r="AJ53" s="3" t="str">
        <f>IF($A53="","",IF((AND($A53="ADD",OR(AI53="",AI53="Vested Assets"))),"12",(_xlfn.XLOOKUP(AI53,ud_work_category[lookupValue],ud_work_category[lookupKey],""))))</f>
        <v/>
      </c>
      <c r="AK53" s="9"/>
      <c r="AL53" s="2" t="str">
        <f t="shared" si="8"/>
        <v/>
      </c>
      <c r="AM53" s="3" t="str">
        <f t="shared" si="9"/>
        <v/>
      </c>
      <c r="AN53" s="3" t="str">
        <f>IF($A53="","",IF((AND($A53="ADD",OR(AM53="",AM53="Excellent"))),"1",(_xlfn.XLOOKUP(AM53,condition[lookupValue],condition[lookupKey],""))))</f>
        <v/>
      </c>
      <c r="AO53" s="8" t="str">
        <f t="shared" si="10"/>
        <v/>
      </c>
      <c r="AP53" s="7"/>
    </row>
    <row r="54" spans="1:42" x14ac:dyDescent="0.25">
      <c r="A54" s="3" t="str">
        <f>IF(ud_pole_structure!$A54="ADD","ADD","")</f>
        <v/>
      </c>
      <c r="B54" s="4"/>
      <c r="C54" s="3" t="str">
        <f>IF(AND($A54 ="ADD",ud_pole_structure!$C54&lt;&gt;""),ud_pole_structure!$C54,"")</f>
        <v/>
      </c>
      <c r="E54" s="3" t="str">
        <f>IF($A54="ADD",IF(NOT(ISBLANK(D54)),_xlfn.XLOOKUP(D54,ud_amds_table_list[lookupValue],ud_amds_table_list[lookupKey],"ERROR"),""), "")</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si="1"/>
        <v/>
      </c>
      <c r="V54" s="3" t="str">
        <f t="shared" si="2"/>
        <v/>
      </c>
      <c r="W54" s="3" t="str">
        <f>IF($A54="","",IF((AND($A54="ADD",OR(V54="",V54="Neither"))),"3",(_xlfn.XLOOKUP(V54,ud_replacement_status[lookupValue],ud_replacement_status[lookupKey],""))))</f>
        <v/>
      </c>
      <c r="X54" s="3" t="str">
        <f t="shared" si="3"/>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4"/>
        <v/>
      </c>
      <c r="AD54" s="3" t="str">
        <f>IF($A54="","",IF((AND($A54="ADD",OR(AC54="",AC54="Queenstown-Lakes District Council"))),"70",(_xlfn.XLOOKUP(AC54,ud_organisation_owner[lookupValue],ud_organisation_owner[lookupKey],""))))</f>
        <v/>
      </c>
      <c r="AE54" s="3" t="str">
        <f t="shared" si="5"/>
        <v/>
      </c>
      <c r="AF54" s="3" t="str">
        <f>IF($A54="","",IF((AND($A54="ADD",OR(AE54="",AE54="Queenstown-Lakes District Council"))),"70",(_xlfn.XLOOKUP(AE54,ud_organisation_owner[lookupValue],ud_organisation_owner[lookupKey],""))))</f>
        <v/>
      </c>
      <c r="AG54" s="3" t="str">
        <f t="shared" si="6"/>
        <v/>
      </c>
      <c r="AH54" s="3" t="str">
        <f>IF($A54="","",IF((AND($A54="ADD",OR(AG54="",AG54="Local Authority"))),"17",(_xlfn.XLOOKUP(AG54,ud_sub_organisation[lookupValue],ud_sub_organisation[lookupKey],""))))</f>
        <v/>
      </c>
      <c r="AI54" s="3" t="str">
        <f t="shared" si="7"/>
        <v/>
      </c>
      <c r="AJ54" s="3" t="str">
        <f>IF($A54="","",IF((AND($A54="ADD",OR(AI54="",AI54="Vested Assets"))),"12",(_xlfn.XLOOKUP(AI54,ud_work_category[lookupValue],ud_work_category[lookupKey],""))))</f>
        <v/>
      </c>
      <c r="AK54" s="9"/>
      <c r="AL54" s="2" t="str">
        <f t="shared" si="8"/>
        <v/>
      </c>
      <c r="AM54" s="3" t="str">
        <f t="shared" si="9"/>
        <v/>
      </c>
      <c r="AN54" s="3" t="str">
        <f>IF($A54="","",IF((AND($A54="ADD",OR(AM54="",AM54="Excellent"))),"1",(_xlfn.XLOOKUP(AM54,condition[lookupValue],condition[lookupKey],""))))</f>
        <v/>
      </c>
      <c r="AO54" s="8" t="str">
        <f t="shared" si="10"/>
        <v/>
      </c>
      <c r="AP54" s="7"/>
    </row>
    <row r="55" spans="1:42" x14ac:dyDescent="0.25">
      <c r="A55" s="3" t="str">
        <f>IF(ud_pole_structure!$A55="ADD","ADD","")</f>
        <v/>
      </c>
      <c r="B55" s="4"/>
      <c r="C55" s="3" t="str">
        <f>IF(AND($A55 ="ADD",ud_pole_structure!$C55&lt;&gt;""),ud_pole_structure!$C55,"")</f>
        <v/>
      </c>
      <c r="E55" s="3" t="str">
        <f>IF($A55="ADD",IF(NOT(ISBLANK(D55)),_xlfn.XLOOKUP(D55,ud_amds_table_list[lookupValue],ud_amds_table_list[lookupKey],"ERROR"),""), "")</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si="1"/>
        <v/>
      </c>
      <c r="V55" s="3" t="str">
        <f t="shared" si="2"/>
        <v/>
      </c>
      <c r="W55" s="3" t="str">
        <f>IF($A55="","",IF((AND($A55="ADD",OR(V55="",V55="Neither"))),"3",(_xlfn.XLOOKUP(V55,ud_replacement_status[lookupValue],ud_replacement_status[lookupKey],""))))</f>
        <v/>
      </c>
      <c r="X55" s="3" t="str">
        <f t="shared" si="3"/>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4"/>
        <v/>
      </c>
      <c r="AD55" s="3" t="str">
        <f>IF($A55="","",IF((AND($A55="ADD",OR(AC55="",AC55="Queenstown-Lakes District Council"))),"70",(_xlfn.XLOOKUP(AC55,ud_organisation_owner[lookupValue],ud_organisation_owner[lookupKey],""))))</f>
        <v/>
      </c>
      <c r="AE55" s="3" t="str">
        <f t="shared" si="5"/>
        <v/>
      </c>
      <c r="AF55" s="3" t="str">
        <f>IF($A55="","",IF((AND($A55="ADD",OR(AE55="",AE55="Queenstown-Lakes District Council"))),"70",(_xlfn.XLOOKUP(AE55,ud_organisation_owner[lookupValue],ud_organisation_owner[lookupKey],""))))</f>
        <v/>
      </c>
      <c r="AG55" s="3" t="str">
        <f t="shared" si="6"/>
        <v/>
      </c>
      <c r="AH55" s="3" t="str">
        <f>IF($A55="","",IF((AND($A55="ADD",OR(AG55="",AG55="Local Authority"))),"17",(_xlfn.XLOOKUP(AG55,ud_sub_organisation[lookupValue],ud_sub_organisation[lookupKey],""))))</f>
        <v/>
      </c>
      <c r="AI55" s="3" t="str">
        <f t="shared" si="7"/>
        <v/>
      </c>
      <c r="AJ55" s="3" t="str">
        <f>IF($A55="","",IF((AND($A55="ADD",OR(AI55="",AI55="Vested Assets"))),"12",(_xlfn.XLOOKUP(AI55,ud_work_category[lookupValue],ud_work_category[lookupKey],""))))</f>
        <v/>
      </c>
      <c r="AK55" s="9"/>
      <c r="AL55" s="2" t="str">
        <f t="shared" si="8"/>
        <v/>
      </c>
      <c r="AM55" s="3" t="str">
        <f t="shared" si="9"/>
        <v/>
      </c>
      <c r="AN55" s="3" t="str">
        <f>IF($A55="","",IF((AND($A55="ADD",OR(AM55="",AM55="Excellent"))),"1",(_xlfn.XLOOKUP(AM55,condition[lookupValue],condition[lookupKey],""))))</f>
        <v/>
      </c>
      <c r="AO55" s="8" t="str">
        <f t="shared" si="10"/>
        <v/>
      </c>
      <c r="AP55" s="7"/>
    </row>
    <row r="56" spans="1:42" x14ac:dyDescent="0.25">
      <c r="A56" s="3" t="str">
        <f>IF(ud_pole_structure!$A56="ADD","ADD","")</f>
        <v/>
      </c>
      <c r="B56" s="4"/>
      <c r="C56" s="3" t="str">
        <f>IF(AND($A56 ="ADD",ud_pole_structure!$C56&lt;&gt;""),ud_pole_structure!$C56,"")</f>
        <v/>
      </c>
      <c r="E56" s="3" t="str">
        <f>IF($A56="ADD",IF(NOT(ISBLANK(D56)),_xlfn.XLOOKUP(D56,ud_amds_table_list[lookupValue],ud_amds_table_list[lookupKey],"ERROR"),""), "")</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si="1"/>
        <v/>
      </c>
      <c r="V56" s="3" t="str">
        <f t="shared" si="2"/>
        <v/>
      </c>
      <c r="W56" s="3" t="str">
        <f>IF($A56="","",IF((AND($A56="ADD",OR(V56="",V56="Neither"))),"3",(_xlfn.XLOOKUP(V56,ud_replacement_status[lookupValue],ud_replacement_status[lookupKey],""))))</f>
        <v/>
      </c>
      <c r="X56" s="3" t="str">
        <f t="shared" si="3"/>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4"/>
        <v/>
      </c>
      <c r="AD56" s="3" t="str">
        <f>IF($A56="","",IF((AND($A56="ADD",OR(AC56="",AC56="Queenstown-Lakes District Council"))),"70",(_xlfn.XLOOKUP(AC56,ud_organisation_owner[lookupValue],ud_organisation_owner[lookupKey],""))))</f>
        <v/>
      </c>
      <c r="AE56" s="3" t="str">
        <f t="shared" si="5"/>
        <v/>
      </c>
      <c r="AF56" s="3" t="str">
        <f>IF($A56="","",IF((AND($A56="ADD",OR(AE56="",AE56="Queenstown-Lakes District Council"))),"70",(_xlfn.XLOOKUP(AE56,ud_organisation_owner[lookupValue],ud_organisation_owner[lookupKey],""))))</f>
        <v/>
      </c>
      <c r="AG56" s="3" t="str">
        <f t="shared" si="6"/>
        <v/>
      </c>
      <c r="AH56" s="3" t="str">
        <f>IF($A56="","",IF((AND($A56="ADD",OR(AG56="",AG56="Local Authority"))),"17",(_xlfn.XLOOKUP(AG56,ud_sub_organisation[lookupValue],ud_sub_organisation[lookupKey],""))))</f>
        <v/>
      </c>
      <c r="AI56" s="3" t="str">
        <f t="shared" si="7"/>
        <v/>
      </c>
      <c r="AJ56" s="3" t="str">
        <f>IF($A56="","",IF((AND($A56="ADD",OR(AI56="",AI56="Vested Assets"))),"12",(_xlfn.XLOOKUP(AI56,ud_work_category[lookupValue],ud_work_category[lookupKey],""))))</f>
        <v/>
      </c>
      <c r="AK56" s="9"/>
      <c r="AL56" s="2" t="str">
        <f t="shared" si="8"/>
        <v/>
      </c>
      <c r="AM56" s="3" t="str">
        <f t="shared" si="9"/>
        <v/>
      </c>
      <c r="AN56" s="3" t="str">
        <f>IF($A56="","",IF((AND($A56="ADD",OR(AM56="",AM56="Excellent"))),"1",(_xlfn.XLOOKUP(AM56,condition[lookupValue],condition[lookupKey],""))))</f>
        <v/>
      </c>
      <c r="AO56" s="8" t="str">
        <f t="shared" si="10"/>
        <v/>
      </c>
      <c r="AP56" s="7"/>
    </row>
    <row r="57" spans="1:42" x14ac:dyDescent="0.25">
      <c r="A57" s="3" t="str">
        <f>IF(ud_pole_structure!$A57="ADD","ADD","")</f>
        <v/>
      </c>
      <c r="B57" s="4"/>
      <c r="C57" s="3" t="str">
        <f>IF(AND($A57 ="ADD",ud_pole_structure!$C57&lt;&gt;""),ud_pole_structure!$C57,"")</f>
        <v/>
      </c>
      <c r="E57" s="3" t="str">
        <f>IF($A57="ADD",IF(NOT(ISBLANK(D57)),_xlfn.XLOOKUP(D57,ud_amds_table_list[lookupValue],ud_amds_table_list[lookupKey],"ERROR"),""), "")</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si="1"/>
        <v/>
      </c>
      <c r="V57" s="3" t="str">
        <f t="shared" si="2"/>
        <v/>
      </c>
      <c r="W57" s="3" t="str">
        <f>IF($A57="","",IF((AND($A57="ADD",OR(V57="",V57="Neither"))),"3",(_xlfn.XLOOKUP(V57,ud_replacement_status[lookupValue],ud_replacement_status[lookupKey],""))))</f>
        <v/>
      </c>
      <c r="X57" s="3" t="str">
        <f t="shared" si="3"/>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4"/>
        <v/>
      </c>
      <c r="AD57" s="3" t="str">
        <f>IF($A57="","",IF((AND($A57="ADD",OR(AC57="",AC57="Queenstown-Lakes District Council"))),"70",(_xlfn.XLOOKUP(AC57,ud_organisation_owner[lookupValue],ud_organisation_owner[lookupKey],""))))</f>
        <v/>
      </c>
      <c r="AE57" s="3" t="str">
        <f t="shared" si="5"/>
        <v/>
      </c>
      <c r="AF57" s="3" t="str">
        <f>IF($A57="","",IF((AND($A57="ADD",OR(AE57="",AE57="Queenstown-Lakes District Council"))),"70",(_xlfn.XLOOKUP(AE57,ud_organisation_owner[lookupValue],ud_organisation_owner[lookupKey],""))))</f>
        <v/>
      </c>
      <c r="AG57" s="3" t="str">
        <f t="shared" si="6"/>
        <v/>
      </c>
      <c r="AH57" s="3" t="str">
        <f>IF($A57="","",IF((AND($A57="ADD",OR(AG57="",AG57="Local Authority"))),"17",(_xlfn.XLOOKUP(AG57,ud_sub_organisation[lookupValue],ud_sub_organisation[lookupKey],""))))</f>
        <v/>
      </c>
      <c r="AI57" s="3" t="str">
        <f t="shared" si="7"/>
        <v/>
      </c>
      <c r="AJ57" s="3" t="str">
        <f>IF($A57="","",IF((AND($A57="ADD",OR(AI57="",AI57="Vested Assets"))),"12",(_xlfn.XLOOKUP(AI57,ud_work_category[lookupValue],ud_work_category[lookupKey],""))))</f>
        <v/>
      </c>
      <c r="AK57" s="9"/>
      <c r="AL57" s="2" t="str">
        <f t="shared" si="8"/>
        <v/>
      </c>
      <c r="AM57" s="3" t="str">
        <f t="shared" si="9"/>
        <v/>
      </c>
      <c r="AN57" s="3" t="str">
        <f>IF($A57="","",IF((AND($A57="ADD",OR(AM57="",AM57="Excellent"))),"1",(_xlfn.XLOOKUP(AM57,condition[lookupValue],condition[lookupKey],""))))</f>
        <v/>
      </c>
      <c r="AO57" s="8" t="str">
        <f t="shared" si="10"/>
        <v/>
      </c>
      <c r="AP57" s="7"/>
    </row>
    <row r="58" spans="1:42" x14ac:dyDescent="0.25">
      <c r="A58" s="3" t="str">
        <f>IF(ud_pole_structure!$A58="ADD","ADD","")</f>
        <v/>
      </c>
      <c r="B58" s="4"/>
      <c r="C58" s="3" t="str">
        <f>IF(AND($A58 ="ADD",ud_pole_structure!$C58&lt;&gt;""),ud_pole_structure!$C58,"")</f>
        <v/>
      </c>
      <c r="E58" s="3" t="str">
        <f>IF($A58="ADD",IF(NOT(ISBLANK(D58)),_xlfn.XLOOKUP(D58,ud_amds_table_list[lookupValue],ud_amds_table_list[lookupKey],"ERROR"),""), "")</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si="1"/>
        <v/>
      </c>
      <c r="V58" s="3" t="str">
        <f t="shared" si="2"/>
        <v/>
      </c>
      <c r="W58" s="3" t="str">
        <f>IF($A58="","",IF((AND($A58="ADD",OR(V58="",V58="Neither"))),"3",(_xlfn.XLOOKUP(V58,ud_replacement_status[lookupValue],ud_replacement_status[lookupKey],""))))</f>
        <v/>
      </c>
      <c r="X58" s="3" t="str">
        <f t="shared" si="3"/>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4"/>
        <v/>
      </c>
      <c r="AD58" s="3" t="str">
        <f>IF($A58="","",IF((AND($A58="ADD",OR(AC58="",AC58="Queenstown-Lakes District Council"))),"70",(_xlfn.XLOOKUP(AC58,ud_organisation_owner[lookupValue],ud_organisation_owner[lookupKey],""))))</f>
        <v/>
      </c>
      <c r="AE58" s="3" t="str">
        <f t="shared" si="5"/>
        <v/>
      </c>
      <c r="AF58" s="3" t="str">
        <f>IF($A58="","",IF((AND($A58="ADD",OR(AE58="",AE58="Queenstown-Lakes District Council"))),"70",(_xlfn.XLOOKUP(AE58,ud_organisation_owner[lookupValue],ud_organisation_owner[lookupKey],""))))</f>
        <v/>
      </c>
      <c r="AG58" s="3" t="str">
        <f t="shared" si="6"/>
        <v/>
      </c>
      <c r="AH58" s="3" t="str">
        <f>IF($A58="","",IF((AND($A58="ADD",OR(AG58="",AG58="Local Authority"))),"17",(_xlfn.XLOOKUP(AG58,ud_sub_organisation[lookupValue],ud_sub_organisation[lookupKey],""))))</f>
        <v/>
      </c>
      <c r="AI58" s="3" t="str">
        <f t="shared" si="7"/>
        <v/>
      </c>
      <c r="AJ58" s="3" t="str">
        <f>IF($A58="","",IF((AND($A58="ADD",OR(AI58="",AI58="Vested Assets"))),"12",(_xlfn.XLOOKUP(AI58,ud_work_category[lookupValue],ud_work_category[lookupKey],""))))</f>
        <v/>
      </c>
      <c r="AK58" s="9"/>
      <c r="AL58" s="2" t="str">
        <f t="shared" si="8"/>
        <v/>
      </c>
      <c r="AM58" s="3" t="str">
        <f t="shared" si="9"/>
        <v/>
      </c>
      <c r="AN58" s="3" t="str">
        <f>IF($A58="","",IF((AND($A58="ADD",OR(AM58="",AM58="Excellent"))),"1",(_xlfn.XLOOKUP(AM58,condition[lookupValue],condition[lookupKey],""))))</f>
        <v/>
      </c>
      <c r="AO58" s="8" t="str">
        <f t="shared" si="10"/>
        <v/>
      </c>
      <c r="AP58" s="7"/>
    </row>
    <row r="59" spans="1:42" x14ac:dyDescent="0.25">
      <c r="A59" s="3" t="str">
        <f>IF(ud_pole_structure!$A59="ADD","ADD","")</f>
        <v/>
      </c>
      <c r="B59" s="4"/>
      <c r="C59" s="3" t="str">
        <f>IF(AND($A59 ="ADD",ud_pole_structure!$C59&lt;&gt;""),ud_pole_structure!$C59,"")</f>
        <v/>
      </c>
      <c r="E59" s="3" t="str">
        <f>IF($A59="ADD",IF(NOT(ISBLANK(D59)),_xlfn.XLOOKUP(D59,ud_amds_table_list[lookupValue],ud_amds_table_list[lookupKey],"ERROR"),""), "")</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si="1"/>
        <v/>
      </c>
      <c r="V59" s="3" t="str">
        <f t="shared" si="2"/>
        <v/>
      </c>
      <c r="W59" s="3" t="str">
        <f>IF($A59="","",IF((AND($A59="ADD",OR(V59="",V59="Neither"))),"3",(_xlfn.XLOOKUP(V59,ud_replacement_status[lookupValue],ud_replacement_status[lookupKey],""))))</f>
        <v/>
      </c>
      <c r="X59" s="3" t="str">
        <f t="shared" si="3"/>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4"/>
        <v/>
      </c>
      <c r="AD59" s="3" t="str">
        <f>IF($A59="","",IF((AND($A59="ADD",OR(AC59="",AC59="Queenstown-Lakes District Council"))),"70",(_xlfn.XLOOKUP(AC59,ud_organisation_owner[lookupValue],ud_organisation_owner[lookupKey],""))))</f>
        <v/>
      </c>
      <c r="AE59" s="3" t="str">
        <f t="shared" si="5"/>
        <v/>
      </c>
      <c r="AF59" s="3" t="str">
        <f>IF($A59="","",IF((AND($A59="ADD",OR(AE59="",AE59="Queenstown-Lakes District Council"))),"70",(_xlfn.XLOOKUP(AE59,ud_organisation_owner[lookupValue],ud_organisation_owner[lookupKey],""))))</f>
        <v/>
      </c>
      <c r="AG59" s="3" t="str">
        <f t="shared" si="6"/>
        <v/>
      </c>
      <c r="AH59" s="3" t="str">
        <f>IF($A59="","",IF((AND($A59="ADD",OR(AG59="",AG59="Local Authority"))),"17",(_xlfn.XLOOKUP(AG59,ud_sub_organisation[lookupValue],ud_sub_organisation[lookupKey],""))))</f>
        <v/>
      </c>
      <c r="AI59" s="3" t="str">
        <f t="shared" si="7"/>
        <v/>
      </c>
      <c r="AJ59" s="3" t="str">
        <f>IF($A59="","",IF((AND($A59="ADD",OR(AI59="",AI59="Vested Assets"))),"12",(_xlfn.XLOOKUP(AI59,ud_work_category[lookupValue],ud_work_category[lookupKey],""))))</f>
        <v/>
      </c>
      <c r="AK59" s="9"/>
      <c r="AL59" s="2" t="str">
        <f t="shared" si="8"/>
        <v/>
      </c>
      <c r="AM59" s="3" t="str">
        <f t="shared" si="9"/>
        <v/>
      </c>
      <c r="AN59" s="3" t="str">
        <f>IF($A59="","",IF((AND($A59="ADD",OR(AM59="",AM59="Excellent"))),"1",(_xlfn.XLOOKUP(AM59,condition[lookupValue],condition[lookupKey],""))))</f>
        <v/>
      </c>
      <c r="AO59" s="8" t="str">
        <f t="shared" si="10"/>
        <v/>
      </c>
      <c r="AP59" s="7"/>
    </row>
    <row r="60" spans="1:42" x14ac:dyDescent="0.25">
      <c r="A60" s="3" t="str">
        <f>IF(ud_pole_structure!$A60="ADD","ADD","")</f>
        <v/>
      </c>
      <c r="B60" s="4"/>
      <c r="C60" s="3" t="str">
        <f>IF(AND($A60 ="ADD",ud_pole_structure!$C60&lt;&gt;""),ud_pole_structure!$C60,"")</f>
        <v/>
      </c>
      <c r="E60" s="3" t="str">
        <f>IF($A60="ADD",IF(NOT(ISBLANK(D60)),_xlfn.XLOOKUP(D60,ud_amds_table_list[lookupValue],ud_amds_table_list[lookupKey],"ERROR"),""), "")</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si="1"/>
        <v/>
      </c>
      <c r="V60" s="3" t="str">
        <f t="shared" si="2"/>
        <v/>
      </c>
      <c r="W60" s="3" t="str">
        <f>IF($A60="","",IF((AND($A60="ADD",OR(V60="",V60="Neither"))),"3",(_xlfn.XLOOKUP(V60,ud_replacement_status[lookupValue],ud_replacement_status[lookupKey],""))))</f>
        <v/>
      </c>
      <c r="X60" s="3" t="str">
        <f t="shared" si="3"/>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4"/>
        <v/>
      </c>
      <c r="AD60" s="3" t="str">
        <f>IF($A60="","",IF((AND($A60="ADD",OR(AC60="",AC60="Queenstown-Lakes District Council"))),"70",(_xlfn.XLOOKUP(AC60,ud_organisation_owner[lookupValue],ud_organisation_owner[lookupKey],""))))</f>
        <v/>
      </c>
      <c r="AE60" s="3" t="str">
        <f t="shared" si="5"/>
        <v/>
      </c>
      <c r="AF60" s="3" t="str">
        <f>IF($A60="","",IF((AND($A60="ADD",OR(AE60="",AE60="Queenstown-Lakes District Council"))),"70",(_xlfn.XLOOKUP(AE60,ud_organisation_owner[lookupValue],ud_organisation_owner[lookupKey],""))))</f>
        <v/>
      </c>
      <c r="AG60" s="3" t="str">
        <f t="shared" si="6"/>
        <v/>
      </c>
      <c r="AH60" s="3" t="str">
        <f>IF($A60="","",IF((AND($A60="ADD",OR(AG60="",AG60="Local Authority"))),"17",(_xlfn.XLOOKUP(AG60,ud_sub_organisation[lookupValue],ud_sub_organisation[lookupKey],""))))</f>
        <v/>
      </c>
      <c r="AI60" s="3" t="str">
        <f t="shared" si="7"/>
        <v/>
      </c>
      <c r="AJ60" s="3" t="str">
        <f>IF($A60="","",IF((AND($A60="ADD",OR(AI60="",AI60="Vested Assets"))),"12",(_xlfn.XLOOKUP(AI60,ud_work_category[lookupValue],ud_work_category[lookupKey],""))))</f>
        <v/>
      </c>
      <c r="AK60" s="9"/>
      <c r="AL60" s="2" t="str">
        <f t="shared" si="8"/>
        <v/>
      </c>
      <c r="AM60" s="3" t="str">
        <f t="shared" si="9"/>
        <v/>
      </c>
      <c r="AN60" s="3" t="str">
        <f>IF($A60="","",IF((AND($A60="ADD",OR(AM60="",AM60="Excellent"))),"1",(_xlfn.XLOOKUP(AM60,condition[lookupValue],condition[lookupKey],""))))</f>
        <v/>
      </c>
      <c r="AO60" s="8" t="str">
        <f t="shared" si="10"/>
        <v/>
      </c>
      <c r="AP60" s="7"/>
    </row>
    <row r="61" spans="1:42" x14ac:dyDescent="0.25">
      <c r="A61" s="3" t="str">
        <f>IF(ud_pole_structure!$A61="ADD","ADD","")</f>
        <v/>
      </c>
      <c r="B61" s="4"/>
      <c r="C61" s="3" t="str">
        <f>IF(AND($A61 ="ADD",ud_pole_structure!$C61&lt;&gt;""),ud_pole_structure!$C61,"")</f>
        <v/>
      </c>
      <c r="E61" s="3" t="str">
        <f>IF($A61="ADD",IF(NOT(ISBLANK(D61)),_xlfn.XLOOKUP(D61,ud_amds_table_list[lookupValue],ud_amds_table_list[lookupKey],"ERROR"),""), "")</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si="1"/>
        <v/>
      </c>
      <c r="V61" s="3" t="str">
        <f t="shared" si="2"/>
        <v/>
      </c>
      <c r="W61" s="3" t="str">
        <f>IF($A61="","",IF((AND($A61="ADD",OR(V61="",V61="Neither"))),"3",(_xlfn.XLOOKUP(V61,ud_replacement_status[lookupValue],ud_replacement_status[lookupKey],""))))</f>
        <v/>
      </c>
      <c r="X61" s="3" t="str">
        <f t="shared" si="3"/>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4"/>
        <v/>
      </c>
      <c r="AD61" s="3" t="str">
        <f>IF($A61="","",IF((AND($A61="ADD",OR(AC61="",AC61="Queenstown-Lakes District Council"))),"70",(_xlfn.XLOOKUP(AC61,ud_organisation_owner[lookupValue],ud_organisation_owner[lookupKey],""))))</f>
        <v/>
      </c>
      <c r="AE61" s="3" t="str">
        <f t="shared" si="5"/>
        <v/>
      </c>
      <c r="AF61" s="3" t="str">
        <f>IF($A61="","",IF((AND($A61="ADD",OR(AE61="",AE61="Queenstown-Lakes District Council"))),"70",(_xlfn.XLOOKUP(AE61,ud_organisation_owner[lookupValue],ud_organisation_owner[lookupKey],""))))</f>
        <v/>
      </c>
      <c r="AG61" s="3" t="str">
        <f t="shared" si="6"/>
        <v/>
      </c>
      <c r="AH61" s="3" t="str">
        <f>IF($A61="","",IF((AND($A61="ADD",OR(AG61="",AG61="Local Authority"))),"17",(_xlfn.XLOOKUP(AG61,ud_sub_organisation[lookupValue],ud_sub_organisation[lookupKey],""))))</f>
        <v/>
      </c>
      <c r="AI61" s="3" t="str">
        <f t="shared" si="7"/>
        <v/>
      </c>
      <c r="AJ61" s="3" t="str">
        <f>IF($A61="","",IF((AND($A61="ADD",OR(AI61="",AI61="Vested Assets"))),"12",(_xlfn.XLOOKUP(AI61,ud_work_category[lookupValue],ud_work_category[lookupKey],""))))</f>
        <v/>
      </c>
      <c r="AK61" s="9"/>
      <c r="AL61" s="2" t="str">
        <f t="shared" si="8"/>
        <v/>
      </c>
      <c r="AM61" s="3" t="str">
        <f t="shared" si="9"/>
        <v/>
      </c>
      <c r="AN61" s="3" t="str">
        <f>IF($A61="","",IF((AND($A61="ADD",OR(AM61="",AM61="Excellent"))),"1",(_xlfn.XLOOKUP(AM61,condition[lookupValue],condition[lookupKey],""))))</f>
        <v/>
      </c>
      <c r="AO61" s="8" t="str">
        <f t="shared" si="10"/>
        <v/>
      </c>
      <c r="AP61" s="7"/>
    </row>
    <row r="62" spans="1:42" x14ac:dyDescent="0.25">
      <c r="A62" s="3" t="str">
        <f>IF(ud_pole_structure!$A62="ADD","ADD","")</f>
        <v/>
      </c>
      <c r="B62" s="4"/>
      <c r="C62" s="3" t="str">
        <f>IF(AND($A62 ="ADD",ud_pole_structure!$C62&lt;&gt;""),ud_pole_structure!$C62,"")</f>
        <v/>
      </c>
      <c r="E62" s="3" t="str">
        <f>IF($A62="ADD",IF(NOT(ISBLANK(D62)),_xlfn.XLOOKUP(D62,ud_amds_table_list[lookupValue],ud_amds_table_list[lookupKey],"ERROR"),""), "")</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si="1"/>
        <v/>
      </c>
      <c r="V62" s="3" t="str">
        <f t="shared" si="2"/>
        <v/>
      </c>
      <c r="W62" s="3" t="str">
        <f>IF($A62="","",IF((AND($A62="ADD",OR(V62="",V62="Neither"))),"3",(_xlfn.XLOOKUP(V62,ud_replacement_status[lookupValue],ud_replacement_status[lookupKey],""))))</f>
        <v/>
      </c>
      <c r="X62" s="3" t="str">
        <f t="shared" si="3"/>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4"/>
        <v/>
      </c>
      <c r="AD62" s="3" t="str">
        <f>IF($A62="","",IF((AND($A62="ADD",OR(AC62="",AC62="Queenstown-Lakes District Council"))),"70",(_xlfn.XLOOKUP(AC62,ud_organisation_owner[lookupValue],ud_organisation_owner[lookupKey],""))))</f>
        <v/>
      </c>
      <c r="AE62" s="3" t="str">
        <f t="shared" si="5"/>
        <v/>
      </c>
      <c r="AF62" s="3" t="str">
        <f>IF($A62="","",IF((AND($A62="ADD",OR(AE62="",AE62="Queenstown-Lakes District Council"))),"70",(_xlfn.XLOOKUP(AE62,ud_organisation_owner[lookupValue],ud_organisation_owner[lookupKey],""))))</f>
        <v/>
      </c>
      <c r="AG62" s="3" t="str">
        <f t="shared" si="6"/>
        <v/>
      </c>
      <c r="AH62" s="3" t="str">
        <f>IF($A62="","",IF((AND($A62="ADD",OR(AG62="",AG62="Local Authority"))),"17",(_xlfn.XLOOKUP(AG62,ud_sub_organisation[lookupValue],ud_sub_organisation[lookupKey],""))))</f>
        <v/>
      </c>
      <c r="AI62" s="3" t="str">
        <f t="shared" si="7"/>
        <v/>
      </c>
      <c r="AJ62" s="3" t="str">
        <f>IF($A62="","",IF((AND($A62="ADD",OR(AI62="",AI62="Vested Assets"))),"12",(_xlfn.XLOOKUP(AI62,ud_work_category[lookupValue],ud_work_category[lookupKey],""))))</f>
        <v/>
      </c>
      <c r="AK62" s="9"/>
      <c r="AL62" s="2" t="str">
        <f t="shared" si="8"/>
        <v/>
      </c>
      <c r="AM62" s="3" t="str">
        <f t="shared" si="9"/>
        <v/>
      </c>
      <c r="AN62" s="3" t="str">
        <f>IF($A62="","",IF((AND($A62="ADD",OR(AM62="",AM62="Excellent"))),"1",(_xlfn.XLOOKUP(AM62,condition[lookupValue],condition[lookupKey],""))))</f>
        <v/>
      </c>
      <c r="AO62" s="8" t="str">
        <f t="shared" si="10"/>
        <v/>
      </c>
      <c r="AP62" s="7"/>
    </row>
    <row r="63" spans="1:42" x14ac:dyDescent="0.25">
      <c r="A63" s="3" t="str">
        <f>IF(ud_pole_structure!$A63="ADD","ADD","")</f>
        <v/>
      </c>
      <c r="B63" s="4"/>
      <c r="C63" s="3" t="str">
        <f>IF(AND($A63 ="ADD",ud_pole_structure!$C63&lt;&gt;""),ud_pole_structure!$C63,"")</f>
        <v/>
      </c>
      <c r="E63" s="3" t="str">
        <f>IF($A63="ADD",IF(NOT(ISBLANK(D63)),_xlfn.XLOOKUP(D63,ud_amds_table_list[lookupValue],ud_amds_table_list[lookupKey],"ERROR"),""), "")</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si="1"/>
        <v/>
      </c>
      <c r="V63" s="3" t="str">
        <f t="shared" si="2"/>
        <v/>
      </c>
      <c r="W63" s="3" t="str">
        <f>IF($A63="","",IF((AND($A63="ADD",OR(V63="",V63="Neither"))),"3",(_xlfn.XLOOKUP(V63,ud_replacement_status[lookupValue],ud_replacement_status[lookupKey],""))))</f>
        <v/>
      </c>
      <c r="X63" s="3" t="str">
        <f t="shared" si="3"/>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4"/>
        <v/>
      </c>
      <c r="AD63" s="3" t="str">
        <f>IF($A63="","",IF((AND($A63="ADD",OR(AC63="",AC63="Queenstown-Lakes District Council"))),"70",(_xlfn.XLOOKUP(AC63,ud_organisation_owner[lookupValue],ud_organisation_owner[lookupKey],""))))</f>
        <v/>
      </c>
      <c r="AE63" s="3" t="str">
        <f t="shared" si="5"/>
        <v/>
      </c>
      <c r="AF63" s="3" t="str">
        <f>IF($A63="","",IF((AND($A63="ADD",OR(AE63="",AE63="Queenstown-Lakes District Council"))),"70",(_xlfn.XLOOKUP(AE63,ud_organisation_owner[lookupValue],ud_organisation_owner[lookupKey],""))))</f>
        <v/>
      </c>
      <c r="AG63" s="3" t="str">
        <f t="shared" si="6"/>
        <v/>
      </c>
      <c r="AH63" s="3" t="str">
        <f>IF($A63="","",IF((AND($A63="ADD",OR(AG63="",AG63="Local Authority"))),"17",(_xlfn.XLOOKUP(AG63,ud_sub_organisation[lookupValue],ud_sub_organisation[lookupKey],""))))</f>
        <v/>
      </c>
      <c r="AI63" s="3" t="str">
        <f t="shared" si="7"/>
        <v/>
      </c>
      <c r="AJ63" s="3" t="str">
        <f>IF($A63="","",IF((AND($A63="ADD",OR(AI63="",AI63="Vested Assets"))),"12",(_xlfn.XLOOKUP(AI63,ud_work_category[lookupValue],ud_work_category[lookupKey],""))))</f>
        <v/>
      </c>
      <c r="AK63" s="9"/>
      <c r="AL63" s="2" t="str">
        <f t="shared" si="8"/>
        <v/>
      </c>
      <c r="AM63" s="3" t="str">
        <f t="shared" si="9"/>
        <v/>
      </c>
      <c r="AN63" s="3" t="str">
        <f>IF($A63="","",IF((AND($A63="ADD",OR(AM63="",AM63="Excellent"))),"1",(_xlfn.XLOOKUP(AM63,condition[lookupValue],condition[lookupKey],""))))</f>
        <v/>
      </c>
      <c r="AO63" s="8" t="str">
        <f t="shared" si="10"/>
        <v/>
      </c>
      <c r="AP63" s="7"/>
    </row>
    <row r="64" spans="1:42" x14ac:dyDescent="0.25">
      <c r="A64" s="3" t="str">
        <f>IF(ud_pole_structure!$A64="ADD","ADD","")</f>
        <v/>
      </c>
      <c r="B64" s="4"/>
      <c r="C64" s="3" t="str">
        <f>IF(AND($A64 ="ADD",ud_pole_structure!$C64&lt;&gt;""),ud_pole_structure!$C64,"")</f>
        <v/>
      </c>
      <c r="E64" s="3" t="str">
        <f>IF($A64="ADD",IF(NOT(ISBLANK(D64)),_xlfn.XLOOKUP(D64,ud_amds_table_list[lookupValue],ud_amds_table_list[lookupKey],"ERROR"),""), "")</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si="1"/>
        <v/>
      </c>
      <c r="V64" s="3" t="str">
        <f t="shared" si="2"/>
        <v/>
      </c>
      <c r="W64" s="3" t="str">
        <f>IF($A64="","",IF((AND($A64="ADD",OR(V64="",V64="Neither"))),"3",(_xlfn.XLOOKUP(V64,ud_replacement_status[lookupValue],ud_replacement_status[lookupKey],""))))</f>
        <v/>
      </c>
      <c r="X64" s="3" t="str">
        <f t="shared" si="3"/>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4"/>
        <v/>
      </c>
      <c r="AD64" s="3" t="str">
        <f>IF($A64="","",IF((AND($A64="ADD",OR(AC64="",AC64="Queenstown-Lakes District Council"))),"70",(_xlfn.XLOOKUP(AC64,ud_organisation_owner[lookupValue],ud_organisation_owner[lookupKey],""))))</f>
        <v/>
      </c>
      <c r="AE64" s="3" t="str">
        <f t="shared" si="5"/>
        <v/>
      </c>
      <c r="AF64" s="3" t="str">
        <f>IF($A64="","",IF((AND($A64="ADD",OR(AE64="",AE64="Queenstown-Lakes District Council"))),"70",(_xlfn.XLOOKUP(AE64,ud_organisation_owner[lookupValue],ud_organisation_owner[lookupKey],""))))</f>
        <v/>
      </c>
      <c r="AG64" s="3" t="str">
        <f t="shared" si="6"/>
        <v/>
      </c>
      <c r="AH64" s="3" t="str">
        <f>IF($A64="","",IF((AND($A64="ADD",OR(AG64="",AG64="Local Authority"))),"17",(_xlfn.XLOOKUP(AG64,ud_sub_organisation[lookupValue],ud_sub_organisation[lookupKey],""))))</f>
        <v/>
      </c>
      <c r="AI64" s="3" t="str">
        <f t="shared" si="7"/>
        <v/>
      </c>
      <c r="AJ64" s="3" t="str">
        <f>IF($A64="","",IF((AND($A64="ADD",OR(AI64="",AI64="Vested Assets"))),"12",(_xlfn.XLOOKUP(AI64,ud_work_category[lookupValue],ud_work_category[lookupKey],""))))</f>
        <v/>
      </c>
      <c r="AK64" s="9"/>
      <c r="AL64" s="2" t="str">
        <f t="shared" si="8"/>
        <v/>
      </c>
      <c r="AM64" s="3" t="str">
        <f t="shared" si="9"/>
        <v/>
      </c>
      <c r="AN64" s="3" t="str">
        <f>IF($A64="","",IF((AND($A64="ADD",OR(AM64="",AM64="Excellent"))),"1",(_xlfn.XLOOKUP(AM64,condition[lookupValue],condition[lookupKey],""))))</f>
        <v/>
      </c>
      <c r="AO64" s="8" t="str">
        <f t="shared" si="10"/>
        <v/>
      </c>
      <c r="AP64" s="7"/>
    </row>
    <row r="65" spans="1:42" x14ac:dyDescent="0.25">
      <c r="A65" s="3" t="str">
        <f>IF(ud_pole_structure!$A65="ADD","ADD","")</f>
        <v/>
      </c>
      <c r="B65" s="4"/>
      <c r="C65" s="3" t="str">
        <f>IF(AND($A65 ="ADD",ud_pole_structure!$C65&lt;&gt;""),ud_pole_structure!$C65,"")</f>
        <v/>
      </c>
      <c r="E65" s="3" t="str">
        <f>IF($A65="ADD",IF(NOT(ISBLANK(D65)),_xlfn.XLOOKUP(D65,ud_amds_table_list[lookupValue],ud_amds_table_list[lookupKey],"ERROR"),""), "")</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si="1"/>
        <v/>
      </c>
      <c r="V65" s="3" t="str">
        <f t="shared" si="2"/>
        <v/>
      </c>
      <c r="W65" s="3" t="str">
        <f>IF($A65="","",IF((AND($A65="ADD",OR(V65="",V65="Neither"))),"3",(_xlfn.XLOOKUP(V65,ud_replacement_status[lookupValue],ud_replacement_status[lookupKey],""))))</f>
        <v/>
      </c>
      <c r="X65" s="3" t="str">
        <f t="shared" si="3"/>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4"/>
        <v/>
      </c>
      <c r="AD65" s="3" t="str">
        <f>IF($A65="","",IF((AND($A65="ADD",OR(AC65="",AC65="Queenstown-Lakes District Council"))),"70",(_xlfn.XLOOKUP(AC65,ud_organisation_owner[lookupValue],ud_organisation_owner[lookupKey],""))))</f>
        <v/>
      </c>
      <c r="AE65" s="3" t="str">
        <f t="shared" si="5"/>
        <v/>
      </c>
      <c r="AF65" s="3" t="str">
        <f>IF($A65="","",IF((AND($A65="ADD",OR(AE65="",AE65="Queenstown-Lakes District Council"))),"70",(_xlfn.XLOOKUP(AE65,ud_organisation_owner[lookupValue],ud_organisation_owner[lookupKey],""))))</f>
        <v/>
      </c>
      <c r="AG65" s="3" t="str">
        <f t="shared" si="6"/>
        <v/>
      </c>
      <c r="AH65" s="3" t="str">
        <f>IF($A65="","",IF((AND($A65="ADD",OR(AG65="",AG65="Local Authority"))),"17",(_xlfn.XLOOKUP(AG65,ud_sub_organisation[lookupValue],ud_sub_organisation[lookupKey],""))))</f>
        <v/>
      </c>
      <c r="AI65" s="3" t="str">
        <f t="shared" si="7"/>
        <v/>
      </c>
      <c r="AJ65" s="3" t="str">
        <f>IF($A65="","",IF((AND($A65="ADD",OR(AI65="",AI65="Vested Assets"))),"12",(_xlfn.XLOOKUP(AI65,ud_work_category[lookupValue],ud_work_category[lookupKey],""))))</f>
        <v/>
      </c>
      <c r="AK65" s="9"/>
      <c r="AL65" s="2" t="str">
        <f t="shared" si="8"/>
        <v/>
      </c>
      <c r="AM65" s="3" t="str">
        <f t="shared" si="9"/>
        <v/>
      </c>
      <c r="AN65" s="3" t="str">
        <f>IF($A65="","",IF((AND($A65="ADD",OR(AM65="",AM65="Excellent"))),"1",(_xlfn.XLOOKUP(AM65,condition[lookupValue],condition[lookupKey],""))))</f>
        <v/>
      </c>
      <c r="AO65" s="8" t="str">
        <f t="shared" si="10"/>
        <v/>
      </c>
      <c r="AP65" s="7"/>
    </row>
    <row r="66" spans="1:42" x14ac:dyDescent="0.25">
      <c r="A66" s="3" t="str">
        <f>IF(ud_pole_structure!$A66="ADD","ADD","")</f>
        <v/>
      </c>
      <c r="B66" s="4"/>
      <c r="C66" s="3" t="str">
        <f>IF(AND($A66 ="ADD",ud_pole_structure!$C66&lt;&gt;""),ud_pole_structure!$C66,"")</f>
        <v/>
      </c>
      <c r="E66" s="3" t="str">
        <f>IF($A66="ADD",IF(NOT(ISBLANK(D66)),_xlfn.XLOOKUP(D66,ud_amds_table_list[lookupValue],ud_amds_table_list[lookupKey],"ERROR"),""), "")</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si="1"/>
        <v/>
      </c>
      <c r="V66" s="3" t="str">
        <f t="shared" si="2"/>
        <v/>
      </c>
      <c r="W66" s="3" t="str">
        <f>IF($A66="","",IF((AND($A66="ADD",OR(V66="",V66="Neither"))),"3",(_xlfn.XLOOKUP(V66,ud_replacement_status[lookupValue],ud_replacement_status[lookupKey],""))))</f>
        <v/>
      </c>
      <c r="X66" s="3" t="str">
        <f t="shared" si="3"/>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4"/>
        <v/>
      </c>
      <c r="AD66" s="3" t="str">
        <f>IF($A66="","",IF((AND($A66="ADD",OR(AC66="",AC66="Queenstown-Lakes District Council"))),"70",(_xlfn.XLOOKUP(AC66,ud_organisation_owner[lookupValue],ud_organisation_owner[lookupKey],""))))</f>
        <v/>
      </c>
      <c r="AE66" s="3" t="str">
        <f t="shared" si="5"/>
        <v/>
      </c>
      <c r="AF66" s="3" t="str">
        <f>IF($A66="","",IF((AND($A66="ADD",OR(AE66="",AE66="Queenstown-Lakes District Council"))),"70",(_xlfn.XLOOKUP(AE66,ud_organisation_owner[lookupValue],ud_organisation_owner[lookupKey],""))))</f>
        <v/>
      </c>
      <c r="AG66" s="3" t="str">
        <f t="shared" si="6"/>
        <v/>
      </c>
      <c r="AH66" s="3" t="str">
        <f>IF($A66="","",IF((AND($A66="ADD",OR(AG66="",AG66="Local Authority"))),"17",(_xlfn.XLOOKUP(AG66,ud_sub_organisation[lookupValue],ud_sub_organisation[lookupKey],""))))</f>
        <v/>
      </c>
      <c r="AI66" s="3" t="str">
        <f t="shared" si="7"/>
        <v/>
      </c>
      <c r="AJ66" s="3" t="str">
        <f>IF($A66="","",IF((AND($A66="ADD",OR(AI66="",AI66="Vested Assets"))),"12",(_xlfn.XLOOKUP(AI66,ud_work_category[lookupValue],ud_work_category[lookupKey],""))))</f>
        <v/>
      </c>
      <c r="AK66" s="9"/>
      <c r="AL66" s="2" t="str">
        <f t="shared" si="8"/>
        <v/>
      </c>
      <c r="AM66" s="3" t="str">
        <f t="shared" si="9"/>
        <v/>
      </c>
      <c r="AN66" s="3" t="str">
        <f>IF($A66="","",IF((AND($A66="ADD",OR(AM66="",AM66="Excellent"))),"1",(_xlfn.XLOOKUP(AM66,condition[lookupValue],condition[lookupKey],""))))</f>
        <v/>
      </c>
      <c r="AO66" s="8" t="str">
        <f t="shared" si="10"/>
        <v/>
      </c>
      <c r="AP66" s="7"/>
    </row>
    <row r="67" spans="1:42" x14ac:dyDescent="0.25">
      <c r="A67" s="3" t="str">
        <f>IF(ud_pole_structure!$A67="ADD","ADD","")</f>
        <v/>
      </c>
      <c r="B67" s="4"/>
      <c r="C67" s="3" t="str">
        <f>IF(AND($A67 ="ADD",ud_pole_structure!$C67&lt;&gt;""),ud_pole_structure!$C67,"")</f>
        <v/>
      </c>
      <c r="E67" s="3" t="str">
        <f>IF($A67="ADD",IF(NOT(ISBLANK(D67)),_xlfn.XLOOKUP(D67,ud_amds_table_list[lookupValue],ud_amds_table_list[lookupKey],"ERROR"),""), "")</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si="1"/>
        <v/>
      </c>
      <c r="V67" s="3" t="str">
        <f t="shared" si="2"/>
        <v/>
      </c>
      <c r="W67" s="3" t="str">
        <f>IF($A67="","",IF((AND($A67="ADD",OR(V67="",V67="Neither"))),"3",(_xlfn.XLOOKUP(V67,ud_replacement_status[lookupValue],ud_replacement_status[lookupKey],""))))</f>
        <v/>
      </c>
      <c r="X67" s="3" t="str">
        <f t="shared" si="3"/>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4"/>
        <v/>
      </c>
      <c r="AD67" s="3" t="str">
        <f>IF($A67="","",IF((AND($A67="ADD",OR(AC67="",AC67="Queenstown-Lakes District Council"))),"70",(_xlfn.XLOOKUP(AC67,ud_organisation_owner[lookupValue],ud_organisation_owner[lookupKey],""))))</f>
        <v/>
      </c>
      <c r="AE67" s="3" t="str">
        <f t="shared" si="5"/>
        <v/>
      </c>
      <c r="AF67" s="3" t="str">
        <f>IF($A67="","",IF((AND($A67="ADD",OR(AE67="",AE67="Queenstown-Lakes District Council"))),"70",(_xlfn.XLOOKUP(AE67,ud_organisation_owner[lookupValue],ud_organisation_owner[lookupKey],""))))</f>
        <v/>
      </c>
      <c r="AG67" s="3" t="str">
        <f t="shared" si="6"/>
        <v/>
      </c>
      <c r="AH67" s="3" t="str">
        <f>IF($A67="","",IF((AND($A67="ADD",OR(AG67="",AG67="Local Authority"))),"17",(_xlfn.XLOOKUP(AG67,ud_sub_organisation[lookupValue],ud_sub_organisation[lookupKey],""))))</f>
        <v/>
      </c>
      <c r="AI67" s="3" t="str">
        <f t="shared" si="7"/>
        <v/>
      </c>
      <c r="AJ67" s="3" t="str">
        <f>IF($A67="","",IF((AND($A67="ADD",OR(AI67="",AI67="Vested Assets"))),"12",(_xlfn.XLOOKUP(AI67,ud_work_category[lookupValue],ud_work_category[lookupKey],""))))</f>
        <v/>
      </c>
      <c r="AK67" s="9"/>
      <c r="AL67" s="2" t="str">
        <f t="shared" si="8"/>
        <v/>
      </c>
      <c r="AM67" s="3" t="str">
        <f t="shared" si="9"/>
        <v/>
      </c>
      <c r="AN67" s="3" t="str">
        <f>IF($A67="","",IF((AND($A67="ADD",OR(AM67="",AM67="Excellent"))),"1",(_xlfn.XLOOKUP(AM67,condition[lookupValue],condition[lookupKey],""))))</f>
        <v/>
      </c>
      <c r="AO67" s="8" t="str">
        <f t="shared" si="10"/>
        <v/>
      </c>
      <c r="AP67" s="7"/>
    </row>
    <row r="68" spans="1:42" x14ac:dyDescent="0.25">
      <c r="A68" s="3" t="str">
        <f>IF(ud_pole_structure!$A68="ADD","ADD","")</f>
        <v/>
      </c>
      <c r="B68" s="4"/>
      <c r="C68" s="3" t="str">
        <f>IF(AND($A68 ="ADD",ud_pole_structure!$C68&lt;&gt;""),ud_pole_structure!$C68,"")</f>
        <v/>
      </c>
      <c r="E68" s="3" t="str">
        <f>IF($A68="ADD",IF(NOT(ISBLANK(D68)),_xlfn.XLOOKUP(D68,ud_amds_table_list[lookupValue],ud_amds_table_list[lookupKey],"ERROR"),""), "")</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si="1"/>
        <v/>
      </c>
      <c r="V68" s="3" t="str">
        <f t="shared" si="2"/>
        <v/>
      </c>
      <c r="W68" s="3" t="str">
        <f>IF($A68="","",IF((AND($A68="ADD",OR(V68="",V68="Neither"))),"3",(_xlfn.XLOOKUP(V68,ud_replacement_status[lookupValue],ud_replacement_status[lookupKey],""))))</f>
        <v/>
      </c>
      <c r="X68" s="3" t="str">
        <f t="shared" si="3"/>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4"/>
        <v/>
      </c>
      <c r="AD68" s="3" t="str">
        <f>IF($A68="","",IF((AND($A68="ADD",OR(AC68="",AC68="Queenstown-Lakes District Council"))),"70",(_xlfn.XLOOKUP(AC68,ud_organisation_owner[lookupValue],ud_organisation_owner[lookupKey],""))))</f>
        <v/>
      </c>
      <c r="AE68" s="3" t="str">
        <f t="shared" si="5"/>
        <v/>
      </c>
      <c r="AF68" s="3" t="str">
        <f>IF($A68="","",IF((AND($A68="ADD",OR(AE68="",AE68="Queenstown-Lakes District Council"))),"70",(_xlfn.XLOOKUP(AE68,ud_organisation_owner[lookupValue],ud_organisation_owner[lookupKey],""))))</f>
        <v/>
      </c>
      <c r="AG68" s="3" t="str">
        <f t="shared" si="6"/>
        <v/>
      </c>
      <c r="AH68" s="3" t="str">
        <f>IF($A68="","",IF((AND($A68="ADD",OR(AG68="",AG68="Local Authority"))),"17",(_xlfn.XLOOKUP(AG68,ud_sub_organisation[lookupValue],ud_sub_organisation[lookupKey],""))))</f>
        <v/>
      </c>
      <c r="AI68" s="3" t="str">
        <f t="shared" si="7"/>
        <v/>
      </c>
      <c r="AJ68" s="3" t="str">
        <f>IF($A68="","",IF((AND($A68="ADD",OR(AI68="",AI68="Vested Assets"))),"12",(_xlfn.XLOOKUP(AI68,ud_work_category[lookupValue],ud_work_category[lookupKey],""))))</f>
        <v/>
      </c>
      <c r="AK68" s="9"/>
      <c r="AL68" s="2" t="str">
        <f t="shared" si="8"/>
        <v/>
      </c>
      <c r="AM68" s="3" t="str">
        <f t="shared" si="9"/>
        <v/>
      </c>
      <c r="AN68" s="3" t="str">
        <f>IF($A68="","",IF((AND($A68="ADD",OR(AM68="",AM68="Excellent"))),"1",(_xlfn.XLOOKUP(AM68,condition[lookupValue],condition[lookupKey],""))))</f>
        <v/>
      </c>
      <c r="AO68" s="8" t="str">
        <f t="shared" si="10"/>
        <v/>
      </c>
      <c r="AP68" s="7"/>
    </row>
    <row r="69" spans="1:42" x14ac:dyDescent="0.25">
      <c r="A69" s="3" t="str">
        <f>IF(ud_pole_structure!$A69="ADD","ADD","")</f>
        <v/>
      </c>
      <c r="B69" s="4"/>
      <c r="C69" s="3" t="str">
        <f>IF(AND($A69 ="ADD",ud_pole_structure!$C69&lt;&gt;""),ud_pole_structure!$C69,"")</f>
        <v/>
      </c>
      <c r="E69" s="3" t="str">
        <f>IF($A69="ADD",IF(NOT(ISBLANK(D69)),_xlfn.XLOOKUP(D69,ud_amds_table_list[lookupValue],ud_amds_table_list[lookupKey],"ERROR"),""), "")</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si="1"/>
        <v/>
      </c>
      <c r="V69" s="3" t="str">
        <f t="shared" si="2"/>
        <v/>
      </c>
      <c r="W69" s="3" t="str">
        <f>IF($A69="","",IF((AND($A69="ADD",OR(V69="",V69="Neither"))),"3",(_xlfn.XLOOKUP(V69,ud_replacement_status[lookupValue],ud_replacement_status[lookupKey],""))))</f>
        <v/>
      </c>
      <c r="X69" s="3" t="str">
        <f t="shared" si="3"/>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4"/>
        <v/>
      </c>
      <c r="AD69" s="3" t="str">
        <f>IF($A69="","",IF((AND($A69="ADD",OR(AC69="",AC69="Queenstown-Lakes District Council"))),"70",(_xlfn.XLOOKUP(AC69,ud_organisation_owner[lookupValue],ud_organisation_owner[lookupKey],""))))</f>
        <v/>
      </c>
      <c r="AE69" s="3" t="str">
        <f t="shared" si="5"/>
        <v/>
      </c>
      <c r="AF69" s="3" t="str">
        <f>IF($A69="","",IF((AND($A69="ADD",OR(AE69="",AE69="Queenstown-Lakes District Council"))),"70",(_xlfn.XLOOKUP(AE69,ud_organisation_owner[lookupValue],ud_organisation_owner[lookupKey],""))))</f>
        <v/>
      </c>
      <c r="AG69" s="3" t="str">
        <f t="shared" si="6"/>
        <v/>
      </c>
      <c r="AH69" s="3" t="str">
        <f>IF($A69="","",IF((AND($A69="ADD",OR(AG69="",AG69="Local Authority"))),"17",(_xlfn.XLOOKUP(AG69,ud_sub_organisation[lookupValue],ud_sub_organisation[lookupKey],""))))</f>
        <v/>
      </c>
      <c r="AI69" s="3" t="str">
        <f t="shared" si="7"/>
        <v/>
      </c>
      <c r="AJ69" s="3" t="str">
        <f>IF($A69="","",IF((AND($A69="ADD",OR(AI69="",AI69="Vested Assets"))),"12",(_xlfn.XLOOKUP(AI69,ud_work_category[lookupValue],ud_work_category[lookupKey],""))))</f>
        <v/>
      </c>
      <c r="AK69" s="9"/>
      <c r="AL69" s="2" t="str">
        <f t="shared" si="8"/>
        <v/>
      </c>
      <c r="AM69" s="3" t="str">
        <f t="shared" si="9"/>
        <v/>
      </c>
      <c r="AN69" s="3" t="str">
        <f>IF($A69="","",IF((AND($A69="ADD",OR(AM69="",AM69="Excellent"))),"1",(_xlfn.XLOOKUP(AM69,condition[lookupValue],condition[lookupKey],""))))</f>
        <v/>
      </c>
      <c r="AO69" s="8" t="str">
        <f t="shared" si="10"/>
        <v/>
      </c>
      <c r="AP69" s="7"/>
    </row>
    <row r="70" spans="1:42" x14ac:dyDescent="0.25">
      <c r="A70" s="3" t="str">
        <f>IF(ud_pole_structure!$A70="ADD","ADD","")</f>
        <v/>
      </c>
      <c r="B70" s="4"/>
      <c r="C70" s="3" t="str">
        <f>IF(AND($A70 ="ADD",ud_pole_structure!$C70&lt;&gt;""),ud_pole_structure!$C70,"")</f>
        <v/>
      </c>
      <c r="E70" s="3" t="str">
        <f>IF($A70="ADD",IF(NOT(ISBLANK(D70)),_xlfn.XLOOKUP(D70,ud_amds_table_list[lookupValue],ud_amds_table_list[lookupKey],"ERROR"),""), "")</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si="1"/>
        <v/>
      </c>
      <c r="V70" s="3" t="str">
        <f t="shared" si="2"/>
        <v/>
      </c>
      <c r="W70" s="3" t="str">
        <f>IF($A70="","",IF((AND($A70="ADD",OR(V70="",V70="Neither"))),"3",(_xlfn.XLOOKUP(V70,ud_replacement_status[lookupValue],ud_replacement_status[lookupKey],""))))</f>
        <v/>
      </c>
      <c r="X70" s="3" t="str">
        <f t="shared" si="3"/>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4"/>
        <v/>
      </c>
      <c r="AD70" s="3" t="str">
        <f>IF($A70="","",IF((AND($A70="ADD",OR(AC70="",AC70="Queenstown-Lakes District Council"))),"70",(_xlfn.XLOOKUP(AC70,ud_organisation_owner[lookupValue],ud_organisation_owner[lookupKey],""))))</f>
        <v/>
      </c>
      <c r="AE70" s="3" t="str">
        <f t="shared" si="5"/>
        <v/>
      </c>
      <c r="AF70" s="3" t="str">
        <f>IF($A70="","",IF((AND($A70="ADD",OR(AE70="",AE70="Queenstown-Lakes District Council"))),"70",(_xlfn.XLOOKUP(AE70,ud_organisation_owner[lookupValue],ud_organisation_owner[lookupKey],""))))</f>
        <v/>
      </c>
      <c r="AG70" s="3" t="str">
        <f t="shared" si="6"/>
        <v/>
      </c>
      <c r="AH70" s="3" t="str">
        <f>IF($A70="","",IF((AND($A70="ADD",OR(AG70="",AG70="Local Authority"))),"17",(_xlfn.XLOOKUP(AG70,ud_sub_organisation[lookupValue],ud_sub_organisation[lookupKey],""))))</f>
        <v/>
      </c>
      <c r="AI70" s="3" t="str">
        <f t="shared" si="7"/>
        <v/>
      </c>
      <c r="AJ70" s="3" t="str">
        <f>IF($A70="","",IF((AND($A70="ADD",OR(AI70="",AI70="Vested Assets"))),"12",(_xlfn.XLOOKUP(AI70,ud_work_category[lookupValue],ud_work_category[lookupKey],""))))</f>
        <v/>
      </c>
      <c r="AK70" s="9"/>
      <c r="AL70" s="2" t="str">
        <f t="shared" si="8"/>
        <v/>
      </c>
      <c r="AM70" s="3" t="str">
        <f t="shared" si="9"/>
        <v/>
      </c>
      <c r="AN70" s="3" t="str">
        <f>IF($A70="","",IF((AND($A70="ADD",OR(AM70="",AM70="Excellent"))),"1",(_xlfn.XLOOKUP(AM70,condition[lookupValue],condition[lookupKey],""))))</f>
        <v/>
      </c>
      <c r="AO70" s="8" t="str">
        <f t="shared" si="10"/>
        <v/>
      </c>
      <c r="AP70" s="7"/>
    </row>
    <row r="71" spans="1:42" x14ac:dyDescent="0.25">
      <c r="A71" s="3" t="str">
        <f>IF(ud_pole_structure!$A71="ADD","ADD","")</f>
        <v/>
      </c>
      <c r="B71" s="4"/>
      <c r="C71" s="3" t="str">
        <f>IF(AND($A71 ="ADD",ud_pole_structure!$C71&lt;&gt;""),ud_pole_structure!$C71,"")</f>
        <v/>
      </c>
      <c r="E71" s="3" t="str">
        <f>IF($A71="ADD",IF(NOT(ISBLANK(D71)),_xlfn.XLOOKUP(D71,ud_amds_table_list[lookupValue],ud_amds_table_list[lookupKey],"ERROR"),""), "")</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si="1"/>
        <v/>
      </c>
      <c r="V71" s="3" t="str">
        <f t="shared" si="2"/>
        <v/>
      </c>
      <c r="W71" s="3" t="str">
        <f>IF($A71="","",IF((AND($A71="ADD",OR(V71="",V71="Neither"))),"3",(_xlfn.XLOOKUP(V71,ud_replacement_status[lookupValue],ud_replacement_status[lookupKey],""))))</f>
        <v/>
      </c>
      <c r="X71" s="3" t="str">
        <f t="shared" si="3"/>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4"/>
        <v/>
      </c>
      <c r="AD71" s="3" t="str">
        <f>IF($A71="","",IF((AND($A71="ADD",OR(AC71="",AC71="Queenstown-Lakes District Council"))),"70",(_xlfn.XLOOKUP(AC71,ud_organisation_owner[lookupValue],ud_organisation_owner[lookupKey],""))))</f>
        <v/>
      </c>
      <c r="AE71" s="3" t="str">
        <f t="shared" si="5"/>
        <v/>
      </c>
      <c r="AF71" s="3" t="str">
        <f>IF($A71="","",IF((AND($A71="ADD",OR(AE71="",AE71="Queenstown-Lakes District Council"))),"70",(_xlfn.XLOOKUP(AE71,ud_organisation_owner[lookupValue],ud_organisation_owner[lookupKey],""))))</f>
        <v/>
      </c>
      <c r="AG71" s="3" t="str">
        <f t="shared" si="6"/>
        <v/>
      </c>
      <c r="AH71" s="3" t="str">
        <f>IF($A71="","",IF((AND($A71="ADD",OR(AG71="",AG71="Local Authority"))),"17",(_xlfn.XLOOKUP(AG71,ud_sub_organisation[lookupValue],ud_sub_organisation[lookupKey],""))))</f>
        <v/>
      </c>
      <c r="AI71" s="3" t="str">
        <f t="shared" si="7"/>
        <v/>
      </c>
      <c r="AJ71" s="3" t="str">
        <f>IF($A71="","",IF((AND($A71="ADD",OR(AI71="",AI71="Vested Assets"))),"12",(_xlfn.XLOOKUP(AI71,ud_work_category[lookupValue],ud_work_category[lookupKey],""))))</f>
        <v/>
      </c>
      <c r="AK71" s="9"/>
      <c r="AL71" s="2" t="str">
        <f t="shared" si="8"/>
        <v/>
      </c>
      <c r="AM71" s="3" t="str">
        <f t="shared" si="9"/>
        <v/>
      </c>
      <c r="AN71" s="3" t="str">
        <f>IF($A71="","",IF((AND($A71="ADD",OR(AM71="",AM71="Excellent"))),"1",(_xlfn.XLOOKUP(AM71,condition[lookupValue],condition[lookupKey],""))))</f>
        <v/>
      </c>
      <c r="AO71" s="8" t="str">
        <f t="shared" si="10"/>
        <v/>
      </c>
      <c r="AP71" s="7"/>
    </row>
    <row r="72" spans="1:42" x14ac:dyDescent="0.25">
      <c r="A72" s="3" t="str">
        <f>IF(ud_pole_structure!$A72="ADD","ADD","")</f>
        <v/>
      </c>
      <c r="B72" s="4"/>
      <c r="C72" s="3" t="str">
        <f>IF(AND($A72 ="ADD",ud_pole_structure!$C72&lt;&gt;""),ud_pole_structure!$C72,"")</f>
        <v/>
      </c>
      <c r="E72" s="3" t="str">
        <f>IF($A72="ADD",IF(NOT(ISBLANK(D72)),_xlfn.XLOOKUP(D72,ud_amds_table_list[lookupValue],ud_amds_table_list[lookupKey],"ERROR"),""), "")</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si="1"/>
        <v/>
      </c>
      <c r="V72" s="3" t="str">
        <f t="shared" si="2"/>
        <v/>
      </c>
      <c r="W72" s="3" t="str">
        <f>IF($A72="","",IF((AND($A72="ADD",OR(V72="",V72="Neither"))),"3",(_xlfn.XLOOKUP(V72,ud_replacement_status[lookupValue],ud_replacement_status[lookupKey],""))))</f>
        <v/>
      </c>
      <c r="X72" s="3" t="str">
        <f t="shared" si="3"/>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4"/>
        <v/>
      </c>
      <c r="AD72" s="3" t="str">
        <f>IF($A72="","",IF((AND($A72="ADD",OR(AC72="",AC72="Queenstown-Lakes District Council"))),"70",(_xlfn.XLOOKUP(AC72,ud_organisation_owner[lookupValue],ud_organisation_owner[lookupKey],""))))</f>
        <v/>
      </c>
      <c r="AE72" s="3" t="str">
        <f t="shared" si="5"/>
        <v/>
      </c>
      <c r="AF72" s="3" t="str">
        <f>IF($A72="","",IF((AND($A72="ADD",OR(AE72="",AE72="Queenstown-Lakes District Council"))),"70",(_xlfn.XLOOKUP(AE72,ud_organisation_owner[lookupValue],ud_organisation_owner[lookupKey],""))))</f>
        <v/>
      </c>
      <c r="AG72" s="3" t="str">
        <f t="shared" si="6"/>
        <v/>
      </c>
      <c r="AH72" s="3" t="str">
        <f>IF($A72="","",IF((AND($A72="ADD",OR(AG72="",AG72="Local Authority"))),"17",(_xlfn.XLOOKUP(AG72,ud_sub_organisation[lookupValue],ud_sub_organisation[lookupKey],""))))</f>
        <v/>
      </c>
      <c r="AI72" s="3" t="str">
        <f t="shared" si="7"/>
        <v/>
      </c>
      <c r="AJ72" s="3" t="str">
        <f>IF($A72="","",IF((AND($A72="ADD",OR(AI72="",AI72="Vested Assets"))),"12",(_xlfn.XLOOKUP(AI72,ud_work_category[lookupValue],ud_work_category[lookupKey],""))))</f>
        <v/>
      </c>
      <c r="AK72" s="9"/>
      <c r="AL72" s="2" t="str">
        <f t="shared" si="8"/>
        <v/>
      </c>
      <c r="AM72" s="3" t="str">
        <f t="shared" si="9"/>
        <v/>
      </c>
      <c r="AN72" s="3" t="str">
        <f>IF($A72="","",IF((AND($A72="ADD",OR(AM72="",AM72="Excellent"))),"1",(_xlfn.XLOOKUP(AM72,condition[lookupValue],condition[lookupKey],""))))</f>
        <v/>
      </c>
      <c r="AO72" s="8" t="str">
        <f t="shared" si="10"/>
        <v/>
      </c>
      <c r="AP72" s="7"/>
    </row>
    <row r="73" spans="1:42" x14ac:dyDescent="0.25">
      <c r="A73" s="3" t="str">
        <f>IF(ud_pole_structure!$A73="ADD","ADD","")</f>
        <v/>
      </c>
      <c r="B73" s="4"/>
      <c r="C73" s="3" t="str">
        <f>IF(AND($A73 ="ADD",ud_pole_structure!$C73&lt;&gt;""),ud_pole_structure!$C73,"")</f>
        <v/>
      </c>
      <c r="E73" s="3" t="str">
        <f>IF($A73="ADD",IF(NOT(ISBLANK(D73)),_xlfn.XLOOKUP(D73,ud_amds_table_list[lookupValue],ud_amds_table_list[lookupKey],"ERROR"),""), "")</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si="1"/>
        <v/>
      </c>
      <c r="V73" s="3" t="str">
        <f t="shared" si="2"/>
        <v/>
      </c>
      <c r="W73" s="3" t="str">
        <f>IF($A73="","",IF((AND($A73="ADD",OR(V73="",V73="Neither"))),"3",(_xlfn.XLOOKUP(V73,ud_replacement_status[lookupValue],ud_replacement_status[lookupKey],""))))</f>
        <v/>
      </c>
      <c r="X73" s="3" t="str">
        <f t="shared" si="3"/>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4"/>
        <v/>
      </c>
      <c r="AD73" s="3" t="str">
        <f>IF($A73="","",IF((AND($A73="ADD",OR(AC73="",AC73="Queenstown-Lakes District Council"))),"70",(_xlfn.XLOOKUP(AC73,ud_organisation_owner[lookupValue],ud_organisation_owner[lookupKey],""))))</f>
        <v/>
      </c>
      <c r="AE73" s="3" t="str">
        <f t="shared" si="5"/>
        <v/>
      </c>
      <c r="AF73" s="3" t="str">
        <f>IF($A73="","",IF((AND($A73="ADD",OR(AE73="",AE73="Queenstown-Lakes District Council"))),"70",(_xlfn.XLOOKUP(AE73,ud_organisation_owner[lookupValue],ud_organisation_owner[lookupKey],""))))</f>
        <v/>
      </c>
      <c r="AG73" s="3" t="str">
        <f t="shared" si="6"/>
        <v/>
      </c>
      <c r="AH73" s="3" t="str">
        <f>IF($A73="","",IF((AND($A73="ADD",OR(AG73="",AG73="Local Authority"))),"17",(_xlfn.XLOOKUP(AG73,ud_sub_organisation[lookupValue],ud_sub_organisation[lookupKey],""))))</f>
        <v/>
      </c>
      <c r="AI73" s="3" t="str">
        <f t="shared" si="7"/>
        <v/>
      </c>
      <c r="AJ73" s="3" t="str">
        <f>IF($A73="","",IF((AND($A73="ADD",OR(AI73="",AI73="Vested Assets"))),"12",(_xlfn.XLOOKUP(AI73,ud_work_category[lookupValue],ud_work_category[lookupKey],""))))</f>
        <v/>
      </c>
      <c r="AK73" s="9"/>
      <c r="AL73" s="2" t="str">
        <f t="shared" si="8"/>
        <v/>
      </c>
      <c r="AM73" s="3" t="str">
        <f t="shared" si="9"/>
        <v/>
      </c>
      <c r="AN73" s="3" t="str">
        <f>IF($A73="","",IF((AND($A73="ADD",OR(AM73="",AM73="Excellent"))),"1",(_xlfn.XLOOKUP(AM73,condition[lookupValue],condition[lookupKey],""))))</f>
        <v/>
      </c>
      <c r="AO73" s="8" t="str">
        <f t="shared" si="10"/>
        <v/>
      </c>
      <c r="AP73" s="7"/>
    </row>
    <row r="74" spans="1:42" x14ac:dyDescent="0.25">
      <c r="A74" s="3" t="str">
        <f>IF(ud_pole_structure!$A74="ADD","ADD","")</f>
        <v/>
      </c>
      <c r="B74" s="4"/>
      <c r="C74" s="3" t="str">
        <f>IF(AND($A74 ="ADD",ud_pole_structure!$C74&lt;&gt;""),ud_pole_structure!$C74,"")</f>
        <v/>
      </c>
      <c r="E74" s="3" t="str">
        <f>IF($A74="ADD",IF(NOT(ISBLANK(D74)),_xlfn.XLOOKUP(D74,ud_amds_table_list[lookupValue],ud_amds_table_list[lookupKey],"ERROR"),""), "")</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si="1"/>
        <v/>
      </c>
      <c r="V74" s="3" t="str">
        <f t="shared" si="2"/>
        <v/>
      </c>
      <c r="W74" s="3" t="str">
        <f>IF($A74="","",IF((AND($A74="ADD",OR(V74="",V74="Neither"))),"3",(_xlfn.XLOOKUP(V74,ud_replacement_status[lookupValue],ud_replacement_status[lookupKey],""))))</f>
        <v/>
      </c>
      <c r="X74" s="3" t="str">
        <f t="shared" si="3"/>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4"/>
        <v/>
      </c>
      <c r="AD74" s="3" t="str">
        <f>IF($A74="","",IF((AND($A74="ADD",OR(AC74="",AC74="Queenstown-Lakes District Council"))),"70",(_xlfn.XLOOKUP(AC74,ud_organisation_owner[lookupValue],ud_organisation_owner[lookupKey],""))))</f>
        <v/>
      </c>
      <c r="AE74" s="3" t="str">
        <f t="shared" si="5"/>
        <v/>
      </c>
      <c r="AF74" s="3" t="str">
        <f>IF($A74="","",IF((AND($A74="ADD",OR(AE74="",AE74="Queenstown-Lakes District Council"))),"70",(_xlfn.XLOOKUP(AE74,ud_organisation_owner[lookupValue],ud_organisation_owner[lookupKey],""))))</f>
        <v/>
      </c>
      <c r="AG74" s="3" t="str">
        <f t="shared" si="6"/>
        <v/>
      </c>
      <c r="AH74" s="3" t="str">
        <f>IF($A74="","",IF((AND($A74="ADD",OR(AG74="",AG74="Local Authority"))),"17",(_xlfn.XLOOKUP(AG74,ud_sub_organisation[lookupValue],ud_sub_organisation[lookupKey],""))))</f>
        <v/>
      </c>
      <c r="AI74" s="3" t="str">
        <f t="shared" si="7"/>
        <v/>
      </c>
      <c r="AJ74" s="3" t="str">
        <f>IF($A74="","",IF((AND($A74="ADD",OR(AI74="",AI74="Vested Assets"))),"12",(_xlfn.XLOOKUP(AI74,ud_work_category[lookupValue],ud_work_category[lookupKey],""))))</f>
        <v/>
      </c>
      <c r="AK74" s="9"/>
      <c r="AL74" s="2" t="str">
        <f t="shared" si="8"/>
        <v/>
      </c>
      <c r="AM74" s="3" t="str">
        <f t="shared" si="9"/>
        <v/>
      </c>
      <c r="AN74" s="3" t="str">
        <f>IF($A74="","",IF((AND($A74="ADD",OR(AM74="",AM74="Excellent"))),"1",(_xlfn.XLOOKUP(AM74,condition[lookupValue],condition[lookupKey],""))))</f>
        <v/>
      </c>
      <c r="AO74" s="8" t="str">
        <f t="shared" si="10"/>
        <v/>
      </c>
      <c r="AP74" s="7"/>
    </row>
    <row r="75" spans="1:42" x14ac:dyDescent="0.25">
      <c r="A75" s="3" t="str">
        <f>IF(ud_pole_structure!$A75="ADD","ADD","")</f>
        <v/>
      </c>
      <c r="B75" s="4"/>
      <c r="C75" s="3" t="str">
        <f>IF(AND($A75 ="ADD",ud_pole_structure!$C75&lt;&gt;""),ud_pole_structure!$C75,"")</f>
        <v/>
      </c>
      <c r="E75" s="3" t="str">
        <f>IF($A75="ADD",IF(NOT(ISBLANK(D75)),_xlfn.XLOOKUP(D75,ud_amds_table_list[lookupValue],ud_amds_table_list[lookupKey],"ERROR"),""), "")</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si="12">IF($A75="ADD","50","")</f>
        <v/>
      </c>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9"/>
      <c r="AL75" s="2" t="str">
        <f t="shared" ref="AL75:AL138" si="19">IF($A75="ADD","TRUE","")</f>
        <v/>
      </c>
      <c r="AM75" s="3" t="str">
        <f t="shared" ref="AM75:AM138" si="20">IF($A75="ADD","Excellent","")</f>
        <v/>
      </c>
      <c r="AN75" s="3" t="str">
        <f>IF($A75="","",IF((AND($A75="ADD",OR(AM75="",AM75="Excellent"))),"1",(_xlfn.XLOOKUP(AM75,condition[lookupValue],condition[lookupKey],""))))</f>
        <v/>
      </c>
      <c r="AO75" s="8" t="str">
        <f t="shared" ref="AO75:AO138" si="21">IF(T75&lt;&gt;"",T75,"")</f>
        <v/>
      </c>
      <c r="AP75" s="7"/>
    </row>
    <row r="76" spans="1:42" x14ac:dyDescent="0.25">
      <c r="A76" s="3" t="str">
        <f>IF(ud_pole_structure!$A76="ADD","ADD","")</f>
        <v/>
      </c>
      <c r="B76" s="4"/>
      <c r="C76" s="3" t="str">
        <f>IF(AND($A76 ="ADD",ud_pole_structure!$C76&lt;&gt;""),ud_pole_structure!$C76,"")</f>
        <v/>
      </c>
      <c r="E76" s="3" t="str">
        <f>IF($A76="ADD",IF(NOT(ISBLANK(D76)),_xlfn.XLOOKUP(D76,ud_amds_table_list[lookupValue],ud_amds_table_list[lookupKey],"ERROR"),""), "")</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si="12"/>
        <v/>
      </c>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9"/>
      <c r="AL76" s="2" t="str">
        <f t="shared" si="19"/>
        <v/>
      </c>
      <c r="AM76" s="3" t="str">
        <f t="shared" si="20"/>
        <v/>
      </c>
      <c r="AN76" s="3" t="str">
        <f>IF($A76="","",IF((AND($A76="ADD",OR(AM76="",AM76="Excellent"))),"1",(_xlfn.XLOOKUP(AM76,condition[lookupValue],condition[lookupKey],""))))</f>
        <v/>
      </c>
      <c r="AO76" s="8" t="str">
        <f t="shared" si="21"/>
        <v/>
      </c>
      <c r="AP76" s="7"/>
    </row>
    <row r="77" spans="1:42" x14ac:dyDescent="0.25">
      <c r="A77" s="3" t="str">
        <f>IF(ud_pole_structure!$A77="ADD","ADD","")</f>
        <v/>
      </c>
      <c r="B77" s="4"/>
      <c r="C77" s="3" t="str">
        <f>IF(AND($A77 ="ADD",ud_pole_structure!$C77&lt;&gt;""),ud_pole_structure!$C77,"")</f>
        <v/>
      </c>
      <c r="E77" s="3" t="str">
        <f>IF($A77="ADD",IF(NOT(ISBLANK(D77)),_xlfn.XLOOKUP(D77,ud_amds_table_list[lookupValue],ud_amds_table_list[lookupKey],"ERROR"),""), "")</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si="12"/>
        <v/>
      </c>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9"/>
      <c r="AL77" s="2" t="str">
        <f t="shared" si="19"/>
        <v/>
      </c>
      <c r="AM77" s="3" t="str">
        <f t="shared" si="20"/>
        <v/>
      </c>
      <c r="AN77" s="3" t="str">
        <f>IF($A77="","",IF((AND($A77="ADD",OR(AM77="",AM77="Excellent"))),"1",(_xlfn.XLOOKUP(AM77,condition[lookupValue],condition[lookupKey],""))))</f>
        <v/>
      </c>
      <c r="AO77" s="8" t="str">
        <f t="shared" si="21"/>
        <v/>
      </c>
      <c r="AP77" s="7"/>
    </row>
    <row r="78" spans="1:42" x14ac:dyDescent="0.25">
      <c r="A78" s="3" t="str">
        <f>IF(ud_pole_structure!$A78="ADD","ADD","")</f>
        <v/>
      </c>
      <c r="B78" s="4"/>
      <c r="C78" s="3" t="str">
        <f>IF(AND($A78 ="ADD",ud_pole_structure!$C78&lt;&gt;""),ud_pole_structure!$C78,"")</f>
        <v/>
      </c>
      <c r="E78" s="3" t="str">
        <f>IF($A78="ADD",IF(NOT(ISBLANK(D78)),_xlfn.XLOOKUP(D78,ud_amds_table_list[lookupValue],ud_amds_table_list[lookupKey],"ERROR"),""), "")</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si="12"/>
        <v/>
      </c>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9"/>
      <c r="AL78" s="2" t="str">
        <f t="shared" si="19"/>
        <v/>
      </c>
      <c r="AM78" s="3" t="str">
        <f t="shared" si="20"/>
        <v/>
      </c>
      <c r="AN78" s="3" t="str">
        <f>IF($A78="","",IF((AND($A78="ADD",OR(AM78="",AM78="Excellent"))),"1",(_xlfn.XLOOKUP(AM78,condition[lookupValue],condition[lookupKey],""))))</f>
        <v/>
      </c>
      <c r="AO78" s="8" t="str">
        <f t="shared" si="21"/>
        <v/>
      </c>
      <c r="AP78" s="7"/>
    </row>
    <row r="79" spans="1:42" x14ac:dyDescent="0.25">
      <c r="A79" s="3" t="str">
        <f>IF(ud_pole_structure!$A79="ADD","ADD","")</f>
        <v/>
      </c>
      <c r="B79" s="4"/>
      <c r="C79" s="3" t="str">
        <f>IF(AND($A79 ="ADD",ud_pole_structure!$C79&lt;&gt;""),ud_pole_structure!$C79,"")</f>
        <v/>
      </c>
      <c r="E79" s="3" t="str">
        <f>IF($A79="ADD",IF(NOT(ISBLANK(D79)),_xlfn.XLOOKUP(D79,ud_amds_table_list[lookupValue],ud_amds_table_list[lookupKey],"ERROR"),""), "")</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si="12"/>
        <v/>
      </c>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9"/>
      <c r="AL79" s="2" t="str">
        <f t="shared" si="19"/>
        <v/>
      </c>
      <c r="AM79" s="3" t="str">
        <f t="shared" si="20"/>
        <v/>
      </c>
      <c r="AN79" s="3" t="str">
        <f>IF($A79="","",IF((AND($A79="ADD",OR(AM79="",AM79="Excellent"))),"1",(_xlfn.XLOOKUP(AM79,condition[lookupValue],condition[lookupKey],""))))</f>
        <v/>
      </c>
      <c r="AO79" s="8" t="str">
        <f t="shared" si="21"/>
        <v/>
      </c>
      <c r="AP79" s="7"/>
    </row>
    <row r="80" spans="1:42" x14ac:dyDescent="0.25">
      <c r="A80" s="3" t="str">
        <f>IF(ud_pole_structure!$A80="ADD","ADD","")</f>
        <v/>
      </c>
      <c r="B80" s="4"/>
      <c r="C80" s="3" t="str">
        <f>IF(AND($A80 ="ADD",ud_pole_structure!$C80&lt;&gt;""),ud_pole_structure!$C80,"")</f>
        <v/>
      </c>
      <c r="E80" s="3" t="str">
        <f>IF($A80="ADD",IF(NOT(ISBLANK(D80)),_xlfn.XLOOKUP(D80,ud_amds_table_list[lookupValue],ud_amds_table_list[lookupKey],"ERROR"),""), "")</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si="12"/>
        <v/>
      </c>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9"/>
      <c r="AL80" s="2" t="str">
        <f t="shared" si="19"/>
        <v/>
      </c>
      <c r="AM80" s="3" t="str">
        <f t="shared" si="20"/>
        <v/>
      </c>
      <c r="AN80" s="3" t="str">
        <f>IF($A80="","",IF((AND($A80="ADD",OR(AM80="",AM80="Excellent"))),"1",(_xlfn.XLOOKUP(AM80,condition[lookupValue],condition[lookupKey],""))))</f>
        <v/>
      </c>
      <c r="AO80" s="8" t="str">
        <f t="shared" si="21"/>
        <v/>
      </c>
      <c r="AP80" s="7"/>
    </row>
    <row r="81" spans="1:42" x14ac:dyDescent="0.25">
      <c r="A81" s="3" t="str">
        <f>IF(ud_pole_structure!$A81="ADD","ADD","")</f>
        <v/>
      </c>
      <c r="B81" s="4"/>
      <c r="C81" s="3" t="str">
        <f>IF(AND($A81 ="ADD",ud_pole_structure!$C81&lt;&gt;""),ud_pole_structure!$C81,"")</f>
        <v/>
      </c>
      <c r="E81" s="3" t="str">
        <f>IF($A81="ADD",IF(NOT(ISBLANK(D81)),_xlfn.XLOOKUP(D81,ud_amds_table_list[lookupValue],ud_amds_table_list[lookupKey],"ERROR"),""), "")</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si="12"/>
        <v/>
      </c>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9"/>
      <c r="AL81" s="2" t="str">
        <f t="shared" si="19"/>
        <v/>
      </c>
      <c r="AM81" s="3" t="str">
        <f t="shared" si="20"/>
        <v/>
      </c>
      <c r="AN81" s="3" t="str">
        <f>IF($A81="","",IF((AND($A81="ADD",OR(AM81="",AM81="Excellent"))),"1",(_xlfn.XLOOKUP(AM81,condition[lookupValue],condition[lookupKey],""))))</f>
        <v/>
      </c>
      <c r="AO81" s="8" t="str">
        <f t="shared" si="21"/>
        <v/>
      </c>
      <c r="AP81" s="7"/>
    </row>
    <row r="82" spans="1:42" x14ac:dyDescent="0.25">
      <c r="A82" s="3" t="str">
        <f>IF(ud_pole_structure!$A82="ADD","ADD","")</f>
        <v/>
      </c>
      <c r="B82" s="4"/>
      <c r="C82" s="3" t="str">
        <f>IF(AND($A82 ="ADD",ud_pole_structure!$C82&lt;&gt;""),ud_pole_structure!$C82,"")</f>
        <v/>
      </c>
      <c r="E82" s="3" t="str">
        <f>IF($A82="ADD",IF(NOT(ISBLANK(D82)),_xlfn.XLOOKUP(D82,ud_amds_table_list[lookupValue],ud_amds_table_list[lookupKey],"ERROR"),""), "")</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si="12"/>
        <v/>
      </c>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9"/>
      <c r="AL82" s="2" t="str">
        <f t="shared" si="19"/>
        <v/>
      </c>
      <c r="AM82" s="3" t="str">
        <f t="shared" si="20"/>
        <v/>
      </c>
      <c r="AN82" s="3" t="str">
        <f>IF($A82="","",IF((AND($A82="ADD",OR(AM82="",AM82="Excellent"))),"1",(_xlfn.XLOOKUP(AM82,condition[lookupValue],condition[lookupKey],""))))</f>
        <v/>
      </c>
      <c r="AO82" s="8" t="str">
        <f t="shared" si="21"/>
        <v/>
      </c>
      <c r="AP82" s="7"/>
    </row>
    <row r="83" spans="1:42" x14ac:dyDescent="0.25">
      <c r="A83" s="3" t="str">
        <f>IF(ud_pole_structure!$A83="ADD","ADD","")</f>
        <v/>
      </c>
      <c r="B83" s="4"/>
      <c r="C83" s="3" t="str">
        <f>IF(AND($A83 ="ADD",ud_pole_structure!$C83&lt;&gt;""),ud_pole_structure!$C83,"")</f>
        <v/>
      </c>
      <c r="E83" s="3" t="str">
        <f>IF($A83="ADD",IF(NOT(ISBLANK(D83)),_xlfn.XLOOKUP(D83,ud_amds_table_list[lookupValue],ud_amds_table_list[lookupKey],"ERROR"),""), "")</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si="12"/>
        <v/>
      </c>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9"/>
      <c r="AL83" s="2" t="str">
        <f t="shared" si="19"/>
        <v/>
      </c>
      <c r="AM83" s="3" t="str">
        <f t="shared" si="20"/>
        <v/>
      </c>
      <c r="AN83" s="3" t="str">
        <f>IF($A83="","",IF((AND($A83="ADD",OR(AM83="",AM83="Excellent"))),"1",(_xlfn.XLOOKUP(AM83,condition[lookupValue],condition[lookupKey],""))))</f>
        <v/>
      </c>
      <c r="AO83" s="8" t="str">
        <f t="shared" si="21"/>
        <v/>
      </c>
      <c r="AP83" s="7"/>
    </row>
    <row r="84" spans="1:42" x14ac:dyDescent="0.25">
      <c r="A84" s="3" t="str">
        <f>IF(ud_pole_structure!$A84="ADD","ADD","")</f>
        <v/>
      </c>
      <c r="B84" s="4"/>
      <c r="C84" s="3" t="str">
        <f>IF(AND($A84 ="ADD",ud_pole_structure!$C84&lt;&gt;""),ud_pole_structure!$C84,"")</f>
        <v/>
      </c>
      <c r="E84" s="3" t="str">
        <f>IF($A84="ADD",IF(NOT(ISBLANK(D84)),_xlfn.XLOOKUP(D84,ud_amds_table_list[lookupValue],ud_amds_table_list[lookupKey],"ERROR"),""), "")</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si="12"/>
        <v/>
      </c>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9"/>
      <c r="AL84" s="2" t="str">
        <f t="shared" si="19"/>
        <v/>
      </c>
      <c r="AM84" s="3" t="str">
        <f t="shared" si="20"/>
        <v/>
      </c>
      <c r="AN84" s="3" t="str">
        <f>IF($A84="","",IF((AND($A84="ADD",OR(AM84="",AM84="Excellent"))),"1",(_xlfn.XLOOKUP(AM84,condition[lookupValue],condition[lookupKey],""))))</f>
        <v/>
      </c>
      <c r="AO84" s="8" t="str">
        <f t="shared" si="21"/>
        <v/>
      </c>
      <c r="AP84" s="7"/>
    </row>
    <row r="85" spans="1:42" x14ac:dyDescent="0.25">
      <c r="A85" s="3" t="str">
        <f>IF(ud_pole_structure!$A85="ADD","ADD","")</f>
        <v/>
      </c>
      <c r="B85" s="4"/>
      <c r="C85" s="3" t="str">
        <f>IF(AND($A85 ="ADD",ud_pole_structure!$C85&lt;&gt;""),ud_pole_structure!$C85,"")</f>
        <v/>
      </c>
      <c r="E85" s="3" t="str">
        <f>IF($A85="ADD",IF(NOT(ISBLANK(D85)),_xlfn.XLOOKUP(D85,ud_amds_table_list[lookupValue],ud_amds_table_list[lookupKey],"ERROR"),""), "")</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si="12"/>
        <v/>
      </c>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9"/>
      <c r="AL85" s="2" t="str">
        <f t="shared" si="19"/>
        <v/>
      </c>
      <c r="AM85" s="3" t="str">
        <f t="shared" si="20"/>
        <v/>
      </c>
      <c r="AN85" s="3" t="str">
        <f>IF($A85="","",IF((AND($A85="ADD",OR(AM85="",AM85="Excellent"))),"1",(_xlfn.XLOOKUP(AM85,condition[lookupValue],condition[lookupKey],""))))</f>
        <v/>
      </c>
      <c r="AO85" s="8" t="str">
        <f t="shared" si="21"/>
        <v/>
      </c>
      <c r="AP85" s="7"/>
    </row>
    <row r="86" spans="1:42" x14ac:dyDescent="0.25">
      <c r="A86" s="3" t="str">
        <f>IF(ud_pole_structure!$A86="ADD","ADD","")</f>
        <v/>
      </c>
      <c r="B86" s="4"/>
      <c r="C86" s="3" t="str">
        <f>IF(AND($A86 ="ADD",ud_pole_structure!$C86&lt;&gt;""),ud_pole_structure!$C86,"")</f>
        <v/>
      </c>
      <c r="E86" s="3" t="str">
        <f>IF($A86="ADD",IF(NOT(ISBLANK(D86)),_xlfn.XLOOKUP(D86,ud_amds_table_list[lookupValue],ud_amds_table_list[lookupKey],"ERROR"),""), "")</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si="12"/>
        <v/>
      </c>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9"/>
      <c r="AL86" s="2" t="str">
        <f t="shared" si="19"/>
        <v/>
      </c>
      <c r="AM86" s="3" t="str">
        <f t="shared" si="20"/>
        <v/>
      </c>
      <c r="AN86" s="3" t="str">
        <f>IF($A86="","",IF((AND($A86="ADD",OR(AM86="",AM86="Excellent"))),"1",(_xlfn.XLOOKUP(AM86,condition[lookupValue],condition[lookupKey],""))))</f>
        <v/>
      </c>
      <c r="AO86" s="8" t="str">
        <f t="shared" si="21"/>
        <v/>
      </c>
      <c r="AP86" s="7"/>
    </row>
    <row r="87" spans="1:42" x14ac:dyDescent="0.25">
      <c r="A87" s="3" t="str">
        <f>IF(ud_pole_structure!$A87="ADD","ADD","")</f>
        <v/>
      </c>
      <c r="B87" s="4"/>
      <c r="C87" s="3" t="str">
        <f>IF(AND($A87 ="ADD",ud_pole_structure!$C87&lt;&gt;""),ud_pole_structure!$C87,"")</f>
        <v/>
      </c>
      <c r="E87" s="3" t="str">
        <f>IF($A87="ADD",IF(NOT(ISBLANK(D87)),_xlfn.XLOOKUP(D87,ud_amds_table_list[lookupValue],ud_amds_table_list[lookupKey],"ERROR"),""), "")</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si="12"/>
        <v/>
      </c>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9"/>
      <c r="AL87" s="2" t="str">
        <f t="shared" si="19"/>
        <v/>
      </c>
      <c r="AM87" s="3" t="str">
        <f t="shared" si="20"/>
        <v/>
      </c>
      <c r="AN87" s="3" t="str">
        <f>IF($A87="","",IF((AND($A87="ADD",OR(AM87="",AM87="Excellent"))),"1",(_xlfn.XLOOKUP(AM87,condition[lookupValue],condition[lookupKey],""))))</f>
        <v/>
      </c>
      <c r="AO87" s="8" t="str">
        <f t="shared" si="21"/>
        <v/>
      </c>
      <c r="AP87" s="7"/>
    </row>
    <row r="88" spans="1:42" x14ac:dyDescent="0.25">
      <c r="A88" s="3" t="str">
        <f>IF(ud_pole_structure!$A88="ADD","ADD","")</f>
        <v/>
      </c>
      <c r="B88" s="4"/>
      <c r="C88" s="3" t="str">
        <f>IF(AND($A88 ="ADD",ud_pole_structure!$C88&lt;&gt;""),ud_pole_structure!$C88,"")</f>
        <v/>
      </c>
      <c r="E88" s="3" t="str">
        <f>IF($A88="ADD",IF(NOT(ISBLANK(D88)),_xlfn.XLOOKUP(D88,ud_amds_table_list[lookupValue],ud_amds_table_list[lookupKey],"ERROR"),""), "")</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si="12"/>
        <v/>
      </c>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9"/>
      <c r="AL88" s="2" t="str">
        <f t="shared" si="19"/>
        <v/>
      </c>
      <c r="AM88" s="3" t="str">
        <f t="shared" si="20"/>
        <v/>
      </c>
      <c r="AN88" s="3" t="str">
        <f>IF($A88="","",IF((AND($A88="ADD",OR(AM88="",AM88="Excellent"))),"1",(_xlfn.XLOOKUP(AM88,condition[lookupValue],condition[lookupKey],""))))</f>
        <v/>
      </c>
      <c r="AO88" s="8" t="str">
        <f t="shared" si="21"/>
        <v/>
      </c>
      <c r="AP88" s="7"/>
    </row>
    <row r="89" spans="1:42" x14ac:dyDescent="0.25">
      <c r="A89" s="3" t="str">
        <f>IF(ud_pole_structure!$A89="ADD","ADD","")</f>
        <v/>
      </c>
      <c r="B89" s="4"/>
      <c r="C89" s="3" t="str">
        <f>IF(AND($A89 ="ADD",ud_pole_structure!$C89&lt;&gt;""),ud_pole_structure!$C89,"")</f>
        <v/>
      </c>
      <c r="E89" s="3" t="str">
        <f>IF($A89="ADD",IF(NOT(ISBLANK(D89)),_xlfn.XLOOKUP(D89,ud_amds_table_list[lookupValue],ud_amds_table_list[lookupKey],"ERROR"),""), "")</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si="12"/>
        <v/>
      </c>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9"/>
      <c r="AL89" s="2" t="str">
        <f t="shared" si="19"/>
        <v/>
      </c>
      <c r="AM89" s="3" t="str">
        <f t="shared" si="20"/>
        <v/>
      </c>
      <c r="AN89" s="3" t="str">
        <f>IF($A89="","",IF((AND($A89="ADD",OR(AM89="",AM89="Excellent"))),"1",(_xlfn.XLOOKUP(AM89,condition[lookupValue],condition[lookupKey],""))))</f>
        <v/>
      </c>
      <c r="AO89" s="8" t="str">
        <f t="shared" si="21"/>
        <v/>
      </c>
      <c r="AP89" s="7"/>
    </row>
    <row r="90" spans="1:42" x14ac:dyDescent="0.25">
      <c r="A90" s="3" t="str">
        <f>IF(ud_pole_structure!$A90="ADD","ADD","")</f>
        <v/>
      </c>
      <c r="B90" s="4"/>
      <c r="C90" s="3" t="str">
        <f>IF(AND($A90 ="ADD",ud_pole_structure!$C90&lt;&gt;""),ud_pole_structure!$C90,"")</f>
        <v/>
      </c>
      <c r="E90" s="3" t="str">
        <f>IF($A90="ADD",IF(NOT(ISBLANK(D90)),_xlfn.XLOOKUP(D90,ud_amds_table_list[lookupValue],ud_amds_table_list[lookupKey],"ERROR"),""), "")</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si="12"/>
        <v/>
      </c>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9"/>
      <c r="AL90" s="2" t="str">
        <f t="shared" si="19"/>
        <v/>
      </c>
      <c r="AM90" s="3" t="str">
        <f t="shared" si="20"/>
        <v/>
      </c>
      <c r="AN90" s="3" t="str">
        <f>IF($A90="","",IF((AND($A90="ADD",OR(AM90="",AM90="Excellent"))),"1",(_xlfn.XLOOKUP(AM90,condition[lookupValue],condition[lookupKey],""))))</f>
        <v/>
      </c>
      <c r="AO90" s="8" t="str">
        <f t="shared" si="21"/>
        <v/>
      </c>
      <c r="AP90" s="7"/>
    </row>
    <row r="91" spans="1:42" x14ac:dyDescent="0.25">
      <c r="A91" s="3" t="str">
        <f>IF(ud_pole_structure!$A91="ADD","ADD","")</f>
        <v/>
      </c>
      <c r="B91" s="4"/>
      <c r="C91" s="3" t="str">
        <f>IF(AND($A91 ="ADD",ud_pole_structure!$C91&lt;&gt;""),ud_pole_structure!$C91,"")</f>
        <v/>
      </c>
      <c r="E91" s="3" t="str">
        <f>IF($A91="ADD",IF(NOT(ISBLANK(D91)),_xlfn.XLOOKUP(D91,ud_amds_table_list[lookupValue],ud_amds_table_list[lookupKey],"ERROR"),""), "")</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si="12"/>
        <v/>
      </c>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9"/>
      <c r="AL91" s="2" t="str">
        <f t="shared" si="19"/>
        <v/>
      </c>
      <c r="AM91" s="3" t="str">
        <f t="shared" si="20"/>
        <v/>
      </c>
      <c r="AN91" s="3" t="str">
        <f>IF($A91="","",IF((AND($A91="ADD",OR(AM91="",AM91="Excellent"))),"1",(_xlfn.XLOOKUP(AM91,condition[lookupValue],condition[lookupKey],""))))</f>
        <v/>
      </c>
      <c r="AO91" s="8" t="str">
        <f t="shared" si="21"/>
        <v/>
      </c>
      <c r="AP91" s="7"/>
    </row>
    <row r="92" spans="1:42" x14ac:dyDescent="0.25">
      <c r="A92" s="3" t="str">
        <f>IF(ud_pole_structure!$A92="ADD","ADD","")</f>
        <v/>
      </c>
      <c r="B92" s="4"/>
      <c r="C92" s="3" t="str">
        <f>IF(AND($A92 ="ADD",ud_pole_structure!$C92&lt;&gt;""),ud_pole_structure!$C92,"")</f>
        <v/>
      </c>
      <c r="E92" s="3" t="str">
        <f>IF($A92="ADD",IF(NOT(ISBLANK(D92)),_xlfn.XLOOKUP(D92,ud_amds_table_list[lookupValue],ud_amds_table_list[lookupKey],"ERROR"),""), "")</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si="12"/>
        <v/>
      </c>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9"/>
      <c r="AL92" s="2" t="str">
        <f t="shared" si="19"/>
        <v/>
      </c>
      <c r="AM92" s="3" t="str">
        <f t="shared" si="20"/>
        <v/>
      </c>
      <c r="AN92" s="3" t="str">
        <f>IF($A92="","",IF((AND($A92="ADD",OR(AM92="",AM92="Excellent"))),"1",(_xlfn.XLOOKUP(AM92,condition[lookupValue],condition[lookupKey],""))))</f>
        <v/>
      </c>
      <c r="AO92" s="8" t="str">
        <f t="shared" si="21"/>
        <v/>
      </c>
      <c r="AP92" s="7"/>
    </row>
    <row r="93" spans="1:42" x14ac:dyDescent="0.25">
      <c r="A93" s="3" t="str">
        <f>IF(ud_pole_structure!$A93="ADD","ADD","")</f>
        <v/>
      </c>
      <c r="B93" s="4"/>
      <c r="C93" s="3" t="str">
        <f>IF(AND($A93 ="ADD",ud_pole_structure!$C93&lt;&gt;""),ud_pole_structure!$C93,"")</f>
        <v/>
      </c>
      <c r="E93" s="3" t="str">
        <f>IF($A93="ADD",IF(NOT(ISBLANK(D93)),_xlfn.XLOOKUP(D93,ud_amds_table_list[lookupValue],ud_amds_table_list[lookupKey],"ERROR"),""), "")</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si="12"/>
        <v/>
      </c>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9"/>
      <c r="AL93" s="2" t="str">
        <f t="shared" si="19"/>
        <v/>
      </c>
      <c r="AM93" s="3" t="str">
        <f t="shared" si="20"/>
        <v/>
      </c>
      <c r="AN93" s="3" t="str">
        <f>IF($A93="","",IF((AND($A93="ADD",OR(AM93="",AM93="Excellent"))),"1",(_xlfn.XLOOKUP(AM93,condition[lookupValue],condition[lookupKey],""))))</f>
        <v/>
      </c>
      <c r="AO93" s="8" t="str">
        <f t="shared" si="21"/>
        <v/>
      </c>
      <c r="AP93" s="7"/>
    </row>
    <row r="94" spans="1:42" x14ac:dyDescent="0.25">
      <c r="A94" s="3" t="str">
        <f>IF(ud_pole_structure!$A94="ADD","ADD","")</f>
        <v/>
      </c>
      <c r="B94" s="4"/>
      <c r="C94" s="3" t="str">
        <f>IF(AND($A94 ="ADD",ud_pole_structure!$C94&lt;&gt;""),ud_pole_structure!$C94,"")</f>
        <v/>
      </c>
      <c r="E94" s="3" t="str">
        <f>IF($A94="ADD",IF(NOT(ISBLANK(D94)),_xlfn.XLOOKUP(D94,ud_amds_table_list[lookupValue],ud_amds_table_list[lookupKey],"ERROR"),""), "")</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si="12"/>
        <v/>
      </c>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9"/>
      <c r="AL94" s="2" t="str">
        <f t="shared" si="19"/>
        <v/>
      </c>
      <c r="AM94" s="3" t="str">
        <f t="shared" si="20"/>
        <v/>
      </c>
      <c r="AN94" s="3" t="str">
        <f>IF($A94="","",IF((AND($A94="ADD",OR(AM94="",AM94="Excellent"))),"1",(_xlfn.XLOOKUP(AM94,condition[lookupValue],condition[lookupKey],""))))</f>
        <v/>
      </c>
      <c r="AO94" s="8" t="str">
        <f t="shared" si="21"/>
        <v/>
      </c>
      <c r="AP94" s="7"/>
    </row>
    <row r="95" spans="1:42" x14ac:dyDescent="0.25">
      <c r="A95" s="3" t="str">
        <f>IF(ud_pole_structure!$A95="ADD","ADD","")</f>
        <v/>
      </c>
      <c r="B95" s="4"/>
      <c r="C95" s="3" t="str">
        <f>IF(AND($A95 ="ADD",ud_pole_structure!$C95&lt;&gt;""),ud_pole_structure!$C95,"")</f>
        <v/>
      </c>
      <c r="E95" s="3" t="str">
        <f>IF($A95="ADD",IF(NOT(ISBLANK(D95)),_xlfn.XLOOKUP(D95,ud_amds_table_list[lookupValue],ud_amds_table_list[lookupKey],"ERROR"),""), "")</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si="12"/>
        <v/>
      </c>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9"/>
      <c r="AL95" s="2" t="str">
        <f t="shared" si="19"/>
        <v/>
      </c>
      <c r="AM95" s="3" t="str">
        <f t="shared" si="20"/>
        <v/>
      </c>
      <c r="AN95" s="3" t="str">
        <f>IF($A95="","",IF((AND($A95="ADD",OR(AM95="",AM95="Excellent"))),"1",(_xlfn.XLOOKUP(AM95,condition[lookupValue],condition[lookupKey],""))))</f>
        <v/>
      </c>
      <c r="AO95" s="8" t="str">
        <f t="shared" si="21"/>
        <v/>
      </c>
      <c r="AP95" s="7"/>
    </row>
    <row r="96" spans="1:42" x14ac:dyDescent="0.25">
      <c r="A96" s="3" t="str">
        <f>IF(ud_pole_structure!$A96="ADD","ADD","")</f>
        <v/>
      </c>
      <c r="B96" s="4"/>
      <c r="C96" s="3" t="str">
        <f>IF(AND($A96 ="ADD",ud_pole_structure!$C96&lt;&gt;""),ud_pole_structure!$C96,"")</f>
        <v/>
      </c>
      <c r="E96" s="3" t="str">
        <f>IF($A96="ADD",IF(NOT(ISBLANK(D96)),_xlfn.XLOOKUP(D96,ud_amds_table_list[lookupValue],ud_amds_table_list[lookupKey],"ERROR"),""), "")</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si="12"/>
        <v/>
      </c>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9"/>
      <c r="AL96" s="2" t="str">
        <f t="shared" si="19"/>
        <v/>
      </c>
      <c r="AM96" s="3" t="str">
        <f t="shared" si="20"/>
        <v/>
      </c>
      <c r="AN96" s="3" t="str">
        <f>IF($A96="","",IF((AND($A96="ADD",OR(AM96="",AM96="Excellent"))),"1",(_xlfn.XLOOKUP(AM96,condition[lookupValue],condition[lookupKey],""))))</f>
        <v/>
      </c>
      <c r="AO96" s="8" t="str">
        <f t="shared" si="21"/>
        <v/>
      </c>
      <c r="AP96" s="7"/>
    </row>
    <row r="97" spans="1:42" x14ac:dyDescent="0.25">
      <c r="A97" s="3" t="str">
        <f>IF(ud_pole_structure!$A97="ADD","ADD","")</f>
        <v/>
      </c>
      <c r="B97" s="4"/>
      <c r="C97" s="3" t="str">
        <f>IF(AND($A97 ="ADD",ud_pole_structure!$C97&lt;&gt;""),ud_pole_structure!$C97,"")</f>
        <v/>
      </c>
      <c r="E97" s="3" t="str">
        <f>IF($A97="ADD",IF(NOT(ISBLANK(D97)),_xlfn.XLOOKUP(D97,ud_amds_table_list[lookupValue],ud_amds_table_list[lookupKey],"ERROR"),""), "")</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si="12"/>
        <v/>
      </c>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9"/>
      <c r="AL97" s="2" t="str">
        <f t="shared" si="19"/>
        <v/>
      </c>
      <c r="AM97" s="3" t="str">
        <f t="shared" si="20"/>
        <v/>
      </c>
      <c r="AN97" s="3" t="str">
        <f>IF($A97="","",IF((AND($A97="ADD",OR(AM97="",AM97="Excellent"))),"1",(_xlfn.XLOOKUP(AM97,condition[lookupValue],condition[lookupKey],""))))</f>
        <v/>
      </c>
      <c r="AO97" s="8" t="str">
        <f t="shared" si="21"/>
        <v/>
      </c>
      <c r="AP97" s="7"/>
    </row>
    <row r="98" spans="1:42" x14ac:dyDescent="0.25">
      <c r="A98" s="3" t="str">
        <f>IF(ud_pole_structure!$A98="ADD","ADD","")</f>
        <v/>
      </c>
      <c r="B98" s="4"/>
      <c r="C98" s="3" t="str">
        <f>IF(AND($A98 ="ADD",ud_pole_structure!$C98&lt;&gt;""),ud_pole_structure!$C98,"")</f>
        <v/>
      </c>
      <c r="E98" s="3" t="str">
        <f>IF($A98="ADD",IF(NOT(ISBLANK(D98)),_xlfn.XLOOKUP(D98,ud_amds_table_list[lookupValue],ud_amds_table_list[lookupKey],"ERROR"),""), "")</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si="12"/>
        <v/>
      </c>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9"/>
      <c r="AL98" s="2" t="str">
        <f t="shared" si="19"/>
        <v/>
      </c>
      <c r="AM98" s="3" t="str">
        <f t="shared" si="20"/>
        <v/>
      </c>
      <c r="AN98" s="3" t="str">
        <f>IF($A98="","",IF((AND($A98="ADD",OR(AM98="",AM98="Excellent"))),"1",(_xlfn.XLOOKUP(AM98,condition[lookupValue],condition[lookupKey],""))))</f>
        <v/>
      </c>
      <c r="AO98" s="8" t="str">
        <f t="shared" si="21"/>
        <v/>
      </c>
      <c r="AP98" s="7"/>
    </row>
    <row r="99" spans="1:42" x14ac:dyDescent="0.25">
      <c r="A99" s="3" t="str">
        <f>IF(ud_pole_structure!$A99="ADD","ADD","")</f>
        <v/>
      </c>
      <c r="B99" s="4"/>
      <c r="C99" s="3" t="str">
        <f>IF(AND($A99 ="ADD",ud_pole_structure!$C99&lt;&gt;""),ud_pole_structure!$C99,"")</f>
        <v/>
      </c>
      <c r="E99" s="3" t="str">
        <f>IF($A99="ADD",IF(NOT(ISBLANK(D99)),_xlfn.XLOOKUP(D99,ud_amds_table_list[lookupValue],ud_amds_table_list[lookupKey],"ERROR"),""), "")</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si="12"/>
        <v/>
      </c>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9"/>
      <c r="AL99" s="2" t="str">
        <f t="shared" si="19"/>
        <v/>
      </c>
      <c r="AM99" s="3" t="str">
        <f t="shared" si="20"/>
        <v/>
      </c>
      <c r="AN99" s="3" t="str">
        <f>IF($A99="","",IF((AND($A99="ADD",OR(AM99="",AM99="Excellent"))),"1",(_xlfn.XLOOKUP(AM99,condition[lookupValue],condition[lookupKey],""))))</f>
        <v/>
      </c>
      <c r="AO99" s="8" t="str">
        <f t="shared" si="21"/>
        <v/>
      </c>
      <c r="AP99" s="7"/>
    </row>
    <row r="100" spans="1:42" x14ac:dyDescent="0.25">
      <c r="A100" s="3" t="str">
        <f>IF(ud_pole_structure!$A100="ADD","ADD","")</f>
        <v/>
      </c>
      <c r="B100" s="4"/>
      <c r="C100" s="3" t="str">
        <f>IF(AND($A100 ="ADD",ud_pole_structure!$C100&lt;&gt;""),ud_pole_structure!$C100,"")</f>
        <v/>
      </c>
      <c r="E100" s="3" t="str">
        <f>IF($A100="ADD",IF(NOT(ISBLANK(D100)),_xlfn.XLOOKUP(D100,ud_amds_table_list[lookupValue],ud_amds_table_list[lookupKey],"ERROR"),""), "")</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si="12"/>
        <v/>
      </c>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9"/>
      <c r="AL100" s="2" t="str">
        <f t="shared" si="19"/>
        <v/>
      </c>
      <c r="AM100" s="3" t="str">
        <f t="shared" si="20"/>
        <v/>
      </c>
      <c r="AN100" s="3" t="str">
        <f>IF($A100="","",IF((AND($A100="ADD",OR(AM100="",AM100="Excellent"))),"1",(_xlfn.XLOOKUP(AM100,condition[lookupValue],condition[lookupKey],""))))</f>
        <v/>
      </c>
      <c r="AO100" s="8" t="str">
        <f t="shared" si="21"/>
        <v/>
      </c>
      <c r="AP100" s="7"/>
    </row>
    <row r="101" spans="1:42" x14ac:dyDescent="0.25">
      <c r="A101" s="3" t="str">
        <f>IF(ud_pole_structure!$A101="ADD","ADD","")</f>
        <v/>
      </c>
      <c r="B101" s="4"/>
      <c r="C101" s="3" t="str">
        <f>IF(AND($A101 ="ADD",ud_pole_structure!$C101&lt;&gt;""),ud_pole_structure!$C101,"")</f>
        <v/>
      </c>
      <c r="E101" s="3" t="str">
        <f>IF($A101="ADD",IF(NOT(ISBLANK(D101)),_xlfn.XLOOKUP(D101,ud_amds_table_list[lookupValue],ud_amds_table_list[lookupKey],"ERROR"),""), "")</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si="12"/>
        <v/>
      </c>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9"/>
      <c r="AL101" s="2" t="str">
        <f t="shared" si="19"/>
        <v/>
      </c>
      <c r="AM101" s="3" t="str">
        <f t="shared" si="20"/>
        <v/>
      </c>
      <c r="AN101" s="3" t="str">
        <f>IF($A101="","",IF((AND($A101="ADD",OR(AM101="",AM101="Excellent"))),"1",(_xlfn.XLOOKUP(AM101,condition[lookupValue],condition[lookupKey],""))))</f>
        <v/>
      </c>
      <c r="AO101" s="8" t="str">
        <f t="shared" si="21"/>
        <v/>
      </c>
      <c r="AP101" s="7"/>
    </row>
    <row r="102" spans="1:42" x14ac:dyDescent="0.25">
      <c r="A102" s="3" t="str">
        <f>IF(ud_pole_structure!$A102="ADD","ADD","")</f>
        <v/>
      </c>
      <c r="B102" s="4"/>
      <c r="C102" s="3" t="str">
        <f>IF(AND($A102 ="ADD",ud_pole_structure!$C102&lt;&gt;""),ud_pole_structure!$C102,"")</f>
        <v/>
      </c>
      <c r="E102" s="3" t="str">
        <f>IF($A102="ADD",IF(NOT(ISBLANK(D102)),_xlfn.XLOOKUP(D102,ud_amds_table_list[lookupValue],ud_amds_table_list[lookupKey],"ERROR"),""), "")</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si="12"/>
        <v/>
      </c>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9"/>
      <c r="AL102" s="2" t="str">
        <f t="shared" si="19"/>
        <v/>
      </c>
      <c r="AM102" s="3" t="str">
        <f t="shared" si="20"/>
        <v/>
      </c>
      <c r="AN102" s="3" t="str">
        <f>IF($A102="","",IF((AND($A102="ADD",OR(AM102="",AM102="Excellent"))),"1",(_xlfn.XLOOKUP(AM102,condition[lookupValue],condition[lookupKey],""))))</f>
        <v/>
      </c>
      <c r="AO102" s="8" t="str">
        <f t="shared" si="21"/>
        <v/>
      </c>
      <c r="AP102" s="7"/>
    </row>
    <row r="103" spans="1:42" x14ac:dyDescent="0.25">
      <c r="A103" s="3" t="str">
        <f>IF(ud_pole_structure!$A103="ADD","ADD","")</f>
        <v/>
      </c>
      <c r="B103" s="4"/>
      <c r="C103" s="3" t="str">
        <f>IF(AND($A103 ="ADD",ud_pole_structure!$C103&lt;&gt;""),ud_pole_structure!$C103,"")</f>
        <v/>
      </c>
      <c r="E103" s="3" t="str">
        <f>IF($A103="ADD",IF(NOT(ISBLANK(D103)),_xlfn.XLOOKUP(D103,ud_amds_table_list[lookupValue],ud_amds_table_list[lookupKey],"ERROR"),""), "")</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si="12"/>
        <v/>
      </c>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9"/>
      <c r="AL103" s="2" t="str">
        <f t="shared" si="19"/>
        <v/>
      </c>
      <c r="AM103" s="3" t="str">
        <f t="shared" si="20"/>
        <v/>
      </c>
      <c r="AN103" s="3" t="str">
        <f>IF($A103="","",IF((AND($A103="ADD",OR(AM103="",AM103="Excellent"))),"1",(_xlfn.XLOOKUP(AM103,condition[lookupValue],condition[lookupKey],""))))</f>
        <v/>
      </c>
      <c r="AO103" s="8" t="str">
        <f t="shared" si="21"/>
        <v/>
      </c>
      <c r="AP103" s="7"/>
    </row>
    <row r="104" spans="1:42" x14ac:dyDescent="0.25">
      <c r="A104" s="3" t="str">
        <f>IF(ud_pole_structure!$A104="ADD","ADD","")</f>
        <v/>
      </c>
      <c r="B104" s="4"/>
      <c r="C104" s="3" t="str">
        <f>IF(AND($A104 ="ADD",ud_pole_structure!$C104&lt;&gt;""),ud_pole_structure!$C104,"")</f>
        <v/>
      </c>
      <c r="E104" s="3" t="str">
        <f>IF($A104="ADD",IF(NOT(ISBLANK(D104)),_xlfn.XLOOKUP(D104,ud_amds_table_list[lookupValue],ud_amds_table_list[lookupKey],"ERROR"),""), "")</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si="12"/>
        <v/>
      </c>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9"/>
      <c r="AL104" s="2" t="str">
        <f t="shared" si="19"/>
        <v/>
      </c>
      <c r="AM104" s="3" t="str">
        <f t="shared" si="20"/>
        <v/>
      </c>
      <c r="AN104" s="3" t="str">
        <f>IF($A104="","",IF((AND($A104="ADD",OR(AM104="",AM104="Excellent"))),"1",(_xlfn.XLOOKUP(AM104,condition[lookupValue],condition[lookupKey],""))))</f>
        <v/>
      </c>
      <c r="AO104" s="8" t="str">
        <f t="shared" si="21"/>
        <v/>
      </c>
      <c r="AP104" s="7"/>
    </row>
    <row r="105" spans="1:42" x14ac:dyDescent="0.25">
      <c r="A105" s="3" t="str">
        <f>IF(ud_pole_structure!$A105="ADD","ADD","")</f>
        <v/>
      </c>
      <c r="B105" s="4"/>
      <c r="C105" s="3" t="str">
        <f>IF(AND($A105 ="ADD",ud_pole_structure!$C105&lt;&gt;""),ud_pole_structure!$C105,"")</f>
        <v/>
      </c>
      <c r="E105" s="3" t="str">
        <f>IF($A105="ADD",IF(NOT(ISBLANK(D105)),_xlfn.XLOOKUP(D105,ud_amds_table_list[lookupValue],ud_amds_table_list[lookupKey],"ERROR"),""), "")</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si="12"/>
        <v/>
      </c>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9"/>
      <c r="AL105" s="2" t="str">
        <f t="shared" si="19"/>
        <v/>
      </c>
      <c r="AM105" s="3" t="str">
        <f t="shared" si="20"/>
        <v/>
      </c>
      <c r="AN105" s="3" t="str">
        <f>IF($A105="","",IF((AND($A105="ADD",OR(AM105="",AM105="Excellent"))),"1",(_xlfn.XLOOKUP(AM105,condition[lookupValue],condition[lookupKey],""))))</f>
        <v/>
      </c>
      <c r="AO105" s="8" t="str">
        <f t="shared" si="21"/>
        <v/>
      </c>
      <c r="AP105" s="7"/>
    </row>
    <row r="106" spans="1:42" x14ac:dyDescent="0.25">
      <c r="A106" s="3" t="str">
        <f>IF(ud_pole_structure!$A106="ADD","ADD","")</f>
        <v/>
      </c>
      <c r="B106" s="4"/>
      <c r="C106" s="3" t="str">
        <f>IF(AND($A106 ="ADD",ud_pole_structure!$C106&lt;&gt;""),ud_pole_structure!$C106,"")</f>
        <v/>
      </c>
      <c r="E106" s="3" t="str">
        <f>IF($A106="ADD",IF(NOT(ISBLANK(D106)),_xlfn.XLOOKUP(D106,ud_amds_table_list[lookupValue],ud_amds_table_list[lookupKey],"ERROR"),""), "")</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si="12"/>
        <v/>
      </c>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9"/>
      <c r="AL106" s="2" t="str">
        <f t="shared" si="19"/>
        <v/>
      </c>
      <c r="AM106" s="3" t="str">
        <f t="shared" si="20"/>
        <v/>
      </c>
      <c r="AN106" s="3" t="str">
        <f>IF($A106="","",IF((AND($A106="ADD",OR(AM106="",AM106="Excellent"))),"1",(_xlfn.XLOOKUP(AM106,condition[lookupValue],condition[lookupKey],""))))</f>
        <v/>
      </c>
      <c r="AO106" s="8" t="str">
        <f t="shared" si="21"/>
        <v/>
      </c>
      <c r="AP106" s="7"/>
    </row>
    <row r="107" spans="1:42" x14ac:dyDescent="0.25">
      <c r="A107" s="3" t="str">
        <f>IF(ud_pole_structure!$A107="ADD","ADD","")</f>
        <v/>
      </c>
      <c r="B107" s="4"/>
      <c r="C107" s="3" t="str">
        <f>IF(AND($A107 ="ADD",ud_pole_structure!$C107&lt;&gt;""),ud_pole_structure!$C107,"")</f>
        <v/>
      </c>
      <c r="E107" s="3" t="str">
        <f>IF($A107="ADD",IF(NOT(ISBLANK(D107)),_xlfn.XLOOKUP(D107,ud_amds_table_list[lookupValue],ud_amds_table_list[lookupKey],"ERROR"),""), "")</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si="12"/>
        <v/>
      </c>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9"/>
      <c r="AL107" s="2" t="str">
        <f t="shared" si="19"/>
        <v/>
      </c>
      <c r="AM107" s="3" t="str">
        <f t="shared" si="20"/>
        <v/>
      </c>
      <c r="AN107" s="3" t="str">
        <f>IF($A107="","",IF((AND($A107="ADD",OR(AM107="",AM107="Excellent"))),"1",(_xlfn.XLOOKUP(AM107,condition[lookupValue],condition[lookupKey],""))))</f>
        <v/>
      </c>
      <c r="AO107" s="8" t="str">
        <f t="shared" si="21"/>
        <v/>
      </c>
      <c r="AP107" s="7"/>
    </row>
    <row r="108" spans="1:42" x14ac:dyDescent="0.25">
      <c r="A108" s="3" t="str">
        <f>IF(ud_pole_structure!$A108="ADD","ADD","")</f>
        <v/>
      </c>
      <c r="B108" s="4"/>
      <c r="C108" s="3" t="str">
        <f>IF(AND($A108 ="ADD",ud_pole_structure!$C108&lt;&gt;""),ud_pole_structure!$C108,"")</f>
        <v/>
      </c>
      <c r="E108" s="3" t="str">
        <f>IF($A108="ADD",IF(NOT(ISBLANK(D108)),_xlfn.XLOOKUP(D108,ud_amds_table_list[lookupValue],ud_amds_table_list[lookupKey],"ERROR"),""), "")</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si="12"/>
        <v/>
      </c>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9"/>
      <c r="AL108" s="2" t="str">
        <f t="shared" si="19"/>
        <v/>
      </c>
      <c r="AM108" s="3" t="str">
        <f t="shared" si="20"/>
        <v/>
      </c>
      <c r="AN108" s="3" t="str">
        <f>IF($A108="","",IF((AND($A108="ADD",OR(AM108="",AM108="Excellent"))),"1",(_xlfn.XLOOKUP(AM108,condition[lookupValue],condition[lookupKey],""))))</f>
        <v/>
      </c>
      <c r="AO108" s="8" t="str">
        <f t="shared" si="21"/>
        <v/>
      </c>
      <c r="AP108" s="7"/>
    </row>
    <row r="109" spans="1:42" x14ac:dyDescent="0.25">
      <c r="A109" s="3" t="str">
        <f>IF(ud_pole_structure!$A109="ADD","ADD","")</f>
        <v/>
      </c>
      <c r="B109" s="4"/>
      <c r="C109" s="3" t="str">
        <f>IF(AND($A109 ="ADD",ud_pole_structure!$C109&lt;&gt;""),ud_pole_structure!$C109,"")</f>
        <v/>
      </c>
      <c r="E109" s="3" t="str">
        <f>IF($A109="ADD",IF(NOT(ISBLANK(D109)),_xlfn.XLOOKUP(D109,ud_amds_table_list[lookupValue],ud_amds_table_list[lookupKey],"ERROR"),""), "")</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si="12"/>
        <v/>
      </c>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9"/>
      <c r="AL109" s="2" t="str">
        <f t="shared" si="19"/>
        <v/>
      </c>
      <c r="AM109" s="3" t="str">
        <f t="shared" si="20"/>
        <v/>
      </c>
      <c r="AN109" s="3" t="str">
        <f>IF($A109="","",IF((AND($A109="ADD",OR(AM109="",AM109="Excellent"))),"1",(_xlfn.XLOOKUP(AM109,condition[lookupValue],condition[lookupKey],""))))</f>
        <v/>
      </c>
      <c r="AO109" s="8" t="str">
        <f t="shared" si="21"/>
        <v/>
      </c>
      <c r="AP109" s="7"/>
    </row>
    <row r="110" spans="1:42" x14ac:dyDescent="0.25">
      <c r="A110" s="3" t="str">
        <f>IF(ud_pole_structure!$A110="ADD","ADD","")</f>
        <v/>
      </c>
      <c r="B110" s="4"/>
      <c r="C110" s="3" t="str">
        <f>IF(AND($A110 ="ADD",ud_pole_structure!$C110&lt;&gt;""),ud_pole_structure!$C110,"")</f>
        <v/>
      </c>
      <c r="E110" s="3" t="str">
        <f>IF($A110="ADD",IF(NOT(ISBLANK(D110)),_xlfn.XLOOKUP(D110,ud_amds_table_list[lookupValue],ud_amds_table_list[lookupKey],"ERROR"),""), "")</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si="12"/>
        <v/>
      </c>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9"/>
      <c r="AL110" s="2" t="str">
        <f t="shared" si="19"/>
        <v/>
      </c>
      <c r="AM110" s="3" t="str">
        <f t="shared" si="20"/>
        <v/>
      </c>
      <c r="AN110" s="3" t="str">
        <f>IF($A110="","",IF((AND($A110="ADD",OR(AM110="",AM110="Excellent"))),"1",(_xlfn.XLOOKUP(AM110,condition[lookupValue],condition[lookupKey],""))))</f>
        <v/>
      </c>
      <c r="AO110" s="8" t="str">
        <f t="shared" si="21"/>
        <v/>
      </c>
      <c r="AP110" s="7"/>
    </row>
    <row r="111" spans="1:42" x14ac:dyDescent="0.25">
      <c r="A111" s="3" t="str">
        <f>IF(ud_pole_structure!$A111="ADD","ADD","")</f>
        <v/>
      </c>
      <c r="B111" s="4"/>
      <c r="C111" s="3" t="str">
        <f>IF(AND($A111 ="ADD",ud_pole_structure!$C111&lt;&gt;""),ud_pole_structure!$C111,"")</f>
        <v/>
      </c>
      <c r="E111" s="3" t="str">
        <f>IF($A111="ADD",IF(NOT(ISBLANK(D111)),_xlfn.XLOOKUP(D111,ud_amds_table_list[lookupValue],ud_amds_table_list[lookupKey],"ERROR"),""), "")</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si="12"/>
        <v/>
      </c>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9"/>
      <c r="AL111" s="2" t="str">
        <f t="shared" si="19"/>
        <v/>
      </c>
      <c r="AM111" s="3" t="str">
        <f t="shared" si="20"/>
        <v/>
      </c>
      <c r="AN111" s="3" t="str">
        <f>IF($A111="","",IF((AND($A111="ADD",OR(AM111="",AM111="Excellent"))),"1",(_xlfn.XLOOKUP(AM111,condition[lookupValue],condition[lookupKey],""))))</f>
        <v/>
      </c>
      <c r="AO111" s="8" t="str">
        <f t="shared" si="21"/>
        <v/>
      </c>
      <c r="AP111" s="7"/>
    </row>
    <row r="112" spans="1:42" x14ac:dyDescent="0.25">
      <c r="A112" s="3" t="str">
        <f>IF(ud_pole_structure!$A112="ADD","ADD","")</f>
        <v/>
      </c>
      <c r="B112" s="4"/>
      <c r="C112" s="3" t="str">
        <f>IF(AND($A112 ="ADD",ud_pole_structure!$C112&lt;&gt;""),ud_pole_structure!$C112,"")</f>
        <v/>
      </c>
      <c r="E112" s="3" t="str">
        <f>IF($A112="ADD",IF(NOT(ISBLANK(D112)),_xlfn.XLOOKUP(D112,ud_amds_table_list[lookupValue],ud_amds_table_list[lookupKey],"ERROR"),""), "")</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si="12"/>
        <v/>
      </c>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9"/>
      <c r="AL112" s="2" t="str">
        <f t="shared" si="19"/>
        <v/>
      </c>
      <c r="AM112" s="3" t="str">
        <f t="shared" si="20"/>
        <v/>
      </c>
      <c r="AN112" s="3" t="str">
        <f>IF($A112="","",IF((AND($A112="ADD",OR(AM112="",AM112="Excellent"))),"1",(_xlfn.XLOOKUP(AM112,condition[lookupValue],condition[lookupKey],""))))</f>
        <v/>
      </c>
      <c r="AO112" s="8" t="str">
        <f t="shared" si="21"/>
        <v/>
      </c>
      <c r="AP112" s="7"/>
    </row>
    <row r="113" spans="1:42" x14ac:dyDescent="0.25">
      <c r="A113" s="3" t="str">
        <f>IF(ud_pole_structure!$A113="ADD","ADD","")</f>
        <v/>
      </c>
      <c r="B113" s="4"/>
      <c r="C113" s="3" t="str">
        <f>IF(AND($A113 ="ADD",ud_pole_structure!$C113&lt;&gt;""),ud_pole_structure!$C113,"")</f>
        <v/>
      </c>
      <c r="E113" s="3" t="str">
        <f>IF($A113="ADD",IF(NOT(ISBLANK(D113)),_xlfn.XLOOKUP(D113,ud_amds_table_list[lookupValue],ud_amds_table_list[lookupKey],"ERROR"),""), "")</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si="12"/>
        <v/>
      </c>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9"/>
      <c r="AL113" s="2" t="str">
        <f t="shared" si="19"/>
        <v/>
      </c>
      <c r="AM113" s="3" t="str">
        <f t="shared" si="20"/>
        <v/>
      </c>
      <c r="AN113" s="3" t="str">
        <f>IF($A113="","",IF((AND($A113="ADD",OR(AM113="",AM113="Excellent"))),"1",(_xlfn.XLOOKUP(AM113,condition[lookupValue],condition[lookupKey],""))))</f>
        <v/>
      </c>
      <c r="AO113" s="8" t="str">
        <f t="shared" si="21"/>
        <v/>
      </c>
      <c r="AP113" s="7"/>
    </row>
    <row r="114" spans="1:42" x14ac:dyDescent="0.25">
      <c r="A114" s="3" t="str">
        <f>IF(ud_pole_structure!$A114="ADD","ADD","")</f>
        <v/>
      </c>
      <c r="B114" s="4"/>
      <c r="C114" s="3" t="str">
        <f>IF(AND($A114 ="ADD",ud_pole_structure!$C114&lt;&gt;""),ud_pole_structure!$C114,"")</f>
        <v/>
      </c>
      <c r="E114" s="3" t="str">
        <f>IF($A114="ADD",IF(NOT(ISBLANK(D114)),_xlfn.XLOOKUP(D114,ud_amds_table_list[lookupValue],ud_amds_table_list[lookupKey],"ERROR"),""), "")</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si="12"/>
        <v/>
      </c>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9"/>
      <c r="AL114" s="2" t="str">
        <f t="shared" si="19"/>
        <v/>
      </c>
      <c r="AM114" s="3" t="str">
        <f t="shared" si="20"/>
        <v/>
      </c>
      <c r="AN114" s="3" t="str">
        <f>IF($A114="","",IF((AND($A114="ADD",OR(AM114="",AM114="Excellent"))),"1",(_xlfn.XLOOKUP(AM114,condition[lookupValue],condition[lookupKey],""))))</f>
        <v/>
      </c>
      <c r="AO114" s="8" t="str">
        <f t="shared" si="21"/>
        <v/>
      </c>
      <c r="AP114" s="7"/>
    </row>
    <row r="115" spans="1:42" x14ac:dyDescent="0.25">
      <c r="A115" s="3" t="str">
        <f>IF(ud_pole_structure!$A115="ADD","ADD","")</f>
        <v/>
      </c>
      <c r="B115" s="4"/>
      <c r="C115" s="3" t="str">
        <f>IF(AND($A115 ="ADD",ud_pole_structure!$C115&lt;&gt;""),ud_pole_structure!$C115,"")</f>
        <v/>
      </c>
      <c r="E115" s="3" t="str">
        <f>IF($A115="ADD",IF(NOT(ISBLANK(D115)),_xlfn.XLOOKUP(D115,ud_amds_table_list[lookupValue],ud_amds_table_list[lookupKey],"ERROR"),""), "")</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si="12"/>
        <v/>
      </c>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9"/>
      <c r="AL115" s="2" t="str">
        <f t="shared" si="19"/>
        <v/>
      </c>
      <c r="AM115" s="3" t="str">
        <f t="shared" si="20"/>
        <v/>
      </c>
      <c r="AN115" s="3" t="str">
        <f>IF($A115="","",IF((AND($A115="ADD",OR(AM115="",AM115="Excellent"))),"1",(_xlfn.XLOOKUP(AM115,condition[lookupValue],condition[lookupKey],""))))</f>
        <v/>
      </c>
      <c r="AO115" s="8" t="str">
        <f t="shared" si="21"/>
        <v/>
      </c>
      <c r="AP115" s="7"/>
    </row>
    <row r="116" spans="1:42" x14ac:dyDescent="0.25">
      <c r="A116" s="3" t="str">
        <f>IF(ud_pole_structure!$A116="ADD","ADD","")</f>
        <v/>
      </c>
      <c r="B116" s="4"/>
      <c r="C116" s="3" t="str">
        <f>IF(AND($A116 ="ADD",ud_pole_structure!$C116&lt;&gt;""),ud_pole_structure!$C116,"")</f>
        <v/>
      </c>
      <c r="E116" s="3" t="str">
        <f>IF($A116="ADD",IF(NOT(ISBLANK(D116)),_xlfn.XLOOKUP(D116,ud_amds_table_list[lookupValue],ud_amds_table_list[lookupKey],"ERROR"),""), "")</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si="12"/>
        <v/>
      </c>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9"/>
      <c r="AL116" s="2" t="str">
        <f t="shared" si="19"/>
        <v/>
      </c>
      <c r="AM116" s="3" t="str">
        <f t="shared" si="20"/>
        <v/>
      </c>
      <c r="AN116" s="3" t="str">
        <f>IF($A116="","",IF((AND($A116="ADD",OR(AM116="",AM116="Excellent"))),"1",(_xlfn.XLOOKUP(AM116,condition[lookupValue],condition[lookupKey],""))))</f>
        <v/>
      </c>
      <c r="AO116" s="8" t="str">
        <f t="shared" si="21"/>
        <v/>
      </c>
      <c r="AP116" s="7"/>
    </row>
    <row r="117" spans="1:42" x14ac:dyDescent="0.25">
      <c r="A117" s="3" t="str">
        <f>IF(ud_pole_structure!$A117="ADD","ADD","")</f>
        <v/>
      </c>
      <c r="B117" s="4"/>
      <c r="C117" s="3" t="str">
        <f>IF(AND($A117 ="ADD",ud_pole_structure!$C117&lt;&gt;""),ud_pole_structure!$C117,"")</f>
        <v/>
      </c>
      <c r="E117" s="3" t="str">
        <f>IF($A117="ADD",IF(NOT(ISBLANK(D117)),_xlfn.XLOOKUP(D117,ud_amds_table_list[lookupValue],ud_amds_table_list[lookupKey],"ERROR"),""), "")</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si="12"/>
        <v/>
      </c>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9"/>
      <c r="AL117" s="2" t="str">
        <f t="shared" si="19"/>
        <v/>
      </c>
      <c r="AM117" s="3" t="str">
        <f t="shared" si="20"/>
        <v/>
      </c>
      <c r="AN117" s="3" t="str">
        <f>IF($A117="","",IF((AND($A117="ADD",OR(AM117="",AM117="Excellent"))),"1",(_xlfn.XLOOKUP(AM117,condition[lookupValue],condition[lookupKey],""))))</f>
        <v/>
      </c>
      <c r="AO117" s="8" t="str">
        <f t="shared" si="21"/>
        <v/>
      </c>
      <c r="AP117" s="7"/>
    </row>
    <row r="118" spans="1:42" x14ac:dyDescent="0.25">
      <c r="A118" s="3" t="str">
        <f>IF(ud_pole_structure!$A118="ADD","ADD","")</f>
        <v/>
      </c>
      <c r="B118" s="4"/>
      <c r="C118" s="3" t="str">
        <f>IF(AND($A118 ="ADD",ud_pole_structure!$C118&lt;&gt;""),ud_pole_structure!$C118,"")</f>
        <v/>
      </c>
      <c r="E118" s="3" t="str">
        <f>IF($A118="ADD",IF(NOT(ISBLANK(D118)),_xlfn.XLOOKUP(D118,ud_amds_table_list[lookupValue],ud_amds_table_list[lookupKey],"ERROR"),""), "")</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si="12"/>
        <v/>
      </c>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9"/>
      <c r="AL118" s="2" t="str">
        <f t="shared" si="19"/>
        <v/>
      </c>
      <c r="AM118" s="3" t="str">
        <f t="shared" si="20"/>
        <v/>
      </c>
      <c r="AN118" s="3" t="str">
        <f>IF($A118="","",IF((AND($A118="ADD",OR(AM118="",AM118="Excellent"))),"1",(_xlfn.XLOOKUP(AM118,condition[lookupValue],condition[lookupKey],""))))</f>
        <v/>
      </c>
      <c r="AO118" s="8" t="str">
        <f t="shared" si="21"/>
        <v/>
      </c>
      <c r="AP118" s="7"/>
    </row>
    <row r="119" spans="1:42" x14ac:dyDescent="0.25">
      <c r="A119" s="3" t="str">
        <f>IF(ud_pole_structure!$A119="ADD","ADD","")</f>
        <v/>
      </c>
      <c r="B119" s="4"/>
      <c r="C119" s="3" t="str">
        <f>IF(AND($A119 ="ADD",ud_pole_structure!$C119&lt;&gt;""),ud_pole_structure!$C119,"")</f>
        <v/>
      </c>
      <c r="E119" s="3" t="str">
        <f>IF($A119="ADD",IF(NOT(ISBLANK(D119)),_xlfn.XLOOKUP(D119,ud_amds_table_list[lookupValue],ud_amds_table_list[lookupKey],"ERROR"),""), "")</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si="12"/>
        <v/>
      </c>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9"/>
      <c r="AL119" s="2" t="str">
        <f t="shared" si="19"/>
        <v/>
      </c>
      <c r="AM119" s="3" t="str">
        <f t="shared" si="20"/>
        <v/>
      </c>
      <c r="AN119" s="3" t="str">
        <f>IF($A119="","",IF((AND($A119="ADD",OR(AM119="",AM119="Excellent"))),"1",(_xlfn.XLOOKUP(AM119,condition[lookupValue],condition[lookupKey],""))))</f>
        <v/>
      </c>
      <c r="AO119" s="8" t="str">
        <f t="shared" si="21"/>
        <v/>
      </c>
      <c r="AP119" s="7"/>
    </row>
    <row r="120" spans="1:42" x14ac:dyDescent="0.25">
      <c r="A120" s="3" t="str">
        <f>IF(ud_pole_structure!$A120="ADD","ADD","")</f>
        <v/>
      </c>
      <c r="B120" s="4"/>
      <c r="C120" s="3" t="str">
        <f>IF(AND($A120 ="ADD",ud_pole_structure!$C120&lt;&gt;""),ud_pole_structure!$C120,"")</f>
        <v/>
      </c>
      <c r="E120" s="3" t="str">
        <f>IF($A120="ADD",IF(NOT(ISBLANK(D120)),_xlfn.XLOOKUP(D120,ud_amds_table_list[lookupValue],ud_amds_table_list[lookupKey],"ERROR"),""), "")</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si="12"/>
        <v/>
      </c>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9"/>
      <c r="AL120" s="2" t="str">
        <f t="shared" si="19"/>
        <v/>
      </c>
      <c r="AM120" s="3" t="str">
        <f t="shared" si="20"/>
        <v/>
      </c>
      <c r="AN120" s="3" t="str">
        <f>IF($A120="","",IF((AND($A120="ADD",OR(AM120="",AM120="Excellent"))),"1",(_xlfn.XLOOKUP(AM120,condition[lookupValue],condition[lookupKey],""))))</f>
        <v/>
      </c>
      <c r="AO120" s="8" t="str">
        <f t="shared" si="21"/>
        <v/>
      </c>
      <c r="AP120" s="7"/>
    </row>
    <row r="121" spans="1:42" x14ac:dyDescent="0.25">
      <c r="A121" s="3" t="str">
        <f>IF(ud_pole_structure!$A121="ADD","ADD","")</f>
        <v/>
      </c>
      <c r="B121" s="4"/>
      <c r="C121" s="3" t="str">
        <f>IF(AND($A121 ="ADD",ud_pole_structure!$C121&lt;&gt;""),ud_pole_structure!$C121,"")</f>
        <v/>
      </c>
      <c r="E121" s="3" t="str">
        <f>IF($A121="ADD",IF(NOT(ISBLANK(D121)),_xlfn.XLOOKUP(D121,ud_amds_table_list[lookupValue],ud_amds_table_list[lookupKey],"ERROR"),""), "")</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si="12"/>
        <v/>
      </c>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9"/>
      <c r="AL121" s="2" t="str">
        <f t="shared" si="19"/>
        <v/>
      </c>
      <c r="AM121" s="3" t="str">
        <f t="shared" si="20"/>
        <v/>
      </c>
      <c r="AN121" s="3" t="str">
        <f>IF($A121="","",IF((AND($A121="ADD",OR(AM121="",AM121="Excellent"))),"1",(_xlfn.XLOOKUP(AM121,condition[lookupValue],condition[lookupKey],""))))</f>
        <v/>
      </c>
      <c r="AO121" s="8" t="str">
        <f t="shared" si="21"/>
        <v/>
      </c>
      <c r="AP121" s="7"/>
    </row>
    <row r="122" spans="1:42" x14ac:dyDescent="0.25">
      <c r="A122" s="3" t="str">
        <f>IF(ud_pole_structure!$A122="ADD","ADD","")</f>
        <v/>
      </c>
      <c r="B122" s="4"/>
      <c r="C122" s="3" t="str">
        <f>IF(AND($A122 ="ADD",ud_pole_structure!$C122&lt;&gt;""),ud_pole_structure!$C122,"")</f>
        <v/>
      </c>
      <c r="E122" s="3" t="str">
        <f>IF($A122="ADD",IF(NOT(ISBLANK(D122)),_xlfn.XLOOKUP(D122,ud_amds_table_list[lookupValue],ud_amds_table_list[lookupKey],"ERROR"),""), "")</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si="12"/>
        <v/>
      </c>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9"/>
      <c r="AL122" s="2" t="str">
        <f t="shared" si="19"/>
        <v/>
      </c>
      <c r="AM122" s="3" t="str">
        <f t="shared" si="20"/>
        <v/>
      </c>
      <c r="AN122" s="3" t="str">
        <f>IF($A122="","",IF((AND($A122="ADD",OR(AM122="",AM122="Excellent"))),"1",(_xlfn.XLOOKUP(AM122,condition[lookupValue],condition[lookupKey],""))))</f>
        <v/>
      </c>
      <c r="AO122" s="8" t="str">
        <f t="shared" si="21"/>
        <v/>
      </c>
      <c r="AP122" s="7"/>
    </row>
    <row r="123" spans="1:42" x14ac:dyDescent="0.25">
      <c r="A123" s="3" t="str">
        <f>IF(ud_pole_structure!$A123="ADD","ADD","")</f>
        <v/>
      </c>
      <c r="B123" s="4"/>
      <c r="C123" s="3" t="str">
        <f>IF(AND($A123 ="ADD",ud_pole_structure!$C123&lt;&gt;""),ud_pole_structure!$C123,"")</f>
        <v/>
      </c>
      <c r="E123" s="3" t="str">
        <f>IF($A123="ADD",IF(NOT(ISBLANK(D123)),_xlfn.XLOOKUP(D123,ud_amds_table_list[lookupValue],ud_amds_table_list[lookupKey],"ERROR"),""), "")</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si="12"/>
        <v/>
      </c>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9"/>
      <c r="AL123" s="2" t="str">
        <f t="shared" si="19"/>
        <v/>
      </c>
      <c r="AM123" s="3" t="str">
        <f t="shared" si="20"/>
        <v/>
      </c>
      <c r="AN123" s="3" t="str">
        <f>IF($A123="","",IF((AND($A123="ADD",OR(AM123="",AM123="Excellent"))),"1",(_xlfn.XLOOKUP(AM123,condition[lookupValue],condition[lookupKey],""))))</f>
        <v/>
      </c>
      <c r="AO123" s="8" t="str">
        <f t="shared" si="21"/>
        <v/>
      </c>
      <c r="AP123" s="7"/>
    </row>
    <row r="124" spans="1:42" x14ac:dyDescent="0.25">
      <c r="A124" s="3" t="str">
        <f>IF(ud_pole_structure!$A124="ADD","ADD","")</f>
        <v/>
      </c>
      <c r="B124" s="4"/>
      <c r="C124" s="3" t="str">
        <f>IF(AND($A124 ="ADD",ud_pole_structure!$C124&lt;&gt;""),ud_pole_structure!$C124,"")</f>
        <v/>
      </c>
      <c r="E124" s="3" t="str">
        <f>IF($A124="ADD",IF(NOT(ISBLANK(D124)),_xlfn.XLOOKUP(D124,ud_amds_table_list[lookupValue],ud_amds_table_list[lookupKey],"ERROR"),""), "")</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si="12"/>
        <v/>
      </c>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9"/>
      <c r="AL124" s="2" t="str">
        <f t="shared" si="19"/>
        <v/>
      </c>
      <c r="AM124" s="3" t="str">
        <f t="shared" si="20"/>
        <v/>
      </c>
      <c r="AN124" s="3" t="str">
        <f>IF($A124="","",IF((AND($A124="ADD",OR(AM124="",AM124="Excellent"))),"1",(_xlfn.XLOOKUP(AM124,condition[lookupValue],condition[lookupKey],""))))</f>
        <v/>
      </c>
      <c r="AO124" s="8" t="str">
        <f t="shared" si="21"/>
        <v/>
      </c>
      <c r="AP124" s="7"/>
    </row>
    <row r="125" spans="1:42" x14ac:dyDescent="0.25">
      <c r="A125" s="3" t="str">
        <f>IF(ud_pole_structure!$A125="ADD","ADD","")</f>
        <v/>
      </c>
      <c r="B125" s="4"/>
      <c r="C125" s="3" t="str">
        <f>IF(AND($A125 ="ADD",ud_pole_structure!$C125&lt;&gt;""),ud_pole_structure!$C125,"")</f>
        <v/>
      </c>
      <c r="E125" s="3" t="str">
        <f>IF($A125="ADD",IF(NOT(ISBLANK(D125)),_xlfn.XLOOKUP(D125,ud_amds_table_list[lookupValue],ud_amds_table_list[lookupKey],"ERROR"),""), "")</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si="12"/>
        <v/>
      </c>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9"/>
      <c r="AL125" s="2" t="str">
        <f t="shared" si="19"/>
        <v/>
      </c>
      <c r="AM125" s="3" t="str">
        <f t="shared" si="20"/>
        <v/>
      </c>
      <c r="AN125" s="3" t="str">
        <f>IF($A125="","",IF((AND($A125="ADD",OR(AM125="",AM125="Excellent"))),"1",(_xlfn.XLOOKUP(AM125,condition[lookupValue],condition[lookupKey],""))))</f>
        <v/>
      </c>
      <c r="AO125" s="8" t="str">
        <f t="shared" si="21"/>
        <v/>
      </c>
      <c r="AP125" s="7"/>
    </row>
    <row r="126" spans="1:42" x14ac:dyDescent="0.25">
      <c r="A126" s="3" t="str">
        <f>IF(ud_pole_structure!$A126="ADD","ADD","")</f>
        <v/>
      </c>
      <c r="B126" s="4"/>
      <c r="C126" s="3" t="str">
        <f>IF(AND($A126 ="ADD",ud_pole_structure!$C126&lt;&gt;""),ud_pole_structure!$C126,"")</f>
        <v/>
      </c>
      <c r="E126" s="3" t="str">
        <f>IF($A126="ADD",IF(NOT(ISBLANK(D126)),_xlfn.XLOOKUP(D126,ud_amds_table_list[lookupValue],ud_amds_table_list[lookupKey],"ERROR"),""), "")</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si="12"/>
        <v/>
      </c>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9"/>
      <c r="AL126" s="2" t="str">
        <f t="shared" si="19"/>
        <v/>
      </c>
      <c r="AM126" s="3" t="str">
        <f t="shared" si="20"/>
        <v/>
      </c>
      <c r="AN126" s="3" t="str">
        <f>IF($A126="","",IF((AND($A126="ADD",OR(AM126="",AM126="Excellent"))),"1",(_xlfn.XLOOKUP(AM126,condition[lookupValue],condition[lookupKey],""))))</f>
        <v/>
      </c>
      <c r="AO126" s="8" t="str">
        <f t="shared" si="21"/>
        <v/>
      </c>
      <c r="AP126" s="7"/>
    </row>
    <row r="127" spans="1:42" x14ac:dyDescent="0.25">
      <c r="A127" s="3" t="str">
        <f>IF(ud_pole_structure!$A127="ADD","ADD","")</f>
        <v/>
      </c>
      <c r="B127" s="4"/>
      <c r="C127" s="3" t="str">
        <f>IF(AND($A127 ="ADD",ud_pole_structure!$C127&lt;&gt;""),ud_pole_structure!$C127,"")</f>
        <v/>
      </c>
      <c r="E127" s="3" t="str">
        <f>IF($A127="ADD",IF(NOT(ISBLANK(D127)),_xlfn.XLOOKUP(D127,ud_amds_table_list[lookupValue],ud_amds_table_list[lookupKey],"ERROR"),""), "")</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si="12"/>
        <v/>
      </c>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9"/>
      <c r="AL127" s="2" t="str">
        <f t="shared" si="19"/>
        <v/>
      </c>
      <c r="AM127" s="3" t="str">
        <f t="shared" si="20"/>
        <v/>
      </c>
      <c r="AN127" s="3" t="str">
        <f>IF($A127="","",IF((AND($A127="ADD",OR(AM127="",AM127="Excellent"))),"1",(_xlfn.XLOOKUP(AM127,condition[lookupValue],condition[lookupKey],""))))</f>
        <v/>
      </c>
      <c r="AO127" s="8" t="str">
        <f t="shared" si="21"/>
        <v/>
      </c>
      <c r="AP127" s="7"/>
    </row>
    <row r="128" spans="1:42" x14ac:dyDescent="0.25">
      <c r="A128" s="3" t="str">
        <f>IF(ud_pole_structure!$A128="ADD","ADD","")</f>
        <v/>
      </c>
      <c r="B128" s="4"/>
      <c r="C128" s="3" t="str">
        <f>IF(AND($A128 ="ADD",ud_pole_structure!$C128&lt;&gt;""),ud_pole_structure!$C128,"")</f>
        <v/>
      </c>
      <c r="E128" s="3" t="str">
        <f>IF($A128="ADD",IF(NOT(ISBLANK(D128)),_xlfn.XLOOKUP(D128,ud_amds_table_list[lookupValue],ud_amds_table_list[lookupKey],"ERROR"),""), "")</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si="12"/>
        <v/>
      </c>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9"/>
      <c r="AL128" s="2" t="str">
        <f t="shared" si="19"/>
        <v/>
      </c>
      <c r="AM128" s="3" t="str">
        <f t="shared" si="20"/>
        <v/>
      </c>
      <c r="AN128" s="3" t="str">
        <f>IF($A128="","",IF((AND($A128="ADD",OR(AM128="",AM128="Excellent"))),"1",(_xlfn.XLOOKUP(AM128,condition[lookupValue],condition[lookupKey],""))))</f>
        <v/>
      </c>
      <c r="AO128" s="8" t="str">
        <f t="shared" si="21"/>
        <v/>
      </c>
      <c r="AP128" s="7"/>
    </row>
    <row r="129" spans="1:42" x14ac:dyDescent="0.25">
      <c r="A129" s="3" t="str">
        <f>IF(ud_pole_structure!$A129="ADD","ADD","")</f>
        <v/>
      </c>
      <c r="B129" s="4"/>
      <c r="C129" s="3" t="str">
        <f>IF(AND($A129 ="ADD",ud_pole_structure!$C129&lt;&gt;""),ud_pole_structure!$C129,"")</f>
        <v/>
      </c>
      <c r="E129" s="3" t="str">
        <f>IF($A129="ADD",IF(NOT(ISBLANK(D129)),_xlfn.XLOOKUP(D129,ud_amds_table_list[lookupValue],ud_amds_table_list[lookupKey],"ERROR"),""), "")</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si="12"/>
        <v/>
      </c>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9"/>
      <c r="AL129" s="2" t="str">
        <f t="shared" si="19"/>
        <v/>
      </c>
      <c r="AM129" s="3" t="str">
        <f t="shared" si="20"/>
        <v/>
      </c>
      <c r="AN129" s="3" t="str">
        <f>IF($A129="","",IF((AND($A129="ADD",OR(AM129="",AM129="Excellent"))),"1",(_xlfn.XLOOKUP(AM129,condition[lookupValue],condition[lookupKey],""))))</f>
        <v/>
      </c>
      <c r="AO129" s="8" t="str">
        <f t="shared" si="21"/>
        <v/>
      </c>
      <c r="AP129" s="7"/>
    </row>
    <row r="130" spans="1:42" x14ac:dyDescent="0.25">
      <c r="A130" s="3" t="str">
        <f>IF(ud_pole_structure!$A130="ADD","ADD","")</f>
        <v/>
      </c>
      <c r="B130" s="4"/>
      <c r="C130" s="3" t="str">
        <f>IF(AND($A130 ="ADD",ud_pole_structure!$C130&lt;&gt;""),ud_pole_structure!$C130,"")</f>
        <v/>
      </c>
      <c r="E130" s="3" t="str">
        <f>IF($A130="ADD",IF(NOT(ISBLANK(D130)),_xlfn.XLOOKUP(D130,ud_amds_table_list[lookupValue],ud_amds_table_list[lookupKey],"ERROR"),""), "")</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si="12"/>
        <v/>
      </c>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9"/>
      <c r="AL130" s="2" t="str">
        <f t="shared" si="19"/>
        <v/>
      </c>
      <c r="AM130" s="3" t="str">
        <f t="shared" si="20"/>
        <v/>
      </c>
      <c r="AN130" s="3" t="str">
        <f>IF($A130="","",IF((AND($A130="ADD",OR(AM130="",AM130="Excellent"))),"1",(_xlfn.XLOOKUP(AM130,condition[lookupValue],condition[lookupKey],""))))</f>
        <v/>
      </c>
      <c r="AO130" s="8" t="str">
        <f t="shared" si="21"/>
        <v/>
      </c>
      <c r="AP130" s="7"/>
    </row>
    <row r="131" spans="1:42" x14ac:dyDescent="0.25">
      <c r="A131" s="3" t="str">
        <f>IF(ud_pole_structure!$A131="ADD","ADD","")</f>
        <v/>
      </c>
      <c r="B131" s="4"/>
      <c r="C131" s="3" t="str">
        <f>IF(AND($A131 ="ADD",ud_pole_structure!$C131&lt;&gt;""),ud_pole_structure!$C131,"")</f>
        <v/>
      </c>
      <c r="E131" s="3" t="str">
        <f>IF($A131="ADD",IF(NOT(ISBLANK(D131)),_xlfn.XLOOKUP(D131,ud_amds_table_list[lookupValue],ud_amds_table_list[lookupKey],"ERROR"),""), "")</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si="12"/>
        <v/>
      </c>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9"/>
      <c r="AL131" s="2" t="str">
        <f t="shared" si="19"/>
        <v/>
      </c>
      <c r="AM131" s="3" t="str">
        <f t="shared" si="20"/>
        <v/>
      </c>
      <c r="AN131" s="3" t="str">
        <f>IF($A131="","",IF((AND($A131="ADD",OR(AM131="",AM131="Excellent"))),"1",(_xlfn.XLOOKUP(AM131,condition[lookupValue],condition[lookupKey],""))))</f>
        <v/>
      </c>
      <c r="AO131" s="8" t="str">
        <f t="shared" si="21"/>
        <v/>
      </c>
      <c r="AP131" s="7"/>
    </row>
    <row r="132" spans="1:42" x14ac:dyDescent="0.25">
      <c r="A132" s="3" t="str">
        <f>IF(ud_pole_structure!$A132="ADD","ADD","")</f>
        <v/>
      </c>
      <c r="B132" s="4"/>
      <c r="C132" s="3" t="str">
        <f>IF(AND($A132 ="ADD",ud_pole_structure!$C132&lt;&gt;""),ud_pole_structure!$C132,"")</f>
        <v/>
      </c>
      <c r="E132" s="3" t="str">
        <f>IF($A132="ADD",IF(NOT(ISBLANK(D132)),_xlfn.XLOOKUP(D132,ud_amds_table_list[lookupValue],ud_amds_table_list[lookupKey],"ERROR"),""), "")</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si="12"/>
        <v/>
      </c>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9"/>
      <c r="AL132" s="2" t="str">
        <f t="shared" si="19"/>
        <v/>
      </c>
      <c r="AM132" s="3" t="str">
        <f t="shared" si="20"/>
        <v/>
      </c>
      <c r="AN132" s="3" t="str">
        <f>IF($A132="","",IF((AND($A132="ADD",OR(AM132="",AM132="Excellent"))),"1",(_xlfn.XLOOKUP(AM132,condition[lookupValue],condition[lookupKey],""))))</f>
        <v/>
      </c>
      <c r="AO132" s="8" t="str">
        <f t="shared" si="21"/>
        <v/>
      </c>
      <c r="AP132" s="7"/>
    </row>
    <row r="133" spans="1:42" x14ac:dyDescent="0.25">
      <c r="A133" s="3" t="str">
        <f>IF(ud_pole_structure!$A133="ADD","ADD","")</f>
        <v/>
      </c>
      <c r="B133" s="4"/>
      <c r="C133" s="3" t="str">
        <f>IF(AND($A133 ="ADD",ud_pole_structure!$C133&lt;&gt;""),ud_pole_structure!$C133,"")</f>
        <v/>
      </c>
      <c r="E133" s="3" t="str">
        <f>IF($A133="ADD",IF(NOT(ISBLANK(D133)),_xlfn.XLOOKUP(D133,ud_amds_table_list[lookupValue],ud_amds_table_list[lookupKey],"ERROR"),""), "")</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si="12"/>
        <v/>
      </c>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9"/>
      <c r="AL133" s="2" t="str">
        <f t="shared" si="19"/>
        <v/>
      </c>
      <c r="AM133" s="3" t="str">
        <f t="shared" si="20"/>
        <v/>
      </c>
      <c r="AN133" s="3" t="str">
        <f>IF($A133="","",IF((AND($A133="ADD",OR(AM133="",AM133="Excellent"))),"1",(_xlfn.XLOOKUP(AM133,condition[lookupValue],condition[lookupKey],""))))</f>
        <v/>
      </c>
      <c r="AO133" s="8" t="str">
        <f t="shared" si="21"/>
        <v/>
      </c>
      <c r="AP133" s="7"/>
    </row>
    <row r="134" spans="1:42" x14ac:dyDescent="0.25">
      <c r="A134" s="3" t="str">
        <f>IF(ud_pole_structure!$A134="ADD","ADD","")</f>
        <v/>
      </c>
      <c r="B134" s="4"/>
      <c r="C134" s="3" t="str">
        <f>IF(AND($A134 ="ADD",ud_pole_structure!$C134&lt;&gt;""),ud_pole_structure!$C134,"")</f>
        <v/>
      </c>
      <c r="E134" s="3" t="str">
        <f>IF($A134="ADD",IF(NOT(ISBLANK(D134)),_xlfn.XLOOKUP(D134,ud_amds_table_list[lookupValue],ud_amds_table_list[lookupKey],"ERROR"),""), "")</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si="12"/>
        <v/>
      </c>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9"/>
      <c r="AL134" s="2" t="str">
        <f t="shared" si="19"/>
        <v/>
      </c>
      <c r="AM134" s="3" t="str">
        <f t="shared" si="20"/>
        <v/>
      </c>
      <c r="AN134" s="3" t="str">
        <f>IF($A134="","",IF((AND($A134="ADD",OR(AM134="",AM134="Excellent"))),"1",(_xlfn.XLOOKUP(AM134,condition[lookupValue],condition[lookupKey],""))))</f>
        <v/>
      </c>
      <c r="AO134" s="8" t="str">
        <f t="shared" si="21"/>
        <v/>
      </c>
      <c r="AP134" s="7"/>
    </row>
    <row r="135" spans="1:42" x14ac:dyDescent="0.25">
      <c r="A135" s="3" t="str">
        <f>IF(ud_pole_structure!$A135="ADD","ADD","")</f>
        <v/>
      </c>
      <c r="B135" s="4"/>
      <c r="C135" s="3" t="str">
        <f>IF(AND($A135 ="ADD",ud_pole_structure!$C135&lt;&gt;""),ud_pole_structure!$C135,"")</f>
        <v/>
      </c>
      <c r="E135" s="3" t="str">
        <f>IF($A135="ADD",IF(NOT(ISBLANK(D135)),_xlfn.XLOOKUP(D135,ud_amds_table_list[lookupValue],ud_amds_table_list[lookupKey],"ERROR"),""), "")</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si="12"/>
        <v/>
      </c>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9"/>
      <c r="AL135" s="2" t="str">
        <f t="shared" si="19"/>
        <v/>
      </c>
      <c r="AM135" s="3" t="str">
        <f t="shared" si="20"/>
        <v/>
      </c>
      <c r="AN135" s="3" t="str">
        <f>IF($A135="","",IF((AND($A135="ADD",OR(AM135="",AM135="Excellent"))),"1",(_xlfn.XLOOKUP(AM135,condition[lookupValue],condition[lookupKey],""))))</f>
        <v/>
      </c>
      <c r="AO135" s="8" t="str">
        <f t="shared" si="21"/>
        <v/>
      </c>
      <c r="AP135" s="7"/>
    </row>
    <row r="136" spans="1:42" x14ac:dyDescent="0.25">
      <c r="A136" s="3" t="str">
        <f>IF(ud_pole_structure!$A136="ADD","ADD","")</f>
        <v/>
      </c>
      <c r="B136" s="4"/>
      <c r="C136" s="3" t="str">
        <f>IF(AND($A136 ="ADD",ud_pole_structure!$C136&lt;&gt;""),ud_pole_structure!$C136,"")</f>
        <v/>
      </c>
      <c r="E136" s="3" t="str">
        <f>IF($A136="ADD",IF(NOT(ISBLANK(D136)),_xlfn.XLOOKUP(D136,ud_amds_table_list[lookupValue],ud_amds_table_list[lookupKey],"ERROR"),""), "")</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si="12"/>
        <v/>
      </c>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9"/>
      <c r="AL136" s="2" t="str">
        <f t="shared" si="19"/>
        <v/>
      </c>
      <c r="AM136" s="3" t="str">
        <f t="shared" si="20"/>
        <v/>
      </c>
      <c r="AN136" s="3" t="str">
        <f>IF($A136="","",IF((AND($A136="ADD",OR(AM136="",AM136="Excellent"))),"1",(_xlfn.XLOOKUP(AM136,condition[lookupValue],condition[lookupKey],""))))</f>
        <v/>
      </c>
      <c r="AO136" s="8" t="str">
        <f t="shared" si="21"/>
        <v/>
      </c>
      <c r="AP136" s="7"/>
    </row>
    <row r="137" spans="1:42" x14ac:dyDescent="0.25">
      <c r="A137" s="3" t="str">
        <f>IF(ud_pole_structure!$A137="ADD","ADD","")</f>
        <v/>
      </c>
      <c r="B137" s="4"/>
      <c r="C137" s="3" t="str">
        <f>IF(AND($A137 ="ADD",ud_pole_structure!$C137&lt;&gt;""),ud_pole_structure!$C137,"")</f>
        <v/>
      </c>
      <c r="E137" s="3" t="str">
        <f>IF($A137="ADD",IF(NOT(ISBLANK(D137)),_xlfn.XLOOKUP(D137,ud_amds_table_list[lookupValue],ud_amds_table_list[lookupKey],"ERROR"),""), "")</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si="12"/>
        <v/>
      </c>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9"/>
      <c r="AL137" s="2" t="str">
        <f t="shared" si="19"/>
        <v/>
      </c>
      <c r="AM137" s="3" t="str">
        <f t="shared" si="20"/>
        <v/>
      </c>
      <c r="AN137" s="3" t="str">
        <f>IF($A137="","",IF((AND($A137="ADD",OR(AM137="",AM137="Excellent"))),"1",(_xlfn.XLOOKUP(AM137,condition[lookupValue],condition[lookupKey],""))))</f>
        <v/>
      </c>
      <c r="AO137" s="8" t="str">
        <f t="shared" si="21"/>
        <v/>
      </c>
      <c r="AP137" s="7"/>
    </row>
    <row r="138" spans="1:42" x14ac:dyDescent="0.25">
      <c r="A138" s="3" t="str">
        <f>IF(ud_pole_structure!$A138="ADD","ADD","")</f>
        <v/>
      </c>
      <c r="B138" s="4"/>
      <c r="C138" s="3" t="str">
        <f>IF(AND($A138 ="ADD",ud_pole_structure!$C138&lt;&gt;""),ud_pole_structure!$C138,"")</f>
        <v/>
      </c>
      <c r="E138" s="3" t="str">
        <f>IF($A138="ADD",IF(NOT(ISBLANK(D138)),_xlfn.XLOOKUP(D138,ud_amds_table_list[lookupValue],ud_amds_table_list[lookupKey],"ERROR"),""), "")</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si="12"/>
        <v/>
      </c>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9"/>
      <c r="AL138" s="2" t="str">
        <f t="shared" si="19"/>
        <v/>
      </c>
      <c r="AM138" s="3" t="str">
        <f t="shared" si="20"/>
        <v/>
      </c>
      <c r="AN138" s="3" t="str">
        <f>IF($A138="","",IF((AND($A138="ADD",OR(AM138="",AM138="Excellent"))),"1",(_xlfn.XLOOKUP(AM138,condition[lookupValue],condition[lookupKey],""))))</f>
        <v/>
      </c>
      <c r="AO138" s="8" t="str">
        <f t="shared" si="21"/>
        <v/>
      </c>
      <c r="AP138" s="7"/>
    </row>
    <row r="139" spans="1:42" x14ac:dyDescent="0.25">
      <c r="A139" s="3" t="str">
        <f>IF(ud_pole_structure!$A139="ADD","ADD","")</f>
        <v/>
      </c>
      <c r="B139" s="4"/>
      <c r="C139" s="3" t="str">
        <f>IF(AND($A139 ="ADD",ud_pole_structure!$C139&lt;&gt;""),ud_pole_structure!$C139,"")</f>
        <v/>
      </c>
      <c r="E139" s="3" t="str">
        <f>IF($A139="ADD",IF(NOT(ISBLANK(D139)),_xlfn.XLOOKUP(D139,ud_amds_table_list[lookupValue],ud_amds_table_list[lookupKey],"ERROR"),""), "")</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si="23">IF($A139="ADD","50","")</f>
        <v/>
      </c>
      <c r="V139" s="3" t="str">
        <f t="shared" ref="V139:V202" si="24">IF($A139="ADD","Neither","")</f>
        <v/>
      </c>
      <c r="W139" s="3" t="str">
        <f>IF($A139="","",IF((AND($A139="ADD",OR(V139="",V139="Neither"))),"3",(_xlfn.XLOOKUP(V139,ud_replacement_status[lookupValue],ud_replacement_status[lookupKey],""))))</f>
        <v/>
      </c>
      <c r="X139" s="3" t="str">
        <f t="shared" ref="X139:X202" si="25">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IF($A139="ADD","Queenstown-Lakes District Council","")</f>
        <v/>
      </c>
      <c r="AF139" s="3" t="str">
        <f>IF($A139="","",IF((AND($A139="ADD",OR(AE139="",AE139="Queenstown-Lakes District Council"))),"70",(_xlfn.XLOOKUP(AE139,ud_organisation_owner[lookupValue],ud_organisation_owner[lookupKey],""))))</f>
        <v/>
      </c>
      <c r="AG139" s="3" t="str">
        <f t="shared" ref="AG139:AG202" si="28">IF($A139="ADD","Local Authority","")</f>
        <v/>
      </c>
      <c r="AH139" s="3" t="str">
        <f>IF($A139="","",IF((AND($A139="ADD",OR(AG139="",AG139="Local Authority"))),"17",(_xlfn.XLOOKUP(AG139,ud_sub_organisation[lookupValue],ud_sub_organisation[lookupKey],""))))</f>
        <v/>
      </c>
      <c r="AI139" s="3" t="str">
        <f t="shared" ref="AI139:AI202" si="29">IF($A139="ADD","Vested Assets","")</f>
        <v/>
      </c>
      <c r="AJ139" s="3" t="str">
        <f>IF($A139="","",IF((AND($A139="ADD",OR(AI139="",AI139="Vested Assets"))),"12",(_xlfn.XLOOKUP(AI139,ud_work_category[lookupValue],ud_work_category[lookupKey],""))))</f>
        <v/>
      </c>
      <c r="AK139" s="9"/>
      <c r="AL139" s="2" t="str">
        <f t="shared" ref="AL139:AL202" si="30">IF($A139="ADD","TRUE","")</f>
        <v/>
      </c>
      <c r="AM139" s="3" t="str">
        <f t="shared" ref="AM139:AM202" si="31">IF($A139="ADD","Excellent","")</f>
        <v/>
      </c>
      <c r="AN139" s="3" t="str">
        <f>IF($A139="","",IF((AND($A139="ADD",OR(AM139="",AM139="Excellent"))),"1",(_xlfn.XLOOKUP(AM139,condition[lookupValue],condition[lookupKey],""))))</f>
        <v/>
      </c>
      <c r="AO139" s="8" t="str">
        <f t="shared" ref="AO139:AO202" si="32">IF(T139&lt;&gt;"",T139,"")</f>
        <v/>
      </c>
      <c r="AP139" s="7"/>
    </row>
    <row r="140" spans="1:42" x14ac:dyDescent="0.25">
      <c r="A140" s="3" t="str">
        <f>IF(ud_pole_structure!$A140="ADD","ADD","")</f>
        <v/>
      </c>
      <c r="B140" s="4"/>
      <c r="C140" s="3" t="str">
        <f>IF(AND($A140 ="ADD",ud_pole_structure!$C140&lt;&gt;""),ud_pole_structure!$C140,"")</f>
        <v/>
      </c>
      <c r="E140" s="3" t="str">
        <f>IF($A140="ADD",IF(NOT(ISBLANK(D140)),_xlfn.XLOOKUP(D140,ud_amds_table_list[lookupValue],ud_amds_table_list[lookupKey],"ERROR"),""), "")</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si="23"/>
        <v/>
      </c>
      <c r="V140" s="3" t="str">
        <f t="shared" si="24"/>
        <v/>
      </c>
      <c r="W140" s="3" t="str">
        <f>IF($A140="","",IF((AND($A140="ADD",OR(V140="",V140="Neither"))),"3",(_xlfn.XLOOKUP(V140,ud_replacement_status[lookupValue],ud_replacement_status[lookupKey],""))))</f>
        <v/>
      </c>
      <c r="X140" s="3" t="str">
        <f t="shared" si="25"/>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IF($A140="","",IF((AND($A140="ADD",OR(AE140="",AE140="Queenstown-Lakes District Council"))),"70",(_xlfn.XLOOKUP(AE140,ud_organisation_owner[lookupValue],ud_organisation_owner[lookupKey],""))))</f>
        <v/>
      </c>
      <c r="AG140" s="3" t="str">
        <f t="shared" si="28"/>
        <v/>
      </c>
      <c r="AH140" s="3" t="str">
        <f>IF($A140="","",IF((AND($A140="ADD",OR(AG140="",AG140="Local Authority"))),"17",(_xlfn.XLOOKUP(AG140,ud_sub_organisation[lookupValue],ud_sub_organisation[lookupKey],""))))</f>
        <v/>
      </c>
      <c r="AI140" s="3" t="str">
        <f t="shared" si="29"/>
        <v/>
      </c>
      <c r="AJ140" s="3" t="str">
        <f>IF($A140="","",IF((AND($A140="ADD",OR(AI140="",AI140="Vested Assets"))),"12",(_xlfn.XLOOKUP(AI140,ud_work_category[lookupValue],ud_work_category[lookupKey],""))))</f>
        <v/>
      </c>
      <c r="AK140" s="9"/>
      <c r="AL140" s="2" t="str">
        <f t="shared" si="30"/>
        <v/>
      </c>
      <c r="AM140" s="3" t="str">
        <f t="shared" si="31"/>
        <v/>
      </c>
      <c r="AN140" s="3" t="str">
        <f>IF($A140="","",IF((AND($A140="ADD",OR(AM140="",AM140="Excellent"))),"1",(_xlfn.XLOOKUP(AM140,condition[lookupValue],condition[lookupKey],""))))</f>
        <v/>
      </c>
      <c r="AO140" s="8" t="str">
        <f t="shared" si="32"/>
        <v/>
      </c>
      <c r="AP140" s="7"/>
    </row>
    <row r="141" spans="1:42" x14ac:dyDescent="0.25">
      <c r="A141" s="3" t="str">
        <f>IF(ud_pole_structure!$A141="ADD","ADD","")</f>
        <v/>
      </c>
      <c r="B141" s="4"/>
      <c r="C141" s="3" t="str">
        <f>IF(AND($A141 ="ADD",ud_pole_structure!$C141&lt;&gt;""),ud_pole_structure!$C141,"")</f>
        <v/>
      </c>
      <c r="E141" s="3" t="str">
        <f>IF($A141="ADD",IF(NOT(ISBLANK(D141)),_xlfn.XLOOKUP(D141,ud_amds_table_list[lookupValue],ud_amds_table_list[lookupKey],"ERROR"),""), "")</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si="23"/>
        <v/>
      </c>
      <c r="V141" s="3" t="str">
        <f t="shared" si="24"/>
        <v/>
      </c>
      <c r="W141" s="3" t="str">
        <f>IF($A141="","",IF((AND($A141="ADD",OR(V141="",V141="Neither"))),"3",(_xlfn.XLOOKUP(V141,ud_replacement_status[lookupValue],ud_replacement_status[lookupKey],""))))</f>
        <v/>
      </c>
      <c r="X141" s="3" t="str">
        <f t="shared" si="25"/>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IF($A141="","",IF((AND($A141="ADD",OR(AE141="",AE141="Queenstown-Lakes District Council"))),"70",(_xlfn.XLOOKUP(AE141,ud_organisation_owner[lookupValue],ud_organisation_owner[lookupKey],""))))</f>
        <v/>
      </c>
      <c r="AG141" s="3" t="str">
        <f t="shared" si="28"/>
        <v/>
      </c>
      <c r="AH141" s="3" t="str">
        <f>IF($A141="","",IF((AND($A141="ADD",OR(AG141="",AG141="Local Authority"))),"17",(_xlfn.XLOOKUP(AG141,ud_sub_organisation[lookupValue],ud_sub_organisation[lookupKey],""))))</f>
        <v/>
      </c>
      <c r="AI141" s="3" t="str">
        <f t="shared" si="29"/>
        <v/>
      </c>
      <c r="AJ141" s="3" t="str">
        <f>IF($A141="","",IF((AND($A141="ADD",OR(AI141="",AI141="Vested Assets"))),"12",(_xlfn.XLOOKUP(AI141,ud_work_category[lookupValue],ud_work_category[lookupKey],""))))</f>
        <v/>
      </c>
      <c r="AK141" s="9"/>
      <c r="AL141" s="2" t="str">
        <f t="shared" si="30"/>
        <v/>
      </c>
      <c r="AM141" s="3" t="str">
        <f t="shared" si="31"/>
        <v/>
      </c>
      <c r="AN141" s="3" t="str">
        <f>IF($A141="","",IF((AND($A141="ADD",OR(AM141="",AM141="Excellent"))),"1",(_xlfn.XLOOKUP(AM141,condition[lookupValue],condition[lookupKey],""))))</f>
        <v/>
      </c>
      <c r="AO141" s="8" t="str">
        <f t="shared" si="32"/>
        <v/>
      </c>
      <c r="AP141" s="7"/>
    </row>
    <row r="142" spans="1:42" x14ac:dyDescent="0.25">
      <c r="A142" s="3" t="str">
        <f>IF(ud_pole_structure!$A142="ADD","ADD","")</f>
        <v/>
      </c>
      <c r="B142" s="4"/>
      <c r="C142" s="3" t="str">
        <f>IF(AND($A142 ="ADD",ud_pole_structure!$C142&lt;&gt;""),ud_pole_structure!$C142,"")</f>
        <v/>
      </c>
      <c r="E142" s="3" t="str">
        <f>IF($A142="ADD",IF(NOT(ISBLANK(D142)),_xlfn.XLOOKUP(D142,ud_amds_table_list[lookupValue],ud_amds_table_list[lookupKey],"ERROR"),""), "")</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si="23"/>
        <v/>
      </c>
      <c r="V142" s="3" t="str">
        <f t="shared" si="24"/>
        <v/>
      </c>
      <c r="W142" s="3" t="str">
        <f>IF($A142="","",IF((AND($A142="ADD",OR(V142="",V142="Neither"))),"3",(_xlfn.XLOOKUP(V142,ud_replacement_status[lookupValue],ud_replacement_status[lookupKey],""))))</f>
        <v/>
      </c>
      <c r="X142" s="3" t="str">
        <f t="shared" si="25"/>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IF($A142="","",IF((AND($A142="ADD",OR(AE142="",AE142="Queenstown-Lakes District Council"))),"70",(_xlfn.XLOOKUP(AE142,ud_organisation_owner[lookupValue],ud_organisation_owner[lookupKey],""))))</f>
        <v/>
      </c>
      <c r="AG142" s="3" t="str">
        <f t="shared" si="28"/>
        <v/>
      </c>
      <c r="AH142" s="3" t="str">
        <f>IF($A142="","",IF((AND($A142="ADD",OR(AG142="",AG142="Local Authority"))),"17",(_xlfn.XLOOKUP(AG142,ud_sub_organisation[lookupValue],ud_sub_organisation[lookupKey],""))))</f>
        <v/>
      </c>
      <c r="AI142" s="3" t="str">
        <f t="shared" si="29"/>
        <v/>
      </c>
      <c r="AJ142" s="3" t="str">
        <f>IF($A142="","",IF((AND($A142="ADD",OR(AI142="",AI142="Vested Assets"))),"12",(_xlfn.XLOOKUP(AI142,ud_work_category[lookupValue],ud_work_category[lookupKey],""))))</f>
        <v/>
      </c>
      <c r="AK142" s="9"/>
      <c r="AL142" s="2" t="str">
        <f t="shared" si="30"/>
        <v/>
      </c>
      <c r="AM142" s="3" t="str">
        <f t="shared" si="31"/>
        <v/>
      </c>
      <c r="AN142" s="3" t="str">
        <f>IF($A142="","",IF((AND($A142="ADD",OR(AM142="",AM142="Excellent"))),"1",(_xlfn.XLOOKUP(AM142,condition[lookupValue],condition[lookupKey],""))))</f>
        <v/>
      </c>
      <c r="AO142" s="8" t="str">
        <f t="shared" si="32"/>
        <v/>
      </c>
      <c r="AP142" s="7"/>
    </row>
    <row r="143" spans="1:42" x14ac:dyDescent="0.25">
      <c r="A143" s="3" t="str">
        <f>IF(ud_pole_structure!$A143="ADD","ADD","")</f>
        <v/>
      </c>
      <c r="B143" s="4"/>
      <c r="C143" s="3" t="str">
        <f>IF(AND($A143 ="ADD",ud_pole_structure!$C143&lt;&gt;""),ud_pole_structure!$C143,"")</f>
        <v/>
      </c>
      <c r="E143" s="3" t="str">
        <f>IF($A143="ADD",IF(NOT(ISBLANK(D143)),_xlfn.XLOOKUP(D143,ud_amds_table_list[lookupValue],ud_amds_table_list[lookupKey],"ERROR"),""), "")</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si="23"/>
        <v/>
      </c>
      <c r="V143" s="3" t="str">
        <f t="shared" si="24"/>
        <v/>
      </c>
      <c r="W143" s="3" t="str">
        <f>IF($A143="","",IF((AND($A143="ADD",OR(V143="",V143="Neither"))),"3",(_xlfn.XLOOKUP(V143,ud_replacement_status[lookupValue],ud_replacement_status[lookupKey],""))))</f>
        <v/>
      </c>
      <c r="X143" s="3" t="str">
        <f t="shared" si="25"/>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IF($A143="","",IF((AND($A143="ADD",OR(AE143="",AE143="Queenstown-Lakes District Council"))),"70",(_xlfn.XLOOKUP(AE143,ud_organisation_owner[lookupValue],ud_organisation_owner[lookupKey],""))))</f>
        <v/>
      </c>
      <c r="AG143" s="3" t="str">
        <f t="shared" si="28"/>
        <v/>
      </c>
      <c r="AH143" s="3" t="str">
        <f>IF($A143="","",IF((AND($A143="ADD",OR(AG143="",AG143="Local Authority"))),"17",(_xlfn.XLOOKUP(AG143,ud_sub_organisation[lookupValue],ud_sub_organisation[lookupKey],""))))</f>
        <v/>
      </c>
      <c r="AI143" s="3" t="str">
        <f t="shared" si="29"/>
        <v/>
      </c>
      <c r="AJ143" s="3" t="str">
        <f>IF($A143="","",IF((AND($A143="ADD",OR(AI143="",AI143="Vested Assets"))),"12",(_xlfn.XLOOKUP(AI143,ud_work_category[lookupValue],ud_work_category[lookupKey],""))))</f>
        <v/>
      </c>
      <c r="AK143" s="9"/>
      <c r="AL143" s="2" t="str">
        <f t="shared" si="30"/>
        <v/>
      </c>
      <c r="AM143" s="3" t="str">
        <f t="shared" si="31"/>
        <v/>
      </c>
      <c r="AN143" s="3" t="str">
        <f>IF($A143="","",IF((AND($A143="ADD",OR(AM143="",AM143="Excellent"))),"1",(_xlfn.XLOOKUP(AM143,condition[lookupValue],condition[lookupKey],""))))</f>
        <v/>
      </c>
      <c r="AO143" s="8" t="str">
        <f t="shared" si="32"/>
        <v/>
      </c>
      <c r="AP143" s="7"/>
    </row>
    <row r="144" spans="1:42" x14ac:dyDescent="0.25">
      <c r="A144" s="3" t="str">
        <f>IF(ud_pole_structure!$A144="ADD","ADD","")</f>
        <v/>
      </c>
      <c r="B144" s="4"/>
      <c r="C144" s="3" t="str">
        <f>IF(AND($A144 ="ADD",ud_pole_structure!$C144&lt;&gt;""),ud_pole_structure!$C144,"")</f>
        <v/>
      </c>
      <c r="E144" s="3" t="str">
        <f>IF($A144="ADD",IF(NOT(ISBLANK(D144)),_xlfn.XLOOKUP(D144,ud_amds_table_list[lookupValue],ud_amds_table_list[lookupKey],"ERROR"),""), "")</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si="23"/>
        <v/>
      </c>
      <c r="V144" s="3" t="str">
        <f t="shared" si="24"/>
        <v/>
      </c>
      <c r="W144" s="3" t="str">
        <f>IF($A144="","",IF((AND($A144="ADD",OR(V144="",V144="Neither"))),"3",(_xlfn.XLOOKUP(V144,ud_replacement_status[lookupValue],ud_replacement_status[lookupKey],""))))</f>
        <v/>
      </c>
      <c r="X144" s="3" t="str">
        <f t="shared" si="25"/>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IF($A144="","",IF((AND($A144="ADD",OR(AE144="",AE144="Queenstown-Lakes District Council"))),"70",(_xlfn.XLOOKUP(AE144,ud_organisation_owner[lookupValue],ud_organisation_owner[lookupKey],""))))</f>
        <v/>
      </c>
      <c r="AG144" s="3" t="str">
        <f t="shared" si="28"/>
        <v/>
      </c>
      <c r="AH144" s="3" t="str">
        <f>IF($A144="","",IF((AND($A144="ADD",OR(AG144="",AG144="Local Authority"))),"17",(_xlfn.XLOOKUP(AG144,ud_sub_organisation[lookupValue],ud_sub_organisation[lookupKey],""))))</f>
        <v/>
      </c>
      <c r="AI144" s="3" t="str">
        <f t="shared" si="29"/>
        <v/>
      </c>
      <c r="AJ144" s="3" t="str">
        <f>IF($A144="","",IF((AND($A144="ADD",OR(AI144="",AI144="Vested Assets"))),"12",(_xlfn.XLOOKUP(AI144,ud_work_category[lookupValue],ud_work_category[lookupKey],""))))</f>
        <v/>
      </c>
      <c r="AK144" s="9"/>
      <c r="AL144" s="2" t="str">
        <f t="shared" si="30"/>
        <v/>
      </c>
      <c r="AM144" s="3" t="str">
        <f t="shared" si="31"/>
        <v/>
      </c>
      <c r="AN144" s="3" t="str">
        <f>IF($A144="","",IF((AND($A144="ADD",OR(AM144="",AM144="Excellent"))),"1",(_xlfn.XLOOKUP(AM144,condition[lookupValue],condition[lookupKey],""))))</f>
        <v/>
      </c>
      <c r="AO144" s="8" t="str">
        <f t="shared" si="32"/>
        <v/>
      </c>
      <c r="AP144" s="7"/>
    </row>
    <row r="145" spans="1:42" x14ac:dyDescent="0.25">
      <c r="A145" s="3" t="str">
        <f>IF(ud_pole_structure!$A145="ADD","ADD","")</f>
        <v/>
      </c>
      <c r="B145" s="4"/>
      <c r="C145" s="3" t="str">
        <f>IF(AND($A145 ="ADD",ud_pole_structure!$C145&lt;&gt;""),ud_pole_structure!$C145,"")</f>
        <v/>
      </c>
      <c r="E145" s="3" t="str">
        <f>IF($A145="ADD",IF(NOT(ISBLANK(D145)),_xlfn.XLOOKUP(D145,ud_amds_table_list[lookupValue],ud_amds_table_list[lookupKey],"ERROR"),""), "")</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si="23"/>
        <v/>
      </c>
      <c r="V145" s="3" t="str">
        <f t="shared" si="24"/>
        <v/>
      </c>
      <c r="W145" s="3" t="str">
        <f>IF($A145="","",IF((AND($A145="ADD",OR(V145="",V145="Neither"))),"3",(_xlfn.XLOOKUP(V145,ud_replacement_status[lookupValue],ud_replacement_status[lookupKey],""))))</f>
        <v/>
      </c>
      <c r="X145" s="3" t="str">
        <f t="shared" si="25"/>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IF($A145="","",IF((AND($A145="ADD",OR(AE145="",AE145="Queenstown-Lakes District Council"))),"70",(_xlfn.XLOOKUP(AE145,ud_organisation_owner[lookupValue],ud_organisation_owner[lookupKey],""))))</f>
        <v/>
      </c>
      <c r="AG145" s="3" t="str">
        <f t="shared" si="28"/>
        <v/>
      </c>
      <c r="AH145" s="3" t="str">
        <f>IF($A145="","",IF((AND($A145="ADD",OR(AG145="",AG145="Local Authority"))),"17",(_xlfn.XLOOKUP(AG145,ud_sub_organisation[lookupValue],ud_sub_organisation[lookupKey],""))))</f>
        <v/>
      </c>
      <c r="AI145" s="3" t="str">
        <f t="shared" si="29"/>
        <v/>
      </c>
      <c r="AJ145" s="3" t="str">
        <f>IF($A145="","",IF((AND($A145="ADD",OR(AI145="",AI145="Vested Assets"))),"12",(_xlfn.XLOOKUP(AI145,ud_work_category[lookupValue],ud_work_category[lookupKey],""))))</f>
        <v/>
      </c>
      <c r="AK145" s="9"/>
      <c r="AL145" s="2" t="str">
        <f t="shared" si="30"/>
        <v/>
      </c>
      <c r="AM145" s="3" t="str">
        <f t="shared" si="31"/>
        <v/>
      </c>
      <c r="AN145" s="3" t="str">
        <f>IF($A145="","",IF((AND($A145="ADD",OR(AM145="",AM145="Excellent"))),"1",(_xlfn.XLOOKUP(AM145,condition[lookupValue],condition[lookupKey],""))))</f>
        <v/>
      </c>
      <c r="AO145" s="8" t="str">
        <f t="shared" si="32"/>
        <v/>
      </c>
      <c r="AP145" s="7"/>
    </row>
    <row r="146" spans="1:42" x14ac:dyDescent="0.25">
      <c r="A146" s="3" t="str">
        <f>IF(ud_pole_structure!$A146="ADD","ADD","")</f>
        <v/>
      </c>
      <c r="B146" s="4"/>
      <c r="C146" s="3" t="str">
        <f>IF(AND($A146 ="ADD",ud_pole_structure!$C146&lt;&gt;""),ud_pole_structure!$C146,"")</f>
        <v/>
      </c>
      <c r="E146" s="3" t="str">
        <f>IF($A146="ADD",IF(NOT(ISBLANK(D146)),_xlfn.XLOOKUP(D146,ud_amds_table_list[lookupValue],ud_amds_table_list[lookupKey],"ERROR"),""), "")</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si="23"/>
        <v/>
      </c>
      <c r="V146" s="3" t="str">
        <f t="shared" si="24"/>
        <v/>
      </c>
      <c r="W146" s="3" t="str">
        <f>IF($A146="","",IF((AND($A146="ADD",OR(V146="",V146="Neither"))),"3",(_xlfn.XLOOKUP(V146,ud_replacement_status[lookupValue],ud_replacement_status[lookupKey],""))))</f>
        <v/>
      </c>
      <c r="X146" s="3" t="str">
        <f t="shared" si="25"/>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IF($A146="","",IF((AND($A146="ADD",OR(AE146="",AE146="Queenstown-Lakes District Council"))),"70",(_xlfn.XLOOKUP(AE146,ud_organisation_owner[lookupValue],ud_organisation_owner[lookupKey],""))))</f>
        <v/>
      </c>
      <c r="AG146" s="3" t="str">
        <f t="shared" si="28"/>
        <v/>
      </c>
      <c r="AH146" s="3" t="str">
        <f>IF($A146="","",IF((AND($A146="ADD",OR(AG146="",AG146="Local Authority"))),"17",(_xlfn.XLOOKUP(AG146,ud_sub_organisation[lookupValue],ud_sub_organisation[lookupKey],""))))</f>
        <v/>
      </c>
      <c r="AI146" s="3" t="str">
        <f t="shared" si="29"/>
        <v/>
      </c>
      <c r="AJ146" s="3" t="str">
        <f>IF($A146="","",IF((AND($A146="ADD",OR(AI146="",AI146="Vested Assets"))),"12",(_xlfn.XLOOKUP(AI146,ud_work_category[lookupValue],ud_work_category[lookupKey],""))))</f>
        <v/>
      </c>
      <c r="AK146" s="9"/>
      <c r="AL146" s="2" t="str">
        <f t="shared" si="30"/>
        <v/>
      </c>
      <c r="AM146" s="3" t="str">
        <f t="shared" si="31"/>
        <v/>
      </c>
      <c r="AN146" s="3" t="str">
        <f>IF($A146="","",IF((AND($A146="ADD",OR(AM146="",AM146="Excellent"))),"1",(_xlfn.XLOOKUP(AM146,condition[lookupValue],condition[lookupKey],""))))</f>
        <v/>
      </c>
      <c r="AO146" s="8" t="str">
        <f t="shared" si="32"/>
        <v/>
      </c>
      <c r="AP146" s="7"/>
    </row>
    <row r="147" spans="1:42" x14ac:dyDescent="0.25">
      <c r="A147" s="3" t="str">
        <f>IF(ud_pole_structure!$A147="ADD","ADD","")</f>
        <v/>
      </c>
      <c r="B147" s="4"/>
      <c r="C147" s="3" t="str">
        <f>IF(AND($A147 ="ADD",ud_pole_structure!$C147&lt;&gt;""),ud_pole_structure!$C147,"")</f>
        <v/>
      </c>
      <c r="E147" s="3" t="str">
        <f>IF($A147="ADD",IF(NOT(ISBLANK(D147)),_xlfn.XLOOKUP(D147,ud_amds_table_list[lookupValue],ud_amds_table_list[lookupKey],"ERROR"),""), "")</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si="23"/>
        <v/>
      </c>
      <c r="V147" s="3" t="str">
        <f t="shared" si="24"/>
        <v/>
      </c>
      <c r="W147" s="3" t="str">
        <f>IF($A147="","",IF((AND($A147="ADD",OR(V147="",V147="Neither"))),"3",(_xlfn.XLOOKUP(V147,ud_replacement_status[lookupValue],ud_replacement_status[lookupKey],""))))</f>
        <v/>
      </c>
      <c r="X147" s="3" t="str">
        <f t="shared" si="25"/>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IF($A147="","",IF((AND($A147="ADD",OR(AE147="",AE147="Queenstown-Lakes District Council"))),"70",(_xlfn.XLOOKUP(AE147,ud_organisation_owner[lookupValue],ud_organisation_owner[lookupKey],""))))</f>
        <v/>
      </c>
      <c r="AG147" s="3" t="str">
        <f t="shared" si="28"/>
        <v/>
      </c>
      <c r="AH147" s="3" t="str">
        <f>IF($A147="","",IF((AND($A147="ADD",OR(AG147="",AG147="Local Authority"))),"17",(_xlfn.XLOOKUP(AG147,ud_sub_organisation[lookupValue],ud_sub_organisation[lookupKey],""))))</f>
        <v/>
      </c>
      <c r="AI147" s="3" t="str">
        <f t="shared" si="29"/>
        <v/>
      </c>
      <c r="AJ147" s="3" t="str">
        <f>IF($A147="","",IF((AND($A147="ADD",OR(AI147="",AI147="Vested Assets"))),"12",(_xlfn.XLOOKUP(AI147,ud_work_category[lookupValue],ud_work_category[lookupKey],""))))</f>
        <v/>
      </c>
      <c r="AK147" s="9"/>
      <c r="AL147" s="2" t="str">
        <f t="shared" si="30"/>
        <v/>
      </c>
      <c r="AM147" s="3" t="str">
        <f t="shared" si="31"/>
        <v/>
      </c>
      <c r="AN147" s="3" t="str">
        <f>IF($A147="","",IF((AND($A147="ADD",OR(AM147="",AM147="Excellent"))),"1",(_xlfn.XLOOKUP(AM147,condition[lookupValue],condition[lookupKey],""))))</f>
        <v/>
      </c>
      <c r="AO147" s="8" t="str">
        <f t="shared" si="32"/>
        <v/>
      </c>
      <c r="AP147" s="7"/>
    </row>
    <row r="148" spans="1:42" x14ac:dyDescent="0.25">
      <c r="A148" s="3" t="str">
        <f>IF(ud_pole_structure!$A148="ADD","ADD","")</f>
        <v/>
      </c>
      <c r="B148" s="4"/>
      <c r="C148" s="3" t="str">
        <f>IF(AND($A148 ="ADD",ud_pole_structure!$C148&lt;&gt;""),ud_pole_structure!$C148,"")</f>
        <v/>
      </c>
      <c r="E148" s="3" t="str">
        <f>IF($A148="ADD",IF(NOT(ISBLANK(D148)),_xlfn.XLOOKUP(D148,ud_amds_table_list[lookupValue],ud_amds_table_list[lookupKey],"ERROR"),""), "")</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si="23"/>
        <v/>
      </c>
      <c r="V148" s="3" t="str">
        <f t="shared" si="24"/>
        <v/>
      </c>
      <c r="W148" s="3" t="str">
        <f>IF($A148="","",IF((AND($A148="ADD",OR(V148="",V148="Neither"))),"3",(_xlfn.XLOOKUP(V148,ud_replacement_status[lookupValue],ud_replacement_status[lookupKey],""))))</f>
        <v/>
      </c>
      <c r="X148" s="3" t="str">
        <f t="shared" si="25"/>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IF($A148="","",IF((AND($A148="ADD",OR(AE148="",AE148="Queenstown-Lakes District Council"))),"70",(_xlfn.XLOOKUP(AE148,ud_organisation_owner[lookupValue],ud_organisation_owner[lookupKey],""))))</f>
        <v/>
      </c>
      <c r="AG148" s="3" t="str">
        <f t="shared" si="28"/>
        <v/>
      </c>
      <c r="AH148" s="3" t="str">
        <f>IF($A148="","",IF((AND($A148="ADD",OR(AG148="",AG148="Local Authority"))),"17",(_xlfn.XLOOKUP(AG148,ud_sub_organisation[lookupValue],ud_sub_organisation[lookupKey],""))))</f>
        <v/>
      </c>
      <c r="AI148" s="3" t="str">
        <f t="shared" si="29"/>
        <v/>
      </c>
      <c r="AJ148" s="3" t="str">
        <f>IF($A148="","",IF((AND($A148="ADD",OR(AI148="",AI148="Vested Assets"))),"12",(_xlfn.XLOOKUP(AI148,ud_work_category[lookupValue],ud_work_category[lookupKey],""))))</f>
        <v/>
      </c>
      <c r="AK148" s="9"/>
      <c r="AL148" s="2" t="str">
        <f t="shared" si="30"/>
        <v/>
      </c>
      <c r="AM148" s="3" t="str">
        <f t="shared" si="31"/>
        <v/>
      </c>
      <c r="AN148" s="3" t="str">
        <f>IF($A148="","",IF((AND($A148="ADD",OR(AM148="",AM148="Excellent"))),"1",(_xlfn.XLOOKUP(AM148,condition[lookupValue],condition[lookupKey],""))))</f>
        <v/>
      </c>
      <c r="AO148" s="8" t="str">
        <f t="shared" si="32"/>
        <v/>
      </c>
      <c r="AP148" s="7"/>
    </row>
    <row r="149" spans="1:42" x14ac:dyDescent="0.25">
      <c r="A149" s="3" t="str">
        <f>IF(ud_pole_structure!$A149="ADD","ADD","")</f>
        <v/>
      </c>
      <c r="B149" s="4"/>
      <c r="C149" s="3" t="str">
        <f>IF(AND($A149 ="ADD",ud_pole_structure!$C149&lt;&gt;""),ud_pole_structure!$C149,"")</f>
        <v/>
      </c>
      <c r="E149" s="3" t="str">
        <f>IF($A149="ADD",IF(NOT(ISBLANK(D149)),_xlfn.XLOOKUP(D149,ud_amds_table_list[lookupValue],ud_amds_table_list[lookupKey],"ERROR"),""), "")</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si="23"/>
        <v/>
      </c>
      <c r="V149" s="3" t="str">
        <f t="shared" si="24"/>
        <v/>
      </c>
      <c r="W149" s="3" t="str">
        <f>IF($A149="","",IF((AND($A149="ADD",OR(V149="",V149="Neither"))),"3",(_xlfn.XLOOKUP(V149,ud_replacement_status[lookupValue],ud_replacement_status[lookupKey],""))))</f>
        <v/>
      </c>
      <c r="X149" s="3" t="str">
        <f t="shared" si="25"/>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IF($A149="","",IF((AND($A149="ADD",OR(AE149="",AE149="Queenstown-Lakes District Council"))),"70",(_xlfn.XLOOKUP(AE149,ud_organisation_owner[lookupValue],ud_organisation_owner[lookupKey],""))))</f>
        <v/>
      </c>
      <c r="AG149" s="3" t="str">
        <f t="shared" si="28"/>
        <v/>
      </c>
      <c r="AH149" s="3" t="str">
        <f>IF($A149="","",IF((AND($A149="ADD",OR(AG149="",AG149="Local Authority"))),"17",(_xlfn.XLOOKUP(AG149,ud_sub_organisation[lookupValue],ud_sub_organisation[lookupKey],""))))</f>
        <v/>
      </c>
      <c r="AI149" s="3" t="str">
        <f t="shared" si="29"/>
        <v/>
      </c>
      <c r="AJ149" s="3" t="str">
        <f>IF($A149="","",IF((AND($A149="ADD",OR(AI149="",AI149="Vested Assets"))),"12",(_xlfn.XLOOKUP(AI149,ud_work_category[lookupValue],ud_work_category[lookupKey],""))))</f>
        <v/>
      </c>
      <c r="AK149" s="9"/>
      <c r="AL149" s="2" t="str">
        <f t="shared" si="30"/>
        <v/>
      </c>
      <c r="AM149" s="3" t="str">
        <f t="shared" si="31"/>
        <v/>
      </c>
      <c r="AN149" s="3" t="str">
        <f>IF($A149="","",IF((AND($A149="ADD",OR(AM149="",AM149="Excellent"))),"1",(_xlfn.XLOOKUP(AM149,condition[lookupValue],condition[lookupKey],""))))</f>
        <v/>
      </c>
      <c r="AO149" s="8" t="str">
        <f t="shared" si="32"/>
        <v/>
      </c>
      <c r="AP149" s="7"/>
    </row>
    <row r="150" spans="1:42" x14ac:dyDescent="0.25">
      <c r="A150" s="3" t="str">
        <f>IF(ud_pole_structure!$A150="ADD","ADD","")</f>
        <v/>
      </c>
      <c r="B150" s="4"/>
      <c r="C150" s="3" t="str">
        <f>IF(AND($A150 ="ADD",ud_pole_structure!$C150&lt;&gt;""),ud_pole_structure!$C150,"")</f>
        <v/>
      </c>
      <c r="E150" s="3" t="str">
        <f>IF($A150="ADD",IF(NOT(ISBLANK(D150)),_xlfn.XLOOKUP(D150,ud_amds_table_list[lookupValue],ud_amds_table_list[lookupKey],"ERROR"),""), "")</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si="23"/>
        <v/>
      </c>
      <c r="V150" s="3" t="str">
        <f t="shared" si="24"/>
        <v/>
      </c>
      <c r="W150" s="3" t="str">
        <f>IF($A150="","",IF((AND($A150="ADD",OR(V150="",V150="Neither"))),"3",(_xlfn.XLOOKUP(V150,ud_replacement_status[lookupValue],ud_replacement_status[lookupKey],""))))</f>
        <v/>
      </c>
      <c r="X150" s="3" t="str">
        <f t="shared" si="25"/>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IF($A150="","",IF((AND($A150="ADD",OR(AE150="",AE150="Queenstown-Lakes District Council"))),"70",(_xlfn.XLOOKUP(AE150,ud_organisation_owner[lookupValue],ud_organisation_owner[lookupKey],""))))</f>
        <v/>
      </c>
      <c r="AG150" s="3" t="str">
        <f t="shared" si="28"/>
        <v/>
      </c>
      <c r="AH150" s="3" t="str">
        <f>IF($A150="","",IF((AND($A150="ADD",OR(AG150="",AG150="Local Authority"))),"17",(_xlfn.XLOOKUP(AG150,ud_sub_organisation[lookupValue],ud_sub_organisation[lookupKey],""))))</f>
        <v/>
      </c>
      <c r="AI150" s="3" t="str">
        <f t="shared" si="29"/>
        <v/>
      </c>
      <c r="AJ150" s="3" t="str">
        <f>IF($A150="","",IF((AND($A150="ADD",OR(AI150="",AI150="Vested Assets"))),"12",(_xlfn.XLOOKUP(AI150,ud_work_category[lookupValue],ud_work_category[lookupKey],""))))</f>
        <v/>
      </c>
      <c r="AK150" s="9"/>
      <c r="AL150" s="2" t="str">
        <f t="shared" si="30"/>
        <v/>
      </c>
      <c r="AM150" s="3" t="str">
        <f t="shared" si="31"/>
        <v/>
      </c>
      <c r="AN150" s="3" t="str">
        <f>IF($A150="","",IF((AND($A150="ADD",OR(AM150="",AM150="Excellent"))),"1",(_xlfn.XLOOKUP(AM150,condition[lookupValue],condition[lookupKey],""))))</f>
        <v/>
      </c>
      <c r="AO150" s="8" t="str">
        <f t="shared" si="32"/>
        <v/>
      </c>
      <c r="AP150" s="7"/>
    </row>
    <row r="151" spans="1:42" x14ac:dyDescent="0.25">
      <c r="A151" s="3" t="str">
        <f>IF(ud_pole_structure!$A151="ADD","ADD","")</f>
        <v/>
      </c>
      <c r="B151" s="4"/>
      <c r="C151" s="3" t="str">
        <f>IF(AND($A151 ="ADD",ud_pole_structure!$C151&lt;&gt;""),ud_pole_structure!$C151,"")</f>
        <v/>
      </c>
      <c r="E151" s="3" t="str">
        <f>IF($A151="ADD",IF(NOT(ISBLANK(D151)),_xlfn.XLOOKUP(D151,ud_amds_table_list[lookupValue],ud_amds_table_list[lookupKey],"ERROR"),""), "")</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si="23"/>
        <v/>
      </c>
      <c r="V151" s="3" t="str">
        <f t="shared" si="24"/>
        <v/>
      </c>
      <c r="W151" s="3" t="str">
        <f>IF($A151="","",IF((AND($A151="ADD",OR(V151="",V151="Neither"))),"3",(_xlfn.XLOOKUP(V151,ud_replacement_status[lookupValue],ud_replacement_status[lookupKey],""))))</f>
        <v/>
      </c>
      <c r="X151" s="3" t="str">
        <f t="shared" si="25"/>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IF($A151="","",IF((AND($A151="ADD",OR(AE151="",AE151="Queenstown-Lakes District Council"))),"70",(_xlfn.XLOOKUP(AE151,ud_organisation_owner[lookupValue],ud_organisation_owner[lookupKey],""))))</f>
        <v/>
      </c>
      <c r="AG151" s="3" t="str">
        <f t="shared" si="28"/>
        <v/>
      </c>
      <c r="AH151" s="3" t="str">
        <f>IF($A151="","",IF((AND($A151="ADD",OR(AG151="",AG151="Local Authority"))),"17",(_xlfn.XLOOKUP(AG151,ud_sub_organisation[lookupValue],ud_sub_organisation[lookupKey],""))))</f>
        <v/>
      </c>
      <c r="AI151" s="3" t="str">
        <f t="shared" si="29"/>
        <v/>
      </c>
      <c r="AJ151" s="3" t="str">
        <f>IF($A151="","",IF((AND($A151="ADD",OR(AI151="",AI151="Vested Assets"))),"12",(_xlfn.XLOOKUP(AI151,ud_work_category[lookupValue],ud_work_category[lookupKey],""))))</f>
        <v/>
      </c>
      <c r="AK151" s="9"/>
      <c r="AL151" s="2" t="str">
        <f t="shared" si="30"/>
        <v/>
      </c>
      <c r="AM151" s="3" t="str">
        <f t="shared" si="31"/>
        <v/>
      </c>
      <c r="AN151" s="3" t="str">
        <f>IF($A151="","",IF((AND($A151="ADD",OR(AM151="",AM151="Excellent"))),"1",(_xlfn.XLOOKUP(AM151,condition[lookupValue],condition[lookupKey],""))))</f>
        <v/>
      </c>
      <c r="AO151" s="8" t="str">
        <f t="shared" si="32"/>
        <v/>
      </c>
      <c r="AP151" s="7"/>
    </row>
    <row r="152" spans="1:42" x14ac:dyDescent="0.25">
      <c r="A152" s="3" t="str">
        <f>IF(ud_pole_structure!$A152="ADD","ADD","")</f>
        <v/>
      </c>
      <c r="B152" s="4"/>
      <c r="C152" s="3" t="str">
        <f>IF(AND($A152 ="ADD",ud_pole_structure!$C152&lt;&gt;""),ud_pole_structure!$C152,"")</f>
        <v/>
      </c>
      <c r="E152" s="3" t="str">
        <f>IF($A152="ADD",IF(NOT(ISBLANK(D152)),_xlfn.XLOOKUP(D152,ud_amds_table_list[lookupValue],ud_amds_table_list[lookupKey],"ERROR"),""), "")</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si="23"/>
        <v/>
      </c>
      <c r="V152" s="3" t="str">
        <f t="shared" si="24"/>
        <v/>
      </c>
      <c r="W152" s="3" t="str">
        <f>IF($A152="","",IF((AND($A152="ADD",OR(V152="",V152="Neither"))),"3",(_xlfn.XLOOKUP(V152,ud_replacement_status[lookupValue],ud_replacement_status[lookupKey],""))))</f>
        <v/>
      </c>
      <c r="X152" s="3" t="str">
        <f t="shared" si="25"/>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IF($A152="","",IF((AND($A152="ADD",OR(AE152="",AE152="Queenstown-Lakes District Council"))),"70",(_xlfn.XLOOKUP(AE152,ud_organisation_owner[lookupValue],ud_organisation_owner[lookupKey],""))))</f>
        <v/>
      </c>
      <c r="AG152" s="3" t="str">
        <f t="shared" si="28"/>
        <v/>
      </c>
      <c r="AH152" s="3" t="str">
        <f>IF($A152="","",IF((AND($A152="ADD",OR(AG152="",AG152="Local Authority"))),"17",(_xlfn.XLOOKUP(AG152,ud_sub_organisation[lookupValue],ud_sub_organisation[lookupKey],""))))</f>
        <v/>
      </c>
      <c r="AI152" s="3" t="str">
        <f t="shared" si="29"/>
        <v/>
      </c>
      <c r="AJ152" s="3" t="str">
        <f>IF($A152="","",IF((AND($A152="ADD",OR(AI152="",AI152="Vested Assets"))),"12",(_xlfn.XLOOKUP(AI152,ud_work_category[lookupValue],ud_work_category[lookupKey],""))))</f>
        <v/>
      </c>
      <c r="AK152" s="9"/>
      <c r="AL152" s="2" t="str">
        <f t="shared" si="30"/>
        <v/>
      </c>
      <c r="AM152" s="3" t="str">
        <f t="shared" si="31"/>
        <v/>
      </c>
      <c r="AN152" s="3" t="str">
        <f>IF($A152="","",IF((AND($A152="ADD",OR(AM152="",AM152="Excellent"))),"1",(_xlfn.XLOOKUP(AM152,condition[lookupValue],condition[lookupKey],""))))</f>
        <v/>
      </c>
      <c r="AO152" s="8" t="str">
        <f t="shared" si="32"/>
        <v/>
      </c>
      <c r="AP152" s="7"/>
    </row>
    <row r="153" spans="1:42" x14ac:dyDescent="0.25">
      <c r="A153" s="3" t="str">
        <f>IF(ud_pole_structure!$A153="ADD","ADD","")</f>
        <v/>
      </c>
      <c r="B153" s="4"/>
      <c r="C153" s="3" t="str">
        <f>IF(AND($A153 ="ADD",ud_pole_structure!$C153&lt;&gt;""),ud_pole_structure!$C153,"")</f>
        <v/>
      </c>
      <c r="E153" s="3" t="str">
        <f>IF($A153="ADD",IF(NOT(ISBLANK(D153)),_xlfn.XLOOKUP(D153,ud_amds_table_list[lookupValue],ud_amds_table_list[lookupKey],"ERROR"),""), "")</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si="23"/>
        <v/>
      </c>
      <c r="V153" s="3" t="str">
        <f t="shared" si="24"/>
        <v/>
      </c>
      <c r="W153" s="3" t="str">
        <f>IF($A153="","",IF((AND($A153="ADD",OR(V153="",V153="Neither"))),"3",(_xlfn.XLOOKUP(V153,ud_replacement_status[lookupValue],ud_replacement_status[lookupKey],""))))</f>
        <v/>
      </c>
      <c r="X153" s="3" t="str">
        <f t="shared" si="25"/>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IF($A153="","",IF((AND($A153="ADD",OR(AE153="",AE153="Queenstown-Lakes District Council"))),"70",(_xlfn.XLOOKUP(AE153,ud_organisation_owner[lookupValue],ud_organisation_owner[lookupKey],""))))</f>
        <v/>
      </c>
      <c r="AG153" s="3" t="str">
        <f t="shared" si="28"/>
        <v/>
      </c>
      <c r="AH153" s="3" t="str">
        <f>IF($A153="","",IF((AND($A153="ADD",OR(AG153="",AG153="Local Authority"))),"17",(_xlfn.XLOOKUP(AG153,ud_sub_organisation[lookupValue],ud_sub_organisation[lookupKey],""))))</f>
        <v/>
      </c>
      <c r="AI153" s="3" t="str">
        <f t="shared" si="29"/>
        <v/>
      </c>
      <c r="AJ153" s="3" t="str">
        <f>IF($A153="","",IF((AND($A153="ADD",OR(AI153="",AI153="Vested Assets"))),"12",(_xlfn.XLOOKUP(AI153,ud_work_category[lookupValue],ud_work_category[lookupKey],""))))</f>
        <v/>
      </c>
      <c r="AK153" s="9"/>
      <c r="AL153" s="2" t="str">
        <f t="shared" si="30"/>
        <v/>
      </c>
      <c r="AM153" s="3" t="str">
        <f t="shared" si="31"/>
        <v/>
      </c>
      <c r="AN153" s="3" t="str">
        <f>IF($A153="","",IF((AND($A153="ADD",OR(AM153="",AM153="Excellent"))),"1",(_xlfn.XLOOKUP(AM153,condition[lookupValue],condition[lookupKey],""))))</f>
        <v/>
      </c>
      <c r="AO153" s="8" t="str">
        <f t="shared" si="32"/>
        <v/>
      </c>
      <c r="AP153" s="7"/>
    </row>
    <row r="154" spans="1:42" x14ac:dyDescent="0.25">
      <c r="A154" s="3" t="str">
        <f>IF(ud_pole_structure!$A154="ADD","ADD","")</f>
        <v/>
      </c>
      <c r="B154" s="4"/>
      <c r="C154" s="3" t="str">
        <f>IF(AND($A154 ="ADD",ud_pole_structure!$C154&lt;&gt;""),ud_pole_structure!$C154,"")</f>
        <v/>
      </c>
      <c r="E154" s="3" t="str">
        <f>IF($A154="ADD",IF(NOT(ISBLANK(D154)),_xlfn.XLOOKUP(D154,ud_amds_table_list[lookupValue],ud_amds_table_list[lookupKey],"ERROR"),""), "")</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si="23"/>
        <v/>
      </c>
      <c r="V154" s="3" t="str">
        <f t="shared" si="24"/>
        <v/>
      </c>
      <c r="W154" s="3" t="str">
        <f>IF($A154="","",IF((AND($A154="ADD",OR(V154="",V154="Neither"))),"3",(_xlfn.XLOOKUP(V154,ud_replacement_status[lookupValue],ud_replacement_status[lookupKey],""))))</f>
        <v/>
      </c>
      <c r="X154" s="3" t="str">
        <f t="shared" si="25"/>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IF($A154="","",IF((AND($A154="ADD",OR(AE154="",AE154="Queenstown-Lakes District Council"))),"70",(_xlfn.XLOOKUP(AE154,ud_organisation_owner[lookupValue],ud_organisation_owner[lookupKey],""))))</f>
        <v/>
      </c>
      <c r="AG154" s="3" t="str">
        <f t="shared" si="28"/>
        <v/>
      </c>
      <c r="AH154" s="3" t="str">
        <f>IF($A154="","",IF((AND($A154="ADD",OR(AG154="",AG154="Local Authority"))),"17",(_xlfn.XLOOKUP(AG154,ud_sub_organisation[lookupValue],ud_sub_organisation[lookupKey],""))))</f>
        <v/>
      </c>
      <c r="AI154" s="3" t="str">
        <f t="shared" si="29"/>
        <v/>
      </c>
      <c r="AJ154" s="3" t="str">
        <f>IF($A154="","",IF((AND($A154="ADD",OR(AI154="",AI154="Vested Assets"))),"12",(_xlfn.XLOOKUP(AI154,ud_work_category[lookupValue],ud_work_category[lookupKey],""))))</f>
        <v/>
      </c>
      <c r="AK154" s="9"/>
      <c r="AL154" s="2" t="str">
        <f t="shared" si="30"/>
        <v/>
      </c>
      <c r="AM154" s="3" t="str">
        <f t="shared" si="31"/>
        <v/>
      </c>
      <c r="AN154" s="3" t="str">
        <f>IF($A154="","",IF((AND($A154="ADD",OR(AM154="",AM154="Excellent"))),"1",(_xlfn.XLOOKUP(AM154,condition[lookupValue],condition[lookupKey],""))))</f>
        <v/>
      </c>
      <c r="AO154" s="8" t="str">
        <f t="shared" si="32"/>
        <v/>
      </c>
      <c r="AP154" s="7"/>
    </row>
    <row r="155" spans="1:42" x14ac:dyDescent="0.25">
      <c r="A155" s="3" t="str">
        <f>IF(ud_pole_structure!$A155="ADD","ADD","")</f>
        <v/>
      </c>
      <c r="B155" s="4"/>
      <c r="C155" s="3" t="str">
        <f>IF(AND($A155 ="ADD",ud_pole_structure!$C155&lt;&gt;""),ud_pole_structure!$C155,"")</f>
        <v/>
      </c>
      <c r="E155" s="3" t="str">
        <f>IF($A155="ADD",IF(NOT(ISBLANK(D155)),_xlfn.XLOOKUP(D155,ud_amds_table_list[lookupValue],ud_amds_table_list[lookupKey],"ERROR"),""), "")</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si="23"/>
        <v/>
      </c>
      <c r="V155" s="3" t="str">
        <f t="shared" si="24"/>
        <v/>
      </c>
      <c r="W155" s="3" t="str">
        <f>IF($A155="","",IF((AND($A155="ADD",OR(V155="",V155="Neither"))),"3",(_xlfn.XLOOKUP(V155,ud_replacement_status[lookupValue],ud_replacement_status[lookupKey],""))))</f>
        <v/>
      </c>
      <c r="X155" s="3" t="str">
        <f t="shared" si="25"/>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IF($A155="","",IF((AND($A155="ADD",OR(AE155="",AE155="Queenstown-Lakes District Council"))),"70",(_xlfn.XLOOKUP(AE155,ud_organisation_owner[lookupValue],ud_organisation_owner[lookupKey],""))))</f>
        <v/>
      </c>
      <c r="AG155" s="3" t="str">
        <f t="shared" si="28"/>
        <v/>
      </c>
      <c r="AH155" s="3" t="str">
        <f>IF($A155="","",IF((AND($A155="ADD",OR(AG155="",AG155="Local Authority"))),"17",(_xlfn.XLOOKUP(AG155,ud_sub_organisation[lookupValue],ud_sub_organisation[lookupKey],""))))</f>
        <v/>
      </c>
      <c r="AI155" s="3" t="str">
        <f t="shared" si="29"/>
        <v/>
      </c>
      <c r="AJ155" s="3" t="str">
        <f>IF($A155="","",IF((AND($A155="ADD",OR(AI155="",AI155="Vested Assets"))),"12",(_xlfn.XLOOKUP(AI155,ud_work_category[lookupValue],ud_work_category[lookupKey],""))))</f>
        <v/>
      </c>
      <c r="AK155" s="9"/>
      <c r="AL155" s="2" t="str">
        <f t="shared" si="30"/>
        <v/>
      </c>
      <c r="AM155" s="3" t="str">
        <f t="shared" si="31"/>
        <v/>
      </c>
      <c r="AN155" s="3" t="str">
        <f>IF($A155="","",IF((AND($A155="ADD",OR(AM155="",AM155="Excellent"))),"1",(_xlfn.XLOOKUP(AM155,condition[lookupValue],condition[lookupKey],""))))</f>
        <v/>
      </c>
      <c r="AO155" s="8" t="str">
        <f t="shared" si="32"/>
        <v/>
      </c>
      <c r="AP155" s="7"/>
    </row>
    <row r="156" spans="1:42" x14ac:dyDescent="0.25">
      <c r="A156" s="3" t="str">
        <f>IF(ud_pole_structure!$A156="ADD","ADD","")</f>
        <v/>
      </c>
      <c r="B156" s="4"/>
      <c r="C156" s="3" t="str">
        <f>IF(AND($A156 ="ADD",ud_pole_structure!$C156&lt;&gt;""),ud_pole_structure!$C156,"")</f>
        <v/>
      </c>
      <c r="E156" s="3" t="str">
        <f>IF($A156="ADD",IF(NOT(ISBLANK(D156)),_xlfn.XLOOKUP(D156,ud_amds_table_list[lookupValue],ud_amds_table_list[lookupKey],"ERROR"),""), "")</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si="23"/>
        <v/>
      </c>
      <c r="V156" s="3" t="str">
        <f t="shared" si="24"/>
        <v/>
      </c>
      <c r="W156" s="3" t="str">
        <f>IF($A156="","",IF((AND($A156="ADD",OR(V156="",V156="Neither"))),"3",(_xlfn.XLOOKUP(V156,ud_replacement_status[lookupValue],ud_replacement_status[lookupKey],""))))</f>
        <v/>
      </c>
      <c r="X156" s="3" t="str">
        <f t="shared" si="25"/>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IF($A156="","",IF((AND($A156="ADD",OR(AE156="",AE156="Queenstown-Lakes District Council"))),"70",(_xlfn.XLOOKUP(AE156,ud_organisation_owner[lookupValue],ud_organisation_owner[lookupKey],""))))</f>
        <v/>
      </c>
      <c r="AG156" s="3" t="str">
        <f t="shared" si="28"/>
        <v/>
      </c>
      <c r="AH156" s="3" t="str">
        <f>IF($A156="","",IF((AND($A156="ADD",OR(AG156="",AG156="Local Authority"))),"17",(_xlfn.XLOOKUP(AG156,ud_sub_organisation[lookupValue],ud_sub_organisation[lookupKey],""))))</f>
        <v/>
      </c>
      <c r="AI156" s="3" t="str">
        <f t="shared" si="29"/>
        <v/>
      </c>
      <c r="AJ156" s="3" t="str">
        <f>IF($A156="","",IF((AND($A156="ADD",OR(AI156="",AI156="Vested Assets"))),"12",(_xlfn.XLOOKUP(AI156,ud_work_category[lookupValue],ud_work_category[lookupKey],""))))</f>
        <v/>
      </c>
      <c r="AK156" s="9"/>
      <c r="AL156" s="2" t="str">
        <f t="shared" si="30"/>
        <v/>
      </c>
      <c r="AM156" s="3" t="str">
        <f t="shared" si="31"/>
        <v/>
      </c>
      <c r="AN156" s="3" t="str">
        <f>IF($A156="","",IF((AND($A156="ADD",OR(AM156="",AM156="Excellent"))),"1",(_xlfn.XLOOKUP(AM156,condition[lookupValue],condition[lookupKey],""))))</f>
        <v/>
      </c>
      <c r="AO156" s="8" t="str">
        <f t="shared" si="32"/>
        <v/>
      </c>
      <c r="AP156" s="7"/>
    </row>
    <row r="157" spans="1:42" x14ac:dyDescent="0.25">
      <c r="A157" s="3" t="str">
        <f>IF(ud_pole_structure!$A157="ADD","ADD","")</f>
        <v/>
      </c>
      <c r="B157" s="4"/>
      <c r="C157" s="3" t="str">
        <f>IF(AND($A157 ="ADD",ud_pole_structure!$C157&lt;&gt;""),ud_pole_structure!$C157,"")</f>
        <v/>
      </c>
      <c r="E157" s="3" t="str">
        <f>IF($A157="ADD",IF(NOT(ISBLANK(D157)),_xlfn.XLOOKUP(D157,ud_amds_table_list[lookupValue],ud_amds_table_list[lookupKey],"ERROR"),""), "")</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si="23"/>
        <v/>
      </c>
      <c r="V157" s="3" t="str">
        <f t="shared" si="24"/>
        <v/>
      </c>
      <c r="W157" s="3" t="str">
        <f>IF($A157="","",IF((AND($A157="ADD",OR(V157="",V157="Neither"))),"3",(_xlfn.XLOOKUP(V157,ud_replacement_status[lookupValue],ud_replacement_status[lookupKey],""))))</f>
        <v/>
      </c>
      <c r="X157" s="3" t="str">
        <f t="shared" si="25"/>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IF($A157="","",IF((AND($A157="ADD",OR(AE157="",AE157="Queenstown-Lakes District Council"))),"70",(_xlfn.XLOOKUP(AE157,ud_organisation_owner[lookupValue],ud_organisation_owner[lookupKey],""))))</f>
        <v/>
      </c>
      <c r="AG157" s="3" t="str">
        <f t="shared" si="28"/>
        <v/>
      </c>
      <c r="AH157" s="3" t="str">
        <f>IF($A157="","",IF((AND($A157="ADD",OR(AG157="",AG157="Local Authority"))),"17",(_xlfn.XLOOKUP(AG157,ud_sub_organisation[lookupValue],ud_sub_organisation[lookupKey],""))))</f>
        <v/>
      </c>
      <c r="AI157" s="3" t="str">
        <f t="shared" si="29"/>
        <v/>
      </c>
      <c r="AJ157" s="3" t="str">
        <f>IF($A157="","",IF((AND($A157="ADD",OR(AI157="",AI157="Vested Assets"))),"12",(_xlfn.XLOOKUP(AI157,ud_work_category[lookupValue],ud_work_category[lookupKey],""))))</f>
        <v/>
      </c>
      <c r="AK157" s="9"/>
      <c r="AL157" s="2" t="str">
        <f t="shared" si="30"/>
        <v/>
      </c>
      <c r="AM157" s="3" t="str">
        <f t="shared" si="31"/>
        <v/>
      </c>
      <c r="AN157" s="3" t="str">
        <f>IF($A157="","",IF((AND($A157="ADD",OR(AM157="",AM157="Excellent"))),"1",(_xlfn.XLOOKUP(AM157,condition[lookupValue],condition[lookupKey],""))))</f>
        <v/>
      </c>
      <c r="AO157" s="8" t="str">
        <f t="shared" si="32"/>
        <v/>
      </c>
      <c r="AP157" s="7"/>
    </row>
    <row r="158" spans="1:42" x14ac:dyDescent="0.25">
      <c r="A158" s="3" t="str">
        <f>IF(ud_pole_structure!$A158="ADD","ADD","")</f>
        <v/>
      </c>
      <c r="B158" s="4"/>
      <c r="C158" s="3" t="str">
        <f>IF(AND($A158 ="ADD",ud_pole_structure!$C158&lt;&gt;""),ud_pole_structure!$C158,"")</f>
        <v/>
      </c>
      <c r="E158" s="3" t="str">
        <f>IF($A158="ADD",IF(NOT(ISBLANK(D158)),_xlfn.XLOOKUP(D158,ud_amds_table_list[lookupValue],ud_amds_table_list[lookupKey],"ERROR"),""), "")</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si="23"/>
        <v/>
      </c>
      <c r="V158" s="3" t="str">
        <f t="shared" si="24"/>
        <v/>
      </c>
      <c r="W158" s="3" t="str">
        <f>IF($A158="","",IF((AND($A158="ADD",OR(V158="",V158="Neither"))),"3",(_xlfn.XLOOKUP(V158,ud_replacement_status[lookupValue],ud_replacement_status[lookupKey],""))))</f>
        <v/>
      </c>
      <c r="X158" s="3" t="str">
        <f t="shared" si="25"/>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IF($A158="","",IF((AND($A158="ADD",OR(AE158="",AE158="Queenstown-Lakes District Council"))),"70",(_xlfn.XLOOKUP(AE158,ud_organisation_owner[lookupValue],ud_organisation_owner[lookupKey],""))))</f>
        <v/>
      </c>
      <c r="AG158" s="3" t="str">
        <f t="shared" si="28"/>
        <v/>
      </c>
      <c r="AH158" s="3" t="str">
        <f>IF($A158="","",IF((AND($A158="ADD",OR(AG158="",AG158="Local Authority"))),"17",(_xlfn.XLOOKUP(AG158,ud_sub_organisation[lookupValue],ud_sub_organisation[lookupKey],""))))</f>
        <v/>
      </c>
      <c r="AI158" s="3" t="str">
        <f t="shared" si="29"/>
        <v/>
      </c>
      <c r="AJ158" s="3" t="str">
        <f>IF($A158="","",IF((AND($A158="ADD",OR(AI158="",AI158="Vested Assets"))),"12",(_xlfn.XLOOKUP(AI158,ud_work_category[lookupValue],ud_work_category[lookupKey],""))))</f>
        <v/>
      </c>
      <c r="AK158" s="9"/>
      <c r="AL158" s="2" t="str">
        <f t="shared" si="30"/>
        <v/>
      </c>
      <c r="AM158" s="3" t="str">
        <f t="shared" si="31"/>
        <v/>
      </c>
      <c r="AN158" s="3" t="str">
        <f>IF($A158="","",IF((AND($A158="ADD",OR(AM158="",AM158="Excellent"))),"1",(_xlfn.XLOOKUP(AM158,condition[lookupValue],condition[lookupKey],""))))</f>
        <v/>
      </c>
      <c r="AO158" s="8" t="str">
        <f t="shared" si="32"/>
        <v/>
      </c>
      <c r="AP158" s="7"/>
    </row>
    <row r="159" spans="1:42" x14ac:dyDescent="0.25">
      <c r="A159" s="3" t="str">
        <f>IF(ud_pole_structure!$A159="ADD","ADD","")</f>
        <v/>
      </c>
      <c r="B159" s="4"/>
      <c r="C159" s="3" t="str">
        <f>IF(AND($A159 ="ADD",ud_pole_structure!$C159&lt;&gt;""),ud_pole_structure!$C159,"")</f>
        <v/>
      </c>
      <c r="E159" s="3" t="str">
        <f>IF($A159="ADD",IF(NOT(ISBLANK(D159)),_xlfn.XLOOKUP(D159,ud_amds_table_list[lookupValue],ud_amds_table_list[lookupKey],"ERROR"),""), "")</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si="23"/>
        <v/>
      </c>
      <c r="V159" s="3" t="str">
        <f t="shared" si="24"/>
        <v/>
      </c>
      <c r="W159" s="3" t="str">
        <f>IF($A159="","",IF((AND($A159="ADD",OR(V159="",V159="Neither"))),"3",(_xlfn.XLOOKUP(V159,ud_replacement_status[lookupValue],ud_replacement_status[lookupKey],""))))</f>
        <v/>
      </c>
      <c r="X159" s="3" t="str">
        <f t="shared" si="25"/>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IF($A159="","",IF((AND($A159="ADD",OR(AE159="",AE159="Queenstown-Lakes District Council"))),"70",(_xlfn.XLOOKUP(AE159,ud_organisation_owner[lookupValue],ud_organisation_owner[lookupKey],""))))</f>
        <v/>
      </c>
      <c r="AG159" s="3" t="str">
        <f t="shared" si="28"/>
        <v/>
      </c>
      <c r="AH159" s="3" t="str">
        <f>IF($A159="","",IF((AND($A159="ADD",OR(AG159="",AG159="Local Authority"))),"17",(_xlfn.XLOOKUP(AG159,ud_sub_organisation[lookupValue],ud_sub_organisation[lookupKey],""))))</f>
        <v/>
      </c>
      <c r="AI159" s="3" t="str">
        <f t="shared" si="29"/>
        <v/>
      </c>
      <c r="AJ159" s="3" t="str">
        <f>IF($A159="","",IF((AND($A159="ADD",OR(AI159="",AI159="Vested Assets"))),"12",(_xlfn.XLOOKUP(AI159,ud_work_category[lookupValue],ud_work_category[lookupKey],""))))</f>
        <v/>
      </c>
      <c r="AK159" s="9"/>
      <c r="AL159" s="2" t="str">
        <f t="shared" si="30"/>
        <v/>
      </c>
      <c r="AM159" s="3" t="str">
        <f t="shared" si="31"/>
        <v/>
      </c>
      <c r="AN159" s="3" t="str">
        <f>IF($A159="","",IF((AND($A159="ADD",OR(AM159="",AM159="Excellent"))),"1",(_xlfn.XLOOKUP(AM159,condition[lookupValue],condition[lookupKey],""))))</f>
        <v/>
      </c>
      <c r="AO159" s="8" t="str">
        <f t="shared" si="32"/>
        <v/>
      </c>
      <c r="AP159" s="7"/>
    </row>
    <row r="160" spans="1:42" x14ac:dyDescent="0.25">
      <c r="A160" s="3" t="str">
        <f>IF(ud_pole_structure!$A160="ADD","ADD","")</f>
        <v/>
      </c>
      <c r="B160" s="4"/>
      <c r="C160" s="3" t="str">
        <f>IF(AND($A160 ="ADD",ud_pole_structure!$C160&lt;&gt;""),ud_pole_structure!$C160,"")</f>
        <v/>
      </c>
      <c r="E160" s="3" t="str">
        <f>IF($A160="ADD",IF(NOT(ISBLANK(D160)),_xlfn.XLOOKUP(D160,ud_amds_table_list[lookupValue],ud_amds_table_list[lookupKey],"ERROR"),""), "")</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si="23"/>
        <v/>
      </c>
      <c r="V160" s="3" t="str">
        <f t="shared" si="24"/>
        <v/>
      </c>
      <c r="W160" s="3" t="str">
        <f>IF($A160="","",IF((AND($A160="ADD",OR(V160="",V160="Neither"))),"3",(_xlfn.XLOOKUP(V160,ud_replacement_status[lookupValue],ud_replacement_status[lookupKey],""))))</f>
        <v/>
      </c>
      <c r="X160" s="3" t="str">
        <f t="shared" si="25"/>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IF($A160="","",IF((AND($A160="ADD",OR(AE160="",AE160="Queenstown-Lakes District Council"))),"70",(_xlfn.XLOOKUP(AE160,ud_organisation_owner[lookupValue],ud_organisation_owner[lookupKey],""))))</f>
        <v/>
      </c>
      <c r="AG160" s="3" t="str">
        <f t="shared" si="28"/>
        <v/>
      </c>
      <c r="AH160" s="3" t="str">
        <f>IF($A160="","",IF((AND($A160="ADD",OR(AG160="",AG160="Local Authority"))),"17",(_xlfn.XLOOKUP(AG160,ud_sub_organisation[lookupValue],ud_sub_organisation[lookupKey],""))))</f>
        <v/>
      </c>
      <c r="AI160" s="3" t="str">
        <f t="shared" si="29"/>
        <v/>
      </c>
      <c r="AJ160" s="3" t="str">
        <f>IF($A160="","",IF((AND($A160="ADD",OR(AI160="",AI160="Vested Assets"))),"12",(_xlfn.XLOOKUP(AI160,ud_work_category[lookupValue],ud_work_category[lookupKey],""))))</f>
        <v/>
      </c>
      <c r="AK160" s="9"/>
      <c r="AL160" s="2" t="str">
        <f t="shared" si="30"/>
        <v/>
      </c>
      <c r="AM160" s="3" t="str">
        <f t="shared" si="31"/>
        <v/>
      </c>
      <c r="AN160" s="3" t="str">
        <f>IF($A160="","",IF((AND($A160="ADD",OR(AM160="",AM160="Excellent"))),"1",(_xlfn.XLOOKUP(AM160,condition[lookupValue],condition[lookupKey],""))))</f>
        <v/>
      </c>
      <c r="AO160" s="8" t="str">
        <f t="shared" si="32"/>
        <v/>
      </c>
      <c r="AP160" s="7"/>
    </row>
    <row r="161" spans="1:42" x14ac:dyDescent="0.25">
      <c r="A161" s="3" t="str">
        <f>IF(ud_pole_structure!$A161="ADD","ADD","")</f>
        <v/>
      </c>
      <c r="B161" s="4"/>
      <c r="C161" s="3" t="str">
        <f>IF(AND($A161 ="ADD",ud_pole_structure!$C161&lt;&gt;""),ud_pole_structure!$C161,"")</f>
        <v/>
      </c>
      <c r="E161" s="3" t="str">
        <f>IF($A161="ADD",IF(NOT(ISBLANK(D161)),_xlfn.XLOOKUP(D161,ud_amds_table_list[lookupValue],ud_amds_table_list[lookupKey],"ERROR"),""), "")</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si="23"/>
        <v/>
      </c>
      <c r="V161" s="3" t="str">
        <f t="shared" si="24"/>
        <v/>
      </c>
      <c r="W161" s="3" t="str">
        <f>IF($A161="","",IF((AND($A161="ADD",OR(V161="",V161="Neither"))),"3",(_xlfn.XLOOKUP(V161,ud_replacement_status[lookupValue],ud_replacement_status[lookupKey],""))))</f>
        <v/>
      </c>
      <c r="X161" s="3" t="str">
        <f t="shared" si="25"/>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IF($A161="","",IF((AND($A161="ADD",OR(AE161="",AE161="Queenstown-Lakes District Council"))),"70",(_xlfn.XLOOKUP(AE161,ud_organisation_owner[lookupValue],ud_organisation_owner[lookupKey],""))))</f>
        <v/>
      </c>
      <c r="AG161" s="3" t="str">
        <f t="shared" si="28"/>
        <v/>
      </c>
      <c r="AH161" s="3" t="str">
        <f>IF($A161="","",IF((AND($A161="ADD",OR(AG161="",AG161="Local Authority"))),"17",(_xlfn.XLOOKUP(AG161,ud_sub_organisation[lookupValue],ud_sub_organisation[lookupKey],""))))</f>
        <v/>
      </c>
      <c r="AI161" s="3" t="str">
        <f t="shared" si="29"/>
        <v/>
      </c>
      <c r="AJ161" s="3" t="str">
        <f>IF($A161="","",IF((AND($A161="ADD",OR(AI161="",AI161="Vested Assets"))),"12",(_xlfn.XLOOKUP(AI161,ud_work_category[lookupValue],ud_work_category[lookupKey],""))))</f>
        <v/>
      </c>
      <c r="AK161" s="9"/>
      <c r="AL161" s="2" t="str">
        <f t="shared" si="30"/>
        <v/>
      </c>
      <c r="AM161" s="3" t="str">
        <f t="shared" si="31"/>
        <v/>
      </c>
      <c r="AN161" s="3" t="str">
        <f>IF($A161="","",IF((AND($A161="ADD",OR(AM161="",AM161="Excellent"))),"1",(_xlfn.XLOOKUP(AM161,condition[lookupValue],condition[lookupKey],""))))</f>
        <v/>
      </c>
      <c r="AO161" s="8" t="str">
        <f t="shared" si="32"/>
        <v/>
      </c>
      <c r="AP161" s="7"/>
    </row>
    <row r="162" spans="1:42" x14ac:dyDescent="0.25">
      <c r="A162" s="3" t="str">
        <f>IF(ud_pole_structure!$A162="ADD","ADD","")</f>
        <v/>
      </c>
      <c r="B162" s="4"/>
      <c r="C162" s="3" t="str">
        <f>IF(AND($A162 ="ADD",ud_pole_structure!$C162&lt;&gt;""),ud_pole_structure!$C162,"")</f>
        <v/>
      </c>
      <c r="E162" s="3" t="str">
        <f>IF($A162="ADD",IF(NOT(ISBLANK(D162)),_xlfn.XLOOKUP(D162,ud_amds_table_list[lookupValue],ud_amds_table_list[lookupKey],"ERROR"),""), "")</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si="23"/>
        <v/>
      </c>
      <c r="V162" s="3" t="str">
        <f t="shared" si="24"/>
        <v/>
      </c>
      <c r="W162" s="3" t="str">
        <f>IF($A162="","",IF((AND($A162="ADD",OR(V162="",V162="Neither"))),"3",(_xlfn.XLOOKUP(V162,ud_replacement_status[lookupValue],ud_replacement_status[lookupKey],""))))</f>
        <v/>
      </c>
      <c r="X162" s="3" t="str">
        <f t="shared" si="25"/>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IF($A162="","",IF((AND($A162="ADD",OR(AE162="",AE162="Queenstown-Lakes District Council"))),"70",(_xlfn.XLOOKUP(AE162,ud_organisation_owner[lookupValue],ud_organisation_owner[lookupKey],""))))</f>
        <v/>
      </c>
      <c r="AG162" s="3" t="str">
        <f t="shared" si="28"/>
        <v/>
      </c>
      <c r="AH162" s="3" t="str">
        <f>IF($A162="","",IF((AND($A162="ADD",OR(AG162="",AG162="Local Authority"))),"17",(_xlfn.XLOOKUP(AG162,ud_sub_organisation[lookupValue],ud_sub_organisation[lookupKey],""))))</f>
        <v/>
      </c>
      <c r="AI162" s="3" t="str">
        <f t="shared" si="29"/>
        <v/>
      </c>
      <c r="AJ162" s="3" t="str">
        <f>IF($A162="","",IF((AND($A162="ADD",OR(AI162="",AI162="Vested Assets"))),"12",(_xlfn.XLOOKUP(AI162,ud_work_category[lookupValue],ud_work_category[lookupKey],""))))</f>
        <v/>
      </c>
      <c r="AK162" s="9"/>
      <c r="AL162" s="2" t="str">
        <f t="shared" si="30"/>
        <v/>
      </c>
      <c r="AM162" s="3" t="str">
        <f t="shared" si="31"/>
        <v/>
      </c>
      <c r="AN162" s="3" t="str">
        <f>IF($A162="","",IF((AND($A162="ADD",OR(AM162="",AM162="Excellent"))),"1",(_xlfn.XLOOKUP(AM162,condition[lookupValue],condition[lookupKey],""))))</f>
        <v/>
      </c>
      <c r="AO162" s="8" t="str">
        <f t="shared" si="32"/>
        <v/>
      </c>
      <c r="AP162" s="7"/>
    </row>
    <row r="163" spans="1:42" x14ac:dyDescent="0.25">
      <c r="A163" s="3" t="str">
        <f>IF(ud_pole_structure!$A163="ADD","ADD","")</f>
        <v/>
      </c>
      <c r="B163" s="4"/>
      <c r="C163" s="3" t="str">
        <f>IF(AND($A163 ="ADD",ud_pole_structure!$C163&lt;&gt;""),ud_pole_structure!$C163,"")</f>
        <v/>
      </c>
      <c r="E163" s="3" t="str">
        <f>IF($A163="ADD",IF(NOT(ISBLANK(D163)),_xlfn.XLOOKUP(D163,ud_amds_table_list[lookupValue],ud_amds_table_list[lookupKey],"ERROR"),""), "")</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si="23"/>
        <v/>
      </c>
      <c r="V163" s="3" t="str">
        <f t="shared" si="24"/>
        <v/>
      </c>
      <c r="W163" s="3" t="str">
        <f>IF($A163="","",IF((AND($A163="ADD",OR(V163="",V163="Neither"))),"3",(_xlfn.XLOOKUP(V163,ud_replacement_status[lookupValue],ud_replacement_status[lookupKey],""))))</f>
        <v/>
      </c>
      <c r="X163" s="3" t="str">
        <f t="shared" si="25"/>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IF($A163="","",IF((AND($A163="ADD",OR(AE163="",AE163="Queenstown-Lakes District Council"))),"70",(_xlfn.XLOOKUP(AE163,ud_organisation_owner[lookupValue],ud_organisation_owner[lookupKey],""))))</f>
        <v/>
      </c>
      <c r="AG163" s="3" t="str">
        <f t="shared" si="28"/>
        <v/>
      </c>
      <c r="AH163" s="3" t="str">
        <f>IF($A163="","",IF((AND($A163="ADD",OR(AG163="",AG163="Local Authority"))),"17",(_xlfn.XLOOKUP(AG163,ud_sub_organisation[lookupValue],ud_sub_organisation[lookupKey],""))))</f>
        <v/>
      </c>
      <c r="AI163" s="3" t="str">
        <f t="shared" si="29"/>
        <v/>
      </c>
      <c r="AJ163" s="3" t="str">
        <f>IF($A163="","",IF((AND($A163="ADD",OR(AI163="",AI163="Vested Assets"))),"12",(_xlfn.XLOOKUP(AI163,ud_work_category[lookupValue],ud_work_category[lookupKey],""))))</f>
        <v/>
      </c>
      <c r="AK163" s="9"/>
      <c r="AL163" s="2" t="str">
        <f t="shared" si="30"/>
        <v/>
      </c>
      <c r="AM163" s="3" t="str">
        <f t="shared" si="31"/>
        <v/>
      </c>
      <c r="AN163" s="3" t="str">
        <f>IF($A163="","",IF((AND($A163="ADD",OR(AM163="",AM163="Excellent"))),"1",(_xlfn.XLOOKUP(AM163,condition[lookupValue],condition[lookupKey],""))))</f>
        <v/>
      </c>
      <c r="AO163" s="8" t="str">
        <f t="shared" si="32"/>
        <v/>
      </c>
      <c r="AP163" s="7"/>
    </row>
    <row r="164" spans="1:42" x14ac:dyDescent="0.25">
      <c r="A164" s="3" t="str">
        <f>IF(ud_pole_structure!$A164="ADD","ADD","")</f>
        <v/>
      </c>
      <c r="B164" s="4"/>
      <c r="C164" s="3" t="str">
        <f>IF(AND($A164 ="ADD",ud_pole_structure!$C164&lt;&gt;""),ud_pole_structure!$C164,"")</f>
        <v/>
      </c>
      <c r="E164" s="3" t="str">
        <f>IF($A164="ADD",IF(NOT(ISBLANK(D164)),_xlfn.XLOOKUP(D164,ud_amds_table_list[lookupValue],ud_amds_table_list[lookupKey],"ERROR"),""), "")</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si="23"/>
        <v/>
      </c>
      <c r="V164" s="3" t="str">
        <f t="shared" si="24"/>
        <v/>
      </c>
      <c r="W164" s="3" t="str">
        <f>IF($A164="","",IF((AND($A164="ADD",OR(V164="",V164="Neither"))),"3",(_xlfn.XLOOKUP(V164,ud_replacement_status[lookupValue],ud_replacement_status[lookupKey],""))))</f>
        <v/>
      </c>
      <c r="X164" s="3" t="str">
        <f t="shared" si="25"/>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IF($A164="","",IF((AND($A164="ADD",OR(AE164="",AE164="Queenstown-Lakes District Council"))),"70",(_xlfn.XLOOKUP(AE164,ud_organisation_owner[lookupValue],ud_organisation_owner[lookupKey],""))))</f>
        <v/>
      </c>
      <c r="AG164" s="3" t="str">
        <f t="shared" si="28"/>
        <v/>
      </c>
      <c r="AH164" s="3" t="str">
        <f>IF($A164="","",IF((AND($A164="ADD",OR(AG164="",AG164="Local Authority"))),"17",(_xlfn.XLOOKUP(AG164,ud_sub_organisation[lookupValue],ud_sub_organisation[lookupKey],""))))</f>
        <v/>
      </c>
      <c r="AI164" s="3" t="str">
        <f t="shared" si="29"/>
        <v/>
      </c>
      <c r="AJ164" s="3" t="str">
        <f>IF($A164="","",IF((AND($A164="ADD",OR(AI164="",AI164="Vested Assets"))),"12",(_xlfn.XLOOKUP(AI164,ud_work_category[lookupValue],ud_work_category[lookupKey],""))))</f>
        <v/>
      </c>
      <c r="AK164" s="9"/>
      <c r="AL164" s="2" t="str">
        <f t="shared" si="30"/>
        <v/>
      </c>
      <c r="AM164" s="3" t="str">
        <f t="shared" si="31"/>
        <v/>
      </c>
      <c r="AN164" s="3" t="str">
        <f>IF($A164="","",IF((AND($A164="ADD",OR(AM164="",AM164="Excellent"))),"1",(_xlfn.XLOOKUP(AM164,condition[lookupValue],condition[lookupKey],""))))</f>
        <v/>
      </c>
      <c r="AO164" s="8" t="str">
        <f t="shared" si="32"/>
        <v/>
      </c>
      <c r="AP164" s="7"/>
    </row>
    <row r="165" spans="1:42" x14ac:dyDescent="0.25">
      <c r="A165" s="3" t="str">
        <f>IF(ud_pole_structure!$A165="ADD","ADD","")</f>
        <v/>
      </c>
      <c r="B165" s="4"/>
      <c r="C165" s="3" t="str">
        <f>IF(AND($A165 ="ADD",ud_pole_structure!$C165&lt;&gt;""),ud_pole_structure!$C165,"")</f>
        <v/>
      </c>
      <c r="E165" s="3" t="str">
        <f>IF($A165="ADD",IF(NOT(ISBLANK(D165)),_xlfn.XLOOKUP(D165,ud_amds_table_list[lookupValue],ud_amds_table_list[lookupKey],"ERROR"),""), "")</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si="23"/>
        <v/>
      </c>
      <c r="V165" s="3" t="str">
        <f t="shared" si="24"/>
        <v/>
      </c>
      <c r="W165" s="3" t="str">
        <f>IF($A165="","",IF((AND($A165="ADD",OR(V165="",V165="Neither"))),"3",(_xlfn.XLOOKUP(V165,ud_replacement_status[lookupValue],ud_replacement_status[lookupKey],""))))</f>
        <v/>
      </c>
      <c r="X165" s="3" t="str">
        <f t="shared" si="25"/>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IF($A165="","",IF((AND($A165="ADD",OR(AE165="",AE165="Queenstown-Lakes District Council"))),"70",(_xlfn.XLOOKUP(AE165,ud_organisation_owner[lookupValue],ud_organisation_owner[lookupKey],""))))</f>
        <v/>
      </c>
      <c r="AG165" s="3" t="str">
        <f t="shared" si="28"/>
        <v/>
      </c>
      <c r="AH165" s="3" t="str">
        <f>IF($A165="","",IF((AND($A165="ADD",OR(AG165="",AG165="Local Authority"))),"17",(_xlfn.XLOOKUP(AG165,ud_sub_organisation[lookupValue],ud_sub_organisation[lookupKey],""))))</f>
        <v/>
      </c>
      <c r="AI165" s="3" t="str">
        <f t="shared" si="29"/>
        <v/>
      </c>
      <c r="AJ165" s="3" t="str">
        <f>IF($A165="","",IF((AND($A165="ADD",OR(AI165="",AI165="Vested Assets"))),"12",(_xlfn.XLOOKUP(AI165,ud_work_category[lookupValue],ud_work_category[lookupKey],""))))</f>
        <v/>
      </c>
      <c r="AK165" s="9"/>
      <c r="AL165" s="2" t="str">
        <f t="shared" si="30"/>
        <v/>
      </c>
      <c r="AM165" s="3" t="str">
        <f t="shared" si="31"/>
        <v/>
      </c>
      <c r="AN165" s="3" t="str">
        <f>IF($A165="","",IF((AND($A165="ADD",OR(AM165="",AM165="Excellent"))),"1",(_xlfn.XLOOKUP(AM165,condition[lookupValue],condition[lookupKey],""))))</f>
        <v/>
      </c>
      <c r="AO165" s="8" t="str">
        <f t="shared" si="32"/>
        <v/>
      </c>
      <c r="AP165" s="7"/>
    </row>
    <row r="166" spans="1:42" x14ac:dyDescent="0.25">
      <c r="A166" s="3" t="str">
        <f>IF(ud_pole_structure!$A166="ADD","ADD","")</f>
        <v/>
      </c>
      <c r="B166" s="4"/>
      <c r="C166" s="3" t="str">
        <f>IF(AND($A166 ="ADD",ud_pole_structure!$C166&lt;&gt;""),ud_pole_structure!$C166,"")</f>
        <v/>
      </c>
      <c r="E166" s="3" t="str">
        <f>IF($A166="ADD",IF(NOT(ISBLANK(D166)),_xlfn.XLOOKUP(D166,ud_amds_table_list[lookupValue],ud_amds_table_list[lookupKey],"ERROR"),""), "")</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si="23"/>
        <v/>
      </c>
      <c r="V166" s="3" t="str">
        <f t="shared" si="24"/>
        <v/>
      </c>
      <c r="W166" s="3" t="str">
        <f>IF($A166="","",IF((AND($A166="ADD",OR(V166="",V166="Neither"))),"3",(_xlfn.XLOOKUP(V166,ud_replacement_status[lookupValue],ud_replacement_status[lookupKey],""))))</f>
        <v/>
      </c>
      <c r="X166" s="3" t="str">
        <f t="shared" si="25"/>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IF($A166="","",IF((AND($A166="ADD",OR(AE166="",AE166="Queenstown-Lakes District Council"))),"70",(_xlfn.XLOOKUP(AE166,ud_organisation_owner[lookupValue],ud_organisation_owner[lookupKey],""))))</f>
        <v/>
      </c>
      <c r="AG166" s="3" t="str">
        <f t="shared" si="28"/>
        <v/>
      </c>
      <c r="AH166" s="3" t="str">
        <f>IF($A166="","",IF((AND($A166="ADD",OR(AG166="",AG166="Local Authority"))),"17",(_xlfn.XLOOKUP(AG166,ud_sub_organisation[lookupValue],ud_sub_organisation[lookupKey],""))))</f>
        <v/>
      </c>
      <c r="AI166" s="3" t="str">
        <f t="shared" si="29"/>
        <v/>
      </c>
      <c r="AJ166" s="3" t="str">
        <f>IF($A166="","",IF((AND($A166="ADD",OR(AI166="",AI166="Vested Assets"))),"12",(_xlfn.XLOOKUP(AI166,ud_work_category[lookupValue],ud_work_category[lookupKey],""))))</f>
        <v/>
      </c>
      <c r="AK166" s="9"/>
      <c r="AL166" s="2" t="str">
        <f t="shared" si="30"/>
        <v/>
      </c>
      <c r="AM166" s="3" t="str">
        <f t="shared" si="31"/>
        <v/>
      </c>
      <c r="AN166" s="3" t="str">
        <f>IF($A166="","",IF((AND($A166="ADD",OR(AM166="",AM166="Excellent"))),"1",(_xlfn.XLOOKUP(AM166,condition[lookupValue],condition[lookupKey],""))))</f>
        <v/>
      </c>
      <c r="AO166" s="8" t="str">
        <f t="shared" si="32"/>
        <v/>
      </c>
      <c r="AP166" s="7"/>
    </row>
    <row r="167" spans="1:42" x14ac:dyDescent="0.25">
      <c r="A167" s="3" t="str">
        <f>IF(ud_pole_structure!$A167="ADD","ADD","")</f>
        <v/>
      </c>
      <c r="B167" s="4"/>
      <c r="C167" s="3" t="str">
        <f>IF(AND($A167 ="ADD",ud_pole_structure!$C167&lt;&gt;""),ud_pole_structure!$C167,"")</f>
        <v/>
      </c>
      <c r="E167" s="3" t="str">
        <f>IF($A167="ADD",IF(NOT(ISBLANK(D167)),_xlfn.XLOOKUP(D167,ud_amds_table_list[lookupValue],ud_amds_table_list[lookupKey],"ERROR"),""), "")</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si="23"/>
        <v/>
      </c>
      <c r="V167" s="3" t="str">
        <f t="shared" si="24"/>
        <v/>
      </c>
      <c r="W167" s="3" t="str">
        <f>IF($A167="","",IF((AND($A167="ADD",OR(V167="",V167="Neither"))),"3",(_xlfn.XLOOKUP(V167,ud_replacement_status[lookupValue],ud_replacement_status[lookupKey],""))))</f>
        <v/>
      </c>
      <c r="X167" s="3" t="str">
        <f t="shared" si="25"/>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IF($A167="","",IF((AND($A167="ADD",OR(AE167="",AE167="Queenstown-Lakes District Council"))),"70",(_xlfn.XLOOKUP(AE167,ud_organisation_owner[lookupValue],ud_organisation_owner[lookupKey],""))))</f>
        <v/>
      </c>
      <c r="AG167" s="3" t="str">
        <f t="shared" si="28"/>
        <v/>
      </c>
      <c r="AH167" s="3" t="str">
        <f>IF($A167="","",IF((AND($A167="ADD",OR(AG167="",AG167="Local Authority"))),"17",(_xlfn.XLOOKUP(AG167,ud_sub_organisation[lookupValue],ud_sub_organisation[lookupKey],""))))</f>
        <v/>
      </c>
      <c r="AI167" s="3" t="str">
        <f t="shared" si="29"/>
        <v/>
      </c>
      <c r="AJ167" s="3" t="str">
        <f>IF($A167="","",IF((AND($A167="ADD",OR(AI167="",AI167="Vested Assets"))),"12",(_xlfn.XLOOKUP(AI167,ud_work_category[lookupValue],ud_work_category[lookupKey],""))))</f>
        <v/>
      </c>
      <c r="AK167" s="9"/>
      <c r="AL167" s="2" t="str">
        <f t="shared" si="30"/>
        <v/>
      </c>
      <c r="AM167" s="3" t="str">
        <f t="shared" si="31"/>
        <v/>
      </c>
      <c r="AN167" s="3" t="str">
        <f>IF($A167="","",IF((AND($A167="ADD",OR(AM167="",AM167="Excellent"))),"1",(_xlfn.XLOOKUP(AM167,condition[lookupValue],condition[lookupKey],""))))</f>
        <v/>
      </c>
      <c r="AO167" s="8" t="str">
        <f t="shared" si="32"/>
        <v/>
      </c>
      <c r="AP167" s="7"/>
    </row>
    <row r="168" spans="1:42" x14ac:dyDescent="0.25">
      <c r="A168" s="3" t="str">
        <f>IF(ud_pole_structure!$A168="ADD","ADD","")</f>
        <v/>
      </c>
      <c r="B168" s="4"/>
      <c r="C168" s="3" t="str">
        <f>IF(AND($A168 ="ADD",ud_pole_structure!$C168&lt;&gt;""),ud_pole_structure!$C168,"")</f>
        <v/>
      </c>
      <c r="E168" s="3" t="str">
        <f>IF($A168="ADD",IF(NOT(ISBLANK(D168)),_xlfn.XLOOKUP(D168,ud_amds_table_list[lookupValue],ud_amds_table_list[lookupKey],"ERROR"),""), "")</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si="23"/>
        <v/>
      </c>
      <c r="V168" s="3" t="str">
        <f t="shared" si="24"/>
        <v/>
      </c>
      <c r="W168" s="3" t="str">
        <f>IF($A168="","",IF((AND($A168="ADD",OR(V168="",V168="Neither"))),"3",(_xlfn.XLOOKUP(V168,ud_replacement_status[lookupValue],ud_replacement_status[lookupKey],""))))</f>
        <v/>
      </c>
      <c r="X168" s="3" t="str">
        <f t="shared" si="25"/>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IF($A168="","",IF((AND($A168="ADD",OR(AE168="",AE168="Queenstown-Lakes District Council"))),"70",(_xlfn.XLOOKUP(AE168,ud_organisation_owner[lookupValue],ud_organisation_owner[lookupKey],""))))</f>
        <v/>
      </c>
      <c r="AG168" s="3" t="str">
        <f t="shared" si="28"/>
        <v/>
      </c>
      <c r="AH168" s="3" t="str">
        <f>IF($A168="","",IF((AND($A168="ADD",OR(AG168="",AG168="Local Authority"))),"17",(_xlfn.XLOOKUP(AG168,ud_sub_organisation[lookupValue],ud_sub_organisation[lookupKey],""))))</f>
        <v/>
      </c>
      <c r="AI168" s="3" t="str">
        <f t="shared" si="29"/>
        <v/>
      </c>
      <c r="AJ168" s="3" t="str">
        <f>IF($A168="","",IF((AND($A168="ADD",OR(AI168="",AI168="Vested Assets"))),"12",(_xlfn.XLOOKUP(AI168,ud_work_category[lookupValue],ud_work_category[lookupKey],""))))</f>
        <v/>
      </c>
      <c r="AK168" s="9"/>
      <c r="AL168" s="2" t="str">
        <f t="shared" si="30"/>
        <v/>
      </c>
      <c r="AM168" s="3" t="str">
        <f t="shared" si="31"/>
        <v/>
      </c>
      <c r="AN168" s="3" t="str">
        <f>IF($A168="","",IF((AND($A168="ADD",OR(AM168="",AM168="Excellent"))),"1",(_xlfn.XLOOKUP(AM168,condition[lookupValue],condition[lookupKey],""))))</f>
        <v/>
      </c>
      <c r="AO168" s="8" t="str">
        <f t="shared" si="32"/>
        <v/>
      </c>
      <c r="AP168" s="7"/>
    </row>
    <row r="169" spans="1:42" x14ac:dyDescent="0.25">
      <c r="A169" s="3" t="str">
        <f>IF(ud_pole_structure!$A169="ADD","ADD","")</f>
        <v/>
      </c>
      <c r="B169" s="4"/>
      <c r="C169" s="3" t="str">
        <f>IF(AND($A169 ="ADD",ud_pole_structure!$C169&lt;&gt;""),ud_pole_structure!$C169,"")</f>
        <v/>
      </c>
      <c r="E169" s="3" t="str">
        <f>IF($A169="ADD",IF(NOT(ISBLANK(D169)),_xlfn.XLOOKUP(D169,ud_amds_table_list[lookupValue],ud_amds_table_list[lookupKey],"ERROR"),""), "")</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si="23"/>
        <v/>
      </c>
      <c r="V169" s="3" t="str">
        <f t="shared" si="24"/>
        <v/>
      </c>
      <c r="W169" s="3" t="str">
        <f>IF($A169="","",IF((AND($A169="ADD",OR(V169="",V169="Neither"))),"3",(_xlfn.XLOOKUP(V169,ud_replacement_status[lookupValue],ud_replacement_status[lookupKey],""))))</f>
        <v/>
      </c>
      <c r="X169" s="3" t="str">
        <f t="shared" si="25"/>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IF($A169="","",IF((AND($A169="ADD",OR(AE169="",AE169="Queenstown-Lakes District Council"))),"70",(_xlfn.XLOOKUP(AE169,ud_organisation_owner[lookupValue],ud_organisation_owner[lookupKey],""))))</f>
        <v/>
      </c>
      <c r="AG169" s="3" t="str">
        <f t="shared" si="28"/>
        <v/>
      </c>
      <c r="AH169" s="3" t="str">
        <f>IF($A169="","",IF((AND($A169="ADD",OR(AG169="",AG169="Local Authority"))),"17",(_xlfn.XLOOKUP(AG169,ud_sub_organisation[lookupValue],ud_sub_organisation[lookupKey],""))))</f>
        <v/>
      </c>
      <c r="AI169" s="3" t="str">
        <f t="shared" si="29"/>
        <v/>
      </c>
      <c r="AJ169" s="3" t="str">
        <f>IF($A169="","",IF((AND($A169="ADD",OR(AI169="",AI169="Vested Assets"))),"12",(_xlfn.XLOOKUP(AI169,ud_work_category[lookupValue],ud_work_category[lookupKey],""))))</f>
        <v/>
      </c>
      <c r="AK169" s="9"/>
      <c r="AL169" s="2" t="str">
        <f t="shared" si="30"/>
        <v/>
      </c>
      <c r="AM169" s="3" t="str">
        <f t="shared" si="31"/>
        <v/>
      </c>
      <c r="AN169" s="3" t="str">
        <f>IF($A169="","",IF((AND($A169="ADD",OR(AM169="",AM169="Excellent"))),"1",(_xlfn.XLOOKUP(AM169,condition[lookupValue],condition[lookupKey],""))))</f>
        <v/>
      </c>
      <c r="AO169" s="8" t="str">
        <f t="shared" si="32"/>
        <v/>
      </c>
      <c r="AP169" s="7"/>
    </row>
    <row r="170" spans="1:42" x14ac:dyDescent="0.25">
      <c r="A170" s="3" t="str">
        <f>IF(ud_pole_structure!$A170="ADD","ADD","")</f>
        <v/>
      </c>
      <c r="B170" s="4"/>
      <c r="C170" s="3" t="str">
        <f>IF(AND($A170 ="ADD",ud_pole_structure!$C170&lt;&gt;""),ud_pole_structure!$C170,"")</f>
        <v/>
      </c>
      <c r="E170" s="3" t="str">
        <f>IF($A170="ADD",IF(NOT(ISBLANK(D170)),_xlfn.XLOOKUP(D170,ud_amds_table_list[lookupValue],ud_amds_table_list[lookupKey],"ERROR"),""), "")</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si="23"/>
        <v/>
      </c>
      <c r="V170" s="3" t="str">
        <f t="shared" si="24"/>
        <v/>
      </c>
      <c r="W170" s="3" t="str">
        <f>IF($A170="","",IF((AND($A170="ADD",OR(V170="",V170="Neither"))),"3",(_xlfn.XLOOKUP(V170,ud_replacement_status[lookupValue],ud_replacement_status[lookupKey],""))))</f>
        <v/>
      </c>
      <c r="X170" s="3" t="str">
        <f t="shared" si="25"/>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IF($A170="","",IF((AND($A170="ADD",OR(AE170="",AE170="Queenstown-Lakes District Council"))),"70",(_xlfn.XLOOKUP(AE170,ud_organisation_owner[lookupValue],ud_organisation_owner[lookupKey],""))))</f>
        <v/>
      </c>
      <c r="AG170" s="3" t="str">
        <f t="shared" si="28"/>
        <v/>
      </c>
      <c r="AH170" s="3" t="str">
        <f>IF($A170="","",IF((AND($A170="ADD",OR(AG170="",AG170="Local Authority"))),"17",(_xlfn.XLOOKUP(AG170,ud_sub_organisation[lookupValue],ud_sub_organisation[lookupKey],""))))</f>
        <v/>
      </c>
      <c r="AI170" s="3" t="str">
        <f t="shared" si="29"/>
        <v/>
      </c>
      <c r="AJ170" s="3" t="str">
        <f>IF($A170="","",IF((AND($A170="ADD",OR(AI170="",AI170="Vested Assets"))),"12",(_xlfn.XLOOKUP(AI170,ud_work_category[lookupValue],ud_work_category[lookupKey],""))))</f>
        <v/>
      </c>
      <c r="AK170" s="9"/>
      <c r="AL170" s="2" t="str">
        <f t="shared" si="30"/>
        <v/>
      </c>
      <c r="AM170" s="3" t="str">
        <f t="shared" si="31"/>
        <v/>
      </c>
      <c r="AN170" s="3" t="str">
        <f>IF($A170="","",IF((AND($A170="ADD",OR(AM170="",AM170="Excellent"))),"1",(_xlfn.XLOOKUP(AM170,condition[lookupValue],condition[lookupKey],""))))</f>
        <v/>
      </c>
      <c r="AO170" s="8" t="str">
        <f t="shared" si="32"/>
        <v/>
      </c>
      <c r="AP170" s="7"/>
    </row>
    <row r="171" spans="1:42" x14ac:dyDescent="0.25">
      <c r="A171" s="3" t="str">
        <f>IF(ud_pole_structure!$A171="ADD","ADD","")</f>
        <v/>
      </c>
      <c r="B171" s="4"/>
      <c r="C171" s="3" t="str">
        <f>IF(AND($A171 ="ADD",ud_pole_structure!$C171&lt;&gt;""),ud_pole_structure!$C171,"")</f>
        <v/>
      </c>
      <c r="E171" s="3" t="str">
        <f>IF($A171="ADD",IF(NOT(ISBLANK(D171)),_xlfn.XLOOKUP(D171,ud_amds_table_list[lookupValue],ud_amds_table_list[lookupKey],"ERROR"),""), "")</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si="23"/>
        <v/>
      </c>
      <c r="V171" s="3" t="str">
        <f t="shared" si="24"/>
        <v/>
      </c>
      <c r="W171" s="3" t="str">
        <f>IF($A171="","",IF((AND($A171="ADD",OR(V171="",V171="Neither"))),"3",(_xlfn.XLOOKUP(V171,ud_replacement_status[lookupValue],ud_replacement_status[lookupKey],""))))</f>
        <v/>
      </c>
      <c r="X171" s="3" t="str">
        <f t="shared" si="25"/>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IF($A171="","",IF((AND($A171="ADD",OR(AE171="",AE171="Queenstown-Lakes District Council"))),"70",(_xlfn.XLOOKUP(AE171,ud_organisation_owner[lookupValue],ud_organisation_owner[lookupKey],""))))</f>
        <v/>
      </c>
      <c r="AG171" s="3" t="str">
        <f t="shared" si="28"/>
        <v/>
      </c>
      <c r="AH171" s="3" t="str">
        <f>IF($A171="","",IF((AND($A171="ADD",OR(AG171="",AG171="Local Authority"))),"17",(_xlfn.XLOOKUP(AG171,ud_sub_organisation[lookupValue],ud_sub_organisation[lookupKey],""))))</f>
        <v/>
      </c>
      <c r="AI171" s="3" t="str">
        <f t="shared" si="29"/>
        <v/>
      </c>
      <c r="AJ171" s="3" t="str">
        <f>IF($A171="","",IF((AND($A171="ADD",OR(AI171="",AI171="Vested Assets"))),"12",(_xlfn.XLOOKUP(AI171,ud_work_category[lookupValue],ud_work_category[lookupKey],""))))</f>
        <v/>
      </c>
      <c r="AK171" s="9"/>
      <c r="AL171" s="2" t="str">
        <f t="shared" si="30"/>
        <v/>
      </c>
      <c r="AM171" s="3" t="str">
        <f t="shared" si="31"/>
        <v/>
      </c>
      <c r="AN171" s="3" t="str">
        <f>IF($A171="","",IF((AND($A171="ADD",OR(AM171="",AM171="Excellent"))),"1",(_xlfn.XLOOKUP(AM171,condition[lookupValue],condition[lookupKey],""))))</f>
        <v/>
      </c>
      <c r="AO171" s="8" t="str">
        <f t="shared" si="32"/>
        <v/>
      </c>
      <c r="AP171" s="7"/>
    </row>
    <row r="172" spans="1:42" x14ac:dyDescent="0.25">
      <c r="A172" s="3" t="str">
        <f>IF(ud_pole_structure!$A172="ADD","ADD","")</f>
        <v/>
      </c>
      <c r="B172" s="4"/>
      <c r="C172" s="3" t="str">
        <f>IF(AND($A172 ="ADD",ud_pole_structure!$C172&lt;&gt;""),ud_pole_structure!$C172,"")</f>
        <v/>
      </c>
      <c r="E172" s="3" t="str">
        <f>IF($A172="ADD",IF(NOT(ISBLANK(D172)),_xlfn.XLOOKUP(D172,ud_amds_table_list[lookupValue],ud_amds_table_list[lookupKey],"ERROR"),""), "")</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si="23"/>
        <v/>
      </c>
      <c r="V172" s="3" t="str">
        <f t="shared" si="24"/>
        <v/>
      </c>
      <c r="W172" s="3" t="str">
        <f>IF($A172="","",IF((AND($A172="ADD",OR(V172="",V172="Neither"))),"3",(_xlfn.XLOOKUP(V172,ud_replacement_status[lookupValue],ud_replacement_status[lookupKey],""))))</f>
        <v/>
      </c>
      <c r="X172" s="3" t="str">
        <f t="shared" si="25"/>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IF($A172="","",IF((AND($A172="ADD",OR(AE172="",AE172="Queenstown-Lakes District Council"))),"70",(_xlfn.XLOOKUP(AE172,ud_organisation_owner[lookupValue],ud_organisation_owner[lookupKey],""))))</f>
        <v/>
      </c>
      <c r="AG172" s="3" t="str">
        <f t="shared" si="28"/>
        <v/>
      </c>
      <c r="AH172" s="3" t="str">
        <f>IF($A172="","",IF((AND($A172="ADD",OR(AG172="",AG172="Local Authority"))),"17",(_xlfn.XLOOKUP(AG172,ud_sub_organisation[lookupValue],ud_sub_organisation[lookupKey],""))))</f>
        <v/>
      </c>
      <c r="AI172" s="3" t="str">
        <f t="shared" si="29"/>
        <v/>
      </c>
      <c r="AJ172" s="3" t="str">
        <f>IF($A172="","",IF((AND($A172="ADD",OR(AI172="",AI172="Vested Assets"))),"12",(_xlfn.XLOOKUP(AI172,ud_work_category[lookupValue],ud_work_category[lookupKey],""))))</f>
        <v/>
      </c>
      <c r="AK172" s="9"/>
      <c r="AL172" s="2" t="str">
        <f t="shared" si="30"/>
        <v/>
      </c>
      <c r="AM172" s="3" t="str">
        <f t="shared" si="31"/>
        <v/>
      </c>
      <c r="AN172" s="3" t="str">
        <f>IF($A172="","",IF((AND($A172="ADD",OR(AM172="",AM172="Excellent"))),"1",(_xlfn.XLOOKUP(AM172,condition[lookupValue],condition[lookupKey],""))))</f>
        <v/>
      </c>
      <c r="AO172" s="8" t="str">
        <f t="shared" si="32"/>
        <v/>
      </c>
      <c r="AP172" s="7"/>
    </row>
    <row r="173" spans="1:42" x14ac:dyDescent="0.25">
      <c r="A173" s="3" t="str">
        <f>IF(ud_pole_structure!$A173="ADD","ADD","")</f>
        <v/>
      </c>
      <c r="B173" s="4"/>
      <c r="C173" s="3" t="str">
        <f>IF(AND($A173 ="ADD",ud_pole_structure!$C173&lt;&gt;""),ud_pole_structure!$C173,"")</f>
        <v/>
      </c>
      <c r="E173" s="3" t="str">
        <f>IF($A173="ADD",IF(NOT(ISBLANK(D173)),_xlfn.XLOOKUP(D173,ud_amds_table_list[lookupValue],ud_amds_table_list[lookupKey],"ERROR"),""), "")</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si="23"/>
        <v/>
      </c>
      <c r="V173" s="3" t="str">
        <f t="shared" si="24"/>
        <v/>
      </c>
      <c r="W173" s="3" t="str">
        <f>IF($A173="","",IF((AND($A173="ADD",OR(V173="",V173="Neither"))),"3",(_xlfn.XLOOKUP(V173,ud_replacement_status[lookupValue],ud_replacement_status[lookupKey],""))))</f>
        <v/>
      </c>
      <c r="X173" s="3" t="str">
        <f t="shared" si="25"/>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IF($A173="","",IF((AND($A173="ADD",OR(AE173="",AE173="Queenstown-Lakes District Council"))),"70",(_xlfn.XLOOKUP(AE173,ud_organisation_owner[lookupValue],ud_organisation_owner[lookupKey],""))))</f>
        <v/>
      </c>
      <c r="AG173" s="3" t="str">
        <f t="shared" si="28"/>
        <v/>
      </c>
      <c r="AH173" s="3" t="str">
        <f>IF($A173="","",IF((AND($A173="ADD",OR(AG173="",AG173="Local Authority"))),"17",(_xlfn.XLOOKUP(AG173,ud_sub_organisation[lookupValue],ud_sub_organisation[lookupKey],""))))</f>
        <v/>
      </c>
      <c r="AI173" s="3" t="str">
        <f t="shared" si="29"/>
        <v/>
      </c>
      <c r="AJ173" s="3" t="str">
        <f>IF($A173="","",IF((AND($A173="ADD",OR(AI173="",AI173="Vested Assets"))),"12",(_xlfn.XLOOKUP(AI173,ud_work_category[lookupValue],ud_work_category[lookupKey],""))))</f>
        <v/>
      </c>
      <c r="AK173" s="9"/>
      <c r="AL173" s="2" t="str">
        <f t="shared" si="30"/>
        <v/>
      </c>
      <c r="AM173" s="3" t="str">
        <f t="shared" si="31"/>
        <v/>
      </c>
      <c r="AN173" s="3" t="str">
        <f>IF($A173="","",IF((AND($A173="ADD",OR(AM173="",AM173="Excellent"))),"1",(_xlfn.XLOOKUP(AM173,condition[lookupValue],condition[lookupKey],""))))</f>
        <v/>
      </c>
      <c r="AO173" s="8" t="str">
        <f t="shared" si="32"/>
        <v/>
      </c>
      <c r="AP173" s="7"/>
    </row>
    <row r="174" spans="1:42" x14ac:dyDescent="0.25">
      <c r="A174" s="3" t="str">
        <f>IF(ud_pole_structure!$A174="ADD","ADD","")</f>
        <v/>
      </c>
      <c r="B174" s="4"/>
      <c r="C174" s="3" t="str">
        <f>IF(AND($A174 ="ADD",ud_pole_structure!$C174&lt;&gt;""),ud_pole_structure!$C174,"")</f>
        <v/>
      </c>
      <c r="E174" s="3" t="str">
        <f>IF($A174="ADD",IF(NOT(ISBLANK(D174)),_xlfn.XLOOKUP(D174,ud_amds_table_list[lookupValue],ud_amds_table_list[lookupKey],"ERROR"),""), "")</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si="23"/>
        <v/>
      </c>
      <c r="V174" s="3" t="str">
        <f t="shared" si="24"/>
        <v/>
      </c>
      <c r="W174" s="3" t="str">
        <f>IF($A174="","",IF((AND($A174="ADD",OR(V174="",V174="Neither"))),"3",(_xlfn.XLOOKUP(V174,ud_replacement_status[lookupValue],ud_replacement_status[lookupKey],""))))</f>
        <v/>
      </c>
      <c r="X174" s="3" t="str">
        <f t="shared" si="25"/>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IF($A174="","",IF((AND($A174="ADD",OR(AE174="",AE174="Queenstown-Lakes District Council"))),"70",(_xlfn.XLOOKUP(AE174,ud_organisation_owner[lookupValue],ud_organisation_owner[lookupKey],""))))</f>
        <v/>
      </c>
      <c r="AG174" s="3" t="str">
        <f t="shared" si="28"/>
        <v/>
      </c>
      <c r="AH174" s="3" t="str">
        <f>IF($A174="","",IF((AND($A174="ADD",OR(AG174="",AG174="Local Authority"))),"17",(_xlfn.XLOOKUP(AG174,ud_sub_organisation[lookupValue],ud_sub_organisation[lookupKey],""))))</f>
        <v/>
      </c>
      <c r="AI174" s="3" t="str">
        <f t="shared" si="29"/>
        <v/>
      </c>
      <c r="AJ174" s="3" t="str">
        <f>IF($A174="","",IF((AND($A174="ADD",OR(AI174="",AI174="Vested Assets"))),"12",(_xlfn.XLOOKUP(AI174,ud_work_category[lookupValue],ud_work_category[lookupKey],""))))</f>
        <v/>
      </c>
      <c r="AK174" s="9"/>
      <c r="AL174" s="2" t="str">
        <f t="shared" si="30"/>
        <v/>
      </c>
      <c r="AM174" s="3" t="str">
        <f t="shared" si="31"/>
        <v/>
      </c>
      <c r="AN174" s="3" t="str">
        <f>IF($A174="","",IF((AND($A174="ADD",OR(AM174="",AM174="Excellent"))),"1",(_xlfn.XLOOKUP(AM174,condition[lookupValue],condition[lookupKey],""))))</f>
        <v/>
      </c>
      <c r="AO174" s="8" t="str">
        <f t="shared" si="32"/>
        <v/>
      </c>
      <c r="AP174" s="7"/>
    </row>
    <row r="175" spans="1:42" x14ac:dyDescent="0.25">
      <c r="A175" s="3" t="str">
        <f>IF(ud_pole_structure!$A175="ADD","ADD","")</f>
        <v/>
      </c>
      <c r="B175" s="4"/>
      <c r="C175" s="3" t="str">
        <f>IF(AND($A175 ="ADD",ud_pole_structure!$C175&lt;&gt;""),ud_pole_structure!$C175,"")</f>
        <v/>
      </c>
      <c r="E175" s="3" t="str">
        <f>IF($A175="ADD",IF(NOT(ISBLANK(D175)),_xlfn.XLOOKUP(D175,ud_amds_table_list[lookupValue],ud_amds_table_list[lookupKey],"ERROR"),""), "")</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si="23"/>
        <v/>
      </c>
      <c r="V175" s="3" t="str">
        <f t="shared" si="24"/>
        <v/>
      </c>
      <c r="W175" s="3" t="str">
        <f>IF($A175="","",IF((AND($A175="ADD",OR(V175="",V175="Neither"))),"3",(_xlfn.XLOOKUP(V175,ud_replacement_status[lookupValue],ud_replacement_status[lookupKey],""))))</f>
        <v/>
      </c>
      <c r="X175" s="3" t="str">
        <f t="shared" si="25"/>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IF($A175="","",IF((AND($A175="ADD",OR(AE175="",AE175="Queenstown-Lakes District Council"))),"70",(_xlfn.XLOOKUP(AE175,ud_organisation_owner[lookupValue],ud_organisation_owner[lookupKey],""))))</f>
        <v/>
      </c>
      <c r="AG175" s="3" t="str">
        <f t="shared" si="28"/>
        <v/>
      </c>
      <c r="AH175" s="3" t="str">
        <f>IF($A175="","",IF((AND($A175="ADD",OR(AG175="",AG175="Local Authority"))),"17",(_xlfn.XLOOKUP(AG175,ud_sub_organisation[lookupValue],ud_sub_organisation[lookupKey],""))))</f>
        <v/>
      </c>
      <c r="AI175" s="3" t="str">
        <f t="shared" si="29"/>
        <v/>
      </c>
      <c r="AJ175" s="3" t="str">
        <f>IF($A175="","",IF((AND($A175="ADD",OR(AI175="",AI175="Vested Assets"))),"12",(_xlfn.XLOOKUP(AI175,ud_work_category[lookupValue],ud_work_category[lookupKey],""))))</f>
        <v/>
      </c>
      <c r="AK175" s="9"/>
      <c r="AL175" s="2" t="str">
        <f t="shared" si="30"/>
        <v/>
      </c>
      <c r="AM175" s="3" t="str">
        <f t="shared" si="31"/>
        <v/>
      </c>
      <c r="AN175" s="3" t="str">
        <f>IF($A175="","",IF((AND($A175="ADD",OR(AM175="",AM175="Excellent"))),"1",(_xlfn.XLOOKUP(AM175,condition[lookupValue],condition[lookupKey],""))))</f>
        <v/>
      </c>
      <c r="AO175" s="8" t="str">
        <f t="shared" si="32"/>
        <v/>
      </c>
      <c r="AP175" s="7"/>
    </row>
    <row r="176" spans="1:42" x14ac:dyDescent="0.25">
      <c r="A176" s="3" t="str">
        <f>IF(ud_pole_structure!$A176="ADD","ADD","")</f>
        <v/>
      </c>
      <c r="B176" s="4"/>
      <c r="C176" s="3" t="str">
        <f>IF(AND($A176 ="ADD",ud_pole_structure!$C176&lt;&gt;""),ud_pole_structure!$C176,"")</f>
        <v/>
      </c>
      <c r="E176" s="3" t="str">
        <f>IF($A176="ADD",IF(NOT(ISBLANK(D176)),_xlfn.XLOOKUP(D176,ud_amds_table_list[lookupValue],ud_amds_table_list[lookupKey],"ERROR"),""), "")</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si="23"/>
        <v/>
      </c>
      <c r="V176" s="3" t="str">
        <f t="shared" si="24"/>
        <v/>
      </c>
      <c r="W176" s="3" t="str">
        <f>IF($A176="","",IF((AND($A176="ADD",OR(V176="",V176="Neither"))),"3",(_xlfn.XLOOKUP(V176,ud_replacement_status[lookupValue],ud_replacement_status[lookupKey],""))))</f>
        <v/>
      </c>
      <c r="X176" s="3" t="str">
        <f t="shared" si="25"/>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IF($A176="","",IF((AND($A176="ADD",OR(AE176="",AE176="Queenstown-Lakes District Council"))),"70",(_xlfn.XLOOKUP(AE176,ud_organisation_owner[lookupValue],ud_organisation_owner[lookupKey],""))))</f>
        <v/>
      </c>
      <c r="AG176" s="3" t="str">
        <f t="shared" si="28"/>
        <v/>
      </c>
      <c r="AH176" s="3" t="str">
        <f>IF($A176="","",IF((AND($A176="ADD",OR(AG176="",AG176="Local Authority"))),"17",(_xlfn.XLOOKUP(AG176,ud_sub_organisation[lookupValue],ud_sub_organisation[lookupKey],""))))</f>
        <v/>
      </c>
      <c r="AI176" s="3" t="str">
        <f t="shared" si="29"/>
        <v/>
      </c>
      <c r="AJ176" s="3" t="str">
        <f>IF($A176="","",IF((AND($A176="ADD",OR(AI176="",AI176="Vested Assets"))),"12",(_xlfn.XLOOKUP(AI176,ud_work_category[lookupValue],ud_work_category[lookupKey],""))))</f>
        <v/>
      </c>
      <c r="AK176" s="9"/>
      <c r="AL176" s="2" t="str">
        <f t="shared" si="30"/>
        <v/>
      </c>
      <c r="AM176" s="3" t="str">
        <f t="shared" si="31"/>
        <v/>
      </c>
      <c r="AN176" s="3" t="str">
        <f>IF($A176="","",IF((AND($A176="ADD",OR(AM176="",AM176="Excellent"))),"1",(_xlfn.XLOOKUP(AM176,condition[lookupValue],condition[lookupKey],""))))</f>
        <v/>
      </c>
      <c r="AO176" s="8" t="str">
        <f t="shared" si="32"/>
        <v/>
      </c>
      <c r="AP176" s="7"/>
    </row>
    <row r="177" spans="1:42" x14ac:dyDescent="0.25">
      <c r="A177" s="3" t="str">
        <f>IF(ud_pole_structure!$A177="ADD","ADD","")</f>
        <v/>
      </c>
      <c r="B177" s="4"/>
      <c r="C177" s="3" t="str">
        <f>IF(AND($A177 ="ADD",ud_pole_structure!$C177&lt;&gt;""),ud_pole_structure!$C177,"")</f>
        <v/>
      </c>
      <c r="E177" s="3" t="str">
        <f>IF($A177="ADD",IF(NOT(ISBLANK(D177)),_xlfn.XLOOKUP(D177,ud_amds_table_list[lookupValue],ud_amds_table_list[lookupKey],"ERROR"),""), "")</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si="23"/>
        <v/>
      </c>
      <c r="V177" s="3" t="str">
        <f t="shared" si="24"/>
        <v/>
      </c>
      <c r="W177" s="3" t="str">
        <f>IF($A177="","",IF((AND($A177="ADD",OR(V177="",V177="Neither"))),"3",(_xlfn.XLOOKUP(V177,ud_replacement_status[lookupValue],ud_replacement_status[lookupKey],""))))</f>
        <v/>
      </c>
      <c r="X177" s="3" t="str">
        <f t="shared" si="25"/>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IF($A177="","",IF((AND($A177="ADD",OR(AE177="",AE177="Queenstown-Lakes District Council"))),"70",(_xlfn.XLOOKUP(AE177,ud_organisation_owner[lookupValue],ud_organisation_owner[lookupKey],""))))</f>
        <v/>
      </c>
      <c r="AG177" s="3" t="str">
        <f t="shared" si="28"/>
        <v/>
      </c>
      <c r="AH177" s="3" t="str">
        <f>IF($A177="","",IF((AND($A177="ADD",OR(AG177="",AG177="Local Authority"))),"17",(_xlfn.XLOOKUP(AG177,ud_sub_organisation[lookupValue],ud_sub_organisation[lookupKey],""))))</f>
        <v/>
      </c>
      <c r="AI177" s="3" t="str">
        <f t="shared" si="29"/>
        <v/>
      </c>
      <c r="AJ177" s="3" t="str">
        <f>IF($A177="","",IF((AND($A177="ADD",OR(AI177="",AI177="Vested Assets"))),"12",(_xlfn.XLOOKUP(AI177,ud_work_category[lookupValue],ud_work_category[lookupKey],""))))</f>
        <v/>
      </c>
      <c r="AK177" s="9"/>
      <c r="AL177" s="2" t="str">
        <f t="shared" si="30"/>
        <v/>
      </c>
      <c r="AM177" s="3" t="str">
        <f t="shared" si="31"/>
        <v/>
      </c>
      <c r="AN177" s="3" t="str">
        <f>IF($A177="","",IF((AND($A177="ADD",OR(AM177="",AM177="Excellent"))),"1",(_xlfn.XLOOKUP(AM177,condition[lookupValue],condition[lookupKey],""))))</f>
        <v/>
      </c>
      <c r="AO177" s="8" t="str">
        <f t="shared" si="32"/>
        <v/>
      </c>
      <c r="AP177" s="7"/>
    </row>
    <row r="178" spans="1:42" x14ac:dyDescent="0.25">
      <c r="A178" s="3" t="str">
        <f>IF(ud_pole_structure!$A178="ADD","ADD","")</f>
        <v/>
      </c>
      <c r="B178" s="4"/>
      <c r="C178" s="3" t="str">
        <f>IF(AND($A178 ="ADD",ud_pole_structure!$C178&lt;&gt;""),ud_pole_structure!$C178,"")</f>
        <v/>
      </c>
      <c r="E178" s="3" t="str">
        <f>IF($A178="ADD",IF(NOT(ISBLANK(D178)),_xlfn.XLOOKUP(D178,ud_amds_table_list[lookupValue],ud_amds_table_list[lookupKey],"ERROR"),""), "")</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si="23"/>
        <v/>
      </c>
      <c r="V178" s="3" t="str">
        <f t="shared" si="24"/>
        <v/>
      </c>
      <c r="W178" s="3" t="str">
        <f>IF($A178="","",IF((AND($A178="ADD",OR(V178="",V178="Neither"))),"3",(_xlfn.XLOOKUP(V178,ud_replacement_status[lookupValue],ud_replacement_status[lookupKey],""))))</f>
        <v/>
      </c>
      <c r="X178" s="3" t="str">
        <f t="shared" si="25"/>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IF($A178="","",IF((AND($A178="ADD",OR(AE178="",AE178="Queenstown-Lakes District Council"))),"70",(_xlfn.XLOOKUP(AE178,ud_organisation_owner[lookupValue],ud_organisation_owner[lookupKey],""))))</f>
        <v/>
      </c>
      <c r="AG178" s="3" t="str">
        <f t="shared" si="28"/>
        <v/>
      </c>
      <c r="AH178" s="3" t="str">
        <f>IF($A178="","",IF((AND($A178="ADD",OR(AG178="",AG178="Local Authority"))),"17",(_xlfn.XLOOKUP(AG178,ud_sub_organisation[lookupValue],ud_sub_organisation[lookupKey],""))))</f>
        <v/>
      </c>
      <c r="AI178" s="3" t="str">
        <f t="shared" si="29"/>
        <v/>
      </c>
      <c r="AJ178" s="3" t="str">
        <f>IF($A178="","",IF((AND($A178="ADD",OR(AI178="",AI178="Vested Assets"))),"12",(_xlfn.XLOOKUP(AI178,ud_work_category[lookupValue],ud_work_category[lookupKey],""))))</f>
        <v/>
      </c>
      <c r="AK178" s="9"/>
      <c r="AL178" s="2" t="str">
        <f t="shared" si="30"/>
        <v/>
      </c>
      <c r="AM178" s="3" t="str">
        <f t="shared" si="31"/>
        <v/>
      </c>
      <c r="AN178" s="3" t="str">
        <f>IF($A178="","",IF((AND($A178="ADD",OR(AM178="",AM178="Excellent"))),"1",(_xlfn.XLOOKUP(AM178,condition[lookupValue],condition[lookupKey],""))))</f>
        <v/>
      </c>
      <c r="AO178" s="8" t="str">
        <f t="shared" si="32"/>
        <v/>
      </c>
      <c r="AP178" s="7"/>
    </row>
    <row r="179" spans="1:42" x14ac:dyDescent="0.25">
      <c r="A179" s="3" t="str">
        <f>IF(ud_pole_structure!$A179="ADD","ADD","")</f>
        <v/>
      </c>
      <c r="B179" s="4"/>
      <c r="C179" s="3" t="str">
        <f>IF(AND($A179 ="ADD",ud_pole_structure!$C179&lt;&gt;""),ud_pole_structure!$C179,"")</f>
        <v/>
      </c>
      <c r="E179" s="3" t="str">
        <f>IF($A179="ADD",IF(NOT(ISBLANK(D179)),_xlfn.XLOOKUP(D179,ud_amds_table_list[lookupValue],ud_amds_table_list[lookupKey],"ERROR"),""), "")</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si="23"/>
        <v/>
      </c>
      <c r="V179" s="3" t="str">
        <f t="shared" si="24"/>
        <v/>
      </c>
      <c r="W179" s="3" t="str">
        <f>IF($A179="","",IF((AND($A179="ADD",OR(V179="",V179="Neither"))),"3",(_xlfn.XLOOKUP(V179,ud_replacement_status[lookupValue],ud_replacement_status[lookupKey],""))))</f>
        <v/>
      </c>
      <c r="X179" s="3" t="str">
        <f t="shared" si="25"/>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IF($A179="","",IF((AND($A179="ADD",OR(AE179="",AE179="Queenstown-Lakes District Council"))),"70",(_xlfn.XLOOKUP(AE179,ud_organisation_owner[lookupValue],ud_organisation_owner[lookupKey],""))))</f>
        <v/>
      </c>
      <c r="AG179" s="3" t="str">
        <f t="shared" si="28"/>
        <v/>
      </c>
      <c r="AH179" s="3" t="str">
        <f>IF($A179="","",IF((AND($A179="ADD",OR(AG179="",AG179="Local Authority"))),"17",(_xlfn.XLOOKUP(AG179,ud_sub_organisation[lookupValue],ud_sub_organisation[lookupKey],""))))</f>
        <v/>
      </c>
      <c r="AI179" s="3" t="str">
        <f t="shared" si="29"/>
        <v/>
      </c>
      <c r="AJ179" s="3" t="str">
        <f>IF($A179="","",IF((AND($A179="ADD",OR(AI179="",AI179="Vested Assets"))),"12",(_xlfn.XLOOKUP(AI179,ud_work_category[lookupValue],ud_work_category[lookupKey],""))))</f>
        <v/>
      </c>
      <c r="AK179" s="9"/>
      <c r="AL179" s="2" t="str">
        <f t="shared" si="30"/>
        <v/>
      </c>
      <c r="AM179" s="3" t="str">
        <f t="shared" si="31"/>
        <v/>
      </c>
      <c r="AN179" s="3" t="str">
        <f>IF($A179="","",IF((AND($A179="ADD",OR(AM179="",AM179="Excellent"))),"1",(_xlfn.XLOOKUP(AM179,condition[lookupValue],condition[lookupKey],""))))</f>
        <v/>
      </c>
      <c r="AO179" s="8" t="str">
        <f t="shared" si="32"/>
        <v/>
      </c>
      <c r="AP179" s="7"/>
    </row>
    <row r="180" spans="1:42" x14ac:dyDescent="0.25">
      <c r="A180" s="3" t="str">
        <f>IF(ud_pole_structure!$A180="ADD","ADD","")</f>
        <v/>
      </c>
      <c r="B180" s="4"/>
      <c r="C180" s="3" t="str">
        <f>IF(AND($A180 ="ADD",ud_pole_structure!$C180&lt;&gt;""),ud_pole_structure!$C180,"")</f>
        <v/>
      </c>
      <c r="E180" s="3" t="str">
        <f>IF($A180="ADD",IF(NOT(ISBLANK(D180)),_xlfn.XLOOKUP(D180,ud_amds_table_list[lookupValue],ud_amds_table_list[lookupKey],"ERROR"),""), "")</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si="23"/>
        <v/>
      </c>
      <c r="V180" s="3" t="str">
        <f t="shared" si="24"/>
        <v/>
      </c>
      <c r="W180" s="3" t="str">
        <f>IF($A180="","",IF((AND($A180="ADD",OR(V180="",V180="Neither"))),"3",(_xlfn.XLOOKUP(V180,ud_replacement_status[lookupValue],ud_replacement_status[lookupKey],""))))</f>
        <v/>
      </c>
      <c r="X180" s="3" t="str">
        <f t="shared" si="25"/>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IF($A180="","",IF((AND($A180="ADD",OR(AE180="",AE180="Queenstown-Lakes District Council"))),"70",(_xlfn.XLOOKUP(AE180,ud_organisation_owner[lookupValue],ud_organisation_owner[lookupKey],""))))</f>
        <v/>
      </c>
      <c r="AG180" s="3" t="str">
        <f t="shared" si="28"/>
        <v/>
      </c>
      <c r="AH180" s="3" t="str">
        <f>IF($A180="","",IF((AND($A180="ADD",OR(AG180="",AG180="Local Authority"))),"17",(_xlfn.XLOOKUP(AG180,ud_sub_organisation[lookupValue],ud_sub_organisation[lookupKey],""))))</f>
        <v/>
      </c>
      <c r="AI180" s="3" t="str">
        <f t="shared" si="29"/>
        <v/>
      </c>
      <c r="AJ180" s="3" t="str">
        <f>IF($A180="","",IF((AND($A180="ADD",OR(AI180="",AI180="Vested Assets"))),"12",(_xlfn.XLOOKUP(AI180,ud_work_category[lookupValue],ud_work_category[lookupKey],""))))</f>
        <v/>
      </c>
      <c r="AK180" s="9"/>
      <c r="AL180" s="2" t="str">
        <f t="shared" si="30"/>
        <v/>
      </c>
      <c r="AM180" s="3" t="str">
        <f t="shared" si="31"/>
        <v/>
      </c>
      <c r="AN180" s="3" t="str">
        <f>IF($A180="","",IF((AND($A180="ADD",OR(AM180="",AM180="Excellent"))),"1",(_xlfn.XLOOKUP(AM180,condition[lookupValue],condition[lookupKey],""))))</f>
        <v/>
      </c>
      <c r="AO180" s="8" t="str">
        <f t="shared" si="32"/>
        <v/>
      </c>
      <c r="AP180" s="7"/>
    </row>
    <row r="181" spans="1:42" x14ac:dyDescent="0.25">
      <c r="A181" s="3" t="str">
        <f>IF(ud_pole_structure!$A181="ADD","ADD","")</f>
        <v/>
      </c>
      <c r="B181" s="4"/>
      <c r="C181" s="3" t="str">
        <f>IF(AND($A181 ="ADD",ud_pole_structure!$C181&lt;&gt;""),ud_pole_structure!$C181,"")</f>
        <v/>
      </c>
      <c r="E181" s="3" t="str">
        <f>IF($A181="ADD",IF(NOT(ISBLANK(D181)),_xlfn.XLOOKUP(D181,ud_amds_table_list[lookupValue],ud_amds_table_list[lookupKey],"ERROR"),""), "")</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si="23"/>
        <v/>
      </c>
      <c r="V181" s="3" t="str">
        <f t="shared" si="24"/>
        <v/>
      </c>
      <c r="W181" s="3" t="str">
        <f>IF($A181="","",IF((AND($A181="ADD",OR(V181="",V181="Neither"))),"3",(_xlfn.XLOOKUP(V181,ud_replacement_status[lookupValue],ud_replacement_status[lookupKey],""))))</f>
        <v/>
      </c>
      <c r="X181" s="3" t="str">
        <f t="shared" si="25"/>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IF($A181="","",IF((AND($A181="ADD",OR(AE181="",AE181="Queenstown-Lakes District Council"))),"70",(_xlfn.XLOOKUP(AE181,ud_organisation_owner[lookupValue],ud_organisation_owner[lookupKey],""))))</f>
        <v/>
      </c>
      <c r="AG181" s="3" t="str">
        <f t="shared" si="28"/>
        <v/>
      </c>
      <c r="AH181" s="3" t="str">
        <f>IF($A181="","",IF((AND($A181="ADD",OR(AG181="",AG181="Local Authority"))),"17",(_xlfn.XLOOKUP(AG181,ud_sub_organisation[lookupValue],ud_sub_organisation[lookupKey],""))))</f>
        <v/>
      </c>
      <c r="AI181" s="3" t="str">
        <f t="shared" si="29"/>
        <v/>
      </c>
      <c r="AJ181" s="3" t="str">
        <f>IF($A181="","",IF((AND($A181="ADD",OR(AI181="",AI181="Vested Assets"))),"12",(_xlfn.XLOOKUP(AI181,ud_work_category[lookupValue],ud_work_category[lookupKey],""))))</f>
        <v/>
      </c>
      <c r="AK181" s="9"/>
      <c r="AL181" s="2" t="str">
        <f t="shared" si="30"/>
        <v/>
      </c>
      <c r="AM181" s="3" t="str">
        <f t="shared" si="31"/>
        <v/>
      </c>
      <c r="AN181" s="3" t="str">
        <f>IF($A181="","",IF((AND($A181="ADD",OR(AM181="",AM181="Excellent"))),"1",(_xlfn.XLOOKUP(AM181,condition[lookupValue],condition[lookupKey],""))))</f>
        <v/>
      </c>
      <c r="AO181" s="8" t="str">
        <f t="shared" si="32"/>
        <v/>
      </c>
      <c r="AP181" s="7"/>
    </row>
    <row r="182" spans="1:42" x14ac:dyDescent="0.25">
      <c r="A182" s="3" t="str">
        <f>IF(ud_pole_structure!$A182="ADD","ADD","")</f>
        <v/>
      </c>
      <c r="B182" s="4"/>
      <c r="C182" s="3" t="str">
        <f>IF(AND($A182 ="ADD",ud_pole_structure!$C182&lt;&gt;""),ud_pole_structure!$C182,"")</f>
        <v/>
      </c>
      <c r="E182" s="3" t="str">
        <f>IF($A182="ADD",IF(NOT(ISBLANK(D182)),_xlfn.XLOOKUP(D182,ud_amds_table_list[lookupValue],ud_amds_table_list[lookupKey],"ERROR"),""), "")</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si="23"/>
        <v/>
      </c>
      <c r="V182" s="3" t="str">
        <f t="shared" si="24"/>
        <v/>
      </c>
      <c r="W182" s="3" t="str">
        <f>IF($A182="","",IF((AND($A182="ADD",OR(V182="",V182="Neither"))),"3",(_xlfn.XLOOKUP(V182,ud_replacement_status[lookupValue],ud_replacement_status[lookupKey],""))))</f>
        <v/>
      </c>
      <c r="X182" s="3" t="str">
        <f t="shared" si="25"/>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IF($A182="","",IF((AND($A182="ADD",OR(AE182="",AE182="Queenstown-Lakes District Council"))),"70",(_xlfn.XLOOKUP(AE182,ud_organisation_owner[lookupValue],ud_organisation_owner[lookupKey],""))))</f>
        <v/>
      </c>
      <c r="AG182" s="3" t="str">
        <f t="shared" si="28"/>
        <v/>
      </c>
      <c r="AH182" s="3" t="str">
        <f>IF($A182="","",IF((AND($A182="ADD",OR(AG182="",AG182="Local Authority"))),"17",(_xlfn.XLOOKUP(AG182,ud_sub_organisation[lookupValue],ud_sub_organisation[lookupKey],""))))</f>
        <v/>
      </c>
      <c r="AI182" s="3" t="str">
        <f t="shared" si="29"/>
        <v/>
      </c>
      <c r="AJ182" s="3" t="str">
        <f>IF($A182="","",IF((AND($A182="ADD",OR(AI182="",AI182="Vested Assets"))),"12",(_xlfn.XLOOKUP(AI182,ud_work_category[lookupValue],ud_work_category[lookupKey],""))))</f>
        <v/>
      </c>
      <c r="AK182" s="9"/>
      <c r="AL182" s="2" t="str">
        <f t="shared" si="30"/>
        <v/>
      </c>
      <c r="AM182" s="3" t="str">
        <f t="shared" si="31"/>
        <v/>
      </c>
      <c r="AN182" s="3" t="str">
        <f>IF($A182="","",IF((AND($A182="ADD",OR(AM182="",AM182="Excellent"))),"1",(_xlfn.XLOOKUP(AM182,condition[lookupValue],condition[lookupKey],""))))</f>
        <v/>
      </c>
      <c r="AO182" s="8" t="str">
        <f t="shared" si="32"/>
        <v/>
      </c>
      <c r="AP182" s="7"/>
    </row>
    <row r="183" spans="1:42" x14ac:dyDescent="0.25">
      <c r="A183" s="3" t="str">
        <f>IF(ud_pole_structure!$A183="ADD","ADD","")</f>
        <v/>
      </c>
      <c r="B183" s="4"/>
      <c r="C183" s="3" t="str">
        <f>IF(AND($A183 ="ADD",ud_pole_structure!$C183&lt;&gt;""),ud_pole_structure!$C183,"")</f>
        <v/>
      </c>
      <c r="E183" s="3" t="str">
        <f>IF($A183="ADD",IF(NOT(ISBLANK(D183)),_xlfn.XLOOKUP(D183,ud_amds_table_list[lookupValue],ud_amds_table_list[lookupKey],"ERROR"),""), "")</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si="23"/>
        <v/>
      </c>
      <c r="V183" s="3" t="str">
        <f t="shared" si="24"/>
        <v/>
      </c>
      <c r="W183" s="3" t="str">
        <f>IF($A183="","",IF((AND($A183="ADD",OR(V183="",V183="Neither"))),"3",(_xlfn.XLOOKUP(V183,ud_replacement_status[lookupValue],ud_replacement_status[lookupKey],""))))</f>
        <v/>
      </c>
      <c r="X183" s="3" t="str">
        <f t="shared" si="25"/>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IF($A183="","",IF((AND($A183="ADD",OR(AE183="",AE183="Queenstown-Lakes District Council"))),"70",(_xlfn.XLOOKUP(AE183,ud_organisation_owner[lookupValue],ud_organisation_owner[lookupKey],""))))</f>
        <v/>
      </c>
      <c r="AG183" s="3" t="str">
        <f t="shared" si="28"/>
        <v/>
      </c>
      <c r="AH183" s="3" t="str">
        <f>IF($A183="","",IF((AND($A183="ADD",OR(AG183="",AG183="Local Authority"))),"17",(_xlfn.XLOOKUP(AG183,ud_sub_organisation[lookupValue],ud_sub_organisation[lookupKey],""))))</f>
        <v/>
      </c>
      <c r="AI183" s="3" t="str">
        <f t="shared" si="29"/>
        <v/>
      </c>
      <c r="AJ183" s="3" t="str">
        <f>IF($A183="","",IF((AND($A183="ADD",OR(AI183="",AI183="Vested Assets"))),"12",(_xlfn.XLOOKUP(AI183,ud_work_category[lookupValue],ud_work_category[lookupKey],""))))</f>
        <v/>
      </c>
      <c r="AK183" s="9"/>
      <c r="AL183" s="2" t="str">
        <f t="shared" si="30"/>
        <v/>
      </c>
      <c r="AM183" s="3" t="str">
        <f t="shared" si="31"/>
        <v/>
      </c>
      <c r="AN183" s="3" t="str">
        <f>IF($A183="","",IF((AND($A183="ADD",OR(AM183="",AM183="Excellent"))),"1",(_xlfn.XLOOKUP(AM183,condition[lookupValue],condition[lookupKey],""))))</f>
        <v/>
      </c>
      <c r="AO183" s="8" t="str">
        <f t="shared" si="32"/>
        <v/>
      </c>
      <c r="AP183" s="7"/>
    </row>
    <row r="184" spans="1:42" x14ac:dyDescent="0.25">
      <c r="A184" s="3" t="str">
        <f>IF(ud_pole_structure!$A184="ADD","ADD","")</f>
        <v/>
      </c>
      <c r="B184" s="4"/>
      <c r="C184" s="3" t="str">
        <f>IF(AND($A184 ="ADD",ud_pole_structure!$C184&lt;&gt;""),ud_pole_structure!$C184,"")</f>
        <v/>
      </c>
      <c r="E184" s="3" t="str">
        <f>IF($A184="ADD",IF(NOT(ISBLANK(D184)),_xlfn.XLOOKUP(D184,ud_amds_table_list[lookupValue],ud_amds_table_list[lookupKey],"ERROR"),""), "")</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si="23"/>
        <v/>
      </c>
      <c r="V184" s="3" t="str">
        <f t="shared" si="24"/>
        <v/>
      </c>
      <c r="W184" s="3" t="str">
        <f>IF($A184="","",IF((AND($A184="ADD",OR(V184="",V184="Neither"))),"3",(_xlfn.XLOOKUP(V184,ud_replacement_status[lookupValue],ud_replacement_status[lookupKey],""))))</f>
        <v/>
      </c>
      <c r="X184" s="3" t="str">
        <f t="shared" si="25"/>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IF($A184="","",IF((AND($A184="ADD",OR(AE184="",AE184="Queenstown-Lakes District Council"))),"70",(_xlfn.XLOOKUP(AE184,ud_organisation_owner[lookupValue],ud_organisation_owner[lookupKey],""))))</f>
        <v/>
      </c>
      <c r="AG184" s="3" t="str">
        <f t="shared" si="28"/>
        <v/>
      </c>
      <c r="AH184" s="3" t="str">
        <f>IF($A184="","",IF((AND($A184="ADD",OR(AG184="",AG184="Local Authority"))),"17",(_xlfn.XLOOKUP(AG184,ud_sub_organisation[lookupValue],ud_sub_organisation[lookupKey],""))))</f>
        <v/>
      </c>
      <c r="AI184" s="3" t="str">
        <f t="shared" si="29"/>
        <v/>
      </c>
      <c r="AJ184" s="3" t="str">
        <f>IF($A184="","",IF((AND($A184="ADD",OR(AI184="",AI184="Vested Assets"))),"12",(_xlfn.XLOOKUP(AI184,ud_work_category[lookupValue],ud_work_category[lookupKey],""))))</f>
        <v/>
      </c>
      <c r="AK184" s="9"/>
      <c r="AL184" s="2" t="str">
        <f t="shared" si="30"/>
        <v/>
      </c>
      <c r="AM184" s="3" t="str">
        <f t="shared" si="31"/>
        <v/>
      </c>
      <c r="AN184" s="3" t="str">
        <f>IF($A184="","",IF((AND($A184="ADD",OR(AM184="",AM184="Excellent"))),"1",(_xlfn.XLOOKUP(AM184,condition[lookupValue],condition[lookupKey],""))))</f>
        <v/>
      </c>
      <c r="AO184" s="8" t="str">
        <f t="shared" si="32"/>
        <v/>
      </c>
      <c r="AP184" s="7"/>
    </row>
    <row r="185" spans="1:42" x14ac:dyDescent="0.25">
      <c r="A185" s="3" t="str">
        <f>IF(ud_pole_structure!$A185="ADD","ADD","")</f>
        <v/>
      </c>
      <c r="B185" s="4"/>
      <c r="C185" s="3" t="str">
        <f>IF(AND($A185 ="ADD",ud_pole_structure!$C185&lt;&gt;""),ud_pole_structure!$C185,"")</f>
        <v/>
      </c>
      <c r="E185" s="3" t="str">
        <f>IF($A185="ADD",IF(NOT(ISBLANK(D185)),_xlfn.XLOOKUP(D185,ud_amds_table_list[lookupValue],ud_amds_table_list[lookupKey],"ERROR"),""), "")</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si="23"/>
        <v/>
      </c>
      <c r="V185" s="3" t="str">
        <f t="shared" si="24"/>
        <v/>
      </c>
      <c r="W185" s="3" t="str">
        <f>IF($A185="","",IF((AND($A185="ADD",OR(V185="",V185="Neither"))),"3",(_xlfn.XLOOKUP(V185,ud_replacement_status[lookupValue],ud_replacement_status[lookupKey],""))))</f>
        <v/>
      </c>
      <c r="X185" s="3" t="str">
        <f t="shared" si="25"/>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IF($A185="","",IF((AND($A185="ADD",OR(AE185="",AE185="Queenstown-Lakes District Council"))),"70",(_xlfn.XLOOKUP(AE185,ud_organisation_owner[lookupValue],ud_organisation_owner[lookupKey],""))))</f>
        <v/>
      </c>
      <c r="AG185" s="3" t="str">
        <f t="shared" si="28"/>
        <v/>
      </c>
      <c r="AH185" s="3" t="str">
        <f>IF($A185="","",IF((AND($A185="ADD",OR(AG185="",AG185="Local Authority"))),"17",(_xlfn.XLOOKUP(AG185,ud_sub_organisation[lookupValue],ud_sub_organisation[lookupKey],""))))</f>
        <v/>
      </c>
      <c r="AI185" s="3" t="str">
        <f t="shared" si="29"/>
        <v/>
      </c>
      <c r="AJ185" s="3" t="str">
        <f>IF($A185="","",IF((AND($A185="ADD",OR(AI185="",AI185="Vested Assets"))),"12",(_xlfn.XLOOKUP(AI185,ud_work_category[lookupValue],ud_work_category[lookupKey],""))))</f>
        <v/>
      </c>
      <c r="AK185" s="9"/>
      <c r="AL185" s="2" t="str">
        <f t="shared" si="30"/>
        <v/>
      </c>
      <c r="AM185" s="3" t="str">
        <f t="shared" si="31"/>
        <v/>
      </c>
      <c r="AN185" s="3" t="str">
        <f>IF($A185="","",IF((AND($A185="ADD",OR(AM185="",AM185="Excellent"))),"1",(_xlfn.XLOOKUP(AM185,condition[lookupValue],condition[lookupKey],""))))</f>
        <v/>
      </c>
      <c r="AO185" s="8" t="str">
        <f t="shared" si="32"/>
        <v/>
      </c>
      <c r="AP185" s="7"/>
    </row>
    <row r="186" spans="1:42" x14ac:dyDescent="0.25">
      <c r="A186" s="3" t="str">
        <f>IF(ud_pole_structure!$A186="ADD","ADD","")</f>
        <v/>
      </c>
      <c r="B186" s="4"/>
      <c r="C186" s="3" t="str">
        <f>IF(AND($A186 ="ADD",ud_pole_structure!$C186&lt;&gt;""),ud_pole_structure!$C186,"")</f>
        <v/>
      </c>
      <c r="E186" s="3" t="str">
        <f>IF($A186="ADD",IF(NOT(ISBLANK(D186)),_xlfn.XLOOKUP(D186,ud_amds_table_list[lookupValue],ud_amds_table_list[lookupKey],"ERROR"),""), "")</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si="23"/>
        <v/>
      </c>
      <c r="V186" s="3" t="str">
        <f t="shared" si="24"/>
        <v/>
      </c>
      <c r="W186" s="3" t="str">
        <f>IF($A186="","",IF((AND($A186="ADD",OR(V186="",V186="Neither"))),"3",(_xlfn.XLOOKUP(V186,ud_replacement_status[lookupValue],ud_replacement_status[lookupKey],""))))</f>
        <v/>
      </c>
      <c r="X186" s="3" t="str">
        <f t="shared" si="25"/>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IF($A186="","",IF((AND($A186="ADD",OR(AE186="",AE186="Queenstown-Lakes District Council"))),"70",(_xlfn.XLOOKUP(AE186,ud_organisation_owner[lookupValue],ud_organisation_owner[lookupKey],""))))</f>
        <v/>
      </c>
      <c r="AG186" s="3" t="str">
        <f t="shared" si="28"/>
        <v/>
      </c>
      <c r="AH186" s="3" t="str">
        <f>IF($A186="","",IF((AND($A186="ADD",OR(AG186="",AG186="Local Authority"))),"17",(_xlfn.XLOOKUP(AG186,ud_sub_organisation[lookupValue],ud_sub_organisation[lookupKey],""))))</f>
        <v/>
      </c>
      <c r="AI186" s="3" t="str">
        <f t="shared" si="29"/>
        <v/>
      </c>
      <c r="AJ186" s="3" t="str">
        <f>IF($A186="","",IF((AND($A186="ADD",OR(AI186="",AI186="Vested Assets"))),"12",(_xlfn.XLOOKUP(AI186,ud_work_category[lookupValue],ud_work_category[lookupKey],""))))</f>
        <v/>
      </c>
      <c r="AK186" s="9"/>
      <c r="AL186" s="2" t="str">
        <f t="shared" si="30"/>
        <v/>
      </c>
      <c r="AM186" s="3" t="str">
        <f t="shared" si="31"/>
        <v/>
      </c>
      <c r="AN186" s="3" t="str">
        <f>IF($A186="","",IF((AND($A186="ADD",OR(AM186="",AM186="Excellent"))),"1",(_xlfn.XLOOKUP(AM186,condition[lookupValue],condition[lookupKey],""))))</f>
        <v/>
      </c>
      <c r="AO186" s="8" t="str">
        <f t="shared" si="32"/>
        <v/>
      </c>
      <c r="AP186" s="7"/>
    </row>
    <row r="187" spans="1:42" x14ac:dyDescent="0.25">
      <c r="A187" s="3" t="str">
        <f>IF(ud_pole_structure!$A187="ADD","ADD","")</f>
        <v/>
      </c>
      <c r="B187" s="4"/>
      <c r="C187" s="3" t="str">
        <f>IF(AND($A187 ="ADD",ud_pole_structure!$C187&lt;&gt;""),ud_pole_structure!$C187,"")</f>
        <v/>
      </c>
      <c r="E187" s="3" t="str">
        <f>IF($A187="ADD",IF(NOT(ISBLANK(D187)),_xlfn.XLOOKUP(D187,ud_amds_table_list[lookupValue],ud_amds_table_list[lookupKey],"ERROR"),""), "")</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si="23"/>
        <v/>
      </c>
      <c r="V187" s="3" t="str">
        <f t="shared" si="24"/>
        <v/>
      </c>
      <c r="W187" s="3" t="str">
        <f>IF($A187="","",IF((AND($A187="ADD",OR(V187="",V187="Neither"))),"3",(_xlfn.XLOOKUP(V187,ud_replacement_status[lookupValue],ud_replacement_status[lookupKey],""))))</f>
        <v/>
      </c>
      <c r="X187" s="3" t="str">
        <f t="shared" si="25"/>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IF($A187="","",IF((AND($A187="ADD",OR(AE187="",AE187="Queenstown-Lakes District Council"))),"70",(_xlfn.XLOOKUP(AE187,ud_organisation_owner[lookupValue],ud_organisation_owner[lookupKey],""))))</f>
        <v/>
      </c>
      <c r="AG187" s="3" t="str">
        <f t="shared" si="28"/>
        <v/>
      </c>
      <c r="AH187" s="3" t="str">
        <f>IF($A187="","",IF((AND($A187="ADD",OR(AG187="",AG187="Local Authority"))),"17",(_xlfn.XLOOKUP(AG187,ud_sub_organisation[lookupValue],ud_sub_organisation[lookupKey],""))))</f>
        <v/>
      </c>
      <c r="AI187" s="3" t="str">
        <f t="shared" si="29"/>
        <v/>
      </c>
      <c r="AJ187" s="3" t="str">
        <f>IF($A187="","",IF((AND($A187="ADD",OR(AI187="",AI187="Vested Assets"))),"12",(_xlfn.XLOOKUP(AI187,ud_work_category[lookupValue],ud_work_category[lookupKey],""))))</f>
        <v/>
      </c>
      <c r="AK187" s="9"/>
      <c r="AL187" s="2" t="str">
        <f t="shared" si="30"/>
        <v/>
      </c>
      <c r="AM187" s="3" t="str">
        <f t="shared" si="31"/>
        <v/>
      </c>
      <c r="AN187" s="3" t="str">
        <f>IF($A187="","",IF((AND($A187="ADD",OR(AM187="",AM187="Excellent"))),"1",(_xlfn.XLOOKUP(AM187,condition[lookupValue],condition[lookupKey],""))))</f>
        <v/>
      </c>
      <c r="AO187" s="8" t="str">
        <f t="shared" si="32"/>
        <v/>
      </c>
      <c r="AP187" s="7"/>
    </row>
    <row r="188" spans="1:42" x14ac:dyDescent="0.25">
      <c r="A188" s="3" t="str">
        <f>IF(ud_pole_structure!$A188="ADD","ADD","")</f>
        <v/>
      </c>
      <c r="B188" s="4"/>
      <c r="C188" s="3" t="str">
        <f>IF(AND($A188 ="ADD",ud_pole_structure!$C188&lt;&gt;""),ud_pole_structure!$C188,"")</f>
        <v/>
      </c>
      <c r="E188" s="3" t="str">
        <f>IF($A188="ADD",IF(NOT(ISBLANK(D188)),_xlfn.XLOOKUP(D188,ud_amds_table_list[lookupValue],ud_amds_table_list[lookupKey],"ERROR"),""), "")</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si="23"/>
        <v/>
      </c>
      <c r="V188" s="3" t="str">
        <f t="shared" si="24"/>
        <v/>
      </c>
      <c r="W188" s="3" t="str">
        <f>IF($A188="","",IF((AND($A188="ADD",OR(V188="",V188="Neither"))),"3",(_xlfn.XLOOKUP(V188,ud_replacement_status[lookupValue],ud_replacement_status[lookupKey],""))))</f>
        <v/>
      </c>
      <c r="X188" s="3" t="str">
        <f t="shared" si="25"/>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IF($A188="","",IF((AND($A188="ADD",OR(AE188="",AE188="Queenstown-Lakes District Council"))),"70",(_xlfn.XLOOKUP(AE188,ud_organisation_owner[lookupValue],ud_organisation_owner[lookupKey],""))))</f>
        <v/>
      </c>
      <c r="AG188" s="3" t="str">
        <f t="shared" si="28"/>
        <v/>
      </c>
      <c r="AH188" s="3" t="str">
        <f>IF($A188="","",IF((AND($A188="ADD",OR(AG188="",AG188="Local Authority"))),"17",(_xlfn.XLOOKUP(AG188,ud_sub_organisation[lookupValue],ud_sub_organisation[lookupKey],""))))</f>
        <v/>
      </c>
      <c r="AI188" s="3" t="str">
        <f t="shared" si="29"/>
        <v/>
      </c>
      <c r="AJ188" s="3" t="str">
        <f>IF($A188="","",IF((AND($A188="ADD",OR(AI188="",AI188="Vested Assets"))),"12",(_xlfn.XLOOKUP(AI188,ud_work_category[lookupValue],ud_work_category[lookupKey],""))))</f>
        <v/>
      </c>
      <c r="AK188" s="9"/>
      <c r="AL188" s="2" t="str">
        <f t="shared" si="30"/>
        <v/>
      </c>
      <c r="AM188" s="3" t="str">
        <f t="shared" si="31"/>
        <v/>
      </c>
      <c r="AN188" s="3" t="str">
        <f>IF($A188="","",IF((AND($A188="ADD",OR(AM188="",AM188="Excellent"))),"1",(_xlfn.XLOOKUP(AM188,condition[lookupValue],condition[lookupKey],""))))</f>
        <v/>
      </c>
      <c r="AO188" s="8" t="str">
        <f t="shared" si="32"/>
        <v/>
      </c>
      <c r="AP188" s="7"/>
    </row>
    <row r="189" spans="1:42" x14ac:dyDescent="0.25">
      <c r="A189" s="3" t="str">
        <f>IF(ud_pole_structure!$A189="ADD","ADD","")</f>
        <v/>
      </c>
      <c r="B189" s="4"/>
      <c r="C189" s="3" t="str">
        <f>IF(AND($A189 ="ADD",ud_pole_structure!$C189&lt;&gt;""),ud_pole_structure!$C189,"")</f>
        <v/>
      </c>
      <c r="E189" s="3" t="str">
        <f>IF($A189="ADD",IF(NOT(ISBLANK(D189)),_xlfn.XLOOKUP(D189,ud_amds_table_list[lookupValue],ud_amds_table_list[lookupKey],"ERROR"),""), "")</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si="23"/>
        <v/>
      </c>
      <c r="V189" s="3" t="str">
        <f t="shared" si="24"/>
        <v/>
      </c>
      <c r="W189" s="3" t="str">
        <f>IF($A189="","",IF((AND($A189="ADD",OR(V189="",V189="Neither"))),"3",(_xlfn.XLOOKUP(V189,ud_replacement_status[lookupValue],ud_replacement_status[lookupKey],""))))</f>
        <v/>
      </c>
      <c r="X189" s="3" t="str">
        <f t="shared" si="25"/>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IF($A189="","",IF((AND($A189="ADD",OR(AE189="",AE189="Queenstown-Lakes District Council"))),"70",(_xlfn.XLOOKUP(AE189,ud_organisation_owner[lookupValue],ud_organisation_owner[lookupKey],""))))</f>
        <v/>
      </c>
      <c r="AG189" s="3" t="str">
        <f t="shared" si="28"/>
        <v/>
      </c>
      <c r="AH189" s="3" t="str">
        <f>IF($A189="","",IF((AND($A189="ADD",OR(AG189="",AG189="Local Authority"))),"17",(_xlfn.XLOOKUP(AG189,ud_sub_organisation[lookupValue],ud_sub_organisation[lookupKey],""))))</f>
        <v/>
      </c>
      <c r="AI189" s="3" t="str">
        <f t="shared" si="29"/>
        <v/>
      </c>
      <c r="AJ189" s="3" t="str">
        <f>IF($A189="","",IF((AND($A189="ADD",OR(AI189="",AI189="Vested Assets"))),"12",(_xlfn.XLOOKUP(AI189,ud_work_category[lookupValue],ud_work_category[lookupKey],""))))</f>
        <v/>
      </c>
      <c r="AK189" s="9"/>
      <c r="AL189" s="2" t="str">
        <f t="shared" si="30"/>
        <v/>
      </c>
      <c r="AM189" s="3" t="str">
        <f t="shared" si="31"/>
        <v/>
      </c>
      <c r="AN189" s="3" t="str">
        <f>IF($A189="","",IF((AND($A189="ADD",OR(AM189="",AM189="Excellent"))),"1",(_xlfn.XLOOKUP(AM189,condition[lookupValue],condition[lookupKey],""))))</f>
        <v/>
      </c>
      <c r="AO189" s="8" t="str">
        <f t="shared" si="32"/>
        <v/>
      </c>
      <c r="AP189" s="7"/>
    </row>
    <row r="190" spans="1:42" x14ac:dyDescent="0.25">
      <c r="A190" s="3" t="str">
        <f>IF(ud_pole_structure!$A190="ADD","ADD","")</f>
        <v/>
      </c>
      <c r="B190" s="4"/>
      <c r="C190" s="3" t="str">
        <f>IF(AND($A190 ="ADD",ud_pole_structure!$C190&lt;&gt;""),ud_pole_structure!$C190,"")</f>
        <v/>
      </c>
      <c r="E190" s="3" t="str">
        <f>IF($A190="ADD",IF(NOT(ISBLANK(D190)),_xlfn.XLOOKUP(D190,ud_amds_table_list[lookupValue],ud_amds_table_list[lookupKey],"ERROR"),""), "")</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si="23"/>
        <v/>
      </c>
      <c r="V190" s="3" t="str">
        <f t="shared" si="24"/>
        <v/>
      </c>
      <c r="W190" s="3" t="str">
        <f>IF($A190="","",IF((AND($A190="ADD",OR(V190="",V190="Neither"))),"3",(_xlfn.XLOOKUP(V190,ud_replacement_status[lookupValue],ud_replacement_status[lookupKey],""))))</f>
        <v/>
      </c>
      <c r="X190" s="3" t="str">
        <f t="shared" si="25"/>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IF($A190="","",IF((AND($A190="ADD",OR(AE190="",AE190="Queenstown-Lakes District Council"))),"70",(_xlfn.XLOOKUP(AE190,ud_organisation_owner[lookupValue],ud_organisation_owner[lookupKey],""))))</f>
        <v/>
      </c>
      <c r="AG190" s="3" t="str">
        <f t="shared" si="28"/>
        <v/>
      </c>
      <c r="AH190" s="3" t="str">
        <f>IF($A190="","",IF((AND($A190="ADD",OR(AG190="",AG190="Local Authority"))),"17",(_xlfn.XLOOKUP(AG190,ud_sub_organisation[lookupValue],ud_sub_organisation[lookupKey],""))))</f>
        <v/>
      </c>
      <c r="AI190" s="3" t="str">
        <f t="shared" si="29"/>
        <v/>
      </c>
      <c r="AJ190" s="3" t="str">
        <f>IF($A190="","",IF((AND($A190="ADD",OR(AI190="",AI190="Vested Assets"))),"12",(_xlfn.XLOOKUP(AI190,ud_work_category[lookupValue],ud_work_category[lookupKey],""))))</f>
        <v/>
      </c>
      <c r="AK190" s="9"/>
      <c r="AL190" s="2" t="str">
        <f t="shared" si="30"/>
        <v/>
      </c>
      <c r="AM190" s="3" t="str">
        <f t="shared" si="31"/>
        <v/>
      </c>
      <c r="AN190" s="3" t="str">
        <f>IF($A190="","",IF((AND($A190="ADD",OR(AM190="",AM190="Excellent"))),"1",(_xlfn.XLOOKUP(AM190,condition[lookupValue],condition[lookupKey],""))))</f>
        <v/>
      </c>
      <c r="AO190" s="8" t="str">
        <f t="shared" si="32"/>
        <v/>
      </c>
      <c r="AP190" s="7"/>
    </row>
    <row r="191" spans="1:42" x14ac:dyDescent="0.25">
      <c r="A191" s="3" t="str">
        <f>IF(ud_pole_structure!$A191="ADD","ADD","")</f>
        <v/>
      </c>
      <c r="B191" s="4"/>
      <c r="C191" s="3" t="str">
        <f>IF(AND($A191 ="ADD",ud_pole_structure!$C191&lt;&gt;""),ud_pole_structure!$C191,"")</f>
        <v/>
      </c>
      <c r="E191" s="3" t="str">
        <f>IF($A191="ADD",IF(NOT(ISBLANK(D191)),_xlfn.XLOOKUP(D191,ud_amds_table_list[lookupValue],ud_amds_table_list[lookupKey],"ERROR"),""), "")</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si="23"/>
        <v/>
      </c>
      <c r="V191" s="3" t="str">
        <f t="shared" si="24"/>
        <v/>
      </c>
      <c r="W191" s="3" t="str">
        <f>IF($A191="","",IF((AND($A191="ADD",OR(V191="",V191="Neither"))),"3",(_xlfn.XLOOKUP(V191,ud_replacement_status[lookupValue],ud_replacement_status[lookupKey],""))))</f>
        <v/>
      </c>
      <c r="X191" s="3" t="str">
        <f t="shared" si="25"/>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IF($A191="","",IF((AND($A191="ADD",OR(AE191="",AE191="Queenstown-Lakes District Council"))),"70",(_xlfn.XLOOKUP(AE191,ud_organisation_owner[lookupValue],ud_organisation_owner[lookupKey],""))))</f>
        <v/>
      </c>
      <c r="AG191" s="3" t="str">
        <f t="shared" si="28"/>
        <v/>
      </c>
      <c r="AH191" s="3" t="str">
        <f>IF($A191="","",IF((AND($A191="ADD",OR(AG191="",AG191="Local Authority"))),"17",(_xlfn.XLOOKUP(AG191,ud_sub_organisation[lookupValue],ud_sub_organisation[lookupKey],""))))</f>
        <v/>
      </c>
      <c r="AI191" s="3" t="str">
        <f t="shared" si="29"/>
        <v/>
      </c>
      <c r="AJ191" s="3" t="str">
        <f>IF($A191="","",IF((AND($A191="ADD",OR(AI191="",AI191="Vested Assets"))),"12",(_xlfn.XLOOKUP(AI191,ud_work_category[lookupValue],ud_work_category[lookupKey],""))))</f>
        <v/>
      </c>
      <c r="AK191" s="9"/>
      <c r="AL191" s="2" t="str">
        <f t="shared" si="30"/>
        <v/>
      </c>
      <c r="AM191" s="3" t="str">
        <f t="shared" si="31"/>
        <v/>
      </c>
      <c r="AN191" s="3" t="str">
        <f>IF($A191="","",IF((AND($A191="ADD",OR(AM191="",AM191="Excellent"))),"1",(_xlfn.XLOOKUP(AM191,condition[lookupValue],condition[lookupKey],""))))</f>
        <v/>
      </c>
      <c r="AO191" s="8" t="str">
        <f t="shared" si="32"/>
        <v/>
      </c>
      <c r="AP191" s="7"/>
    </row>
    <row r="192" spans="1:42" x14ac:dyDescent="0.25">
      <c r="A192" s="3" t="str">
        <f>IF(ud_pole_structure!$A192="ADD","ADD","")</f>
        <v/>
      </c>
      <c r="B192" s="4"/>
      <c r="C192" s="3" t="str">
        <f>IF(AND($A192 ="ADD",ud_pole_structure!$C192&lt;&gt;""),ud_pole_structure!$C192,"")</f>
        <v/>
      </c>
      <c r="E192" s="3" t="str">
        <f>IF($A192="ADD",IF(NOT(ISBLANK(D192)),_xlfn.XLOOKUP(D192,ud_amds_table_list[lookupValue],ud_amds_table_list[lookupKey],"ERROR"),""), "")</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si="23"/>
        <v/>
      </c>
      <c r="V192" s="3" t="str">
        <f t="shared" si="24"/>
        <v/>
      </c>
      <c r="W192" s="3" t="str">
        <f>IF($A192="","",IF((AND($A192="ADD",OR(V192="",V192="Neither"))),"3",(_xlfn.XLOOKUP(V192,ud_replacement_status[lookupValue],ud_replacement_status[lookupKey],""))))</f>
        <v/>
      </c>
      <c r="X192" s="3" t="str">
        <f t="shared" si="25"/>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IF($A192="","",IF((AND($A192="ADD",OR(AE192="",AE192="Queenstown-Lakes District Council"))),"70",(_xlfn.XLOOKUP(AE192,ud_organisation_owner[lookupValue],ud_organisation_owner[lookupKey],""))))</f>
        <v/>
      </c>
      <c r="AG192" s="3" t="str">
        <f t="shared" si="28"/>
        <v/>
      </c>
      <c r="AH192" s="3" t="str">
        <f>IF($A192="","",IF((AND($A192="ADD",OR(AG192="",AG192="Local Authority"))),"17",(_xlfn.XLOOKUP(AG192,ud_sub_organisation[lookupValue],ud_sub_organisation[lookupKey],""))))</f>
        <v/>
      </c>
      <c r="AI192" s="3" t="str">
        <f t="shared" si="29"/>
        <v/>
      </c>
      <c r="AJ192" s="3" t="str">
        <f>IF($A192="","",IF((AND($A192="ADD",OR(AI192="",AI192="Vested Assets"))),"12",(_xlfn.XLOOKUP(AI192,ud_work_category[lookupValue],ud_work_category[lookupKey],""))))</f>
        <v/>
      </c>
      <c r="AK192" s="9"/>
      <c r="AL192" s="2" t="str">
        <f t="shared" si="30"/>
        <v/>
      </c>
      <c r="AM192" s="3" t="str">
        <f t="shared" si="31"/>
        <v/>
      </c>
      <c r="AN192" s="3" t="str">
        <f>IF($A192="","",IF((AND($A192="ADD",OR(AM192="",AM192="Excellent"))),"1",(_xlfn.XLOOKUP(AM192,condition[lookupValue],condition[lookupKey],""))))</f>
        <v/>
      </c>
      <c r="AO192" s="8" t="str">
        <f t="shared" si="32"/>
        <v/>
      </c>
      <c r="AP192" s="7"/>
    </row>
    <row r="193" spans="1:42" x14ac:dyDescent="0.25">
      <c r="A193" s="3" t="str">
        <f>IF(ud_pole_structure!$A193="ADD","ADD","")</f>
        <v/>
      </c>
      <c r="B193" s="4"/>
      <c r="C193" s="3" t="str">
        <f>IF(AND($A193 ="ADD",ud_pole_structure!$C193&lt;&gt;""),ud_pole_structure!$C193,"")</f>
        <v/>
      </c>
      <c r="E193" s="3" t="str">
        <f>IF($A193="ADD",IF(NOT(ISBLANK(D193)),_xlfn.XLOOKUP(D193,ud_amds_table_list[lookupValue],ud_amds_table_list[lookupKey],"ERROR"),""), "")</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si="23"/>
        <v/>
      </c>
      <c r="V193" s="3" t="str">
        <f t="shared" si="24"/>
        <v/>
      </c>
      <c r="W193" s="3" t="str">
        <f>IF($A193="","",IF((AND($A193="ADD",OR(V193="",V193="Neither"))),"3",(_xlfn.XLOOKUP(V193,ud_replacement_status[lookupValue],ud_replacement_status[lookupKey],""))))</f>
        <v/>
      </c>
      <c r="X193" s="3" t="str">
        <f t="shared" si="25"/>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IF($A193="","",IF((AND($A193="ADD",OR(AE193="",AE193="Queenstown-Lakes District Council"))),"70",(_xlfn.XLOOKUP(AE193,ud_organisation_owner[lookupValue],ud_organisation_owner[lookupKey],""))))</f>
        <v/>
      </c>
      <c r="AG193" s="3" t="str">
        <f t="shared" si="28"/>
        <v/>
      </c>
      <c r="AH193" s="3" t="str">
        <f>IF($A193="","",IF((AND($A193="ADD",OR(AG193="",AG193="Local Authority"))),"17",(_xlfn.XLOOKUP(AG193,ud_sub_organisation[lookupValue],ud_sub_organisation[lookupKey],""))))</f>
        <v/>
      </c>
      <c r="AI193" s="3" t="str">
        <f t="shared" si="29"/>
        <v/>
      </c>
      <c r="AJ193" s="3" t="str">
        <f>IF($A193="","",IF((AND($A193="ADD",OR(AI193="",AI193="Vested Assets"))),"12",(_xlfn.XLOOKUP(AI193,ud_work_category[lookupValue],ud_work_category[lookupKey],""))))</f>
        <v/>
      </c>
      <c r="AK193" s="9"/>
      <c r="AL193" s="2" t="str">
        <f t="shared" si="30"/>
        <v/>
      </c>
      <c r="AM193" s="3" t="str">
        <f t="shared" si="31"/>
        <v/>
      </c>
      <c r="AN193" s="3" t="str">
        <f>IF($A193="","",IF((AND($A193="ADD",OR(AM193="",AM193="Excellent"))),"1",(_xlfn.XLOOKUP(AM193,condition[lookupValue],condition[lookupKey],""))))</f>
        <v/>
      </c>
      <c r="AO193" s="8" t="str">
        <f t="shared" si="32"/>
        <v/>
      </c>
      <c r="AP193" s="7"/>
    </row>
    <row r="194" spans="1:42" x14ac:dyDescent="0.25">
      <c r="A194" s="3" t="str">
        <f>IF(ud_pole_structure!$A194="ADD","ADD","")</f>
        <v/>
      </c>
      <c r="B194" s="4"/>
      <c r="C194" s="3" t="str">
        <f>IF(AND($A194 ="ADD",ud_pole_structure!$C194&lt;&gt;""),ud_pole_structure!$C194,"")</f>
        <v/>
      </c>
      <c r="E194" s="3" t="str">
        <f>IF($A194="ADD",IF(NOT(ISBLANK(D194)),_xlfn.XLOOKUP(D194,ud_amds_table_list[lookupValue],ud_amds_table_list[lookupKey],"ERROR"),""), "")</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si="23"/>
        <v/>
      </c>
      <c r="V194" s="3" t="str">
        <f t="shared" si="24"/>
        <v/>
      </c>
      <c r="W194" s="3" t="str">
        <f>IF($A194="","",IF((AND($A194="ADD",OR(V194="",V194="Neither"))),"3",(_xlfn.XLOOKUP(V194,ud_replacement_status[lookupValue],ud_replacement_status[lookupKey],""))))</f>
        <v/>
      </c>
      <c r="X194" s="3" t="str">
        <f t="shared" si="25"/>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IF($A194="","",IF((AND($A194="ADD",OR(AE194="",AE194="Queenstown-Lakes District Council"))),"70",(_xlfn.XLOOKUP(AE194,ud_organisation_owner[lookupValue],ud_organisation_owner[lookupKey],""))))</f>
        <v/>
      </c>
      <c r="AG194" s="3" t="str">
        <f t="shared" si="28"/>
        <v/>
      </c>
      <c r="AH194" s="3" t="str">
        <f>IF($A194="","",IF((AND($A194="ADD",OR(AG194="",AG194="Local Authority"))),"17",(_xlfn.XLOOKUP(AG194,ud_sub_organisation[lookupValue],ud_sub_organisation[lookupKey],""))))</f>
        <v/>
      </c>
      <c r="AI194" s="3" t="str">
        <f t="shared" si="29"/>
        <v/>
      </c>
      <c r="AJ194" s="3" t="str">
        <f>IF($A194="","",IF((AND($A194="ADD",OR(AI194="",AI194="Vested Assets"))),"12",(_xlfn.XLOOKUP(AI194,ud_work_category[lookupValue],ud_work_category[lookupKey],""))))</f>
        <v/>
      </c>
      <c r="AK194" s="9"/>
      <c r="AL194" s="2" t="str">
        <f t="shared" si="30"/>
        <v/>
      </c>
      <c r="AM194" s="3" t="str">
        <f t="shared" si="31"/>
        <v/>
      </c>
      <c r="AN194" s="3" t="str">
        <f>IF($A194="","",IF((AND($A194="ADD",OR(AM194="",AM194="Excellent"))),"1",(_xlfn.XLOOKUP(AM194,condition[lookupValue],condition[lookupKey],""))))</f>
        <v/>
      </c>
      <c r="AO194" s="8" t="str">
        <f t="shared" si="32"/>
        <v/>
      </c>
      <c r="AP194" s="7"/>
    </row>
    <row r="195" spans="1:42" x14ac:dyDescent="0.25">
      <c r="A195" s="3" t="str">
        <f>IF(ud_pole_structure!$A195="ADD","ADD","")</f>
        <v/>
      </c>
      <c r="B195" s="4"/>
      <c r="C195" s="3" t="str">
        <f>IF(AND($A195 ="ADD",ud_pole_structure!$C195&lt;&gt;""),ud_pole_structure!$C195,"")</f>
        <v/>
      </c>
      <c r="E195" s="3" t="str">
        <f>IF($A195="ADD",IF(NOT(ISBLANK(D195)),_xlfn.XLOOKUP(D195,ud_amds_table_list[lookupValue],ud_amds_table_list[lookupKey],"ERROR"),""), "")</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si="23"/>
        <v/>
      </c>
      <c r="V195" s="3" t="str">
        <f t="shared" si="24"/>
        <v/>
      </c>
      <c r="W195" s="3" t="str">
        <f>IF($A195="","",IF((AND($A195="ADD",OR(V195="",V195="Neither"))),"3",(_xlfn.XLOOKUP(V195,ud_replacement_status[lookupValue],ud_replacement_status[lookupKey],""))))</f>
        <v/>
      </c>
      <c r="X195" s="3" t="str">
        <f t="shared" si="25"/>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IF($A195="","",IF((AND($A195="ADD",OR(AE195="",AE195="Queenstown-Lakes District Council"))),"70",(_xlfn.XLOOKUP(AE195,ud_organisation_owner[lookupValue],ud_organisation_owner[lookupKey],""))))</f>
        <v/>
      </c>
      <c r="AG195" s="3" t="str">
        <f t="shared" si="28"/>
        <v/>
      </c>
      <c r="AH195" s="3" t="str">
        <f>IF($A195="","",IF((AND($A195="ADD",OR(AG195="",AG195="Local Authority"))),"17",(_xlfn.XLOOKUP(AG195,ud_sub_organisation[lookupValue],ud_sub_organisation[lookupKey],""))))</f>
        <v/>
      </c>
      <c r="AI195" s="3" t="str">
        <f t="shared" si="29"/>
        <v/>
      </c>
      <c r="AJ195" s="3" t="str">
        <f>IF($A195="","",IF((AND($A195="ADD",OR(AI195="",AI195="Vested Assets"))),"12",(_xlfn.XLOOKUP(AI195,ud_work_category[lookupValue],ud_work_category[lookupKey],""))))</f>
        <v/>
      </c>
      <c r="AK195" s="9"/>
      <c r="AL195" s="2" t="str">
        <f t="shared" si="30"/>
        <v/>
      </c>
      <c r="AM195" s="3" t="str">
        <f t="shared" si="31"/>
        <v/>
      </c>
      <c r="AN195" s="3" t="str">
        <f>IF($A195="","",IF((AND($A195="ADD",OR(AM195="",AM195="Excellent"))),"1",(_xlfn.XLOOKUP(AM195,condition[lookupValue],condition[lookupKey],""))))</f>
        <v/>
      </c>
      <c r="AO195" s="8" t="str">
        <f t="shared" si="32"/>
        <v/>
      </c>
      <c r="AP195" s="7"/>
    </row>
    <row r="196" spans="1:42" x14ac:dyDescent="0.25">
      <c r="A196" s="3" t="str">
        <f>IF(ud_pole_structure!$A196="ADD","ADD","")</f>
        <v/>
      </c>
      <c r="B196" s="4"/>
      <c r="C196" s="3" t="str">
        <f>IF(AND($A196 ="ADD",ud_pole_structure!$C196&lt;&gt;""),ud_pole_structure!$C196,"")</f>
        <v/>
      </c>
      <c r="E196" s="3" t="str">
        <f>IF($A196="ADD",IF(NOT(ISBLANK(D196)),_xlfn.XLOOKUP(D196,ud_amds_table_list[lookupValue],ud_amds_table_list[lookupKey],"ERROR"),""), "")</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si="23"/>
        <v/>
      </c>
      <c r="V196" s="3" t="str">
        <f t="shared" si="24"/>
        <v/>
      </c>
      <c r="W196" s="3" t="str">
        <f>IF($A196="","",IF((AND($A196="ADD",OR(V196="",V196="Neither"))),"3",(_xlfn.XLOOKUP(V196,ud_replacement_status[lookupValue],ud_replacement_status[lookupKey],""))))</f>
        <v/>
      </c>
      <c r="X196" s="3" t="str">
        <f t="shared" si="25"/>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IF($A196="","",IF((AND($A196="ADD",OR(AE196="",AE196="Queenstown-Lakes District Council"))),"70",(_xlfn.XLOOKUP(AE196,ud_organisation_owner[lookupValue],ud_organisation_owner[lookupKey],""))))</f>
        <v/>
      </c>
      <c r="AG196" s="3" t="str">
        <f t="shared" si="28"/>
        <v/>
      </c>
      <c r="AH196" s="3" t="str">
        <f>IF($A196="","",IF((AND($A196="ADD",OR(AG196="",AG196="Local Authority"))),"17",(_xlfn.XLOOKUP(AG196,ud_sub_organisation[lookupValue],ud_sub_organisation[lookupKey],""))))</f>
        <v/>
      </c>
      <c r="AI196" s="3" t="str">
        <f t="shared" si="29"/>
        <v/>
      </c>
      <c r="AJ196" s="3" t="str">
        <f>IF($A196="","",IF((AND($A196="ADD",OR(AI196="",AI196="Vested Assets"))),"12",(_xlfn.XLOOKUP(AI196,ud_work_category[lookupValue],ud_work_category[lookupKey],""))))</f>
        <v/>
      </c>
      <c r="AK196" s="9"/>
      <c r="AL196" s="2" t="str">
        <f t="shared" si="30"/>
        <v/>
      </c>
      <c r="AM196" s="3" t="str">
        <f t="shared" si="31"/>
        <v/>
      </c>
      <c r="AN196" s="3" t="str">
        <f>IF($A196="","",IF((AND($A196="ADD",OR(AM196="",AM196="Excellent"))),"1",(_xlfn.XLOOKUP(AM196,condition[lookupValue],condition[lookupKey],""))))</f>
        <v/>
      </c>
      <c r="AO196" s="8" t="str">
        <f t="shared" si="32"/>
        <v/>
      </c>
      <c r="AP196" s="7"/>
    </row>
    <row r="197" spans="1:42" x14ac:dyDescent="0.25">
      <c r="A197" s="3" t="str">
        <f>IF(ud_pole_structure!$A197="ADD","ADD","")</f>
        <v/>
      </c>
      <c r="B197" s="4"/>
      <c r="C197" s="3" t="str">
        <f>IF(AND($A197 ="ADD",ud_pole_structure!$C197&lt;&gt;""),ud_pole_structure!$C197,"")</f>
        <v/>
      </c>
      <c r="E197" s="3" t="str">
        <f>IF($A197="ADD",IF(NOT(ISBLANK(D197)),_xlfn.XLOOKUP(D197,ud_amds_table_list[lookupValue],ud_amds_table_list[lookupKey],"ERROR"),""), "")</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si="23"/>
        <v/>
      </c>
      <c r="V197" s="3" t="str">
        <f t="shared" si="24"/>
        <v/>
      </c>
      <c r="W197" s="3" t="str">
        <f>IF($A197="","",IF((AND($A197="ADD",OR(V197="",V197="Neither"))),"3",(_xlfn.XLOOKUP(V197,ud_replacement_status[lookupValue],ud_replacement_status[lookupKey],""))))</f>
        <v/>
      </c>
      <c r="X197" s="3" t="str">
        <f t="shared" si="25"/>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IF($A197="","",IF((AND($A197="ADD",OR(AE197="",AE197="Queenstown-Lakes District Council"))),"70",(_xlfn.XLOOKUP(AE197,ud_organisation_owner[lookupValue],ud_organisation_owner[lookupKey],""))))</f>
        <v/>
      </c>
      <c r="AG197" s="3" t="str">
        <f t="shared" si="28"/>
        <v/>
      </c>
      <c r="AH197" s="3" t="str">
        <f>IF($A197="","",IF((AND($A197="ADD",OR(AG197="",AG197="Local Authority"))),"17",(_xlfn.XLOOKUP(AG197,ud_sub_organisation[lookupValue],ud_sub_organisation[lookupKey],""))))</f>
        <v/>
      </c>
      <c r="AI197" s="3" t="str">
        <f t="shared" si="29"/>
        <v/>
      </c>
      <c r="AJ197" s="3" t="str">
        <f>IF($A197="","",IF((AND($A197="ADD",OR(AI197="",AI197="Vested Assets"))),"12",(_xlfn.XLOOKUP(AI197,ud_work_category[lookupValue],ud_work_category[lookupKey],""))))</f>
        <v/>
      </c>
      <c r="AK197" s="9"/>
      <c r="AL197" s="2" t="str">
        <f t="shared" si="30"/>
        <v/>
      </c>
      <c r="AM197" s="3" t="str">
        <f t="shared" si="31"/>
        <v/>
      </c>
      <c r="AN197" s="3" t="str">
        <f>IF($A197="","",IF((AND($A197="ADD",OR(AM197="",AM197="Excellent"))),"1",(_xlfn.XLOOKUP(AM197,condition[lookupValue],condition[lookupKey],""))))</f>
        <v/>
      </c>
      <c r="AO197" s="8" t="str">
        <f t="shared" si="32"/>
        <v/>
      </c>
      <c r="AP197" s="7"/>
    </row>
    <row r="198" spans="1:42" x14ac:dyDescent="0.25">
      <c r="A198" s="3" t="str">
        <f>IF(ud_pole_structure!$A198="ADD","ADD","")</f>
        <v/>
      </c>
      <c r="B198" s="4"/>
      <c r="C198" s="3" t="str">
        <f>IF(AND($A198 ="ADD",ud_pole_structure!$C198&lt;&gt;""),ud_pole_structure!$C198,"")</f>
        <v/>
      </c>
      <c r="E198" s="3" t="str">
        <f>IF($A198="ADD",IF(NOT(ISBLANK(D198)),_xlfn.XLOOKUP(D198,ud_amds_table_list[lookupValue],ud_amds_table_list[lookupKey],"ERROR"),""), "")</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si="23"/>
        <v/>
      </c>
      <c r="V198" s="3" t="str">
        <f t="shared" si="24"/>
        <v/>
      </c>
      <c r="W198" s="3" t="str">
        <f>IF($A198="","",IF((AND($A198="ADD",OR(V198="",V198="Neither"))),"3",(_xlfn.XLOOKUP(V198,ud_replacement_status[lookupValue],ud_replacement_status[lookupKey],""))))</f>
        <v/>
      </c>
      <c r="X198" s="3" t="str">
        <f t="shared" si="25"/>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IF($A198="","",IF((AND($A198="ADD",OR(AE198="",AE198="Queenstown-Lakes District Council"))),"70",(_xlfn.XLOOKUP(AE198,ud_organisation_owner[lookupValue],ud_organisation_owner[lookupKey],""))))</f>
        <v/>
      </c>
      <c r="AG198" s="3" t="str">
        <f t="shared" si="28"/>
        <v/>
      </c>
      <c r="AH198" s="3" t="str">
        <f>IF($A198="","",IF((AND($A198="ADD",OR(AG198="",AG198="Local Authority"))),"17",(_xlfn.XLOOKUP(AG198,ud_sub_organisation[lookupValue],ud_sub_organisation[lookupKey],""))))</f>
        <v/>
      </c>
      <c r="AI198" s="3" t="str">
        <f t="shared" si="29"/>
        <v/>
      </c>
      <c r="AJ198" s="3" t="str">
        <f>IF($A198="","",IF((AND($A198="ADD",OR(AI198="",AI198="Vested Assets"))),"12",(_xlfn.XLOOKUP(AI198,ud_work_category[lookupValue],ud_work_category[lookupKey],""))))</f>
        <v/>
      </c>
      <c r="AK198" s="9"/>
      <c r="AL198" s="2" t="str">
        <f t="shared" si="30"/>
        <v/>
      </c>
      <c r="AM198" s="3" t="str">
        <f t="shared" si="31"/>
        <v/>
      </c>
      <c r="AN198" s="3" t="str">
        <f>IF($A198="","",IF((AND($A198="ADD",OR(AM198="",AM198="Excellent"))),"1",(_xlfn.XLOOKUP(AM198,condition[lookupValue],condition[lookupKey],""))))</f>
        <v/>
      </c>
      <c r="AO198" s="8" t="str">
        <f t="shared" si="32"/>
        <v/>
      </c>
      <c r="AP198" s="7"/>
    </row>
    <row r="199" spans="1:42" x14ac:dyDescent="0.25">
      <c r="A199" s="3" t="str">
        <f>IF(ud_pole_structure!$A199="ADD","ADD","")</f>
        <v/>
      </c>
      <c r="B199" s="4"/>
      <c r="C199" s="3" t="str">
        <f>IF(AND($A199 ="ADD",ud_pole_structure!$C199&lt;&gt;""),ud_pole_structure!$C199,"")</f>
        <v/>
      </c>
      <c r="E199" s="3" t="str">
        <f>IF($A199="ADD",IF(NOT(ISBLANK(D199)),_xlfn.XLOOKUP(D199,ud_amds_table_list[lookupValue],ud_amds_table_list[lookupKey],"ERROR"),""), "")</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si="23"/>
        <v/>
      </c>
      <c r="V199" s="3" t="str">
        <f t="shared" si="24"/>
        <v/>
      </c>
      <c r="W199" s="3" t="str">
        <f>IF($A199="","",IF((AND($A199="ADD",OR(V199="",V199="Neither"))),"3",(_xlfn.XLOOKUP(V199,ud_replacement_status[lookupValue],ud_replacement_status[lookupKey],""))))</f>
        <v/>
      </c>
      <c r="X199" s="3" t="str">
        <f t="shared" si="25"/>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IF($A199="","",IF((AND($A199="ADD",OR(AE199="",AE199="Queenstown-Lakes District Council"))),"70",(_xlfn.XLOOKUP(AE199,ud_organisation_owner[lookupValue],ud_organisation_owner[lookupKey],""))))</f>
        <v/>
      </c>
      <c r="AG199" s="3" t="str">
        <f t="shared" si="28"/>
        <v/>
      </c>
      <c r="AH199" s="3" t="str">
        <f>IF($A199="","",IF((AND($A199="ADD",OR(AG199="",AG199="Local Authority"))),"17",(_xlfn.XLOOKUP(AG199,ud_sub_organisation[lookupValue],ud_sub_organisation[lookupKey],""))))</f>
        <v/>
      </c>
      <c r="AI199" s="3" t="str">
        <f t="shared" si="29"/>
        <v/>
      </c>
      <c r="AJ199" s="3" t="str">
        <f>IF($A199="","",IF((AND($A199="ADD",OR(AI199="",AI199="Vested Assets"))),"12",(_xlfn.XLOOKUP(AI199,ud_work_category[lookupValue],ud_work_category[lookupKey],""))))</f>
        <v/>
      </c>
      <c r="AK199" s="9"/>
      <c r="AL199" s="2" t="str">
        <f t="shared" si="30"/>
        <v/>
      </c>
      <c r="AM199" s="3" t="str">
        <f t="shared" si="31"/>
        <v/>
      </c>
      <c r="AN199" s="3" t="str">
        <f>IF($A199="","",IF((AND($A199="ADD",OR(AM199="",AM199="Excellent"))),"1",(_xlfn.XLOOKUP(AM199,condition[lookupValue],condition[lookupKey],""))))</f>
        <v/>
      </c>
      <c r="AO199" s="8" t="str">
        <f t="shared" si="32"/>
        <v/>
      </c>
      <c r="AP199" s="7"/>
    </row>
    <row r="200" spans="1:42" x14ac:dyDescent="0.25">
      <c r="A200" s="3" t="str">
        <f>IF(ud_pole_structure!$A200="ADD","ADD","")</f>
        <v/>
      </c>
      <c r="B200" s="4"/>
      <c r="C200" s="3" t="str">
        <f>IF(AND($A200 ="ADD",ud_pole_structure!$C200&lt;&gt;""),ud_pole_structure!$C200,"")</f>
        <v/>
      </c>
      <c r="E200" s="3" t="str">
        <f>IF($A200="ADD",IF(NOT(ISBLANK(D200)),_xlfn.XLOOKUP(D200,ud_amds_table_list[lookupValue],ud_amds_table_list[lookupKey],"ERROR"),""), "")</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si="23"/>
        <v/>
      </c>
      <c r="V200" s="3" t="str">
        <f t="shared" si="24"/>
        <v/>
      </c>
      <c r="W200" s="3" t="str">
        <f>IF($A200="","",IF((AND($A200="ADD",OR(V200="",V200="Neither"))),"3",(_xlfn.XLOOKUP(V200,ud_replacement_status[lookupValue],ud_replacement_status[lookupKey],""))))</f>
        <v/>
      </c>
      <c r="X200" s="3" t="str">
        <f t="shared" si="25"/>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IF($A200="","",IF((AND($A200="ADD",OR(AE200="",AE200="Queenstown-Lakes District Council"))),"70",(_xlfn.XLOOKUP(AE200,ud_organisation_owner[lookupValue],ud_organisation_owner[lookupKey],""))))</f>
        <v/>
      </c>
      <c r="AG200" s="3" t="str">
        <f t="shared" si="28"/>
        <v/>
      </c>
      <c r="AH200" s="3" t="str">
        <f>IF($A200="","",IF((AND($A200="ADD",OR(AG200="",AG200="Local Authority"))),"17",(_xlfn.XLOOKUP(AG200,ud_sub_organisation[lookupValue],ud_sub_organisation[lookupKey],""))))</f>
        <v/>
      </c>
      <c r="AI200" s="3" t="str">
        <f t="shared" si="29"/>
        <v/>
      </c>
      <c r="AJ200" s="3" t="str">
        <f>IF($A200="","",IF((AND($A200="ADD",OR(AI200="",AI200="Vested Assets"))),"12",(_xlfn.XLOOKUP(AI200,ud_work_category[lookupValue],ud_work_category[lookupKey],""))))</f>
        <v/>
      </c>
      <c r="AK200" s="9"/>
      <c r="AL200" s="2" t="str">
        <f t="shared" si="30"/>
        <v/>
      </c>
      <c r="AM200" s="3" t="str">
        <f t="shared" si="31"/>
        <v/>
      </c>
      <c r="AN200" s="3" t="str">
        <f>IF($A200="","",IF((AND($A200="ADD",OR(AM200="",AM200="Excellent"))),"1",(_xlfn.XLOOKUP(AM200,condition[lookupValue],condition[lookupKey],""))))</f>
        <v/>
      </c>
      <c r="AO200" s="8" t="str">
        <f t="shared" si="32"/>
        <v/>
      </c>
      <c r="AP200" s="7"/>
    </row>
    <row r="201" spans="1:42" x14ac:dyDescent="0.25">
      <c r="A201" s="3" t="str">
        <f>IF(ud_pole_structure!$A201="ADD","ADD","")</f>
        <v/>
      </c>
      <c r="B201" s="4"/>
      <c r="C201" s="3" t="str">
        <f>IF(AND($A201 ="ADD",ud_pole_structure!$C201&lt;&gt;""),ud_pole_structure!$C201,"")</f>
        <v/>
      </c>
      <c r="E201" s="3" t="str">
        <f>IF($A201="ADD",IF(NOT(ISBLANK(D201)),_xlfn.XLOOKUP(D201,ud_amds_table_list[lookupValue],ud_amds_table_list[lookupKey],"ERROR"),""), "")</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si="23"/>
        <v/>
      </c>
      <c r="V201" s="3" t="str">
        <f t="shared" si="24"/>
        <v/>
      </c>
      <c r="W201" s="3" t="str">
        <f>IF($A201="","",IF((AND($A201="ADD",OR(V201="",V201="Neither"))),"3",(_xlfn.XLOOKUP(V201,ud_replacement_status[lookupValue],ud_replacement_status[lookupKey],""))))</f>
        <v/>
      </c>
      <c r="X201" s="3" t="str">
        <f t="shared" si="25"/>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IF($A201="","",IF((AND($A201="ADD",OR(AE201="",AE201="Queenstown-Lakes District Council"))),"70",(_xlfn.XLOOKUP(AE201,ud_organisation_owner[lookupValue],ud_organisation_owner[lookupKey],""))))</f>
        <v/>
      </c>
      <c r="AG201" s="3" t="str">
        <f t="shared" si="28"/>
        <v/>
      </c>
      <c r="AH201" s="3" t="str">
        <f>IF($A201="","",IF((AND($A201="ADD",OR(AG201="",AG201="Local Authority"))),"17",(_xlfn.XLOOKUP(AG201,ud_sub_organisation[lookupValue],ud_sub_organisation[lookupKey],""))))</f>
        <v/>
      </c>
      <c r="AI201" s="3" t="str">
        <f t="shared" si="29"/>
        <v/>
      </c>
      <c r="AJ201" s="3" t="str">
        <f>IF($A201="","",IF((AND($A201="ADD",OR(AI201="",AI201="Vested Assets"))),"12",(_xlfn.XLOOKUP(AI201,ud_work_category[lookupValue],ud_work_category[lookupKey],""))))</f>
        <v/>
      </c>
      <c r="AK201" s="9"/>
      <c r="AL201" s="2" t="str">
        <f t="shared" si="30"/>
        <v/>
      </c>
      <c r="AM201" s="3" t="str">
        <f t="shared" si="31"/>
        <v/>
      </c>
      <c r="AN201" s="3" t="str">
        <f>IF($A201="","",IF((AND($A201="ADD",OR(AM201="",AM201="Excellent"))),"1",(_xlfn.XLOOKUP(AM201,condition[lookupValue],condition[lookupKey],""))))</f>
        <v/>
      </c>
      <c r="AO201" s="8" t="str">
        <f t="shared" si="32"/>
        <v/>
      </c>
      <c r="AP201" s="7"/>
    </row>
    <row r="202" spans="1:42" x14ac:dyDescent="0.25">
      <c r="A202" s="3" t="str">
        <f>IF(ud_pole_structure!$A202="ADD","ADD","")</f>
        <v/>
      </c>
      <c r="B202" s="4"/>
      <c r="C202" s="3" t="str">
        <f>IF(AND($A202 ="ADD",ud_pole_structure!$C202&lt;&gt;""),ud_pole_structure!$C202,"")</f>
        <v/>
      </c>
      <c r="E202" s="3" t="str">
        <f>IF($A202="ADD",IF(NOT(ISBLANK(D202)),_xlfn.XLOOKUP(D202,ud_amds_table_list[lookupValue],ud_amds_table_list[lookupKey],"ERROR"),""), "")</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si="23"/>
        <v/>
      </c>
      <c r="V202" s="3" t="str">
        <f t="shared" si="24"/>
        <v/>
      </c>
      <c r="W202" s="3" t="str">
        <f>IF($A202="","",IF((AND($A202="ADD",OR(V202="",V202="Neither"))),"3",(_xlfn.XLOOKUP(V202,ud_replacement_status[lookupValue],ud_replacement_status[lookupKey],""))))</f>
        <v/>
      </c>
      <c r="X202" s="3" t="str">
        <f t="shared" si="25"/>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IF($A202="","",IF((AND($A202="ADD",OR(AE202="",AE202="Queenstown-Lakes District Council"))),"70",(_xlfn.XLOOKUP(AE202,ud_organisation_owner[lookupValue],ud_organisation_owner[lookupKey],""))))</f>
        <v/>
      </c>
      <c r="AG202" s="3" t="str">
        <f t="shared" si="28"/>
        <v/>
      </c>
      <c r="AH202" s="3" t="str">
        <f>IF($A202="","",IF((AND($A202="ADD",OR(AG202="",AG202="Local Authority"))),"17",(_xlfn.XLOOKUP(AG202,ud_sub_organisation[lookupValue],ud_sub_organisation[lookupKey],""))))</f>
        <v/>
      </c>
      <c r="AI202" s="3" t="str">
        <f t="shared" si="29"/>
        <v/>
      </c>
      <c r="AJ202" s="3" t="str">
        <f>IF($A202="","",IF((AND($A202="ADD",OR(AI202="",AI202="Vested Assets"))),"12",(_xlfn.XLOOKUP(AI202,ud_work_category[lookupValue],ud_work_category[lookupKey],""))))</f>
        <v/>
      </c>
      <c r="AK202" s="9"/>
      <c r="AL202" s="2" t="str">
        <f t="shared" si="30"/>
        <v/>
      </c>
      <c r="AM202" s="3" t="str">
        <f t="shared" si="31"/>
        <v/>
      </c>
      <c r="AN202" s="3" t="str">
        <f>IF($A202="","",IF((AND($A202="ADD",OR(AM202="",AM202="Excellent"))),"1",(_xlfn.XLOOKUP(AM202,condition[lookupValue],condition[lookupKey],""))))</f>
        <v/>
      </c>
      <c r="AO202" s="8" t="str">
        <f t="shared" si="32"/>
        <v/>
      </c>
      <c r="AP202" s="7"/>
    </row>
    <row r="203" spans="1:42" x14ac:dyDescent="0.25">
      <c r="A203" s="3" t="str">
        <f>IF(ud_pole_structure!$A203="ADD","ADD","")</f>
        <v/>
      </c>
      <c r="B203" s="4"/>
      <c r="C203" s="3" t="str">
        <f>IF(AND($A203 ="ADD",ud_pole_structure!$C203&lt;&gt;""),ud_pole_structure!$C203,"")</f>
        <v/>
      </c>
      <c r="E203" s="3" t="str">
        <f>IF($A203="ADD",IF(NOT(ISBLANK(D203)),_xlfn.XLOOKUP(D203,ud_amds_table_list[lookupValue],ud_amds_table_list[lookupKey],"ERROR"),""), "")</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si="34">IF($A203="ADD","50","")</f>
        <v/>
      </c>
      <c r="V203" s="3" t="str">
        <f t="shared" ref="V203:V266" si="35">IF($A203="ADD","Neither","")</f>
        <v/>
      </c>
      <c r="W203" s="3" t="str">
        <f>IF($A203="","",IF((AND($A203="ADD",OR(V203="",V203="Neither"))),"3",(_xlfn.XLOOKUP(V203,ud_replacement_status[lookupValue],ud_replacement_status[lookupKey],""))))</f>
        <v/>
      </c>
      <c r="X203" s="3" t="str">
        <f t="shared" ref="X203:X266" si="36">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7">IF($A203="ADD","Queenstown-Lakes District Council","")</f>
        <v/>
      </c>
      <c r="AD203" s="3" t="str">
        <f>IF($A203="","",IF((AND($A203="ADD",OR(AC203="",AC203="Queenstown-Lakes District Council"))),"70",(_xlfn.XLOOKUP(AC203,ud_organisation_owner[lookupValue],ud_organisation_owner[lookupKey],""))))</f>
        <v/>
      </c>
      <c r="AE203" s="3" t="str">
        <f t="shared" ref="AE203:AE266" si="38">IF($A203="ADD","Queenstown-Lakes District Council","")</f>
        <v/>
      </c>
      <c r="AF203" s="3" t="str">
        <f>IF($A203="","",IF((AND($A203="ADD",OR(AE203="",AE203="Queenstown-Lakes District Council"))),"70",(_xlfn.XLOOKUP(AE203,ud_organisation_owner[lookupValue],ud_organisation_owner[lookupKey],""))))</f>
        <v/>
      </c>
      <c r="AG203" s="3" t="str">
        <f t="shared" ref="AG203:AG266" si="39">IF($A203="ADD","Local Authority","")</f>
        <v/>
      </c>
      <c r="AH203" s="3" t="str">
        <f>IF($A203="","",IF((AND($A203="ADD",OR(AG203="",AG203="Local Authority"))),"17",(_xlfn.XLOOKUP(AG203,ud_sub_organisation[lookupValue],ud_sub_organisation[lookupKey],""))))</f>
        <v/>
      </c>
      <c r="AI203" s="3" t="str">
        <f t="shared" ref="AI203:AI266" si="40">IF($A203="ADD","Vested Assets","")</f>
        <v/>
      </c>
      <c r="AJ203" s="3" t="str">
        <f>IF($A203="","",IF((AND($A203="ADD",OR(AI203="",AI203="Vested Assets"))),"12",(_xlfn.XLOOKUP(AI203,ud_work_category[lookupValue],ud_work_category[lookupKey],""))))</f>
        <v/>
      </c>
      <c r="AK203" s="9"/>
      <c r="AL203" s="2" t="str">
        <f t="shared" ref="AL203:AL266" si="41">IF($A203="ADD","TRUE","")</f>
        <v/>
      </c>
      <c r="AM203" s="3" t="str">
        <f t="shared" ref="AM203:AM266" si="42">IF($A203="ADD","Excellent","")</f>
        <v/>
      </c>
      <c r="AN203" s="3" t="str">
        <f>IF($A203="","",IF((AND($A203="ADD",OR(AM203="",AM203="Excellent"))),"1",(_xlfn.XLOOKUP(AM203,condition[lookupValue],condition[lookupKey],""))))</f>
        <v/>
      </c>
      <c r="AO203" s="8" t="str">
        <f t="shared" ref="AO203:AO266" si="43">IF(T203&lt;&gt;"",T203,"")</f>
        <v/>
      </c>
      <c r="AP203" s="7"/>
    </row>
    <row r="204" spans="1:42" x14ac:dyDescent="0.25">
      <c r="A204" s="3" t="str">
        <f>IF(ud_pole_structure!$A204="ADD","ADD","")</f>
        <v/>
      </c>
      <c r="B204" s="4"/>
      <c r="C204" s="3" t="str">
        <f>IF(AND($A204 ="ADD",ud_pole_structure!$C204&lt;&gt;""),ud_pole_structure!$C204,"")</f>
        <v/>
      </c>
      <c r="E204" s="3" t="str">
        <f>IF($A204="ADD",IF(NOT(ISBLANK(D204)),_xlfn.XLOOKUP(D204,ud_amds_table_list[lookupValue],ud_amds_table_list[lookupKey],"ERROR"),""), "")</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si="34"/>
        <v/>
      </c>
      <c r="V204" s="3" t="str">
        <f t="shared" si="35"/>
        <v/>
      </c>
      <c r="W204" s="3" t="str">
        <f>IF($A204="","",IF((AND($A204="ADD",OR(V204="",V204="Neither"))),"3",(_xlfn.XLOOKUP(V204,ud_replacement_status[lookupValue],ud_replacement_status[lookupKey],""))))</f>
        <v/>
      </c>
      <c r="X204" s="3" t="str">
        <f t="shared" si="36"/>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7"/>
        <v/>
      </c>
      <c r="AD204" s="3" t="str">
        <f>IF($A204="","",IF((AND($A204="ADD",OR(AC204="",AC204="Queenstown-Lakes District Council"))),"70",(_xlfn.XLOOKUP(AC204,ud_organisation_owner[lookupValue],ud_organisation_owner[lookupKey],""))))</f>
        <v/>
      </c>
      <c r="AE204" s="3" t="str">
        <f t="shared" si="38"/>
        <v/>
      </c>
      <c r="AF204" s="3" t="str">
        <f>IF($A204="","",IF((AND($A204="ADD",OR(AE204="",AE204="Queenstown-Lakes District Council"))),"70",(_xlfn.XLOOKUP(AE204,ud_organisation_owner[lookupValue],ud_organisation_owner[lookupKey],""))))</f>
        <v/>
      </c>
      <c r="AG204" s="3" t="str">
        <f t="shared" si="39"/>
        <v/>
      </c>
      <c r="AH204" s="3" t="str">
        <f>IF($A204="","",IF((AND($A204="ADD",OR(AG204="",AG204="Local Authority"))),"17",(_xlfn.XLOOKUP(AG204,ud_sub_organisation[lookupValue],ud_sub_organisation[lookupKey],""))))</f>
        <v/>
      </c>
      <c r="AI204" s="3" t="str">
        <f t="shared" si="40"/>
        <v/>
      </c>
      <c r="AJ204" s="3" t="str">
        <f>IF($A204="","",IF((AND($A204="ADD",OR(AI204="",AI204="Vested Assets"))),"12",(_xlfn.XLOOKUP(AI204,ud_work_category[lookupValue],ud_work_category[lookupKey],""))))</f>
        <v/>
      </c>
      <c r="AK204" s="9"/>
      <c r="AL204" s="2" t="str">
        <f t="shared" si="41"/>
        <v/>
      </c>
      <c r="AM204" s="3" t="str">
        <f t="shared" si="42"/>
        <v/>
      </c>
      <c r="AN204" s="3" t="str">
        <f>IF($A204="","",IF((AND($A204="ADD",OR(AM204="",AM204="Excellent"))),"1",(_xlfn.XLOOKUP(AM204,condition[lookupValue],condition[lookupKey],""))))</f>
        <v/>
      </c>
      <c r="AO204" s="8" t="str">
        <f t="shared" si="43"/>
        <v/>
      </c>
      <c r="AP204" s="7"/>
    </row>
    <row r="205" spans="1:42" x14ac:dyDescent="0.25">
      <c r="A205" s="3" t="str">
        <f>IF(ud_pole_structure!$A205="ADD","ADD","")</f>
        <v/>
      </c>
      <c r="B205" s="4"/>
      <c r="C205" s="3" t="str">
        <f>IF(AND($A205 ="ADD",ud_pole_structure!$C205&lt;&gt;""),ud_pole_structure!$C205,"")</f>
        <v/>
      </c>
      <c r="E205" s="3" t="str">
        <f>IF($A205="ADD",IF(NOT(ISBLANK(D205)),_xlfn.XLOOKUP(D205,ud_amds_table_list[lookupValue],ud_amds_table_list[lookupKey],"ERROR"),""), "")</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si="34"/>
        <v/>
      </c>
      <c r="V205" s="3" t="str">
        <f t="shared" si="35"/>
        <v/>
      </c>
      <c r="W205" s="3" t="str">
        <f>IF($A205="","",IF((AND($A205="ADD",OR(V205="",V205="Neither"))),"3",(_xlfn.XLOOKUP(V205,ud_replacement_status[lookupValue],ud_replacement_status[lookupKey],""))))</f>
        <v/>
      </c>
      <c r="X205" s="3" t="str">
        <f t="shared" si="36"/>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7"/>
        <v/>
      </c>
      <c r="AD205" s="3" t="str">
        <f>IF($A205="","",IF((AND($A205="ADD",OR(AC205="",AC205="Queenstown-Lakes District Council"))),"70",(_xlfn.XLOOKUP(AC205,ud_organisation_owner[lookupValue],ud_organisation_owner[lookupKey],""))))</f>
        <v/>
      </c>
      <c r="AE205" s="3" t="str">
        <f t="shared" si="38"/>
        <v/>
      </c>
      <c r="AF205" s="3" t="str">
        <f>IF($A205="","",IF((AND($A205="ADD",OR(AE205="",AE205="Queenstown-Lakes District Council"))),"70",(_xlfn.XLOOKUP(AE205,ud_organisation_owner[lookupValue],ud_organisation_owner[lookupKey],""))))</f>
        <v/>
      </c>
      <c r="AG205" s="3" t="str">
        <f t="shared" si="39"/>
        <v/>
      </c>
      <c r="AH205" s="3" t="str">
        <f>IF($A205="","",IF((AND($A205="ADD",OR(AG205="",AG205="Local Authority"))),"17",(_xlfn.XLOOKUP(AG205,ud_sub_organisation[lookupValue],ud_sub_organisation[lookupKey],""))))</f>
        <v/>
      </c>
      <c r="AI205" s="3" t="str">
        <f t="shared" si="40"/>
        <v/>
      </c>
      <c r="AJ205" s="3" t="str">
        <f>IF($A205="","",IF((AND($A205="ADD",OR(AI205="",AI205="Vested Assets"))),"12",(_xlfn.XLOOKUP(AI205,ud_work_category[lookupValue],ud_work_category[lookupKey],""))))</f>
        <v/>
      </c>
      <c r="AK205" s="9"/>
      <c r="AL205" s="2" t="str">
        <f t="shared" si="41"/>
        <v/>
      </c>
      <c r="AM205" s="3" t="str">
        <f t="shared" si="42"/>
        <v/>
      </c>
      <c r="AN205" s="3" t="str">
        <f>IF($A205="","",IF((AND($A205="ADD",OR(AM205="",AM205="Excellent"))),"1",(_xlfn.XLOOKUP(AM205,condition[lookupValue],condition[lookupKey],""))))</f>
        <v/>
      </c>
      <c r="AO205" s="8" t="str">
        <f t="shared" si="43"/>
        <v/>
      </c>
      <c r="AP205" s="7"/>
    </row>
    <row r="206" spans="1:42" x14ac:dyDescent="0.25">
      <c r="A206" s="3" t="str">
        <f>IF(ud_pole_structure!$A206="ADD","ADD","")</f>
        <v/>
      </c>
      <c r="B206" s="4"/>
      <c r="C206" s="3" t="str">
        <f>IF(AND($A206 ="ADD",ud_pole_structure!$C206&lt;&gt;""),ud_pole_structure!$C206,"")</f>
        <v/>
      </c>
      <c r="E206" s="3" t="str">
        <f>IF($A206="ADD",IF(NOT(ISBLANK(D206)),_xlfn.XLOOKUP(D206,ud_amds_table_list[lookupValue],ud_amds_table_list[lookupKey],"ERROR"),""), "")</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si="34"/>
        <v/>
      </c>
      <c r="V206" s="3" t="str">
        <f t="shared" si="35"/>
        <v/>
      </c>
      <c r="W206" s="3" t="str">
        <f>IF($A206="","",IF((AND($A206="ADD",OR(V206="",V206="Neither"))),"3",(_xlfn.XLOOKUP(V206,ud_replacement_status[lookupValue],ud_replacement_status[lookupKey],""))))</f>
        <v/>
      </c>
      <c r="X206" s="3" t="str">
        <f t="shared" si="36"/>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7"/>
        <v/>
      </c>
      <c r="AD206" s="3" t="str">
        <f>IF($A206="","",IF((AND($A206="ADD",OR(AC206="",AC206="Queenstown-Lakes District Council"))),"70",(_xlfn.XLOOKUP(AC206,ud_organisation_owner[lookupValue],ud_organisation_owner[lookupKey],""))))</f>
        <v/>
      </c>
      <c r="AE206" s="3" t="str">
        <f t="shared" si="38"/>
        <v/>
      </c>
      <c r="AF206" s="3" t="str">
        <f>IF($A206="","",IF((AND($A206="ADD",OR(AE206="",AE206="Queenstown-Lakes District Council"))),"70",(_xlfn.XLOOKUP(AE206,ud_organisation_owner[lookupValue],ud_organisation_owner[lookupKey],""))))</f>
        <v/>
      </c>
      <c r="AG206" s="3" t="str">
        <f t="shared" si="39"/>
        <v/>
      </c>
      <c r="AH206" s="3" t="str">
        <f>IF($A206="","",IF((AND($A206="ADD",OR(AG206="",AG206="Local Authority"))),"17",(_xlfn.XLOOKUP(AG206,ud_sub_organisation[lookupValue],ud_sub_organisation[lookupKey],""))))</f>
        <v/>
      </c>
      <c r="AI206" s="3" t="str">
        <f t="shared" si="40"/>
        <v/>
      </c>
      <c r="AJ206" s="3" t="str">
        <f>IF($A206="","",IF((AND($A206="ADD",OR(AI206="",AI206="Vested Assets"))),"12",(_xlfn.XLOOKUP(AI206,ud_work_category[lookupValue],ud_work_category[lookupKey],""))))</f>
        <v/>
      </c>
      <c r="AK206" s="9"/>
      <c r="AL206" s="2" t="str">
        <f t="shared" si="41"/>
        <v/>
      </c>
      <c r="AM206" s="3" t="str">
        <f t="shared" si="42"/>
        <v/>
      </c>
      <c r="AN206" s="3" t="str">
        <f>IF($A206="","",IF((AND($A206="ADD",OR(AM206="",AM206="Excellent"))),"1",(_xlfn.XLOOKUP(AM206,condition[lookupValue],condition[lookupKey],""))))</f>
        <v/>
      </c>
      <c r="AO206" s="8" t="str">
        <f t="shared" si="43"/>
        <v/>
      </c>
      <c r="AP206" s="7"/>
    </row>
    <row r="207" spans="1:42" x14ac:dyDescent="0.25">
      <c r="A207" s="3" t="str">
        <f>IF(ud_pole_structure!$A207="ADD","ADD","")</f>
        <v/>
      </c>
      <c r="B207" s="4"/>
      <c r="C207" s="3" t="str">
        <f>IF(AND($A207 ="ADD",ud_pole_structure!$C207&lt;&gt;""),ud_pole_structure!$C207,"")</f>
        <v/>
      </c>
      <c r="E207" s="3" t="str">
        <f>IF($A207="ADD",IF(NOT(ISBLANK(D207)),_xlfn.XLOOKUP(D207,ud_amds_table_list[lookupValue],ud_amds_table_list[lookupKey],"ERROR"),""), "")</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si="34"/>
        <v/>
      </c>
      <c r="V207" s="3" t="str">
        <f t="shared" si="35"/>
        <v/>
      </c>
      <c r="W207" s="3" t="str">
        <f>IF($A207="","",IF((AND($A207="ADD",OR(V207="",V207="Neither"))),"3",(_xlfn.XLOOKUP(V207,ud_replacement_status[lookupValue],ud_replacement_status[lookupKey],""))))</f>
        <v/>
      </c>
      <c r="X207" s="3" t="str">
        <f t="shared" si="36"/>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7"/>
        <v/>
      </c>
      <c r="AD207" s="3" t="str">
        <f>IF($A207="","",IF((AND($A207="ADD",OR(AC207="",AC207="Queenstown-Lakes District Council"))),"70",(_xlfn.XLOOKUP(AC207,ud_organisation_owner[lookupValue],ud_organisation_owner[lookupKey],""))))</f>
        <v/>
      </c>
      <c r="AE207" s="3" t="str">
        <f t="shared" si="38"/>
        <v/>
      </c>
      <c r="AF207" s="3" t="str">
        <f>IF($A207="","",IF((AND($A207="ADD",OR(AE207="",AE207="Queenstown-Lakes District Council"))),"70",(_xlfn.XLOOKUP(AE207,ud_organisation_owner[lookupValue],ud_organisation_owner[lookupKey],""))))</f>
        <v/>
      </c>
      <c r="AG207" s="3" t="str">
        <f t="shared" si="39"/>
        <v/>
      </c>
      <c r="AH207" s="3" t="str">
        <f>IF($A207="","",IF((AND($A207="ADD",OR(AG207="",AG207="Local Authority"))),"17",(_xlfn.XLOOKUP(AG207,ud_sub_organisation[lookupValue],ud_sub_organisation[lookupKey],""))))</f>
        <v/>
      </c>
      <c r="AI207" s="3" t="str">
        <f t="shared" si="40"/>
        <v/>
      </c>
      <c r="AJ207" s="3" t="str">
        <f>IF($A207="","",IF((AND($A207="ADD",OR(AI207="",AI207="Vested Assets"))),"12",(_xlfn.XLOOKUP(AI207,ud_work_category[lookupValue],ud_work_category[lookupKey],""))))</f>
        <v/>
      </c>
      <c r="AK207" s="9"/>
      <c r="AL207" s="2" t="str">
        <f t="shared" si="41"/>
        <v/>
      </c>
      <c r="AM207" s="3" t="str">
        <f t="shared" si="42"/>
        <v/>
      </c>
      <c r="AN207" s="3" t="str">
        <f>IF($A207="","",IF((AND($A207="ADD",OR(AM207="",AM207="Excellent"))),"1",(_xlfn.XLOOKUP(AM207,condition[lookupValue],condition[lookupKey],""))))</f>
        <v/>
      </c>
      <c r="AO207" s="8" t="str">
        <f t="shared" si="43"/>
        <v/>
      </c>
      <c r="AP207" s="7"/>
    </row>
    <row r="208" spans="1:42" x14ac:dyDescent="0.25">
      <c r="A208" s="3" t="str">
        <f>IF(ud_pole_structure!$A208="ADD","ADD","")</f>
        <v/>
      </c>
      <c r="B208" s="4"/>
      <c r="C208" s="3" t="str">
        <f>IF(AND($A208 ="ADD",ud_pole_structure!$C208&lt;&gt;""),ud_pole_structure!$C208,"")</f>
        <v/>
      </c>
      <c r="E208" s="3" t="str">
        <f>IF($A208="ADD",IF(NOT(ISBLANK(D208)),_xlfn.XLOOKUP(D208,ud_amds_table_list[lookupValue],ud_amds_table_list[lookupKey],"ERROR"),""), "")</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si="34"/>
        <v/>
      </c>
      <c r="V208" s="3" t="str">
        <f t="shared" si="35"/>
        <v/>
      </c>
      <c r="W208" s="3" t="str">
        <f>IF($A208="","",IF((AND($A208="ADD",OR(V208="",V208="Neither"))),"3",(_xlfn.XLOOKUP(V208,ud_replacement_status[lookupValue],ud_replacement_status[lookupKey],""))))</f>
        <v/>
      </c>
      <c r="X208" s="3" t="str">
        <f t="shared" si="36"/>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7"/>
        <v/>
      </c>
      <c r="AD208" s="3" t="str">
        <f>IF($A208="","",IF((AND($A208="ADD",OR(AC208="",AC208="Queenstown-Lakes District Council"))),"70",(_xlfn.XLOOKUP(AC208,ud_organisation_owner[lookupValue],ud_organisation_owner[lookupKey],""))))</f>
        <v/>
      </c>
      <c r="AE208" s="3" t="str">
        <f t="shared" si="38"/>
        <v/>
      </c>
      <c r="AF208" s="3" t="str">
        <f>IF($A208="","",IF((AND($A208="ADD",OR(AE208="",AE208="Queenstown-Lakes District Council"))),"70",(_xlfn.XLOOKUP(AE208,ud_organisation_owner[lookupValue],ud_organisation_owner[lookupKey],""))))</f>
        <v/>
      </c>
      <c r="AG208" s="3" t="str">
        <f t="shared" si="39"/>
        <v/>
      </c>
      <c r="AH208" s="3" t="str">
        <f>IF($A208="","",IF((AND($A208="ADD",OR(AG208="",AG208="Local Authority"))),"17",(_xlfn.XLOOKUP(AG208,ud_sub_organisation[lookupValue],ud_sub_organisation[lookupKey],""))))</f>
        <v/>
      </c>
      <c r="AI208" s="3" t="str">
        <f t="shared" si="40"/>
        <v/>
      </c>
      <c r="AJ208" s="3" t="str">
        <f>IF($A208="","",IF((AND($A208="ADD",OR(AI208="",AI208="Vested Assets"))),"12",(_xlfn.XLOOKUP(AI208,ud_work_category[lookupValue],ud_work_category[lookupKey],""))))</f>
        <v/>
      </c>
      <c r="AK208" s="9"/>
      <c r="AL208" s="2" t="str">
        <f t="shared" si="41"/>
        <v/>
      </c>
      <c r="AM208" s="3" t="str">
        <f t="shared" si="42"/>
        <v/>
      </c>
      <c r="AN208" s="3" t="str">
        <f>IF($A208="","",IF((AND($A208="ADD",OR(AM208="",AM208="Excellent"))),"1",(_xlfn.XLOOKUP(AM208,condition[lookupValue],condition[lookupKey],""))))</f>
        <v/>
      </c>
      <c r="AO208" s="8" t="str">
        <f t="shared" si="43"/>
        <v/>
      </c>
      <c r="AP208" s="7"/>
    </row>
    <row r="209" spans="1:42" x14ac:dyDescent="0.25">
      <c r="A209" s="3" t="str">
        <f>IF(ud_pole_structure!$A209="ADD","ADD","")</f>
        <v/>
      </c>
      <c r="B209" s="4"/>
      <c r="C209" s="3" t="str">
        <f>IF(AND($A209 ="ADD",ud_pole_structure!$C209&lt;&gt;""),ud_pole_structure!$C209,"")</f>
        <v/>
      </c>
      <c r="E209" s="3" t="str">
        <f>IF($A209="ADD",IF(NOT(ISBLANK(D209)),_xlfn.XLOOKUP(D209,ud_amds_table_list[lookupValue],ud_amds_table_list[lookupKey],"ERROR"),""), "")</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si="34"/>
        <v/>
      </c>
      <c r="V209" s="3" t="str">
        <f t="shared" si="35"/>
        <v/>
      </c>
      <c r="W209" s="3" t="str">
        <f>IF($A209="","",IF((AND($A209="ADD",OR(V209="",V209="Neither"))),"3",(_xlfn.XLOOKUP(V209,ud_replacement_status[lookupValue],ud_replacement_status[lookupKey],""))))</f>
        <v/>
      </c>
      <c r="X209" s="3" t="str">
        <f t="shared" si="36"/>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7"/>
        <v/>
      </c>
      <c r="AD209" s="3" t="str">
        <f>IF($A209="","",IF((AND($A209="ADD",OR(AC209="",AC209="Queenstown-Lakes District Council"))),"70",(_xlfn.XLOOKUP(AC209,ud_organisation_owner[lookupValue],ud_organisation_owner[lookupKey],""))))</f>
        <v/>
      </c>
      <c r="AE209" s="3" t="str">
        <f t="shared" si="38"/>
        <v/>
      </c>
      <c r="AF209" s="3" t="str">
        <f>IF($A209="","",IF((AND($A209="ADD",OR(AE209="",AE209="Queenstown-Lakes District Council"))),"70",(_xlfn.XLOOKUP(AE209,ud_organisation_owner[lookupValue],ud_organisation_owner[lookupKey],""))))</f>
        <v/>
      </c>
      <c r="AG209" s="3" t="str">
        <f t="shared" si="39"/>
        <v/>
      </c>
      <c r="AH209" s="3" t="str">
        <f>IF($A209="","",IF((AND($A209="ADD",OR(AG209="",AG209="Local Authority"))),"17",(_xlfn.XLOOKUP(AG209,ud_sub_organisation[lookupValue],ud_sub_organisation[lookupKey],""))))</f>
        <v/>
      </c>
      <c r="AI209" s="3" t="str">
        <f t="shared" si="40"/>
        <v/>
      </c>
      <c r="AJ209" s="3" t="str">
        <f>IF($A209="","",IF((AND($A209="ADD",OR(AI209="",AI209="Vested Assets"))),"12",(_xlfn.XLOOKUP(AI209,ud_work_category[lookupValue],ud_work_category[lookupKey],""))))</f>
        <v/>
      </c>
      <c r="AK209" s="9"/>
      <c r="AL209" s="2" t="str">
        <f t="shared" si="41"/>
        <v/>
      </c>
      <c r="AM209" s="3" t="str">
        <f t="shared" si="42"/>
        <v/>
      </c>
      <c r="AN209" s="3" t="str">
        <f>IF($A209="","",IF((AND($A209="ADD",OR(AM209="",AM209="Excellent"))),"1",(_xlfn.XLOOKUP(AM209,condition[lookupValue],condition[lookupKey],""))))</f>
        <v/>
      </c>
      <c r="AO209" s="8" t="str">
        <f t="shared" si="43"/>
        <v/>
      </c>
      <c r="AP209" s="7"/>
    </row>
    <row r="210" spans="1:42" x14ac:dyDescent="0.25">
      <c r="A210" s="3" t="str">
        <f>IF(ud_pole_structure!$A210="ADD","ADD","")</f>
        <v/>
      </c>
      <c r="B210" s="4"/>
      <c r="C210" s="3" t="str">
        <f>IF(AND($A210 ="ADD",ud_pole_structure!$C210&lt;&gt;""),ud_pole_structure!$C210,"")</f>
        <v/>
      </c>
      <c r="E210" s="3" t="str">
        <f>IF($A210="ADD",IF(NOT(ISBLANK(D210)),_xlfn.XLOOKUP(D210,ud_amds_table_list[lookupValue],ud_amds_table_list[lookupKey],"ERROR"),""), "")</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si="34"/>
        <v/>
      </c>
      <c r="V210" s="3" t="str">
        <f t="shared" si="35"/>
        <v/>
      </c>
      <c r="W210" s="3" t="str">
        <f>IF($A210="","",IF((AND($A210="ADD",OR(V210="",V210="Neither"))),"3",(_xlfn.XLOOKUP(V210,ud_replacement_status[lookupValue],ud_replacement_status[lookupKey],""))))</f>
        <v/>
      </c>
      <c r="X210" s="3" t="str">
        <f t="shared" si="36"/>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7"/>
        <v/>
      </c>
      <c r="AD210" s="3" t="str">
        <f>IF($A210="","",IF((AND($A210="ADD",OR(AC210="",AC210="Queenstown-Lakes District Council"))),"70",(_xlfn.XLOOKUP(AC210,ud_organisation_owner[lookupValue],ud_organisation_owner[lookupKey],""))))</f>
        <v/>
      </c>
      <c r="AE210" s="3" t="str">
        <f t="shared" si="38"/>
        <v/>
      </c>
      <c r="AF210" s="3" t="str">
        <f>IF($A210="","",IF((AND($A210="ADD",OR(AE210="",AE210="Queenstown-Lakes District Council"))),"70",(_xlfn.XLOOKUP(AE210,ud_organisation_owner[lookupValue],ud_organisation_owner[lookupKey],""))))</f>
        <v/>
      </c>
      <c r="AG210" s="3" t="str">
        <f t="shared" si="39"/>
        <v/>
      </c>
      <c r="AH210" s="3" t="str">
        <f>IF($A210="","",IF((AND($A210="ADD",OR(AG210="",AG210="Local Authority"))),"17",(_xlfn.XLOOKUP(AG210,ud_sub_organisation[lookupValue],ud_sub_organisation[lookupKey],""))))</f>
        <v/>
      </c>
      <c r="AI210" s="3" t="str">
        <f t="shared" si="40"/>
        <v/>
      </c>
      <c r="AJ210" s="3" t="str">
        <f>IF($A210="","",IF((AND($A210="ADD",OR(AI210="",AI210="Vested Assets"))),"12",(_xlfn.XLOOKUP(AI210,ud_work_category[lookupValue],ud_work_category[lookupKey],""))))</f>
        <v/>
      </c>
      <c r="AK210" s="9"/>
      <c r="AL210" s="2" t="str">
        <f t="shared" si="41"/>
        <v/>
      </c>
      <c r="AM210" s="3" t="str">
        <f t="shared" si="42"/>
        <v/>
      </c>
      <c r="AN210" s="3" t="str">
        <f>IF($A210="","",IF((AND($A210="ADD",OR(AM210="",AM210="Excellent"))),"1",(_xlfn.XLOOKUP(AM210,condition[lookupValue],condition[lookupKey],""))))</f>
        <v/>
      </c>
      <c r="AO210" s="8" t="str">
        <f t="shared" si="43"/>
        <v/>
      </c>
      <c r="AP210" s="7"/>
    </row>
    <row r="211" spans="1:42" x14ac:dyDescent="0.25">
      <c r="A211" s="3" t="str">
        <f>IF(ud_pole_structure!$A211="ADD","ADD","")</f>
        <v/>
      </c>
      <c r="B211" s="4"/>
      <c r="C211" s="3" t="str">
        <f>IF(AND($A211 ="ADD",ud_pole_structure!$C211&lt;&gt;""),ud_pole_structure!$C211,"")</f>
        <v/>
      </c>
      <c r="E211" s="3" t="str">
        <f>IF($A211="ADD",IF(NOT(ISBLANK(D211)),_xlfn.XLOOKUP(D211,ud_amds_table_list[lookupValue],ud_amds_table_list[lookupKey],"ERROR"),""), "")</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si="34"/>
        <v/>
      </c>
      <c r="V211" s="3" t="str">
        <f t="shared" si="35"/>
        <v/>
      </c>
      <c r="W211" s="3" t="str">
        <f>IF($A211="","",IF((AND($A211="ADD",OR(V211="",V211="Neither"))),"3",(_xlfn.XLOOKUP(V211,ud_replacement_status[lookupValue],ud_replacement_status[lookupKey],""))))</f>
        <v/>
      </c>
      <c r="X211" s="3" t="str">
        <f t="shared" si="36"/>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7"/>
        <v/>
      </c>
      <c r="AD211" s="3" t="str">
        <f>IF($A211="","",IF((AND($A211="ADD",OR(AC211="",AC211="Queenstown-Lakes District Council"))),"70",(_xlfn.XLOOKUP(AC211,ud_organisation_owner[lookupValue],ud_organisation_owner[lookupKey],""))))</f>
        <v/>
      </c>
      <c r="AE211" s="3" t="str">
        <f t="shared" si="38"/>
        <v/>
      </c>
      <c r="AF211" s="3" t="str">
        <f>IF($A211="","",IF((AND($A211="ADD",OR(AE211="",AE211="Queenstown-Lakes District Council"))),"70",(_xlfn.XLOOKUP(AE211,ud_organisation_owner[lookupValue],ud_organisation_owner[lookupKey],""))))</f>
        <v/>
      </c>
      <c r="AG211" s="3" t="str">
        <f t="shared" si="39"/>
        <v/>
      </c>
      <c r="AH211" s="3" t="str">
        <f>IF($A211="","",IF((AND($A211="ADD",OR(AG211="",AG211="Local Authority"))),"17",(_xlfn.XLOOKUP(AG211,ud_sub_organisation[lookupValue],ud_sub_organisation[lookupKey],""))))</f>
        <v/>
      </c>
      <c r="AI211" s="3" t="str">
        <f t="shared" si="40"/>
        <v/>
      </c>
      <c r="AJ211" s="3" t="str">
        <f>IF($A211="","",IF((AND($A211="ADD",OR(AI211="",AI211="Vested Assets"))),"12",(_xlfn.XLOOKUP(AI211,ud_work_category[lookupValue],ud_work_category[lookupKey],""))))</f>
        <v/>
      </c>
      <c r="AK211" s="9"/>
      <c r="AL211" s="2" t="str">
        <f t="shared" si="41"/>
        <v/>
      </c>
      <c r="AM211" s="3" t="str">
        <f t="shared" si="42"/>
        <v/>
      </c>
      <c r="AN211" s="3" t="str">
        <f>IF($A211="","",IF((AND($A211="ADD",OR(AM211="",AM211="Excellent"))),"1",(_xlfn.XLOOKUP(AM211,condition[lookupValue],condition[lookupKey],""))))</f>
        <v/>
      </c>
      <c r="AO211" s="8" t="str">
        <f t="shared" si="43"/>
        <v/>
      </c>
      <c r="AP211" s="7"/>
    </row>
    <row r="212" spans="1:42" x14ac:dyDescent="0.25">
      <c r="A212" s="3" t="str">
        <f>IF(ud_pole_structure!$A212="ADD","ADD","")</f>
        <v/>
      </c>
      <c r="B212" s="4"/>
      <c r="C212" s="3" t="str">
        <f>IF(AND($A212 ="ADD",ud_pole_structure!$C212&lt;&gt;""),ud_pole_structure!$C212,"")</f>
        <v/>
      </c>
      <c r="E212" s="3" t="str">
        <f>IF($A212="ADD",IF(NOT(ISBLANK(D212)),_xlfn.XLOOKUP(D212,ud_amds_table_list[lookupValue],ud_amds_table_list[lookupKey],"ERROR"),""), "")</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si="34"/>
        <v/>
      </c>
      <c r="V212" s="3" t="str">
        <f t="shared" si="35"/>
        <v/>
      </c>
      <c r="W212" s="3" t="str">
        <f>IF($A212="","",IF((AND($A212="ADD",OR(V212="",V212="Neither"))),"3",(_xlfn.XLOOKUP(V212,ud_replacement_status[lookupValue],ud_replacement_status[lookupKey],""))))</f>
        <v/>
      </c>
      <c r="X212" s="3" t="str">
        <f t="shared" si="36"/>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7"/>
        <v/>
      </c>
      <c r="AD212" s="3" t="str">
        <f>IF($A212="","",IF((AND($A212="ADD",OR(AC212="",AC212="Queenstown-Lakes District Council"))),"70",(_xlfn.XLOOKUP(AC212,ud_organisation_owner[lookupValue],ud_organisation_owner[lookupKey],""))))</f>
        <v/>
      </c>
      <c r="AE212" s="3" t="str">
        <f t="shared" si="38"/>
        <v/>
      </c>
      <c r="AF212" s="3" t="str">
        <f>IF($A212="","",IF((AND($A212="ADD",OR(AE212="",AE212="Queenstown-Lakes District Council"))),"70",(_xlfn.XLOOKUP(AE212,ud_organisation_owner[lookupValue],ud_organisation_owner[lookupKey],""))))</f>
        <v/>
      </c>
      <c r="AG212" s="3" t="str">
        <f t="shared" si="39"/>
        <v/>
      </c>
      <c r="AH212" s="3" t="str">
        <f>IF($A212="","",IF((AND($A212="ADD",OR(AG212="",AG212="Local Authority"))),"17",(_xlfn.XLOOKUP(AG212,ud_sub_organisation[lookupValue],ud_sub_organisation[lookupKey],""))))</f>
        <v/>
      </c>
      <c r="AI212" s="3" t="str">
        <f t="shared" si="40"/>
        <v/>
      </c>
      <c r="AJ212" s="3" t="str">
        <f>IF($A212="","",IF((AND($A212="ADD",OR(AI212="",AI212="Vested Assets"))),"12",(_xlfn.XLOOKUP(AI212,ud_work_category[lookupValue],ud_work_category[lookupKey],""))))</f>
        <v/>
      </c>
      <c r="AK212" s="9"/>
      <c r="AL212" s="2" t="str">
        <f t="shared" si="41"/>
        <v/>
      </c>
      <c r="AM212" s="3" t="str">
        <f t="shared" si="42"/>
        <v/>
      </c>
      <c r="AN212" s="3" t="str">
        <f>IF($A212="","",IF((AND($A212="ADD",OR(AM212="",AM212="Excellent"))),"1",(_xlfn.XLOOKUP(AM212,condition[lookupValue],condition[lookupKey],""))))</f>
        <v/>
      </c>
      <c r="AO212" s="8" t="str">
        <f t="shared" si="43"/>
        <v/>
      </c>
      <c r="AP212" s="7"/>
    </row>
    <row r="213" spans="1:42" x14ac:dyDescent="0.25">
      <c r="A213" s="3" t="str">
        <f>IF(ud_pole_structure!$A213="ADD","ADD","")</f>
        <v/>
      </c>
      <c r="B213" s="4"/>
      <c r="C213" s="3" t="str">
        <f>IF(AND($A213 ="ADD",ud_pole_structure!$C213&lt;&gt;""),ud_pole_structure!$C213,"")</f>
        <v/>
      </c>
      <c r="E213" s="3" t="str">
        <f>IF($A213="ADD",IF(NOT(ISBLANK(D213)),_xlfn.XLOOKUP(D213,ud_amds_table_list[lookupValue],ud_amds_table_list[lookupKey],"ERROR"),""), "")</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si="34"/>
        <v/>
      </c>
      <c r="V213" s="3" t="str">
        <f t="shared" si="35"/>
        <v/>
      </c>
      <c r="W213" s="3" t="str">
        <f>IF($A213="","",IF((AND($A213="ADD",OR(V213="",V213="Neither"))),"3",(_xlfn.XLOOKUP(V213,ud_replacement_status[lookupValue],ud_replacement_status[lookupKey],""))))</f>
        <v/>
      </c>
      <c r="X213" s="3" t="str">
        <f t="shared" si="36"/>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7"/>
        <v/>
      </c>
      <c r="AD213" s="3" t="str">
        <f>IF($A213="","",IF((AND($A213="ADD",OR(AC213="",AC213="Queenstown-Lakes District Council"))),"70",(_xlfn.XLOOKUP(AC213,ud_organisation_owner[lookupValue],ud_organisation_owner[lookupKey],""))))</f>
        <v/>
      </c>
      <c r="AE213" s="3" t="str">
        <f t="shared" si="38"/>
        <v/>
      </c>
      <c r="AF213" s="3" t="str">
        <f>IF($A213="","",IF((AND($A213="ADD",OR(AE213="",AE213="Queenstown-Lakes District Council"))),"70",(_xlfn.XLOOKUP(AE213,ud_organisation_owner[lookupValue],ud_organisation_owner[lookupKey],""))))</f>
        <v/>
      </c>
      <c r="AG213" s="3" t="str">
        <f t="shared" si="39"/>
        <v/>
      </c>
      <c r="AH213" s="3" t="str">
        <f>IF($A213="","",IF((AND($A213="ADD",OR(AG213="",AG213="Local Authority"))),"17",(_xlfn.XLOOKUP(AG213,ud_sub_organisation[lookupValue],ud_sub_organisation[lookupKey],""))))</f>
        <v/>
      </c>
      <c r="AI213" s="3" t="str">
        <f t="shared" si="40"/>
        <v/>
      </c>
      <c r="AJ213" s="3" t="str">
        <f>IF($A213="","",IF((AND($A213="ADD",OR(AI213="",AI213="Vested Assets"))),"12",(_xlfn.XLOOKUP(AI213,ud_work_category[lookupValue],ud_work_category[lookupKey],""))))</f>
        <v/>
      </c>
      <c r="AK213" s="9"/>
      <c r="AL213" s="2" t="str">
        <f t="shared" si="41"/>
        <v/>
      </c>
      <c r="AM213" s="3" t="str">
        <f t="shared" si="42"/>
        <v/>
      </c>
      <c r="AN213" s="3" t="str">
        <f>IF($A213="","",IF((AND($A213="ADD",OR(AM213="",AM213="Excellent"))),"1",(_xlfn.XLOOKUP(AM213,condition[lookupValue],condition[lookupKey],""))))</f>
        <v/>
      </c>
      <c r="AO213" s="8" t="str">
        <f t="shared" si="43"/>
        <v/>
      </c>
      <c r="AP213" s="7"/>
    </row>
    <row r="214" spans="1:42" x14ac:dyDescent="0.25">
      <c r="A214" s="3" t="str">
        <f>IF(ud_pole_structure!$A214="ADD","ADD","")</f>
        <v/>
      </c>
      <c r="B214" s="4"/>
      <c r="C214" s="3" t="str">
        <f>IF(AND($A214 ="ADD",ud_pole_structure!$C214&lt;&gt;""),ud_pole_structure!$C214,"")</f>
        <v/>
      </c>
      <c r="E214" s="3" t="str">
        <f>IF($A214="ADD",IF(NOT(ISBLANK(D214)),_xlfn.XLOOKUP(D214,ud_amds_table_list[lookupValue],ud_amds_table_list[lookupKey],"ERROR"),""), "")</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si="34"/>
        <v/>
      </c>
      <c r="V214" s="3" t="str">
        <f t="shared" si="35"/>
        <v/>
      </c>
      <c r="W214" s="3" t="str">
        <f>IF($A214="","",IF((AND($A214="ADD",OR(V214="",V214="Neither"))),"3",(_xlfn.XLOOKUP(V214,ud_replacement_status[lookupValue],ud_replacement_status[lookupKey],""))))</f>
        <v/>
      </c>
      <c r="X214" s="3" t="str">
        <f t="shared" si="36"/>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7"/>
        <v/>
      </c>
      <c r="AD214" s="3" t="str">
        <f>IF($A214="","",IF((AND($A214="ADD",OR(AC214="",AC214="Queenstown-Lakes District Council"))),"70",(_xlfn.XLOOKUP(AC214,ud_organisation_owner[lookupValue],ud_organisation_owner[lookupKey],""))))</f>
        <v/>
      </c>
      <c r="AE214" s="3" t="str">
        <f t="shared" si="38"/>
        <v/>
      </c>
      <c r="AF214" s="3" t="str">
        <f>IF($A214="","",IF((AND($A214="ADD",OR(AE214="",AE214="Queenstown-Lakes District Council"))),"70",(_xlfn.XLOOKUP(AE214,ud_organisation_owner[lookupValue],ud_organisation_owner[lookupKey],""))))</f>
        <v/>
      </c>
      <c r="AG214" s="3" t="str">
        <f t="shared" si="39"/>
        <v/>
      </c>
      <c r="AH214" s="3" t="str">
        <f>IF($A214="","",IF((AND($A214="ADD",OR(AG214="",AG214="Local Authority"))),"17",(_xlfn.XLOOKUP(AG214,ud_sub_organisation[lookupValue],ud_sub_organisation[lookupKey],""))))</f>
        <v/>
      </c>
      <c r="AI214" s="3" t="str">
        <f t="shared" si="40"/>
        <v/>
      </c>
      <c r="AJ214" s="3" t="str">
        <f>IF($A214="","",IF((AND($A214="ADD",OR(AI214="",AI214="Vested Assets"))),"12",(_xlfn.XLOOKUP(AI214,ud_work_category[lookupValue],ud_work_category[lookupKey],""))))</f>
        <v/>
      </c>
      <c r="AK214" s="9"/>
      <c r="AL214" s="2" t="str">
        <f t="shared" si="41"/>
        <v/>
      </c>
      <c r="AM214" s="3" t="str">
        <f t="shared" si="42"/>
        <v/>
      </c>
      <c r="AN214" s="3" t="str">
        <f>IF($A214="","",IF((AND($A214="ADD",OR(AM214="",AM214="Excellent"))),"1",(_xlfn.XLOOKUP(AM214,condition[lookupValue],condition[lookupKey],""))))</f>
        <v/>
      </c>
      <c r="AO214" s="8" t="str">
        <f t="shared" si="43"/>
        <v/>
      </c>
      <c r="AP214" s="7"/>
    </row>
    <row r="215" spans="1:42" x14ac:dyDescent="0.25">
      <c r="A215" s="3" t="str">
        <f>IF(ud_pole_structure!$A215="ADD","ADD","")</f>
        <v/>
      </c>
      <c r="B215" s="4"/>
      <c r="C215" s="3" t="str">
        <f>IF(AND($A215 ="ADD",ud_pole_structure!$C215&lt;&gt;""),ud_pole_structure!$C215,"")</f>
        <v/>
      </c>
      <c r="E215" s="3" t="str">
        <f>IF($A215="ADD",IF(NOT(ISBLANK(D215)),_xlfn.XLOOKUP(D215,ud_amds_table_list[lookupValue],ud_amds_table_list[lookupKey],"ERROR"),""), "")</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si="34"/>
        <v/>
      </c>
      <c r="V215" s="3" t="str">
        <f t="shared" si="35"/>
        <v/>
      </c>
      <c r="W215" s="3" t="str">
        <f>IF($A215="","",IF((AND($A215="ADD",OR(V215="",V215="Neither"))),"3",(_xlfn.XLOOKUP(V215,ud_replacement_status[lookupValue],ud_replacement_status[lookupKey],""))))</f>
        <v/>
      </c>
      <c r="X215" s="3" t="str">
        <f t="shared" si="36"/>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7"/>
        <v/>
      </c>
      <c r="AD215" s="3" t="str">
        <f>IF($A215="","",IF((AND($A215="ADD",OR(AC215="",AC215="Queenstown-Lakes District Council"))),"70",(_xlfn.XLOOKUP(AC215,ud_organisation_owner[lookupValue],ud_organisation_owner[lookupKey],""))))</f>
        <v/>
      </c>
      <c r="AE215" s="3" t="str">
        <f t="shared" si="38"/>
        <v/>
      </c>
      <c r="AF215" s="3" t="str">
        <f>IF($A215="","",IF((AND($A215="ADD",OR(AE215="",AE215="Queenstown-Lakes District Council"))),"70",(_xlfn.XLOOKUP(AE215,ud_organisation_owner[lookupValue],ud_organisation_owner[lookupKey],""))))</f>
        <v/>
      </c>
      <c r="AG215" s="3" t="str">
        <f t="shared" si="39"/>
        <v/>
      </c>
      <c r="AH215" s="3" t="str">
        <f>IF($A215="","",IF((AND($A215="ADD",OR(AG215="",AG215="Local Authority"))),"17",(_xlfn.XLOOKUP(AG215,ud_sub_organisation[lookupValue],ud_sub_organisation[lookupKey],""))))</f>
        <v/>
      </c>
      <c r="AI215" s="3" t="str">
        <f t="shared" si="40"/>
        <v/>
      </c>
      <c r="AJ215" s="3" t="str">
        <f>IF($A215="","",IF((AND($A215="ADD",OR(AI215="",AI215="Vested Assets"))),"12",(_xlfn.XLOOKUP(AI215,ud_work_category[lookupValue],ud_work_category[lookupKey],""))))</f>
        <v/>
      </c>
      <c r="AK215" s="9"/>
      <c r="AL215" s="2" t="str">
        <f t="shared" si="41"/>
        <v/>
      </c>
      <c r="AM215" s="3" t="str">
        <f t="shared" si="42"/>
        <v/>
      </c>
      <c r="AN215" s="3" t="str">
        <f>IF($A215="","",IF((AND($A215="ADD",OR(AM215="",AM215="Excellent"))),"1",(_xlfn.XLOOKUP(AM215,condition[lookupValue],condition[lookupKey],""))))</f>
        <v/>
      </c>
      <c r="AO215" s="8" t="str">
        <f t="shared" si="43"/>
        <v/>
      </c>
      <c r="AP215" s="7"/>
    </row>
    <row r="216" spans="1:42" x14ac:dyDescent="0.25">
      <c r="A216" s="3" t="str">
        <f>IF(ud_pole_structure!$A216="ADD","ADD","")</f>
        <v/>
      </c>
      <c r="B216" s="4"/>
      <c r="C216" s="3" t="str">
        <f>IF(AND($A216 ="ADD",ud_pole_structure!$C216&lt;&gt;""),ud_pole_structure!$C216,"")</f>
        <v/>
      </c>
      <c r="E216" s="3" t="str">
        <f>IF($A216="ADD",IF(NOT(ISBLANK(D216)),_xlfn.XLOOKUP(D216,ud_amds_table_list[lookupValue],ud_amds_table_list[lookupKey],"ERROR"),""), "")</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si="34"/>
        <v/>
      </c>
      <c r="V216" s="3" t="str">
        <f t="shared" si="35"/>
        <v/>
      </c>
      <c r="W216" s="3" t="str">
        <f>IF($A216="","",IF((AND($A216="ADD",OR(V216="",V216="Neither"))),"3",(_xlfn.XLOOKUP(V216,ud_replacement_status[lookupValue],ud_replacement_status[lookupKey],""))))</f>
        <v/>
      </c>
      <c r="X216" s="3" t="str">
        <f t="shared" si="36"/>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7"/>
        <v/>
      </c>
      <c r="AD216" s="3" t="str">
        <f>IF($A216="","",IF((AND($A216="ADD",OR(AC216="",AC216="Queenstown-Lakes District Council"))),"70",(_xlfn.XLOOKUP(AC216,ud_organisation_owner[lookupValue],ud_organisation_owner[lookupKey],""))))</f>
        <v/>
      </c>
      <c r="AE216" s="3" t="str">
        <f t="shared" si="38"/>
        <v/>
      </c>
      <c r="AF216" s="3" t="str">
        <f>IF($A216="","",IF((AND($A216="ADD",OR(AE216="",AE216="Queenstown-Lakes District Council"))),"70",(_xlfn.XLOOKUP(AE216,ud_organisation_owner[lookupValue],ud_organisation_owner[lookupKey],""))))</f>
        <v/>
      </c>
      <c r="AG216" s="3" t="str">
        <f t="shared" si="39"/>
        <v/>
      </c>
      <c r="AH216" s="3" t="str">
        <f>IF($A216="","",IF((AND($A216="ADD",OR(AG216="",AG216="Local Authority"))),"17",(_xlfn.XLOOKUP(AG216,ud_sub_organisation[lookupValue],ud_sub_organisation[lookupKey],""))))</f>
        <v/>
      </c>
      <c r="AI216" s="3" t="str">
        <f t="shared" si="40"/>
        <v/>
      </c>
      <c r="AJ216" s="3" t="str">
        <f>IF($A216="","",IF((AND($A216="ADD",OR(AI216="",AI216="Vested Assets"))),"12",(_xlfn.XLOOKUP(AI216,ud_work_category[lookupValue],ud_work_category[lookupKey],""))))</f>
        <v/>
      </c>
      <c r="AK216" s="9"/>
      <c r="AL216" s="2" t="str">
        <f t="shared" si="41"/>
        <v/>
      </c>
      <c r="AM216" s="3" t="str">
        <f t="shared" si="42"/>
        <v/>
      </c>
      <c r="AN216" s="3" t="str">
        <f>IF($A216="","",IF((AND($A216="ADD",OR(AM216="",AM216="Excellent"))),"1",(_xlfn.XLOOKUP(AM216,condition[lookupValue],condition[lookupKey],""))))</f>
        <v/>
      </c>
      <c r="AO216" s="8" t="str">
        <f t="shared" si="43"/>
        <v/>
      </c>
      <c r="AP216" s="7"/>
    </row>
    <row r="217" spans="1:42" x14ac:dyDescent="0.25">
      <c r="A217" s="3" t="str">
        <f>IF(ud_pole_structure!$A217="ADD","ADD","")</f>
        <v/>
      </c>
      <c r="B217" s="4"/>
      <c r="C217" s="3" t="str">
        <f>IF(AND($A217 ="ADD",ud_pole_structure!$C217&lt;&gt;""),ud_pole_structure!$C217,"")</f>
        <v/>
      </c>
      <c r="E217" s="3" t="str">
        <f>IF($A217="ADD",IF(NOT(ISBLANK(D217)),_xlfn.XLOOKUP(D217,ud_amds_table_list[lookupValue],ud_amds_table_list[lookupKey],"ERROR"),""), "")</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si="34"/>
        <v/>
      </c>
      <c r="V217" s="3" t="str">
        <f t="shared" si="35"/>
        <v/>
      </c>
      <c r="W217" s="3" t="str">
        <f>IF($A217="","",IF((AND($A217="ADD",OR(V217="",V217="Neither"))),"3",(_xlfn.XLOOKUP(V217,ud_replacement_status[lookupValue],ud_replacement_status[lookupKey],""))))</f>
        <v/>
      </c>
      <c r="X217" s="3" t="str">
        <f t="shared" si="36"/>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7"/>
        <v/>
      </c>
      <c r="AD217" s="3" t="str">
        <f>IF($A217="","",IF((AND($A217="ADD",OR(AC217="",AC217="Queenstown-Lakes District Council"))),"70",(_xlfn.XLOOKUP(AC217,ud_organisation_owner[lookupValue],ud_organisation_owner[lookupKey],""))))</f>
        <v/>
      </c>
      <c r="AE217" s="3" t="str">
        <f t="shared" si="38"/>
        <v/>
      </c>
      <c r="AF217" s="3" t="str">
        <f>IF($A217="","",IF((AND($A217="ADD",OR(AE217="",AE217="Queenstown-Lakes District Council"))),"70",(_xlfn.XLOOKUP(AE217,ud_organisation_owner[lookupValue],ud_organisation_owner[lookupKey],""))))</f>
        <v/>
      </c>
      <c r="AG217" s="3" t="str">
        <f t="shared" si="39"/>
        <v/>
      </c>
      <c r="AH217" s="3" t="str">
        <f>IF($A217="","",IF((AND($A217="ADD",OR(AG217="",AG217="Local Authority"))),"17",(_xlfn.XLOOKUP(AG217,ud_sub_organisation[lookupValue],ud_sub_organisation[lookupKey],""))))</f>
        <v/>
      </c>
      <c r="AI217" s="3" t="str">
        <f t="shared" si="40"/>
        <v/>
      </c>
      <c r="AJ217" s="3" t="str">
        <f>IF($A217="","",IF((AND($A217="ADD",OR(AI217="",AI217="Vested Assets"))),"12",(_xlfn.XLOOKUP(AI217,ud_work_category[lookupValue],ud_work_category[lookupKey],""))))</f>
        <v/>
      </c>
      <c r="AK217" s="9"/>
      <c r="AL217" s="2" t="str">
        <f t="shared" si="41"/>
        <v/>
      </c>
      <c r="AM217" s="3" t="str">
        <f t="shared" si="42"/>
        <v/>
      </c>
      <c r="AN217" s="3" t="str">
        <f>IF($A217="","",IF((AND($A217="ADD",OR(AM217="",AM217="Excellent"))),"1",(_xlfn.XLOOKUP(AM217,condition[lookupValue],condition[lookupKey],""))))</f>
        <v/>
      </c>
      <c r="AO217" s="8" t="str">
        <f t="shared" si="43"/>
        <v/>
      </c>
      <c r="AP217" s="7"/>
    </row>
    <row r="218" spans="1:42" x14ac:dyDescent="0.25">
      <c r="A218" s="3" t="str">
        <f>IF(ud_pole_structure!$A218="ADD","ADD","")</f>
        <v/>
      </c>
      <c r="B218" s="4"/>
      <c r="C218" s="3" t="str">
        <f>IF(AND($A218 ="ADD",ud_pole_structure!$C218&lt;&gt;""),ud_pole_structure!$C218,"")</f>
        <v/>
      </c>
      <c r="E218" s="3" t="str">
        <f>IF($A218="ADD",IF(NOT(ISBLANK(D218)),_xlfn.XLOOKUP(D218,ud_amds_table_list[lookupValue],ud_amds_table_list[lookupKey],"ERROR"),""), "")</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si="34"/>
        <v/>
      </c>
      <c r="V218" s="3" t="str">
        <f t="shared" si="35"/>
        <v/>
      </c>
      <c r="W218" s="3" t="str">
        <f>IF($A218="","",IF((AND($A218="ADD",OR(V218="",V218="Neither"))),"3",(_xlfn.XLOOKUP(V218,ud_replacement_status[lookupValue],ud_replacement_status[lookupKey],""))))</f>
        <v/>
      </c>
      <c r="X218" s="3" t="str">
        <f t="shared" si="36"/>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7"/>
        <v/>
      </c>
      <c r="AD218" s="3" t="str">
        <f>IF($A218="","",IF((AND($A218="ADD",OR(AC218="",AC218="Queenstown-Lakes District Council"))),"70",(_xlfn.XLOOKUP(AC218,ud_organisation_owner[lookupValue],ud_organisation_owner[lookupKey],""))))</f>
        <v/>
      </c>
      <c r="AE218" s="3" t="str">
        <f t="shared" si="38"/>
        <v/>
      </c>
      <c r="AF218" s="3" t="str">
        <f>IF($A218="","",IF((AND($A218="ADD",OR(AE218="",AE218="Queenstown-Lakes District Council"))),"70",(_xlfn.XLOOKUP(AE218,ud_organisation_owner[lookupValue],ud_organisation_owner[lookupKey],""))))</f>
        <v/>
      </c>
      <c r="AG218" s="3" t="str">
        <f t="shared" si="39"/>
        <v/>
      </c>
      <c r="AH218" s="3" t="str">
        <f>IF($A218="","",IF((AND($A218="ADD",OR(AG218="",AG218="Local Authority"))),"17",(_xlfn.XLOOKUP(AG218,ud_sub_organisation[lookupValue],ud_sub_organisation[lookupKey],""))))</f>
        <v/>
      </c>
      <c r="AI218" s="3" t="str">
        <f t="shared" si="40"/>
        <v/>
      </c>
      <c r="AJ218" s="3" t="str">
        <f>IF($A218="","",IF((AND($A218="ADD",OR(AI218="",AI218="Vested Assets"))),"12",(_xlfn.XLOOKUP(AI218,ud_work_category[lookupValue],ud_work_category[lookupKey],""))))</f>
        <v/>
      </c>
      <c r="AK218" s="9"/>
      <c r="AL218" s="2" t="str">
        <f t="shared" si="41"/>
        <v/>
      </c>
      <c r="AM218" s="3" t="str">
        <f t="shared" si="42"/>
        <v/>
      </c>
      <c r="AN218" s="3" t="str">
        <f>IF($A218="","",IF((AND($A218="ADD",OR(AM218="",AM218="Excellent"))),"1",(_xlfn.XLOOKUP(AM218,condition[lookupValue],condition[lookupKey],""))))</f>
        <v/>
      </c>
      <c r="AO218" s="8" t="str">
        <f t="shared" si="43"/>
        <v/>
      </c>
      <c r="AP218" s="7"/>
    </row>
    <row r="219" spans="1:42" x14ac:dyDescent="0.25">
      <c r="A219" s="3" t="str">
        <f>IF(ud_pole_structure!$A219="ADD","ADD","")</f>
        <v/>
      </c>
      <c r="B219" s="4"/>
      <c r="C219" s="3" t="str">
        <f>IF(AND($A219 ="ADD",ud_pole_structure!$C219&lt;&gt;""),ud_pole_structure!$C219,"")</f>
        <v/>
      </c>
      <c r="E219" s="3" t="str">
        <f>IF($A219="ADD",IF(NOT(ISBLANK(D219)),_xlfn.XLOOKUP(D219,ud_amds_table_list[lookupValue],ud_amds_table_list[lookupKey],"ERROR"),""), "")</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si="34"/>
        <v/>
      </c>
      <c r="V219" s="3" t="str">
        <f t="shared" si="35"/>
        <v/>
      </c>
      <c r="W219" s="3" t="str">
        <f>IF($A219="","",IF((AND($A219="ADD",OR(V219="",V219="Neither"))),"3",(_xlfn.XLOOKUP(V219,ud_replacement_status[lookupValue],ud_replacement_status[lookupKey],""))))</f>
        <v/>
      </c>
      <c r="X219" s="3" t="str">
        <f t="shared" si="36"/>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7"/>
        <v/>
      </c>
      <c r="AD219" s="3" t="str">
        <f>IF($A219="","",IF((AND($A219="ADD",OR(AC219="",AC219="Queenstown-Lakes District Council"))),"70",(_xlfn.XLOOKUP(AC219,ud_organisation_owner[lookupValue],ud_organisation_owner[lookupKey],""))))</f>
        <v/>
      </c>
      <c r="AE219" s="3" t="str">
        <f t="shared" si="38"/>
        <v/>
      </c>
      <c r="AF219" s="3" t="str">
        <f>IF($A219="","",IF((AND($A219="ADD",OR(AE219="",AE219="Queenstown-Lakes District Council"))),"70",(_xlfn.XLOOKUP(AE219,ud_organisation_owner[lookupValue],ud_organisation_owner[lookupKey],""))))</f>
        <v/>
      </c>
      <c r="AG219" s="3" t="str">
        <f t="shared" si="39"/>
        <v/>
      </c>
      <c r="AH219" s="3" t="str">
        <f>IF($A219="","",IF((AND($A219="ADD",OR(AG219="",AG219="Local Authority"))),"17",(_xlfn.XLOOKUP(AG219,ud_sub_organisation[lookupValue],ud_sub_organisation[lookupKey],""))))</f>
        <v/>
      </c>
      <c r="AI219" s="3" t="str">
        <f t="shared" si="40"/>
        <v/>
      </c>
      <c r="AJ219" s="3" t="str">
        <f>IF($A219="","",IF((AND($A219="ADD",OR(AI219="",AI219="Vested Assets"))),"12",(_xlfn.XLOOKUP(AI219,ud_work_category[lookupValue],ud_work_category[lookupKey],""))))</f>
        <v/>
      </c>
      <c r="AK219" s="9"/>
      <c r="AL219" s="2" t="str">
        <f t="shared" si="41"/>
        <v/>
      </c>
      <c r="AM219" s="3" t="str">
        <f t="shared" si="42"/>
        <v/>
      </c>
      <c r="AN219" s="3" t="str">
        <f>IF($A219="","",IF((AND($A219="ADD",OR(AM219="",AM219="Excellent"))),"1",(_xlfn.XLOOKUP(AM219,condition[lookupValue],condition[lookupKey],""))))</f>
        <v/>
      </c>
      <c r="AO219" s="8" t="str">
        <f t="shared" si="43"/>
        <v/>
      </c>
      <c r="AP219" s="7"/>
    </row>
    <row r="220" spans="1:42" x14ac:dyDescent="0.25">
      <c r="A220" s="3" t="str">
        <f>IF(ud_pole_structure!$A220="ADD","ADD","")</f>
        <v/>
      </c>
      <c r="B220" s="4"/>
      <c r="C220" s="3" t="str">
        <f>IF(AND($A220 ="ADD",ud_pole_structure!$C220&lt;&gt;""),ud_pole_structure!$C220,"")</f>
        <v/>
      </c>
      <c r="E220" s="3" t="str">
        <f>IF($A220="ADD",IF(NOT(ISBLANK(D220)),_xlfn.XLOOKUP(D220,ud_amds_table_list[lookupValue],ud_amds_table_list[lookupKey],"ERROR"),""), "")</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si="34"/>
        <v/>
      </c>
      <c r="V220" s="3" t="str">
        <f t="shared" si="35"/>
        <v/>
      </c>
      <c r="W220" s="3" t="str">
        <f>IF($A220="","",IF((AND($A220="ADD",OR(V220="",V220="Neither"))),"3",(_xlfn.XLOOKUP(V220,ud_replacement_status[lookupValue],ud_replacement_status[lookupKey],""))))</f>
        <v/>
      </c>
      <c r="X220" s="3" t="str">
        <f t="shared" si="36"/>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7"/>
        <v/>
      </c>
      <c r="AD220" s="3" t="str">
        <f>IF($A220="","",IF((AND($A220="ADD",OR(AC220="",AC220="Queenstown-Lakes District Council"))),"70",(_xlfn.XLOOKUP(AC220,ud_organisation_owner[lookupValue],ud_organisation_owner[lookupKey],""))))</f>
        <v/>
      </c>
      <c r="AE220" s="3" t="str">
        <f t="shared" si="38"/>
        <v/>
      </c>
      <c r="AF220" s="3" t="str">
        <f>IF($A220="","",IF((AND($A220="ADD",OR(AE220="",AE220="Queenstown-Lakes District Council"))),"70",(_xlfn.XLOOKUP(AE220,ud_organisation_owner[lookupValue],ud_organisation_owner[lookupKey],""))))</f>
        <v/>
      </c>
      <c r="AG220" s="3" t="str">
        <f t="shared" si="39"/>
        <v/>
      </c>
      <c r="AH220" s="3" t="str">
        <f>IF($A220="","",IF((AND($A220="ADD",OR(AG220="",AG220="Local Authority"))),"17",(_xlfn.XLOOKUP(AG220,ud_sub_organisation[lookupValue],ud_sub_organisation[lookupKey],""))))</f>
        <v/>
      </c>
      <c r="AI220" s="3" t="str">
        <f t="shared" si="40"/>
        <v/>
      </c>
      <c r="AJ220" s="3" t="str">
        <f>IF($A220="","",IF((AND($A220="ADD",OR(AI220="",AI220="Vested Assets"))),"12",(_xlfn.XLOOKUP(AI220,ud_work_category[lookupValue],ud_work_category[lookupKey],""))))</f>
        <v/>
      </c>
      <c r="AK220" s="9"/>
      <c r="AL220" s="2" t="str">
        <f t="shared" si="41"/>
        <v/>
      </c>
      <c r="AM220" s="3" t="str">
        <f t="shared" si="42"/>
        <v/>
      </c>
      <c r="AN220" s="3" t="str">
        <f>IF($A220="","",IF((AND($A220="ADD",OR(AM220="",AM220="Excellent"))),"1",(_xlfn.XLOOKUP(AM220,condition[lookupValue],condition[lookupKey],""))))</f>
        <v/>
      </c>
      <c r="AO220" s="8" t="str">
        <f t="shared" si="43"/>
        <v/>
      </c>
      <c r="AP220" s="7"/>
    </row>
    <row r="221" spans="1:42" x14ac:dyDescent="0.25">
      <c r="A221" s="3" t="str">
        <f>IF(ud_pole_structure!$A221="ADD","ADD","")</f>
        <v/>
      </c>
      <c r="B221" s="4"/>
      <c r="C221" s="3" t="str">
        <f>IF(AND($A221 ="ADD",ud_pole_structure!$C221&lt;&gt;""),ud_pole_structure!$C221,"")</f>
        <v/>
      </c>
      <c r="E221" s="3" t="str">
        <f>IF($A221="ADD",IF(NOT(ISBLANK(D221)),_xlfn.XLOOKUP(D221,ud_amds_table_list[lookupValue],ud_amds_table_list[lookupKey],"ERROR"),""), "")</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si="34"/>
        <v/>
      </c>
      <c r="V221" s="3" t="str">
        <f t="shared" si="35"/>
        <v/>
      </c>
      <c r="W221" s="3" t="str">
        <f>IF($A221="","",IF((AND($A221="ADD",OR(V221="",V221="Neither"))),"3",(_xlfn.XLOOKUP(V221,ud_replacement_status[lookupValue],ud_replacement_status[lookupKey],""))))</f>
        <v/>
      </c>
      <c r="X221" s="3" t="str">
        <f t="shared" si="36"/>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7"/>
        <v/>
      </c>
      <c r="AD221" s="3" t="str">
        <f>IF($A221="","",IF((AND($A221="ADD",OR(AC221="",AC221="Queenstown-Lakes District Council"))),"70",(_xlfn.XLOOKUP(AC221,ud_organisation_owner[lookupValue],ud_organisation_owner[lookupKey],""))))</f>
        <v/>
      </c>
      <c r="AE221" s="3" t="str">
        <f t="shared" si="38"/>
        <v/>
      </c>
      <c r="AF221" s="3" t="str">
        <f>IF($A221="","",IF((AND($A221="ADD",OR(AE221="",AE221="Queenstown-Lakes District Council"))),"70",(_xlfn.XLOOKUP(AE221,ud_organisation_owner[lookupValue],ud_organisation_owner[lookupKey],""))))</f>
        <v/>
      </c>
      <c r="AG221" s="3" t="str">
        <f t="shared" si="39"/>
        <v/>
      </c>
      <c r="AH221" s="3" t="str">
        <f>IF($A221="","",IF((AND($A221="ADD",OR(AG221="",AG221="Local Authority"))),"17",(_xlfn.XLOOKUP(AG221,ud_sub_organisation[lookupValue],ud_sub_organisation[lookupKey],""))))</f>
        <v/>
      </c>
      <c r="AI221" s="3" t="str">
        <f t="shared" si="40"/>
        <v/>
      </c>
      <c r="AJ221" s="3" t="str">
        <f>IF($A221="","",IF((AND($A221="ADD",OR(AI221="",AI221="Vested Assets"))),"12",(_xlfn.XLOOKUP(AI221,ud_work_category[lookupValue],ud_work_category[lookupKey],""))))</f>
        <v/>
      </c>
      <c r="AK221" s="9"/>
      <c r="AL221" s="2" t="str">
        <f t="shared" si="41"/>
        <v/>
      </c>
      <c r="AM221" s="3" t="str">
        <f t="shared" si="42"/>
        <v/>
      </c>
      <c r="AN221" s="3" t="str">
        <f>IF($A221="","",IF((AND($A221="ADD",OR(AM221="",AM221="Excellent"))),"1",(_xlfn.XLOOKUP(AM221,condition[lookupValue],condition[lookupKey],""))))</f>
        <v/>
      </c>
      <c r="AO221" s="8" t="str">
        <f t="shared" si="43"/>
        <v/>
      </c>
      <c r="AP221" s="7"/>
    </row>
    <row r="222" spans="1:42" x14ac:dyDescent="0.25">
      <c r="A222" s="3" t="str">
        <f>IF(ud_pole_structure!$A222="ADD","ADD","")</f>
        <v/>
      </c>
      <c r="B222" s="4"/>
      <c r="C222" s="3" t="str">
        <f>IF(AND($A222 ="ADD",ud_pole_structure!$C222&lt;&gt;""),ud_pole_structure!$C222,"")</f>
        <v/>
      </c>
      <c r="E222" s="3" t="str">
        <f>IF($A222="ADD",IF(NOT(ISBLANK(D222)),_xlfn.XLOOKUP(D222,ud_amds_table_list[lookupValue],ud_amds_table_list[lookupKey],"ERROR"),""), "")</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si="34"/>
        <v/>
      </c>
      <c r="V222" s="3" t="str">
        <f t="shared" si="35"/>
        <v/>
      </c>
      <c r="W222" s="3" t="str">
        <f>IF($A222="","",IF((AND($A222="ADD",OR(V222="",V222="Neither"))),"3",(_xlfn.XLOOKUP(V222,ud_replacement_status[lookupValue],ud_replacement_status[lookupKey],""))))</f>
        <v/>
      </c>
      <c r="X222" s="3" t="str">
        <f t="shared" si="36"/>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7"/>
        <v/>
      </c>
      <c r="AD222" s="3" t="str">
        <f>IF($A222="","",IF((AND($A222="ADD",OR(AC222="",AC222="Queenstown-Lakes District Council"))),"70",(_xlfn.XLOOKUP(AC222,ud_organisation_owner[lookupValue],ud_organisation_owner[lookupKey],""))))</f>
        <v/>
      </c>
      <c r="AE222" s="3" t="str">
        <f t="shared" si="38"/>
        <v/>
      </c>
      <c r="AF222" s="3" t="str">
        <f>IF($A222="","",IF((AND($A222="ADD",OR(AE222="",AE222="Queenstown-Lakes District Council"))),"70",(_xlfn.XLOOKUP(AE222,ud_organisation_owner[lookupValue],ud_organisation_owner[lookupKey],""))))</f>
        <v/>
      </c>
      <c r="AG222" s="3" t="str">
        <f t="shared" si="39"/>
        <v/>
      </c>
      <c r="AH222" s="3" t="str">
        <f>IF($A222="","",IF((AND($A222="ADD",OR(AG222="",AG222="Local Authority"))),"17",(_xlfn.XLOOKUP(AG222,ud_sub_organisation[lookupValue],ud_sub_organisation[lookupKey],""))))</f>
        <v/>
      </c>
      <c r="AI222" s="3" t="str">
        <f t="shared" si="40"/>
        <v/>
      </c>
      <c r="AJ222" s="3" t="str">
        <f>IF($A222="","",IF((AND($A222="ADD",OR(AI222="",AI222="Vested Assets"))),"12",(_xlfn.XLOOKUP(AI222,ud_work_category[lookupValue],ud_work_category[lookupKey],""))))</f>
        <v/>
      </c>
      <c r="AK222" s="9"/>
      <c r="AL222" s="2" t="str">
        <f t="shared" si="41"/>
        <v/>
      </c>
      <c r="AM222" s="3" t="str">
        <f t="shared" si="42"/>
        <v/>
      </c>
      <c r="AN222" s="3" t="str">
        <f>IF($A222="","",IF((AND($A222="ADD",OR(AM222="",AM222="Excellent"))),"1",(_xlfn.XLOOKUP(AM222,condition[lookupValue],condition[lookupKey],""))))</f>
        <v/>
      </c>
      <c r="AO222" s="8" t="str">
        <f t="shared" si="43"/>
        <v/>
      </c>
      <c r="AP222" s="7"/>
    </row>
    <row r="223" spans="1:42" x14ac:dyDescent="0.25">
      <c r="A223" s="3" t="str">
        <f>IF(ud_pole_structure!$A223="ADD","ADD","")</f>
        <v/>
      </c>
      <c r="B223" s="4"/>
      <c r="C223" s="3" t="str">
        <f>IF(AND($A223 ="ADD",ud_pole_structure!$C223&lt;&gt;""),ud_pole_structure!$C223,"")</f>
        <v/>
      </c>
      <c r="E223" s="3" t="str">
        <f>IF($A223="ADD",IF(NOT(ISBLANK(D223)),_xlfn.XLOOKUP(D223,ud_amds_table_list[lookupValue],ud_amds_table_list[lookupKey],"ERROR"),""), "")</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si="34"/>
        <v/>
      </c>
      <c r="V223" s="3" t="str">
        <f t="shared" si="35"/>
        <v/>
      </c>
      <c r="W223" s="3" t="str">
        <f>IF($A223="","",IF((AND($A223="ADD",OR(V223="",V223="Neither"))),"3",(_xlfn.XLOOKUP(V223,ud_replacement_status[lookupValue],ud_replacement_status[lookupKey],""))))</f>
        <v/>
      </c>
      <c r="X223" s="3" t="str">
        <f t="shared" si="36"/>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7"/>
        <v/>
      </c>
      <c r="AD223" s="3" t="str">
        <f>IF($A223="","",IF((AND($A223="ADD",OR(AC223="",AC223="Queenstown-Lakes District Council"))),"70",(_xlfn.XLOOKUP(AC223,ud_organisation_owner[lookupValue],ud_organisation_owner[lookupKey],""))))</f>
        <v/>
      </c>
      <c r="AE223" s="3" t="str">
        <f t="shared" si="38"/>
        <v/>
      </c>
      <c r="AF223" s="3" t="str">
        <f>IF($A223="","",IF((AND($A223="ADD",OR(AE223="",AE223="Queenstown-Lakes District Council"))),"70",(_xlfn.XLOOKUP(AE223,ud_organisation_owner[lookupValue],ud_organisation_owner[lookupKey],""))))</f>
        <v/>
      </c>
      <c r="AG223" s="3" t="str">
        <f t="shared" si="39"/>
        <v/>
      </c>
      <c r="AH223" s="3" t="str">
        <f>IF($A223="","",IF((AND($A223="ADD",OR(AG223="",AG223="Local Authority"))),"17",(_xlfn.XLOOKUP(AG223,ud_sub_organisation[lookupValue],ud_sub_organisation[lookupKey],""))))</f>
        <v/>
      </c>
      <c r="AI223" s="3" t="str">
        <f t="shared" si="40"/>
        <v/>
      </c>
      <c r="AJ223" s="3" t="str">
        <f>IF($A223="","",IF((AND($A223="ADD",OR(AI223="",AI223="Vested Assets"))),"12",(_xlfn.XLOOKUP(AI223,ud_work_category[lookupValue],ud_work_category[lookupKey],""))))</f>
        <v/>
      </c>
      <c r="AK223" s="9"/>
      <c r="AL223" s="2" t="str">
        <f t="shared" si="41"/>
        <v/>
      </c>
      <c r="AM223" s="3" t="str">
        <f t="shared" si="42"/>
        <v/>
      </c>
      <c r="AN223" s="3" t="str">
        <f>IF($A223="","",IF((AND($A223="ADD",OR(AM223="",AM223="Excellent"))),"1",(_xlfn.XLOOKUP(AM223,condition[lookupValue],condition[lookupKey],""))))</f>
        <v/>
      </c>
      <c r="AO223" s="8" t="str">
        <f t="shared" si="43"/>
        <v/>
      </c>
      <c r="AP223" s="7"/>
    </row>
    <row r="224" spans="1:42" x14ac:dyDescent="0.25">
      <c r="A224" s="3" t="str">
        <f>IF(ud_pole_structure!$A224="ADD","ADD","")</f>
        <v/>
      </c>
      <c r="B224" s="4"/>
      <c r="C224" s="3" t="str">
        <f>IF(AND($A224 ="ADD",ud_pole_structure!$C224&lt;&gt;""),ud_pole_structure!$C224,"")</f>
        <v/>
      </c>
      <c r="E224" s="3" t="str">
        <f>IF($A224="ADD",IF(NOT(ISBLANK(D224)),_xlfn.XLOOKUP(D224,ud_amds_table_list[lookupValue],ud_amds_table_list[lookupKey],"ERROR"),""), "")</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si="34"/>
        <v/>
      </c>
      <c r="V224" s="3" t="str">
        <f t="shared" si="35"/>
        <v/>
      </c>
      <c r="W224" s="3" t="str">
        <f>IF($A224="","",IF((AND($A224="ADD",OR(V224="",V224="Neither"))),"3",(_xlfn.XLOOKUP(V224,ud_replacement_status[lookupValue],ud_replacement_status[lookupKey],""))))</f>
        <v/>
      </c>
      <c r="X224" s="3" t="str">
        <f t="shared" si="36"/>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7"/>
        <v/>
      </c>
      <c r="AD224" s="3" t="str">
        <f>IF($A224="","",IF((AND($A224="ADD",OR(AC224="",AC224="Queenstown-Lakes District Council"))),"70",(_xlfn.XLOOKUP(AC224,ud_organisation_owner[lookupValue],ud_organisation_owner[lookupKey],""))))</f>
        <v/>
      </c>
      <c r="AE224" s="3" t="str">
        <f t="shared" si="38"/>
        <v/>
      </c>
      <c r="AF224" s="3" t="str">
        <f>IF($A224="","",IF((AND($A224="ADD",OR(AE224="",AE224="Queenstown-Lakes District Council"))),"70",(_xlfn.XLOOKUP(AE224,ud_organisation_owner[lookupValue],ud_organisation_owner[lookupKey],""))))</f>
        <v/>
      </c>
      <c r="AG224" s="3" t="str">
        <f t="shared" si="39"/>
        <v/>
      </c>
      <c r="AH224" s="3" t="str">
        <f>IF($A224="","",IF((AND($A224="ADD",OR(AG224="",AG224="Local Authority"))),"17",(_xlfn.XLOOKUP(AG224,ud_sub_organisation[lookupValue],ud_sub_organisation[lookupKey],""))))</f>
        <v/>
      </c>
      <c r="AI224" s="3" t="str">
        <f t="shared" si="40"/>
        <v/>
      </c>
      <c r="AJ224" s="3" t="str">
        <f>IF($A224="","",IF((AND($A224="ADD",OR(AI224="",AI224="Vested Assets"))),"12",(_xlfn.XLOOKUP(AI224,ud_work_category[lookupValue],ud_work_category[lookupKey],""))))</f>
        <v/>
      </c>
      <c r="AK224" s="9"/>
      <c r="AL224" s="2" t="str">
        <f t="shared" si="41"/>
        <v/>
      </c>
      <c r="AM224" s="3" t="str">
        <f t="shared" si="42"/>
        <v/>
      </c>
      <c r="AN224" s="3" t="str">
        <f>IF($A224="","",IF((AND($A224="ADD",OR(AM224="",AM224="Excellent"))),"1",(_xlfn.XLOOKUP(AM224,condition[lookupValue],condition[lookupKey],""))))</f>
        <v/>
      </c>
      <c r="AO224" s="8" t="str">
        <f t="shared" si="43"/>
        <v/>
      </c>
      <c r="AP224" s="7"/>
    </row>
    <row r="225" spans="1:42" x14ac:dyDescent="0.25">
      <c r="A225" s="3" t="str">
        <f>IF(ud_pole_structure!$A225="ADD","ADD","")</f>
        <v/>
      </c>
      <c r="B225" s="4"/>
      <c r="C225" s="3" t="str">
        <f>IF(AND($A225 ="ADD",ud_pole_structure!$C225&lt;&gt;""),ud_pole_structure!$C225,"")</f>
        <v/>
      </c>
      <c r="E225" s="3" t="str">
        <f>IF($A225="ADD",IF(NOT(ISBLANK(D225)),_xlfn.XLOOKUP(D225,ud_amds_table_list[lookupValue],ud_amds_table_list[lookupKey],"ERROR"),""), "")</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si="34"/>
        <v/>
      </c>
      <c r="V225" s="3" t="str">
        <f t="shared" si="35"/>
        <v/>
      </c>
      <c r="W225" s="3" t="str">
        <f>IF($A225="","",IF((AND($A225="ADD",OR(V225="",V225="Neither"))),"3",(_xlfn.XLOOKUP(V225,ud_replacement_status[lookupValue],ud_replacement_status[lookupKey],""))))</f>
        <v/>
      </c>
      <c r="X225" s="3" t="str">
        <f t="shared" si="36"/>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7"/>
        <v/>
      </c>
      <c r="AD225" s="3" t="str">
        <f>IF($A225="","",IF((AND($A225="ADD",OR(AC225="",AC225="Queenstown-Lakes District Council"))),"70",(_xlfn.XLOOKUP(AC225,ud_organisation_owner[lookupValue],ud_organisation_owner[lookupKey],""))))</f>
        <v/>
      </c>
      <c r="AE225" s="3" t="str">
        <f t="shared" si="38"/>
        <v/>
      </c>
      <c r="AF225" s="3" t="str">
        <f>IF($A225="","",IF((AND($A225="ADD",OR(AE225="",AE225="Queenstown-Lakes District Council"))),"70",(_xlfn.XLOOKUP(AE225,ud_organisation_owner[lookupValue],ud_organisation_owner[lookupKey],""))))</f>
        <v/>
      </c>
      <c r="AG225" s="3" t="str">
        <f t="shared" si="39"/>
        <v/>
      </c>
      <c r="AH225" s="3" t="str">
        <f>IF($A225="","",IF((AND($A225="ADD",OR(AG225="",AG225="Local Authority"))),"17",(_xlfn.XLOOKUP(AG225,ud_sub_organisation[lookupValue],ud_sub_organisation[lookupKey],""))))</f>
        <v/>
      </c>
      <c r="AI225" s="3" t="str">
        <f t="shared" si="40"/>
        <v/>
      </c>
      <c r="AJ225" s="3" t="str">
        <f>IF($A225="","",IF((AND($A225="ADD",OR(AI225="",AI225="Vested Assets"))),"12",(_xlfn.XLOOKUP(AI225,ud_work_category[lookupValue],ud_work_category[lookupKey],""))))</f>
        <v/>
      </c>
      <c r="AK225" s="9"/>
      <c r="AL225" s="2" t="str">
        <f t="shared" si="41"/>
        <v/>
      </c>
      <c r="AM225" s="3" t="str">
        <f t="shared" si="42"/>
        <v/>
      </c>
      <c r="AN225" s="3" t="str">
        <f>IF($A225="","",IF((AND($A225="ADD",OR(AM225="",AM225="Excellent"))),"1",(_xlfn.XLOOKUP(AM225,condition[lookupValue],condition[lookupKey],""))))</f>
        <v/>
      </c>
      <c r="AO225" s="8" t="str">
        <f t="shared" si="43"/>
        <v/>
      </c>
      <c r="AP225" s="7"/>
    </row>
    <row r="226" spans="1:42" x14ac:dyDescent="0.25">
      <c r="A226" s="3" t="str">
        <f>IF(ud_pole_structure!$A226="ADD","ADD","")</f>
        <v/>
      </c>
      <c r="B226" s="4"/>
      <c r="C226" s="3" t="str">
        <f>IF(AND($A226 ="ADD",ud_pole_structure!$C226&lt;&gt;""),ud_pole_structure!$C226,"")</f>
        <v/>
      </c>
      <c r="E226" s="3" t="str">
        <f>IF($A226="ADD",IF(NOT(ISBLANK(D226)),_xlfn.XLOOKUP(D226,ud_amds_table_list[lookupValue],ud_amds_table_list[lookupKey],"ERROR"),""), "")</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si="34"/>
        <v/>
      </c>
      <c r="V226" s="3" t="str">
        <f t="shared" si="35"/>
        <v/>
      </c>
      <c r="W226" s="3" t="str">
        <f>IF($A226="","",IF((AND($A226="ADD",OR(V226="",V226="Neither"))),"3",(_xlfn.XLOOKUP(V226,ud_replacement_status[lookupValue],ud_replacement_status[lookupKey],""))))</f>
        <v/>
      </c>
      <c r="X226" s="3" t="str">
        <f t="shared" si="36"/>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7"/>
        <v/>
      </c>
      <c r="AD226" s="3" t="str">
        <f>IF($A226="","",IF((AND($A226="ADD",OR(AC226="",AC226="Queenstown-Lakes District Council"))),"70",(_xlfn.XLOOKUP(AC226,ud_organisation_owner[lookupValue],ud_organisation_owner[lookupKey],""))))</f>
        <v/>
      </c>
      <c r="AE226" s="3" t="str">
        <f t="shared" si="38"/>
        <v/>
      </c>
      <c r="AF226" s="3" t="str">
        <f>IF($A226="","",IF((AND($A226="ADD",OR(AE226="",AE226="Queenstown-Lakes District Council"))),"70",(_xlfn.XLOOKUP(AE226,ud_organisation_owner[lookupValue],ud_organisation_owner[lookupKey],""))))</f>
        <v/>
      </c>
      <c r="AG226" s="3" t="str">
        <f t="shared" si="39"/>
        <v/>
      </c>
      <c r="AH226" s="3" t="str">
        <f>IF($A226="","",IF((AND($A226="ADD",OR(AG226="",AG226="Local Authority"))),"17",(_xlfn.XLOOKUP(AG226,ud_sub_organisation[lookupValue],ud_sub_organisation[lookupKey],""))))</f>
        <v/>
      </c>
      <c r="AI226" s="3" t="str">
        <f t="shared" si="40"/>
        <v/>
      </c>
      <c r="AJ226" s="3" t="str">
        <f>IF($A226="","",IF((AND($A226="ADD",OR(AI226="",AI226="Vested Assets"))),"12",(_xlfn.XLOOKUP(AI226,ud_work_category[lookupValue],ud_work_category[lookupKey],""))))</f>
        <v/>
      </c>
      <c r="AK226" s="9"/>
      <c r="AL226" s="2" t="str">
        <f t="shared" si="41"/>
        <v/>
      </c>
      <c r="AM226" s="3" t="str">
        <f t="shared" si="42"/>
        <v/>
      </c>
      <c r="AN226" s="3" t="str">
        <f>IF($A226="","",IF((AND($A226="ADD",OR(AM226="",AM226="Excellent"))),"1",(_xlfn.XLOOKUP(AM226,condition[lookupValue],condition[lookupKey],""))))</f>
        <v/>
      </c>
      <c r="AO226" s="8" t="str">
        <f t="shared" si="43"/>
        <v/>
      </c>
      <c r="AP226" s="7"/>
    </row>
    <row r="227" spans="1:42" x14ac:dyDescent="0.25">
      <c r="A227" s="3" t="str">
        <f>IF(ud_pole_structure!$A227="ADD","ADD","")</f>
        <v/>
      </c>
      <c r="B227" s="4"/>
      <c r="C227" s="3" t="str">
        <f>IF(AND($A227 ="ADD",ud_pole_structure!$C227&lt;&gt;""),ud_pole_structure!$C227,"")</f>
        <v/>
      </c>
      <c r="E227" s="3" t="str">
        <f>IF($A227="ADD",IF(NOT(ISBLANK(D227)),_xlfn.XLOOKUP(D227,ud_amds_table_list[lookupValue],ud_amds_table_list[lookupKey],"ERROR"),""), "")</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si="34"/>
        <v/>
      </c>
      <c r="V227" s="3" t="str">
        <f t="shared" si="35"/>
        <v/>
      </c>
      <c r="W227" s="3" t="str">
        <f>IF($A227="","",IF((AND($A227="ADD",OR(V227="",V227="Neither"))),"3",(_xlfn.XLOOKUP(V227,ud_replacement_status[lookupValue],ud_replacement_status[lookupKey],""))))</f>
        <v/>
      </c>
      <c r="X227" s="3" t="str">
        <f t="shared" si="36"/>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7"/>
        <v/>
      </c>
      <c r="AD227" s="3" t="str">
        <f>IF($A227="","",IF((AND($A227="ADD",OR(AC227="",AC227="Queenstown-Lakes District Council"))),"70",(_xlfn.XLOOKUP(AC227,ud_organisation_owner[lookupValue],ud_organisation_owner[lookupKey],""))))</f>
        <v/>
      </c>
      <c r="AE227" s="3" t="str">
        <f t="shared" si="38"/>
        <v/>
      </c>
      <c r="AF227" s="3" t="str">
        <f>IF($A227="","",IF((AND($A227="ADD",OR(AE227="",AE227="Queenstown-Lakes District Council"))),"70",(_xlfn.XLOOKUP(AE227,ud_organisation_owner[lookupValue],ud_organisation_owner[lookupKey],""))))</f>
        <v/>
      </c>
      <c r="AG227" s="3" t="str">
        <f t="shared" si="39"/>
        <v/>
      </c>
      <c r="AH227" s="3" t="str">
        <f>IF($A227="","",IF((AND($A227="ADD",OR(AG227="",AG227="Local Authority"))),"17",(_xlfn.XLOOKUP(AG227,ud_sub_organisation[lookupValue],ud_sub_organisation[lookupKey],""))))</f>
        <v/>
      </c>
      <c r="AI227" s="3" t="str">
        <f t="shared" si="40"/>
        <v/>
      </c>
      <c r="AJ227" s="3" t="str">
        <f>IF($A227="","",IF((AND($A227="ADD",OR(AI227="",AI227="Vested Assets"))),"12",(_xlfn.XLOOKUP(AI227,ud_work_category[lookupValue],ud_work_category[lookupKey],""))))</f>
        <v/>
      </c>
      <c r="AK227" s="9"/>
      <c r="AL227" s="2" t="str">
        <f t="shared" si="41"/>
        <v/>
      </c>
      <c r="AM227" s="3" t="str">
        <f t="shared" si="42"/>
        <v/>
      </c>
      <c r="AN227" s="3" t="str">
        <f>IF($A227="","",IF((AND($A227="ADD",OR(AM227="",AM227="Excellent"))),"1",(_xlfn.XLOOKUP(AM227,condition[lookupValue],condition[lookupKey],""))))</f>
        <v/>
      </c>
      <c r="AO227" s="8" t="str">
        <f t="shared" si="43"/>
        <v/>
      </c>
      <c r="AP227" s="7"/>
    </row>
    <row r="228" spans="1:42" x14ac:dyDescent="0.25">
      <c r="A228" s="3" t="str">
        <f>IF(ud_pole_structure!$A228="ADD","ADD","")</f>
        <v/>
      </c>
      <c r="B228" s="4"/>
      <c r="C228" s="3" t="str">
        <f>IF(AND($A228 ="ADD",ud_pole_structure!$C228&lt;&gt;""),ud_pole_structure!$C228,"")</f>
        <v/>
      </c>
      <c r="E228" s="3" t="str">
        <f>IF($A228="ADD",IF(NOT(ISBLANK(D228)),_xlfn.XLOOKUP(D228,ud_amds_table_list[lookupValue],ud_amds_table_list[lookupKey],"ERROR"),""), "")</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si="34"/>
        <v/>
      </c>
      <c r="V228" s="3" t="str">
        <f t="shared" si="35"/>
        <v/>
      </c>
      <c r="W228" s="3" t="str">
        <f>IF($A228="","",IF((AND($A228="ADD",OR(V228="",V228="Neither"))),"3",(_xlfn.XLOOKUP(V228,ud_replacement_status[lookupValue],ud_replacement_status[lookupKey],""))))</f>
        <v/>
      </c>
      <c r="X228" s="3" t="str">
        <f t="shared" si="36"/>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7"/>
        <v/>
      </c>
      <c r="AD228" s="3" t="str">
        <f>IF($A228="","",IF((AND($A228="ADD",OR(AC228="",AC228="Queenstown-Lakes District Council"))),"70",(_xlfn.XLOOKUP(AC228,ud_organisation_owner[lookupValue],ud_organisation_owner[lookupKey],""))))</f>
        <v/>
      </c>
      <c r="AE228" s="3" t="str">
        <f t="shared" si="38"/>
        <v/>
      </c>
      <c r="AF228" s="3" t="str">
        <f>IF($A228="","",IF((AND($A228="ADD",OR(AE228="",AE228="Queenstown-Lakes District Council"))),"70",(_xlfn.XLOOKUP(AE228,ud_organisation_owner[lookupValue],ud_organisation_owner[lookupKey],""))))</f>
        <v/>
      </c>
      <c r="AG228" s="3" t="str">
        <f t="shared" si="39"/>
        <v/>
      </c>
      <c r="AH228" s="3" t="str">
        <f>IF($A228="","",IF((AND($A228="ADD",OR(AG228="",AG228="Local Authority"))),"17",(_xlfn.XLOOKUP(AG228,ud_sub_organisation[lookupValue],ud_sub_organisation[lookupKey],""))))</f>
        <v/>
      </c>
      <c r="AI228" s="3" t="str">
        <f t="shared" si="40"/>
        <v/>
      </c>
      <c r="AJ228" s="3" t="str">
        <f>IF($A228="","",IF((AND($A228="ADD",OR(AI228="",AI228="Vested Assets"))),"12",(_xlfn.XLOOKUP(AI228,ud_work_category[lookupValue],ud_work_category[lookupKey],""))))</f>
        <v/>
      </c>
      <c r="AK228" s="9"/>
      <c r="AL228" s="2" t="str">
        <f t="shared" si="41"/>
        <v/>
      </c>
      <c r="AM228" s="3" t="str">
        <f t="shared" si="42"/>
        <v/>
      </c>
      <c r="AN228" s="3" t="str">
        <f>IF($A228="","",IF((AND($A228="ADD",OR(AM228="",AM228="Excellent"))),"1",(_xlfn.XLOOKUP(AM228,condition[lookupValue],condition[lookupKey],""))))</f>
        <v/>
      </c>
      <c r="AO228" s="8" t="str">
        <f t="shared" si="43"/>
        <v/>
      </c>
      <c r="AP228" s="7"/>
    </row>
    <row r="229" spans="1:42" x14ac:dyDescent="0.25">
      <c r="A229" s="3" t="str">
        <f>IF(ud_pole_structure!$A229="ADD","ADD","")</f>
        <v/>
      </c>
      <c r="B229" s="4"/>
      <c r="C229" s="3" t="str">
        <f>IF(AND($A229 ="ADD",ud_pole_structure!$C229&lt;&gt;""),ud_pole_structure!$C229,"")</f>
        <v/>
      </c>
      <c r="E229" s="3" t="str">
        <f>IF($A229="ADD",IF(NOT(ISBLANK(D229)),_xlfn.XLOOKUP(D229,ud_amds_table_list[lookupValue],ud_amds_table_list[lookupKey],"ERROR"),""), "")</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si="34"/>
        <v/>
      </c>
      <c r="V229" s="3" t="str">
        <f t="shared" si="35"/>
        <v/>
      </c>
      <c r="W229" s="3" t="str">
        <f>IF($A229="","",IF((AND($A229="ADD",OR(V229="",V229="Neither"))),"3",(_xlfn.XLOOKUP(V229,ud_replacement_status[lookupValue],ud_replacement_status[lookupKey],""))))</f>
        <v/>
      </c>
      <c r="X229" s="3" t="str">
        <f t="shared" si="36"/>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7"/>
        <v/>
      </c>
      <c r="AD229" s="3" t="str">
        <f>IF($A229="","",IF((AND($A229="ADD",OR(AC229="",AC229="Queenstown-Lakes District Council"))),"70",(_xlfn.XLOOKUP(AC229,ud_organisation_owner[lookupValue],ud_organisation_owner[lookupKey],""))))</f>
        <v/>
      </c>
      <c r="AE229" s="3" t="str">
        <f t="shared" si="38"/>
        <v/>
      </c>
      <c r="AF229" s="3" t="str">
        <f>IF($A229="","",IF((AND($A229="ADD",OR(AE229="",AE229="Queenstown-Lakes District Council"))),"70",(_xlfn.XLOOKUP(AE229,ud_organisation_owner[lookupValue],ud_organisation_owner[lookupKey],""))))</f>
        <v/>
      </c>
      <c r="AG229" s="3" t="str">
        <f t="shared" si="39"/>
        <v/>
      </c>
      <c r="AH229" s="3" t="str">
        <f>IF($A229="","",IF((AND($A229="ADD",OR(AG229="",AG229="Local Authority"))),"17",(_xlfn.XLOOKUP(AG229,ud_sub_organisation[lookupValue],ud_sub_organisation[lookupKey],""))))</f>
        <v/>
      </c>
      <c r="AI229" s="3" t="str">
        <f t="shared" si="40"/>
        <v/>
      </c>
      <c r="AJ229" s="3" t="str">
        <f>IF($A229="","",IF((AND($A229="ADD",OR(AI229="",AI229="Vested Assets"))),"12",(_xlfn.XLOOKUP(AI229,ud_work_category[lookupValue],ud_work_category[lookupKey],""))))</f>
        <v/>
      </c>
      <c r="AK229" s="9"/>
      <c r="AL229" s="2" t="str">
        <f t="shared" si="41"/>
        <v/>
      </c>
      <c r="AM229" s="3" t="str">
        <f t="shared" si="42"/>
        <v/>
      </c>
      <c r="AN229" s="3" t="str">
        <f>IF($A229="","",IF((AND($A229="ADD",OR(AM229="",AM229="Excellent"))),"1",(_xlfn.XLOOKUP(AM229,condition[lookupValue],condition[lookupKey],""))))</f>
        <v/>
      </c>
      <c r="AO229" s="8" t="str">
        <f t="shared" si="43"/>
        <v/>
      </c>
      <c r="AP229" s="7"/>
    </row>
    <row r="230" spans="1:42" x14ac:dyDescent="0.25">
      <c r="A230" s="3" t="str">
        <f>IF(ud_pole_structure!$A230="ADD","ADD","")</f>
        <v/>
      </c>
      <c r="B230" s="4"/>
      <c r="C230" s="3" t="str">
        <f>IF(AND($A230 ="ADD",ud_pole_structure!$C230&lt;&gt;""),ud_pole_structure!$C230,"")</f>
        <v/>
      </c>
      <c r="E230" s="3" t="str">
        <f>IF($A230="ADD",IF(NOT(ISBLANK(D230)),_xlfn.XLOOKUP(D230,ud_amds_table_list[lookupValue],ud_amds_table_list[lookupKey],"ERROR"),""), "")</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si="34"/>
        <v/>
      </c>
      <c r="V230" s="3" t="str">
        <f t="shared" si="35"/>
        <v/>
      </c>
      <c r="W230" s="3" t="str">
        <f>IF($A230="","",IF((AND($A230="ADD",OR(V230="",V230="Neither"))),"3",(_xlfn.XLOOKUP(V230,ud_replacement_status[lookupValue],ud_replacement_status[lookupKey],""))))</f>
        <v/>
      </c>
      <c r="X230" s="3" t="str">
        <f t="shared" si="36"/>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7"/>
        <v/>
      </c>
      <c r="AD230" s="3" t="str">
        <f>IF($A230="","",IF((AND($A230="ADD",OR(AC230="",AC230="Queenstown-Lakes District Council"))),"70",(_xlfn.XLOOKUP(AC230,ud_organisation_owner[lookupValue],ud_organisation_owner[lookupKey],""))))</f>
        <v/>
      </c>
      <c r="AE230" s="3" t="str">
        <f t="shared" si="38"/>
        <v/>
      </c>
      <c r="AF230" s="3" t="str">
        <f>IF($A230="","",IF((AND($A230="ADD",OR(AE230="",AE230="Queenstown-Lakes District Council"))),"70",(_xlfn.XLOOKUP(AE230,ud_organisation_owner[lookupValue],ud_organisation_owner[lookupKey],""))))</f>
        <v/>
      </c>
      <c r="AG230" s="3" t="str">
        <f t="shared" si="39"/>
        <v/>
      </c>
      <c r="AH230" s="3" t="str">
        <f>IF($A230="","",IF((AND($A230="ADD",OR(AG230="",AG230="Local Authority"))),"17",(_xlfn.XLOOKUP(AG230,ud_sub_organisation[lookupValue],ud_sub_organisation[lookupKey],""))))</f>
        <v/>
      </c>
      <c r="AI230" s="3" t="str">
        <f t="shared" si="40"/>
        <v/>
      </c>
      <c r="AJ230" s="3" t="str">
        <f>IF($A230="","",IF((AND($A230="ADD",OR(AI230="",AI230="Vested Assets"))),"12",(_xlfn.XLOOKUP(AI230,ud_work_category[lookupValue],ud_work_category[lookupKey],""))))</f>
        <v/>
      </c>
      <c r="AK230" s="9"/>
      <c r="AL230" s="2" t="str">
        <f t="shared" si="41"/>
        <v/>
      </c>
      <c r="AM230" s="3" t="str">
        <f t="shared" si="42"/>
        <v/>
      </c>
      <c r="AN230" s="3" t="str">
        <f>IF($A230="","",IF((AND($A230="ADD",OR(AM230="",AM230="Excellent"))),"1",(_xlfn.XLOOKUP(AM230,condition[lookupValue],condition[lookupKey],""))))</f>
        <v/>
      </c>
      <c r="AO230" s="8" t="str">
        <f t="shared" si="43"/>
        <v/>
      </c>
      <c r="AP230" s="7"/>
    </row>
    <row r="231" spans="1:42" x14ac:dyDescent="0.25">
      <c r="A231" s="3" t="str">
        <f>IF(ud_pole_structure!$A231="ADD","ADD","")</f>
        <v/>
      </c>
      <c r="B231" s="4"/>
      <c r="C231" s="3" t="str">
        <f>IF(AND($A231 ="ADD",ud_pole_structure!$C231&lt;&gt;""),ud_pole_structure!$C231,"")</f>
        <v/>
      </c>
      <c r="E231" s="3" t="str">
        <f>IF($A231="ADD",IF(NOT(ISBLANK(D231)),_xlfn.XLOOKUP(D231,ud_amds_table_list[lookupValue],ud_amds_table_list[lookupKey],"ERROR"),""), "")</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si="34"/>
        <v/>
      </c>
      <c r="V231" s="3" t="str">
        <f t="shared" si="35"/>
        <v/>
      </c>
      <c r="W231" s="3" t="str">
        <f>IF($A231="","",IF((AND($A231="ADD",OR(V231="",V231="Neither"))),"3",(_xlfn.XLOOKUP(V231,ud_replacement_status[lookupValue],ud_replacement_status[lookupKey],""))))</f>
        <v/>
      </c>
      <c r="X231" s="3" t="str">
        <f t="shared" si="36"/>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7"/>
        <v/>
      </c>
      <c r="AD231" s="3" t="str">
        <f>IF($A231="","",IF((AND($A231="ADD",OR(AC231="",AC231="Queenstown-Lakes District Council"))),"70",(_xlfn.XLOOKUP(AC231,ud_organisation_owner[lookupValue],ud_organisation_owner[lookupKey],""))))</f>
        <v/>
      </c>
      <c r="AE231" s="3" t="str">
        <f t="shared" si="38"/>
        <v/>
      </c>
      <c r="AF231" s="3" t="str">
        <f>IF($A231="","",IF((AND($A231="ADD",OR(AE231="",AE231="Queenstown-Lakes District Council"))),"70",(_xlfn.XLOOKUP(AE231,ud_organisation_owner[lookupValue],ud_organisation_owner[lookupKey],""))))</f>
        <v/>
      </c>
      <c r="AG231" s="3" t="str">
        <f t="shared" si="39"/>
        <v/>
      </c>
      <c r="AH231" s="3" t="str">
        <f>IF($A231="","",IF((AND($A231="ADD",OR(AG231="",AG231="Local Authority"))),"17",(_xlfn.XLOOKUP(AG231,ud_sub_organisation[lookupValue],ud_sub_organisation[lookupKey],""))))</f>
        <v/>
      </c>
      <c r="AI231" s="3" t="str">
        <f t="shared" si="40"/>
        <v/>
      </c>
      <c r="AJ231" s="3" t="str">
        <f>IF($A231="","",IF((AND($A231="ADD",OR(AI231="",AI231="Vested Assets"))),"12",(_xlfn.XLOOKUP(AI231,ud_work_category[lookupValue],ud_work_category[lookupKey],""))))</f>
        <v/>
      </c>
      <c r="AK231" s="9"/>
      <c r="AL231" s="2" t="str">
        <f t="shared" si="41"/>
        <v/>
      </c>
      <c r="AM231" s="3" t="str">
        <f t="shared" si="42"/>
        <v/>
      </c>
      <c r="AN231" s="3" t="str">
        <f>IF($A231="","",IF((AND($A231="ADD",OR(AM231="",AM231="Excellent"))),"1",(_xlfn.XLOOKUP(AM231,condition[lookupValue],condition[lookupKey],""))))</f>
        <v/>
      </c>
      <c r="AO231" s="8" t="str">
        <f t="shared" si="43"/>
        <v/>
      </c>
      <c r="AP231" s="7"/>
    </row>
    <row r="232" spans="1:42" x14ac:dyDescent="0.25">
      <c r="A232" s="3" t="str">
        <f>IF(ud_pole_structure!$A232="ADD","ADD","")</f>
        <v/>
      </c>
      <c r="B232" s="4"/>
      <c r="C232" s="3" t="str">
        <f>IF(AND($A232 ="ADD",ud_pole_structure!$C232&lt;&gt;""),ud_pole_structure!$C232,"")</f>
        <v/>
      </c>
      <c r="E232" s="3" t="str">
        <f>IF($A232="ADD",IF(NOT(ISBLANK(D232)),_xlfn.XLOOKUP(D232,ud_amds_table_list[lookupValue],ud_amds_table_list[lookupKey],"ERROR"),""), "")</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si="34"/>
        <v/>
      </c>
      <c r="V232" s="3" t="str">
        <f t="shared" si="35"/>
        <v/>
      </c>
      <c r="W232" s="3" t="str">
        <f>IF($A232="","",IF((AND($A232="ADD",OR(V232="",V232="Neither"))),"3",(_xlfn.XLOOKUP(V232,ud_replacement_status[lookupValue],ud_replacement_status[lookupKey],""))))</f>
        <v/>
      </c>
      <c r="X232" s="3" t="str">
        <f t="shared" si="36"/>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7"/>
        <v/>
      </c>
      <c r="AD232" s="3" t="str">
        <f>IF($A232="","",IF((AND($A232="ADD",OR(AC232="",AC232="Queenstown-Lakes District Council"))),"70",(_xlfn.XLOOKUP(AC232,ud_organisation_owner[lookupValue],ud_organisation_owner[lookupKey],""))))</f>
        <v/>
      </c>
      <c r="AE232" s="3" t="str">
        <f t="shared" si="38"/>
        <v/>
      </c>
      <c r="AF232" s="3" t="str">
        <f>IF($A232="","",IF((AND($A232="ADD",OR(AE232="",AE232="Queenstown-Lakes District Council"))),"70",(_xlfn.XLOOKUP(AE232,ud_organisation_owner[lookupValue],ud_organisation_owner[lookupKey],""))))</f>
        <v/>
      </c>
      <c r="AG232" s="3" t="str">
        <f t="shared" si="39"/>
        <v/>
      </c>
      <c r="AH232" s="3" t="str">
        <f>IF($A232="","",IF((AND($A232="ADD",OR(AG232="",AG232="Local Authority"))),"17",(_xlfn.XLOOKUP(AG232,ud_sub_organisation[lookupValue],ud_sub_organisation[lookupKey],""))))</f>
        <v/>
      </c>
      <c r="AI232" s="3" t="str">
        <f t="shared" si="40"/>
        <v/>
      </c>
      <c r="AJ232" s="3" t="str">
        <f>IF($A232="","",IF((AND($A232="ADD",OR(AI232="",AI232="Vested Assets"))),"12",(_xlfn.XLOOKUP(AI232,ud_work_category[lookupValue],ud_work_category[lookupKey],""))))</f>
        <v/>
      </c>
      <c r="AK232" s="9"/>
      <c r="AL232" s="2" t="str">
        <f t="shared" si="41"/>
        <v/>
      </c>
      <c r="AM232" s="3" t="str">
        <f t="shared" si="42"/>
        <v/>
      </c>
      <c r="AN232" s="3" t="str">
        <f>IF($A232="","",IF((AND($A232="ADD",OR(AM232="",AM232="Excellent"))),"1",(_xlfn.XLOOKUP(AM232,condition[lookupValue],condition[lookupKey],""))))</f>
        <v/>
      </c>
      <c r="AO232" s="8" t="str">
        <f t="shared" si="43"/>
        <v/>
      </c>
      <c r="AP232" s="7"/>
    </row>
    <row r="233" spans="1:42" x14ac:dyDescent="0.25">
      <c r="A233" s="3" t="str">
        <f>IF(ud_pole_structure!$A233="ADD","ADD","")</f>
        <v/>
      </c>
      <c r="B233" s="4"/>
      <c r="C233" s="3" t="str">
        <f>IF(AND($A233 ="ADD",ud_pole_structure!$C233&lt;&gt;""),ud_pole_structure!$C233,"")</f>
        <v/>
      </c>
      <c r="E233" s="3" t="str">
        <f>IF($A233="ADD",IF(NOT(ISBLANK(D233)),_xlfn.XLOOKUP(D233,ud_amds_table_list[lookupValue],ud_amds_table_list[lookupKey],"ERROR"),""), "")</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si="34"/>
        <v/>
      </c>
      <c r="V233" s="3" t="str">
        <f t="shared" si="35"/>
        <v/>
      </c>
      <c r="W233" s="3" t="str">
        <f>IF($A233="","",IF((AND($A233="ADD",OR(V233="",V233="Neither"))),"3",(_xlfn.XLOOKUP(V233,ud_replacement_status[lookupValue],ud_replacement_status[lookupKey],""))))</f>
        <v/>
      </c>
      <c r="X233" s="3" t="str">
        <f t="shared" si="36"/>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7"/>
        <v/>
      </c>
      <c r="AD233" s="3" t="str">
        <f>IF($A233="","",IF((AND($A233="ADD",OR(AC233="",AC233="Queenstown-Lakes District Council"))),"70",(_xlfn.XLOOKUP(AC233,ud_organisation_owner[lookupValue],ud_organisation_owner[lookupKey],""))))</f>
        <v/>
      </c>
      <c r="AE233" s="3" t="str">
        <f t="shared" si="38"/>
        <v/>
      </c>
      <c r="AF233" s="3" t="str">
        <f>IF($A233="","",IF((AND($A233="ADD",OR(AE233="",AE233="Queenstown-Lakes District Council"))),"70",(_xlfn.XLOOKUP(AE233,ud_organisation_owner[lookupValue],ud_organisation_owner[lookupKey],""))))</f>
        <v/>
      </c>
      <c r="AG233" s="3" t="str">
        <f t="shared" si="39"/>
        <v/>
      </c>
      <c r="AH233" s="3" t="str">
        <f>IF($A233="","",IF((AND($A233="ADD",OR(AG233="",AG233="Local Authority"))),"17",(_xlfn.XLOOKUP(AG233,ud_sub_organisation[lookupValue],ud_sub_organisation[lookupKey],""))))</f>
        <v/>
      </c>
      <c r="AI233" s="3" t="str">
        <f t="shared" si="40"/>
        <v/>
      </c>
      <c r="AJ233" s="3" t="str">
        <f>IF($A233="","",IF((AND($A233="ADD",OR(AI233="",AI233="Vested Assets"))),"12",(_xlfn.XLOOKUP(AI233,ud_work_category[lookupValue],ud_work_category[lookupKey],""))))</f>
        <v/>
      </c>
      <c r="AK233" s="9"/>
      <c r="AL233" s="2" t="str">
        <f t="shared" si="41"/>
        <v/>
      </c>
      <c r="AM233" s="3" t="str">
        <f t="shared" si="42"/>
        <v/>
      </c>
      <c r="AN233" s="3" t="str">
        <f>IF($A233="","",IF((AND($A233="ADD",OR(AM233="",AM233="Excellent"))),"1",(_xlfn.XLOOKUP(AM233,condition[lookupValue],condition[lookupKey],""))))</f>
        <v/>
      </c>
      <c r="AO233" s="8" t="str">
        <f t="shared" si="43"/>
        <v/>
      </c>
      <c r="AP233" s="7"/>
    </row>
    <row r="234" spans="1:42" x14ac:dyDescent="0.25">
      <c r="A234" s="3" t="str">
        <f>IF(ud_pole_structure!$A234="ADD","ADD","")</f>
        <v/>
      </c>
      <c r="B234" s="4"/>
      <c r="C234" s="3" t="str">
        <f>IF(AND($A234 ="ADD",ud_pole_structure!$C234&lt;&gt;""),ud_pole_structure!$C234,"")</f>
        <v/>
      </c>
      <c r="E234" s="3" t="str">
        <f>IF($A234="ADD",IF(NOT(ISBLANK(D234)),_xlfn.XLOOKUP(D234,ud_amds_table_list[lookupValue],ud_amds_table_list[lookupKey],"ERROR"),""), "")</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si="34"/>
        <v/>
      </c>
      <c r="V234" s="3" t="str">
        <f t="shared" si="35"/>
        <v/>
      </c>
      <c r="W234" s="3" t="str">
        <f>IF($A234="","",IF((AND($A234="ADD",OR(V234="",V234="Neither"))),"3",(_xlfn.XLOOKUP(V234,ud_replacement_status[lookupValue],ud_replacement_status[lookupKey],""))))</f>
        <v/>
      </c>
      <c r="X234" s="3" t="str">
        <f t="shared" si="36"/>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7"/>
        <v/>
      </c>
      <c r="AD234" s="3" t="str">
        <f>IF($A234="","",IF((AND($A234="ADD",OR(AC234="",AC234="Queenstown-Lakes District Council"))),"70",(_xlfn.XLOOKUP(AC234,ud_organisation_owner[lookupValue],ud_organisation_owner[lookupKey],""))))</f>
        <v/>
      </c>
      <c r="AE234" s="3" t="str">
        <f t="shared" si="38"/>
        <v/>
      </c>
      <c r="AF234" s="3" t="str">
        <f>IF($A234="","",IF((AND($A234="ADD",OR(AE234="",AE234="Queenstown-Lakes District Council"))),"70",(_xlfn.XLOOKUP(AE234,ud_organisation_owner[lookupValue],ud_organisation_owner[lookupKey],""))))</f>
        <v/>
      </c>
      <c r="AG234" s="3" t="str">
        <f t="shared" si="39"/>
        <v/>
      </c>
      <c r="AH234" s="3" t="str">
        <f>IF($A234="","",IF((AND($A234="ADD",OR(AG234="",AG234="Local Authority"))),"17",(_xlfn.XLOOKUP(AG234,ud_sub_organisation[lookupValue],ud_sub_organisation[lookupKey],""))))</f>
        <v/>
      </c>
      <c r="AI234" s="3" t="str">
        <f t="shared" si="40"/>
        <v/>
      </c>
      <c r="AJ234" s="3" t="str">
        <f>IF($A234="","",IF((AND($A234="ADD",OR(AI234="",AI234="Vested Assets"))),"12",(_xlfn.XLOOKUP(AI234,ud_work_category[lookupValue],ud_work_category[lookupKey],""))))</f>
        <v/>
      </c>
      <c r="AK234" s="9"/>
      <c r="AL234" s="2" t="str">
        <f t="shared" si="41"/>
        <v/>
      </c>
      <c r="AM234" s="3" t="str">
        <f t="shared" si="42"/>
        <v/>
      </c>
      <c r="AN234" s="3" t="str">
        <f>IF($A234="","",IF((AND($A234="ADD",OR(AM234="",AM234="Excellent"))),"1",(_xlfn.XLOOKUP(AM234,condition[lookupValue],condition[lookupKey],""))))</f>
        <v/>
      </c>
      <c r="AO234" s="8" t="str">
        <f t="shared" si="43"/>
        <v/>
      </c>
      <c r="AP234" s="7"/>
    </row>
    <row r="235" spans="1:42" x14ac:dyDescent="0.25">
      <c r="A235" s="3" t="str">
        <f>IF(ud_pole_structure!$A235="ADD","ADD","")</f>
        <v/>
      </c>
      <c r="B235" s="4"/>
      <c r="C235" s="3" t="str">
        <f>IF(AND($A235 ="ADD",ud_pole_structure!$C235&lt;&gt;""),ud_pole_structure!$C235,"")</f>
        <v/>
      </c>
      <c r="E235" s="3" t="str">
        <f>IF($A235="ADD",IF(NOT(ISBLANK(D235)),_xlfn.XLOOKUP(D235,ud_amds_table_list[lookupValue],ud_amds_table_list[lookupKey],"ERROR"),""), "")</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si="34"/>
        <v/>
      </c>
      <c r="V235" s="3" t="str">
        <f t="shared" si="35"/>
        <v/>
      </c>
      <c r="W235" s="3" t="str">
        <f>IF($A235="","",IF((AND($A235="ADD",OR(V235="",V235="Neither"))),"3",(_xlfn.XLOOKUP(V235,ud_replacement_status[lookupValue],ud_replacement_status[lookupKey],""))))</f>
        <v/>
      </c>
      <c r="X235" s="3" t="str">
        <f t="shared" si="36"/>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7"/>
        <v/>
      </c>
      <c r="AD235" s="3" t="str">
        <f>IF($A235="","",IF((AND($A235="ADD",OR(AC235="",AC235="Queenstown-Lakes District Council"))),"70",(_xlfn.XLOOKUP(AC235,ud_organisation_owner[lookupValue],ud_organisation_owner[lookupKey],""))))</f>
        <v/>
      </c>
      <c r="AE235" s="3" t="str">
        <f t="shared" si="38"/>
        <v/>
      </c>
      <c r="AF235" s="3" t="str">
        <f>IF($A235="","",IF((AND($A235="ADD",OR(AE235="",AE235="Queenstown-Lakes District Council"))),"70",(_xlfn.XLOOKUP(AE235,ud_organisation_owner[lookupValue],ud_organisation_owner[lookupKey],""))))</f>
        <v/>
      </c>
      <c r="AG235" s="3" t="str">
        <f t="shared" si="39"/>
        <v/>
      </c>
      <c r="AH235" s="3" t="str">
        <f>IF($A235="","",IF((AND($A235="ADD",OR(AG235="",AG235="Local Authority"))),"17",(_xlfn.XLOOKUP(AG235,ud_sub_organisation[lookupValue],ud_sub_organisation[lookupKey],""))))</f>
        <v/>
      </c>
      <c r="AI235" s="3" t="str">
        <f t="shared" si="40"/>
        <v/>
      </c>
      <c r="AJ235" s="3" t="str">
        <f>IF($A235="","",IF((AND($A235="ADD",OR(AI235="",AI235="Vested Assets"))),"12",(_xlfn.XLOOKUP(AI235,ud_work_category[lookupValue],ud_work_category[lookupKey],""))))</f>
        <v/>
      </c>
      <c r="AK235" s="9"/>
      <c r="AL235" s="2" t="str">
        <f t="shared" si="41"/>
        <v/>
      </c>
      <c r="AM235" s="3" t="str">
        <f t="shared" si="42"/>
        <v/>
      </c>
      <c r="AN235" s="3" t="str">
        <f>IF($A235="","",IF((AND($A235="ADD",OR(AM235="",AM235="Excellent"))),"1",(_xlfn.XLOOKUP(AM235,condition[lookupValue],condition[lookupKey],""))))</f>
        <v/>
      </c>
      <c r="AO235" s="8" t="str">
        <f t="shared" si="43"/>
        <v/>
      </c>
      <c r="AP235" s="7"/>
    </row>
    <row r="236" spans="1:42" x14ac:dyDescent="0.25">
      <c r="A236" s="3" t="str">
        <f>IF(ud_pole_structure!$A236="ADD","ADD","")</f>
        <v/>
      </c>
      <c r="B236" s="4"/>
      <c r="C236" s="3" t="str">
        <f>IF(AND($A236 ="ADD",ud_pole_structure!$C236&lt;&gt;""),ud_pole_structure!$C236,"")</f>
        <v/>
      </c>
      <c r="E236" s="3" t="str">
        <f>IF($A236="ADD",IF(NOT(ISBLANK(D236)),_xlfn.XLOOKUP(D236,ud_amds_table_list[lookupValue],ud_amds_table_list[lookupKey],"ERROR"),""), "")</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si="34"/>
        <v/>
      </c>
      <c r="V236" s="3" t="str">
        <f t="shared" si="35"/>
        <v/>
      </c>
      <c r="W236" s="3" t="str">
        <f>IF($A236="","",IF((AND($A236="ADD",OR(V236="",V236="Neither"))),"3",(_xlfn.XLOOKUP(V236,ud_replacement_status[lookupValue],ud_replacement_status[lookupKey],""))))</f>
        <v/>
      </c>
      <c r="X236" s="3" t="str">
        <f t="shared" si="36"/>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7"/>
        <v/>
      </c>
      <c r="AD236" s="3" t="str">
        <f>IF($A236="","",IF((AND($A236="ADD",OR(AC236="",AC236="Queenstown-Lakes District Council"))),"70",(_xlfn.XLOOKUP(AC236,ud_organisation_owner[lookupValue],ud_organisation_owner[lookupKey],""))))</f>
        <v/>
      </c>
      <c r="AE236" s="3" t="str">
        <f t="shared" si="38"/>
        <v/>
      </c>
      <c r="AF236" s="3" t="str">
        <f>IF($A236="","",IF((AND($A236="ADD",OR(AE236="",AE236="Queenstown-Lakes District Council"))),"70",(_xlfn.XLOOKUP(AE236,ud_organisation_owner[lookupValue],ud_organisation_owner[lookupKey],""))))</f>
        <v/>
      </c>
      <c r="AG236" s="3" t="str">
        <f t="shared" si="39"/>
        <v/>
      </c>
      <c r="AH236" s="3" t="str">
        <f>IF($A236="","",IF((AND($A236="ADD",OR(AG236="",AG236="Local Authority"))),"17",(_xlfn.XLOOKUP(AG236,ud_sub_organisation[lookupValue],ud_sub_organisation[lookupKey],""))))</f>
        <v/>
      </c>
      <c r="AI236" s="3" t="str">
        <f t="shared" si="40"/>
        <v/>
      </c>
      <c r="AJ236" s="3" t="str">
        <f>IF($A236="","",IF((AND($A236="ADD",OR(AI236="",AI236="Vested Assets"))),"12",(_xlfn.XLOOKUP(AI236,ud_work_category[lookupValue],ud_work_category[lookupKey],""))))</f>
        <v/>
      </c>
      <c r="AK236" s="9"/>
      <c r="AL236" s="2" t="str">
        <f t="shared" si="41"/>
        <v/>
      </c>
      <c r="AM236" s="3" t="str">
        <f t="shared" si="42"/>
        <v/>
      </c>
      <c r="AN236" s="3" t="str">
        <f>IF($A236="","",IF((AND($A236="ADD",OR(AM236="",AM236="Excellent"))),"1",(_xlfn.XLOOKUP(AM236,condition[lookupValue],condition[lookupKey],""))))</f>
        <v/>
      </c>
      <c r="AO236" s="8" t="str">
        <f t="shared" si="43"/>
        <v/>
      </c>
      <c r="AP236" s="7"/>
    </row>
    <row r="237" spans="1:42" x14ac:dyDescent="0.25">
      <c r="A237" s="3" t="str">
        <f>IF(ud_pole_structure!$A237="ADD","ADD","")</f>
        <v/>
      </c>
      <c r="B237" s="4"/>
      <c r="C237" s="3" t="str">
        <f>IF(AND($A237 ="ADD",ud_pole_structure!$C237&lt;&gt;""),ud_pole_structure!$C237,"")</f>
        <v/>
      </c>
      <c r="E237" s="3" t="str">
        <f>IF($A237="ADD",IF(NOT(ISBLANK(D237)),_xlfn.XLOOKUP(D237,ud_amds_table_list[lookupValue],ud_amds_table_list[lookupKey],"ERROR"),""), "")</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si="34"/>
        <v/>
      </c>
      <c r="V237" s="3" t="str">
        <f t="shared" si="35"/>
        <v/>
      </c>
      <c r="W237" s="3" t="str">
        <f>IF($A237="","",IF((AND($A237="ADD",OR(V237="",V237="Neither"))),"3",(_xlfn.XLOOKUP(V237,ud_replacement_status[lookupValue],ud_replacement_status[lookupKey],""))))</f>
        <v/>
      </c>
      <c r="X237" s="3" t="str">
        <f t="shared" si="36"/>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7"/>
        <v/>
      </c>
      <c r="AD237" s="3" t="str">
        <f>IF($A237="","",IF((AND($A237="ADD",OR(AC237="",AC237="Queenstown-Lakes District Council"))),"70",(_xlfn.XLOOKUP(AC237,ud_organisation_owner[lookupValue],ud_organisation_owner[lookupKey],""))))</f>
        <v/>
      </c>
      <c r="AE237" s="3" t="str">
        <f t="shared" si="38"/>
        <v/>
      </c>
      <c r="AF237" s="3" t="str">
        <f>IF($A237="","",IF((AND($A237="ADD",OR(AE237="",AE237="Queenstown-Lakes District Council"))),"70",(_xlfn.XLOOKUP(AE237,ud_organisation_owner[lookupValue],ud_organisation_owner[lookupKey],""))))</f>
        <v/>
      </c>
      <c r="AG237" s="3" t="str">
        <f t="shared" si="39"/>
        <v/>
      </c>
      <c r="AH237" s="3" t="str">
        <f>IF($A237="","",IF((AND($A237="ADD",OR(AG237="",AG237="Local Authority"))),"17",(_xlfn.XLOOKUP(AG237,ud_sub_organisation[lookupValue],ud_sub_organisation[lookupKey],""))))</f>
        <v/>
      </c>
      <c r="AI237" s="3" t="str">
        <f t="shared" si="40"/>
        <v/>
      </c>
      <c r="AJ237" s="3" t="str">
        <f>IF($A237="","",IF((AND($A237="ADD",OR(AI237="",AI237="Vested Assets"))),"12",(_xlfn.XLOOKUP(AI237,ud_work_category[lookupValue],ud_work_category[lookupKey],""))))</f>
        <v/>
      </c>
      <c r="AK237" s="9"/>
      <c r="AL237" s="2" t="str">
        <f t="shared" si="41"/>
        <v/>
      </c>
      <c r="AM237" s="3" t="str">
        <f t="shared" si="42"/>
        <v/>
      </c>
      <c r="AN237" s="3" t="str">
        <f>IF($A237="","",IF((AND($A237="ADD",OR(AM237="",AM237="Excellent"))),"1",(_xlfn.XLOOKUP(AM237,condition[lookupValue],condition[lookupKey],""))))</f>
        <v/>
      </c>
      <c r="AO237" s="8" t="str">
        <f t="shared" si="43"/>
        <v/>
      </c>
      <c r="AP237" s="7"/>
    </row>
    <row r="238" spans="1:42" x14ac:dyDescent="0.25">
      <c r="A238" s="3" t="str">
        <f>IF(ud_pole_structure!$A238="ADD","ADD","")</f>
        <v/>
      </c>
      <c r="B238" s="4"/>
      <c r="C238" s="3" t="str">
        <f>IF(AND($A238 ="ADD",ud_pole_structure!$C238&lt;&gt;""),ud_pole_structure!$C238,"")</f>
        <v/>
      </c>
      <c r="E238" s="3" t="str">
        <f>IF($A238="ADD",IF(NOT(ISBLANK(D238)),_xlfn.XLOOKUP(D238,ud_amds_table_list[lookupValue],ud_amds_table_list[lookupKey],"ERROR"),""), "")</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si="34"/>
        <v/>
      </c>
      <c r="V238" s="3" t="str">
        <f t="shared" si="35"/>
        <v/>
      </c>
      <c r="W238" s="3" t="str">
        <f>IF($A238="","",IF((AND($A238="ADD",OR(V238="",V238="Neither"))),"3",(_xlfn.XLOOKUP(V238,ud_replacement_status[lookupValue],ud_replacement_status[lookupKey],""))))</f>
        <v/>
      </c>
      <c r="X238" s="3" t="str">
        <f t="shared" si="36"/>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7"/>
        <v/>
      </c>
      <c r="AD238" s="3" t="str">
        <f>IF($A238="","",IF((AND($A238="ADD",OR(AC238="",AC238="Queenstown-Lakes District Council"))),"70",(_xlfn.XLOOKUP(AC238,ud_organisation_owner[lookupValue],ud_organisation_owner[lookupKey],""))))</f>
        <v/>
      </c>
      <c r="AE238" s="3" t="str">
        <f t="shared" si="38"/>
        <v/>
      </c>
      <c r="AF238" s="3" t="str">
        <f>IF($A238="","",IF((AND($A238="ADD",OR(AE238="",AE238="Queenstown-Lakes District Council"))),"70",(_xlfn.XLOOKUP(AE238,ud_organisation_owner[lookupValue],ud_organisation_owner[lookupKey],""))))</f>
        <v/>
      </c>
      <c r="AG238" s="3" t="str">
        <f t="shared" si="39"/>
        <v/>
      </c>
      <c r="AH238" s="3" t="str">
        <f>IF($A238="","",IF((AND($A238="ADD",OR(AG238="",AG238="Local Authority"))),"17",(_xlfn.XLOOKUP(AG238,ud_sub_organisation[lookupValue],ud_sub_organisation[lookupKey],""))))</f>
        <v/>
      </c>
      <c r="AI238" s="3" t="str">
        <f t="shared" si="40"/>
        <v/>
      </c>
      <c r="AJ238" s="3" t="str">
        <f>IF($A238="","",IF((AND($A238="ADD",OR(AI238="",AI238="Vested Assets"))),"12",(_xlfn.XLOOKUP(AI238,ud_work_category[lookupValue],ud_work_category[lookupKey],""))))</f>
        <v/>
      </c>
      <c r="AK238" s="9"/>
      <c r="AL238" s="2" t="str">
        <f t="shared" si="41"/>
        <v/>
      </c>
      <c r="AM238" s="3" t="str">
        <f t="shared" si="42"/>
        <v/>
      </c>
      <c r="AN238" s="3" t="str">
        <f>IF($A238="","",IF((AND($A238="ADD",OR(AM238="",AM238="Excellent"))),"1",(_xlfn.XLOOKUP(AM238,condition[lookupValue],condition[lookupKey],""))))</f>
        <v/>
      </c>
      <c r="AO238" s="8" t="str">
        <f t="shared" si="43"/>
        <v/>
      </c>
      <c r="AP238" s="7"/>
    </row>
    <row r="239" spans="1:42" x14ac:dyDescent="0.25">
      <c r="A239" s="3" t="str">
        <f>IF(ud_pole_structure!$A239="ADD","ADD","")</f>
        <v/>
      </c>
      <c r="B239" s="4"/>
      <c r="C239" s="3" t="str">
        <f>IF(AND($A239 ="ADD",ud_pole_structure!$C239&lt;&gt;""),ud_pole_structure!$C239,"")</f>
        <v/>
      </c>
      <c r="E239" s="3" t="str">
        <f>IF($A239="ADD",IF(NOT(ISBLANK(D239)),_xlfn.XLOOKUP(D239,ud_amds_table_list[lookupValue],ud_amds_table_list[lookupKey],"ERROR"),""), "")</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si="34"/>
        <v/>
      </c>
      <c r="V239" s="3" t="str">
        <f t="shared" si="35"/>
        <v/>
      </c>
      <c r="W239" s="3" t="str">
        <f>IF($A239="","",IF((AND($A239="ADD",OR(V239="",V239="Neither"))),"3",(_xlfn.XLOOKUP(V239,ud_replacement_status[lookupValue],ud_replacement_status[lookupKey],""))))</f>
        <v/>
      </c>
      <c r="X239" s="3" t="str">
        <f t="shared" si="36"/>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7"/>
        <v/>
      </c>
      <c r="AD239" s="3" t="str">
        <f>IF($A239="","",IF((AND($A239="ADD",OR(AC239="",AC239="Queenstown-Lakes District Council"))),"70",(_xlfn.XLOOKUP(AC239,ud_organisation_owner[lookupValue],ud_organisation_owner[lookupKey],""))))</f>
        <v/>
      </c>
      <c r="AE239" s="3" t="str">
        <f t="shared" si="38"/>
        <v/>
      </c>
      <c r="AF239" s="3" t="str">
        <f>IF($A239="","",IF((AND($A239="ADD",OR(AE239="",AE239="Queenstown-Lakes District Council"))),"70",(_xlfn.XLOOKUP(AE239,ud_organisation_owner[lookupValue],ud_organisation_owner[lookupKey],""))))</f>
        <v/>
      </c>
      <c r="AG239" s="3" t="str">
        <f t="shared" si="39"/>
        <v/>
      </c>
      <c r="AH239" s="3" t="str">
        <f>IF($A239="","",IF((AND($A239="ADD",OR(AG239="",AG239="Local Authority"))),"17",(_xlfn.XLOOKUP(AG239,ud_sub_organisation[lookupValue],ud_sub_organisation[lookupKey],""))))</f>
        <v/>
      </c>
      <c r="AI239" s="3" t="str">
        <f t="shared" si="40"/>
        <v/>
      </c>
      <c r="AJ239" s="3" t="str">
        <f>IF($A239="","",IF((AND($A239="ADD",OR(AI239="",AI239="Vested Assets"))),"12",(_xlfn.XLOOKUP(AI239,ud_work_category[lookupValue],ud_work_category[lookupKey],""))))</f>
        <v/>
      </c>
      <c r="AK239" s="9"/>
      <c r="AL239" s="2" t="str">
        <f t="shared" si="41"/>
        <v/>
      </c>
      <c r="AM239" s="3" t="str">
        <f t="shared" si="42"/>
        <v/>
      </c>
      <c r="AN239" s="3" t="str">
        <f>IF($A239="","",IF((AND($A239="ADD",OR(AM239="",AM239="Excellent"))),"1",(_xlfn.XLOOKUP(AM239,condition[lookupValue],condition[lookupKey],""))))</f>
        <v/>
      </c>
      <c r="AO239" s="8" t="str">
        <f t="shared" si="43"/>
        <v/>
      </c>
      <c r="AP239" s="7"/>
    </row>
    <row r="240" spans="1:42" x14ac:dyDescent="0.25">
      <c r="A240" s="3" t="str">
        <f>IF(ud_pole_structure!$A240="ADD","ADD","")</f>
        <v/>
      </c>
      <c r="B240" s="4"/>
      <c r="C240" s="3" t="str">
        <f>IF(AND($A240 ="ADD",ud_pole_structure!$C240&lt;&gt;""),ud_pole_structure!$C240,"")</f>
        <v/>
      </c>
      <c r="E240" s="3" t="str">
        <f>IF($A240="ADD",IF(NOT(ISBLANK(D240)),_xlfn.XLOOKUP(D240,ud_amds_table_list[lookupValue],ud_amds_table_list[lookupKey],"ERROR"),""), "")</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si="34"/>
        <v/>
      </c>
      <c r="V240" s="3" t="str">
        <f t="shared" si="35"/>
        <v/>
      </c>
      <c r="W240" s="3" t="str">
        <f>IF($A240="","",IF((AND($A240="ADD",OR(V240="",V240="Neither"))),"3",(_xlfn.XLOOKUP(V240,ud_replacement_status[lookupValue],ud_replacement_status[lookupKey],""))))</f>
        <v/>
      </c>
      <c r="X240" s="3" t="str">
        <f t="shared" si="36"/>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7"/>
        <v/>
      </c>
      <c r="AD240" s="3" t="str">
        <f>IF($A240="","",IF((AND($A240="ADD",OR(AC240="",AC240="Queenstown-Lakes District Council"))),"70",(_xlfn.XLOOKUP(AC240,ud_organisation_owner[lookupValue],ud_organisation_owner[lookupKey],""))))</f>
        <v/>
      </c>
      <c r="AE240" s="3" t="str">
        <f t="shared" si="38"/>
        <v/>
      </c>
      <c r="AF240" s="3" t="str">
        <f>IF($A240="","",IF((AND($A240="ADD",OR(AE240="",AE240="Queenstown-Lakes District Council"))),"70",(_xlfn.XLOOKUP(AE240,ud_organisation_owner[lookupValue],ud_organisation_owner[lookupKey],""))))</f>
        <v/>
      </c>
      <c r="AG240" s="3" t="str">
        <f t="shared" si="39"/>
        <v/>
      </c>
      <c r="AH240" s="3" t="str">
        <f>IF($A240="","",IF((AND($A240="ADD",OR(AG240="",AG240="Local Authority"))),"17",(_xlfn.XLOOKUP(AG240,ud_sub_organisation[lookupValue],ud_sub_organisation[lookupKey],""))))</f>
        <v/>
      </c>
      <c r="AI240" s="3" t="str">
        <f t="shared" si="40"/>
        <v/>
      </c>
      <c r="AJ240" s="3" t="str">
        <f>IF($A240="","",IF((AND($A240="ADD",OR(AI240="",AI240="Vested Assets"))),"12",(_xlfn.XLOOKUP(AI240,ud_work_category[lookupValue],ud_work_category[lookupKey],""))))</f>
        <v/>
      </c>
      <c r="AK240" s="9"/>
      <c r="AL240" s="2" t="str">
        <f t="shared" si="41"/>
        <v/>
      </c>
      <c r="AM240" s="3" t="str">
        <f t="shared" si="42"/>
        <v/>
      </c>
      <c r="AN240" s="3" t="str">
        <f>IF($A240="","",IF((AND($A240="ADD",OR(AM240="",AM240="Excellent"))),"1",(_xlfn.XLOOKUP(AM240,condition[lookupValue],condition[lookupKey],""))))</f>
        <v/>
      </c>
      <c r="AO240" s="8" t="str">
        <f t="shared" si="43"/>
        <v/>
      </c>
      <c r="AP240" s="7"/>
    </row>
    <row r="241" spans="1:42" x14ac:dyDescent="0.25">
      <c r="A241" s="3" t="str">
        <f>IF(ud_pole_structure!$A241="ADD","ADD","")</f>
        <v/>
      </c>
      <c r="B241" s="4"/>
      <c r="C241" s="3" t="str">
        <f>IF(AND($A241 ="ADD",ud_pole_structure!$C241&lt;&gt;""),ud_pole_structure!$C241,"")</f>
        <v/>
      </c>
      <c r="E241" s="3" t="str">
        <f>IF($A241="ADD",IF(NOT(ISBLANK(D241)),_xlfn.XLOOKUP(D241,ud_amds_table_list[lookupValue],ud_amds_table_list[lookupKey],"ERROR"),""), "")</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si="34"/>
        <v/>
      </c>
      <c r="V241" s="3" t="str">
        <f t="shared" si="35"/>
        <v/>
      </c>
      <c r="W241" s="3" t="str">
        <f>IF($A241="","",IF((AND($A241="ADD",OR(V241="",V241="Neither"))),"3",(_xlfn.XLOOKUP(V241,ud_replacement_status[lookupValue],ud_replacement_status[lookupKey],""))))</f>
        <v/>
      </c>
      <c r="X241" s="3" t="str">
        <f t="shared" si="36"/>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7"/>
        <v/>
      </c>
      <c r="AD241" s="3" t="str">
        <f>IF($A241="","",IF((AND($A241="ADD",OR(AC241="",AC241="Queenstown-Lakes District Council"))),"70",(_xlfn.XLOOKUP(AC241,ud_organisation_owner[lookupValue],ud_organisation_owner[lookupKey],""))))</f>
        <v/>
      </c>
      <c r="AE241" s="3" t="str">
        <f t="shared" si="38"/>
        <v/>
      </c>
      <c r="AF241" s="3" t="str">
        <f>IF($A241="","",IF((AND($A241="ADD",OR(AE241="",AE241="Queenstown-Lakes District Council"))),"70",(_xlfn.XLOOKUP(AE241,ud_organisation_owner[lookupValue],ud_organisation_owner[lookupKey],""))))</f>
        <v/>
      </c>
      <c r="AG241" s="3" t="str">
        <f t="shared" si="39"/>
        <v/>
      </c>
      <c r="AH241" s="3" t="str">
        <f>IF($A241="","",IF((AND($A241="ADD",OR(AG241="",AG241="Local Authority"))),"17",(_xlfn.XLOOKUP(AG241,ud_sub_organisation[lookupValue],ud_sub_organisation[lookupKey],""))))</f>
        <v/>
      </c>
      <c r="AI241" s="3" t="str">
        <f t="shared" si="40"/>
        <v/>
      </c>
      <c r="AJ241" s="3" t="str">
        <f>IF($A241="","",IF((AND($A241="ADD",OR(AI241="",AI241="Vested Assets"))),"12",(_xlfn.XLOOKUP(AI241,ud_work_category[lookupValue],ud_work_category[lookupKey],""))))</f>
        <v/>
      </c>
      <c r="AK241" s="9"/>
      <c r="AL241" s="2" t="str">
        <f t="shared" si="41"/>
        <v/>
      </c>
      <c r="AM241" s="3" t="str">
        <f t="shared" si="42"/>
        <v/>
      </c>
      <c r="AN241" s="3" t="str">
        <f>IF($A241="","",IF((AND($A241="ADD",OR(AM241="",AM241="Excellent"))),"1",(_xlfn.XLOOKUP(AM241,condition[lookupValue],condition[lookupKey],""))))</f>
        <v/>
      </c>
      <c r="AO241" s="8" t="str">
        <f t="shared" si="43"/>
        <v/>
      </c>
      <c r="AP241" s="7"/>
    </row>
    <row r="242" spans="1:42" x14ac:dyDescent="0.25">
      <c r="A242" s="3" t="str">
        <f>IF(ud_pole_structure!$A242="ADD","ADD","")</f>
        <v/>
      </c>
      <c r="B242" s="4"/>
      <c r="C242" s="3" t="str">
        <f>IF(AND($A242 ="ADD",ud_pole_structure!$C242&lt;&gt;""),ud_pole_structure!$C242,"")</f>
        <v/>
      </c>
      <c r="E242" s="3" t="str">
        <f>IF($A242="ADD",IF(NOT(ISBLANK(D242)),_xlfn.XLOOKUP(D242,ud_amds_table_list[lookupValue],ud_amds_table_list[lookupKey],"ERROR"),""), "")</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si="34"/>
        <v/>
      </c>
      <c r="V242" s="3" t="str">
        <f t="shared" si="35"/>
        <v/>
      </c>
      <c r="W242" s="3" t="str">
        <f>IF($A242="","",IF((AND($A242="ADD",OR(V242="",V242="Neither"))),"3",(_xlfn.XLOOKUP(V242,ud_replacement_status[lookupValue],ud_replacement_status[lookupKey],""))))</f>
        <v/>
      </c>
      <c r="X242" s="3" t="str">
        <f t="shared" si="36"/>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7"/>
        <v/>
      </c>
      <c r="AD242" s="3" t="str">
        <f>IF($A242="","",IF((AND($A242="ADD",OR(AC242="",AC242="Queenstown-Lakes District Council"))),"70",(_xlfn.XLOOKUP(AC242,ud_organisation_owner[lookupValue],ud_organisation_owner[lookupKey],""))))</f>
        <v/>
      </c>
      <c r="AE242" s="3" t="str">
        <f t="shared" si="38"/>
        <v/>
      </c>
      <c r="AF242" s="3" t="str">
        <f>IF($A242="","",IF((AND($A242="ADD",OR(AE242="",AE242="Queenstown-Lakes District Council"))),"70",(_xlfn.XLOOKUP(AE242,ud_organisation_owner[lookupValue],ud_organisation_owner[lookupKey],""))))</f>
        <v/>
      </c>
      <c r="AG242" s="3" t="str">
        <f t="shared" si="39"/>
        <v/>
      </c>
      <c r="AH242" s="3" t="str">
        <f>IF($A242="","",IF((AND($A242="ADD",OR(AG242="",AG242="Local Authority"))),"17",(_xlfn.XLOOKUP(AG242,ud_sub_organisation[lookupValue],ud_sub_organisation[lookupKey],""))))</f>
        <v/>
      </c>
      <c r="AI242" s="3" t="str">
        <f t="shared" si="40"/>
        <v/>
      </c>
      <c r="AJ242" s="3" t="str">
        <f>IF($A242="","",IF((AND($A242="ADD",OR(AI242="",AI242="Vested Assets"))),"12",(_xlfn.XLOOKUP(AI242,ud_work_category[lookupValue],ud_work_category[lookupKey],""))))</f>
        <v/>
      </c>
      <c r="AK242" s="9"/>
      <c r="AL242" s="2" t="str">
        <f t="shared" si="41"/>
        <v/>
      </c>
      <c r="AM242" s="3" t="str">
        <f t="shared" si="42"/>
        <v/>
      </c>
      <c r="AN242" s="3" t="str">
        <f>IF($A242="","",IF((AND($A242="ADD",OR(AM242="",AM242="Excellent"))),"1",(_xlfn.XLOOKUP(AM242,condition[lookupValue],condition[lookupKey],""))))</f>
        <v/>
      </c>
      <c r="AO242" s="8" t="str">
        <f t="shared" si="43"/>
        <v/>
      </c>
      <c r="AP242" s="7"/>
    </row>
    <row r="243" spans="1:42" x14ac:dyDescent="0.25">
      <c r="A243" s="3" t="str">
        <f>IF(ud_pole_structure!$A243="ADD","ADD","")</f>
        <v/>
      </c>
      <c r="B243" s="4"/>
      <c r="C243" s="3" t="str">
        <f>IF(AND($A243 ="ADD",ud_pole_structure!$C243&lt;&gt;""),ud_pole_structure!$C243,"")</f>
        <v/>
      </c>
      <c r="E243" s="3" t="str">
        <f>IF($A243="ADD",IF(NOT(ISBLANK(D243)),_xlfn.XLOOKUP(D243,ud_amds_table_list[lookupValue],ud_amds_table_list[lookupKey],"ERROR"),""), "")</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si="34"/>
        <v/>
      </c>
      <c r="V243" s="3" t="str">
        <f t="shared" si="35"/>
        <v/>
      </c>
      <c r="W243" s="3" t="str">
        <f>IF($A243="","",IF((AND($A243="ADD",OR(V243="",V243="Neither"))),"3",(_xlfn.XLOOKUP(V243,ud_replacement_status[lookupValue],ud_replacement_status[lookupKey],""))))</f>
        <v/>
      </c>
      <c r="X243" s="3" t="str">
        <f t="shared" si="36"/>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7"/>
        <v/>
      </c>
      <c r="AD243" s="3" t="str">
        <f>IF($A243="","",IF((AND($A243="ADD",OR(AC243="",AC243="Queenstown-Lakes District Council"))),"70",(_xlfn.XLOOKUP(AC243,ud_organisation_owner[lookupValue],ud_organisation_owner[lookupKey],""))))</f>
        <v/>
      </c>
      <c r="AE243" s="3" t="str">
        <f t="shared" si="38"/>
        <v/>
      </c>
      <c r="AF243" s="3" t="str">
        <f>IF($A243="","",IF((AND($A243="ADD",OR(AE243="",AE243="Queenstown-Lakes District Council"))),"70",(_xlfn.XLOOKUP(AE243,ud_organisation_owner[lookupValue],ud_organisation_owner[lookupKey],""))))</f>
        <v/>
      </c>
      <c r="AG243" s="3" t="str">
        <f t="shared" si="39"/>
        <v/>
      </c>
      <c r="AH243" s="3" t="str">
        <f>IF($A243="","",IF((AND($A243="ADD",OR(AG243="",AG243="Local Authority"))),"17",(_xlfn.XLOOKUP(AG243,ud_sub_organisation[lookupValue],ud_sub_organisation[lookupKey],""))))</f>
        <v/>
      </c>
      <c r="AI243" s="3" t="str">
        <f t="shared" si="40"/>
        <v/>
      </c>
      <c r="AJ243" s="3" t="str">
        <f>IF($A243="","",IF((AND($A243="ADD",OR(AI243="",AI243="Vested Assets"))),"12",(_xlfn.XLOOKUP(AI243,ud_work_category[lookupValue],ud_work_category[lookupKey],""))))</f>
        <v/>
      </c>
      <c r="AK243" s="9"/>
      <c r="AL243" s="2" t="str">
        <f t="shared" si="41"/>
        <v/>
      </c>
      <c r="AM243" s="3" t="str">
        <f t="shared" si="42"/>
        <v/>
      </c>
      <c r="AN243" s="3" t="str">
        <f>IF($A243="","",IF((AND($A243="ADD",OR(AM243="",AM243="Excellent"))),"1",(_xlfn.XLOOKUP(AM243,condition[lookupValue],condition[lookupKey],""))))</f>
        <v/>
      </c>
      <c r="AO243" s="8" t="str">
        <f t="shared" si="43"/>
        <v/>
      </c>
      <c r="AP243" s="7"/>
    </row>
    <row r="244" spans="1:42" x14ac:dyDescent="0.25">
      <c r="A244" s="3" t="str">
        <f>IF(ud_pole_structure!$A244="ADD","ADD","")</f>
        <v/>
      </c>
      <c r="B244" s="4"/>
      <c r="C244" s="3" t="str">
        <f>IF(AND($A244 ="ADD",ud_pole_structure!$C244&lt;&gt;""),ud_pole_structure!$C244,"")</f>
        <v/>
      </c>
      <c r="E244" s="3" t="str">
        <f>IF($A244="ADD",IF(NOT(ISBLANK(D244)),_xlfn.XLOOKUP(D244,ud_amds_table_list[lookupValue],ud_amds_table_list[lookupKey],"ERROR"),""), "")</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si="34"/>
        <v/>
      </c>
      <c r="V244" s="3" t="str">
        <f t="shared" si="35"/>
        <v/>
      </c>
      <c r="W244" s="3" t="str">
        <f>IF($A244="","",IF((AND($A244="ADD",OR(V244="",V244="Neither"))),"3",(_xlfn.XLOOKUP(V244,ud_replacement_status[lookupValue],ud_replacement_status[lookupKey],""))))</f>
        <v/>
      </c>
      <c r="X244" s="3" t="str">
        <f t="shared" si="36"/>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7"/>
        <v/>
      </c>
      <c r="AD244" s="3" t="str">
        <f>IF($A244="","",IF((AND($A244="ADD",OR(AC244="",AC244="Queenstown-Lakes District Council"))),"70",(_xlfn.XLOOKUP(AC244,ud_organisation_owner[lookupValue],ud_organisation_owner[lookupKey],""))))</f>
        <v/>
      </c>
      <c r="AE244" s="3" t="str">
        <f t="shared" si="38"/>
        <v/>
      </c>
      <c r="AF244" s="3" t="str">
        <f>IF($A244="","",IF((AND($A244="ADD",OR(AE244="",AE244="Queenstown-Lakes District Council"))),"70",(_xlfn.XLOOKUP(AE244,ud_organisation_owner[lookupValue],ud_organisation_owner[lookupKey],""))))</f>
        <v/>
      </c>
      <c r="AG244" s="3" t="str">
        <f t="shared" si="39"/>
        <v/>
      </c>
      <c r="AH244" s="3" t="str">
        <f>IF($A244="","",IF((AND($A244="ADD",OR(AG244="",AG244="Local Authority"))),"17",(_xlfn.XLOOKUP(AG244,ud_sub_organisation[lookupValue],ud_sub_organisation[lookupKey],""))))</f>
        <v/>
      </c>
      <c r="AI244" s="3" t="str">
        <f t="shared" si="40"/>
        <v/>
      </c>
      <c r="AJ244" s="3" t="str">
        <f>IF($A244="","",IF((AND($A244="ADD",OR(AI244="",AI244="Vested Assets"))),"12",(_xlfn.XLOOKUP(AI244,ud_work_category[lookupValue],ud_work_category[lookupKey],""))))</f>
        <v/>
      </c>
      <c r="AK244" s="9"/>
      <c r="AL244" s="2" t="str">
        <f t="shared" si="41"/>
        <v/>
      </c>
      <c r="AM244" s="3" t="str">
        <f t="shared" si="42"/>
        <v/>
      </c>
      <c r="AN244" s="3" t="str">
        <f>IF($A244="","",IF((AND($A244="ADD",OR(AM244="",AM244="Excellent"))),"1",(_xlfn.XLOOKUP(AM244,condition[lookupValue],condition[lookupKey],""))))</f>
        <v/>
      </c>
      <c r="AO244" s="8" t="str">
        <f t="shared" si="43"/>
        <v/>
      </c>
      <c r="AP244" s="7"/>
    </row>
    <row r="245" spans="1:42" x14ac:dyDescent="0.25">
      <c r="A245" s="3" t="str">
        <f>IF(ud_pole_structure!$A245="ADD","ADD","")</f>
        <v/>
      </c>
      <c r="B245" s="4"/>
      <c r="C245" s="3" t="str">
        <f>IF(AND($A245 ="ADD",ud_pole_structure!$C245&lt;&gt;""),ud_pole_structure!$C245,"")</f>
        <v/>
      </c>
      <c r="E245" s="3" t="str">
        <f>IF($A245="ADD",IF(NOT(ISBLANK(D245)),_xlfn.XLOOKUP(D245,ud_amds_table_list[lookupValue],ud_amds_table_list[lookupKey],"ERROR"),""), "")</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si="34"/>
        <v/>
      </c>
      <c r="V245" s="3" t="str">
        <f t="shared" si="35"/>
        <v/>
      </c>
      <c r="W245" s="3" t="str">
        <f>IF($A245="","",IF((AND($A245="ADD",OR(V245="",V245="Neither"))),"3",(_xlfn.XLOOKUP(V245,ud_replacement_status[lookupValue],ud_replacement_status[lookupKey],""))))</f>
        <v/>
      </c>
      <c r="X245" s="3" t="str">
        <f t="shared" si="36"/>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7"/>
        <v/>
      </c>
      <c r="AD245" s="3" t="str">
        <f>IF($A245="","",IF((AND($A245="ADD",OR(AC245="",AC245="Queenstown-Lakes District Council"))),"70",(_xlfn.XLOOKUP(AC245,ud_organisation_owner[lookupValue],ud_organisation_owner[lookupKey],""))))</f>
        <v/>
      </c>
      <c r="AE245" s="3" t="str">
        <f t="shared" si="38"/>
        <v/>
      </c>
      <c r="AF245" s="3" t="str">
        <f>IF($A245="","",IF((AND($A245="ADD",OR(AE245="",AE245="Queenstown-Lakes District Council"))),"70",(_xlfn.XLOOKUP(AE245,ud_organisation_owner[lookupValue],ud_organisation_owner[lookupKey],""))))</f>
        <v/>
      </c>
      <c r="AG245" s="3" t="str">
        <f t="shared" si="39"/>
        <v/>
      </c>
      <c r="AH245" s="3" t="str">
        <f>IF($A245="","",IF((AND($A245="ADD",OR(AG245="",AG245="Local Authority"))),"17",(_xlfn.XLOOKUP(AG245,ud_sub_organisation[lookupValue],ud_sub_organisation[lookupKey],""))))</f>
        <v/>
      </c>
      <c r="AI245" s="3" t="str">
        <f t="shared" si="40"/>
        <v/>
      </c>
      <c r="AJ245" s="3" t="str">
        <f>IF($A245="","",IF((AND($A245="ADD",OR(AI245="",AI245="Vested Assets"))),"12",(_xlfn.XLOOKUP(AI245,ud_work_category[lookupValue],ud_work_category[lookupKey],""))))</f>
        <v/>
      </c>
      <c r="AK245" s="9"/>
      <c r="AL245" s="2" t="str">
        <f t="shared" si="41"/>
        <v/>
      </c>
      <c r="AM245" s="3" t="str">
        <f t="shared" si="42"/>
        <v/>
      </c>
      <c r="AN245" s="3" t="str">
        <f>IF($A245="","",IF((AND($A245="ADD",OR(AM245="",AM245="Excellent"))),"1",(_xlfn.XLOOKUP(AM245,condition[lookupValue],condition[lookupKey],""))))</f>
        <v/>
      </c>
      <c r="AO245" s="8" t="str">
        <f t="shared" si="43"/>
        <v/>
      </c>
      <c r="AP245" s="7"/>
    </row>
    <row r="246" spans="1:42" x14ac:dyDescent="0.25">
      <c r="A246" s="3" t="str">
        <f>IF(ud_pole_structure!$A246="ADD","ADD","")</f>
        <v/>
      </c>
      <c r="B246" s="4"/>
      <c r="C246" s="3" t="str">
        <f>IF(AND($A246 ="ADD",ud_pole_structure!$C246&lt;&gt;""),ud_pole_structure!$C246,"")</f>
        <v/>
      </c>
      <c r="E246" s="3" t="str">
        <f>IF($A246="ADD",IF(NOT(ISBLANK(D246)),_xlfn.XLOOKUP(D246,ud_amds_table_list[lookupValue],ud_amds_table_list[lookupKey],"ERROR"),""), "")</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si="34"/>
        <v/>
      </c>
      <c r="V246" s="3" t="str">
        <f t="shared" si="35"/>
        <v/>
      </c>
      <c r="W246" s="3" t="str">
        <f>IF($A246="","",IF((AND($A246="ADD",OR(V246="",V246="Neither"))),"3",(_xlfn.XLOOKUP(V246,ud_replacement_status[lookupValue],ud_replacement_status[lookupKey],""))))</f>
        <v/>
      </c>
      <c r="X246" s="3" t="str">
        <f t="shared" si="36"/>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7"/>
        <v/>
      </c>
      <c r="AD246" s="3" t="str">
        <f>IF($A246="","",IF((AND($A246="ADD",OR(AC246="",AC246="Queenstown-Lakes District Council"))),"70",(_xlfn.XLOOKUP(AC246,ud_organisation_owner[lookupValue],ud_organisation_owner[lookupKey],""))))</f>
        <v/>
      </c>
      <c r="AE246" s="3" t="str">
        <f t="shared" si="38"/>
        <v/>
      </c>
      <c r="AF246" s="3" t="str">
        <f>IF($A246="","",IF((AND($A246="ADD",OR(AE246="",AE246="Queenstown-Lakes District Council"))),"70",(_xlfn.XLOOKUP(AE246,ud_organisation_owner[lookupValue],ud_organisation_owner[lookupKey],""))))</f>
        <v/>
      </c>
      <c r="AG246" s="3" t="str">
        <f t="shared" si="39"/>
        <v/>
      </c>
      <c r="AH246" s="3" t="str">
        <f>IF($A246="","",IF((AND($A246="ADD",OR(AG246="",AG246="Local Authority"))),"17",(_xlfn.XLOOKUP(AG246,ud_sub_organisation[lookupValue],ud_sub_organisation[lookupKey],""))))</f>
        <v/>
      </c>
      <c r="AI246" s="3" t="str">
        <f t="shared" si="40"/>
        <v/>
      </c>
      <c r="AJ246" s="3" t="str">
        <f>IF($A246="","",IF((AND($A246="ADD",OR(AI246="",AI246="Vested Assets"))),"12",(_xlfn.XLOOKUP(AI246,ud_work_category[lookupValue],ud_work_category[lookupKey],""))))</f>
        <v/>
      </c>
      <c r="AK246" s="9"/>
      <c r="AL246" s="2" t="str">
        <f t="shared" si="41"/>
        <v/>
      </c>
      <c r="AM246" s="3" t="str">
        <f t="shared" si="42"/>
        <v/>
      </c>
      <c r="AN246" s="3" t="str">
        <f>IF($A246="","",IF((AND($A246="ADD",OR(AM246="",AM246="Excellent"))),"1",(_xlfn.XLOOKUP(AM246,condition[lookupValue],condition[lookupKey],""))))</f>
        <v/>
      </c>
      <c r="AO246" s="8" t="str">
        <f t="shared" si="43"/>
        <v/>
      </c>
      <c r="AP246" s="7"/>
    </row>
    <row r="247" spans="1:42" x14ac:dyDescent="0.25">
      <c r="A247" s="3" t="str">
        <f>IF(ud_pole_structure!$A247="ADD","ADD","")</f>
        <v/>
      </c>
      <c r="B247" s="4"/>
      <c r="C247" s="3" t="str">
        <f>IF(AND($A247 ="ADD",ud_pole_structure!$C247&lt;&gt;""),ud_pole_structure!$C247,"")</f>
        <v/>
      </c>
      <c r="E247" s="3" t="str">
        <f>IF($A247="ADD",IF(NOT(ISBLANK(D247)),_xlfn.XLOOKUP(D247,ud_amds_table_list[lookupValue],ud_amds_table_list[lookupKey],"ERROR"),""), "")</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si="34"/>
        <v/>
      </c>
      <c r="V247" s="3" t="str">
        <f t="shared" si="35"/>
        <v/>
      </c>
      <c r="W247" s="3" t="str">
        <f>IF($A247="","",IF((AND($A247="ADD",OR(V247="",V247="Neither"))),"3",(_xlfn.XLOOKUP(V247,ud_replacement_status[lookupValue],ud_replacement_status[lookupKey],""))))</f>
        <v/>
      </c>
      <c r="X247" s="3" t="str">
        <f t="shared" si="36"/>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7"/>
        <v/>
      </c>
      <c r="AD247" s="3" t="str">
        <f>IF($A247="","",IF((AND($A247="ADD",OR(AC247="",AC247="Queenstown-Lakes District Council"))),"70",(_xlfn.XLOOKUP(AC247,ud_organisation_owner[lookupValue],ud_organisation_owner[lookupKey],""))))</f>
        <v/>
      </c>
      <c r="AE247" s="3" t="str">
        <f t="shared" si="38"/>
        <v/>
      </c>
      <c r="AF247" s="3" t="str">
        <f>IF($A247="","",IF((AND($A247="ADD",OR(AE247="",AE247="Queenstown-Lakes District Council"))),"70",(_xlfn.XLOOKUP(AE247,ud_organisation_owner[lookupValue],ud_organisation_owner[lookupKey],""))))</f>
        <v/>
      </c>
      <c r="AG247" s="3" t="str">
        <f t="shared" si="39"/>
        <v/>
      </c>
      <c r="AH247" s="3" t="str">
        <f>IF($A247="","",IF((AND($A247="ADD",OR(AG247="",AG247="Local Authority"))),"17",(_xlfn.XLOOKUP(AG247,ud_sub_organisation[lookupValue],ud_sub_organisation[lookupKey],""))))</f>
        <v/>
      </c>
      <c r="AI247" s="3" t="str">
        <f t="shared" si="40"/>
        <v/>
      </c>
      <c r="AJ247" s="3" t="str">
        <f>IF($A247="","",IF((AND($A247="ADD",OR(AI247="",AI247="Vested Assets"))),"12",(_xlfn.XLOOKUP(AI247,ud_work_category[lookupValue],ud_work_category[lookupKey],""))))</f>
        <v/>
      </c>
      <c r="AK247" s="9"/>
      <c r="AL247" s="2" t="str">
        <f t="shared" si="41"/>
        <v/>
      </c>
      <c r="AM247" s="3" t="str">
        <f t="shared" si="42"/>
        <v/>
      </c>
      <c r="AN247" s="3" t="str">
        <f>IF($A247="","",IF((AND($A247="ADD",OR(AM247="",AM247="Excellent"))),"1",(_xlfn.XLOOKUP(AM247,condition[lookupValue],condition[lookupKey],""))))</f>
        <v/>
      </c>
      <c r="AO247" s="8" t="str">
        <f t="shared" si="43"/>
        <v/>
      </c>
      <c r="AP247" s="7"/>
    </row>
    <row r="248" spans="1:42" x14ac:dyDescent="0.25">
      <c r="A248" s="3" t="str">
        <f>IF(ud_pole_structure!$A248="ADD","ADD","")</f>
        <v/>
      </c>
      <c r="B248" s="4"/>
      <c r="C248" s="3" t="str">
        <f>IF(AND($A248 ="ADD",ud_pole_structure!$C248&lt;&gt;""),ud_pole_structure!$C248,"")</f>
        <v/>
      </c>
      <c r="E248" s="3" t="str">
        <f>IF($A248="ADD",IF(NOT(ISBLANK(D248)),_xlfn.XLOOKUP(D248,ud_amds_table_list[lookupValue],ud_amds_table_list[lookupKey],"ERROR"),""), "")</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si="34"/>
        <v/>
      </c>
      <c r="V248" s="3" t="str">
        <f t="shared" si="35"/>
        <v/>
      </c>
      <c r="W248" s="3" t="str">
        <f>IF($A248="","",IF((AND($A248="ADD",OR(V248="",V248="Neither"))),"3",(_xlfn.XLOOKUP(V248,ud_replacement_status[lookupValue],ud_replacement_status[lookupKey],""))))</f>
        <v/>
      </c>
      <c r="X248" s="3" t="str">
        <f t="shared" si="36"/>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7"/>
        <v/>
      </c>
      <c r="AD248" s="3" t="str">
        <f>IF($A248="","",IF((AND($A248="ADD",OR(AC248="",AC248="Queenstown-Lakes District Council"))),"70",(_xlfn.XLOOKUP(AC248,ud_organisation_owner[lookupValue],ud_organisation_owner[lookupKey],""))))</f>
        <v/>
      </c>
      <c r="AE248" s="3" t="str">
        <f t="shared" si="38"/>
        <v/>
      </c>
      <c r="AF248" s="3" t="str">
        <f>IF($A248="","",IF((AND($A248="ADD",OR(AE248="",AE248="Queenstown-Lakes District Council"))),"70",(_xlfn.XLOOKUP(AE248,ud_organisation_owner[lookupValue],ud_organisation_owner[lookupKey],""))))</f>
        <v/>
      </c>
      <c r="AG248" s="3" t="str">
        <f t="shared" si="39"/>
        <v/>
      </c>
      <c r="AH248" s="3" t="str">
        <f>IF($A248="","",IF((AND($A248="ADD",OR(AG248="",AG248="Local Authority"))),"17",(_xlfn.XLOOKUP(AG248,ud_sub_organisation[lookupValue],ud_sub_organisation[lookupKey],""))))</f>
        <v/>
      </c>
      <c r="AI248" s="3" t="str">
        <f t="shared" si="40"/>
        <v/>
      </c>
      <c r="AJ248" s="3" t="str">
        <f>IF($A248="","",IF((AND($A248="ADD",OR(AI248="",AI248="Vested Assets"))),"12",(_xlfn.XLOOKUP(AI248,ud_work_category[lookupValue],ud_work_category[lookupKey],""))))</f>
        <v/>
      </c>
      <c r="AK248" s="9"/>
      <c r="AL248" s="2" t="str">
        <f t="shared" si="41"/>
        <v/>
      </c>
      <c r="AM248" s="3" t="str">
        <f t="shared" si="42"/>
        <v/>
      </c>
      <c r="AN248" s="3" t="str">
        <f>IF($A248="","",IF((AND($A248="ADD",OR(AM248="",AM248="Excellent"))),"1",(_xlfn.XLOOKUP(AM248,condition[lookupValue],condition[lookupKey],""))))</f>
        <v/>
      </c>
      <c r="AO248" s="8" t="str">
        <f t="shared" si="43"/>
        <v/>
      </c>
      <c r="AP248" s="7"/>
    </row>
    <row r="249" spans="1:42" x14ac:dyDescent="0.25">
      <c r="A249" s="3" t="str">
        <f>IF(ud_pole_structure!$A249="ADD","ADD","")</f>
        <v/>
      </c>
      <c r="B249" s="4"/>
      <c r="C249" s="3" t="str">
        <f>IF(AND($A249 ="ADD",ud_pole_structure!$C249&lt;&gt;""),ud_pole_structure!$C249,"")</f>
        <v/>
      </c>
      <c r="E249" s="3" t="str">
        <f>IF($A249="ADD",IF(NOT(ISBLANK(D249)),_xlfn.XLOOKUP(D249,ud_amds_table_list[lookupValue],ud_amds_table_list[lookupKey],"ERROR"),""), "")</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si="34"/>
        <v/>
      </c>
      <c r="V249" s="3" t="str">
        <f t="shared" si="35"/>
        <v/>
      </c>
      <c r="W249" s="3" t="str">
        <f>IF($A249="","",IF((AND($A249="ADD",OR(V249="",V249="Neither"))),"3",(_xlfn.XLOOKUP(V249,ud_replacement_status[lookupValue],ud_replacement_status[lookupKey],""))))</f>
        <v/>
      </c>
      <c r="X249" s="3" t="str">
        <f t="shared" si="36"/>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7"/>
        <v/>
      </c>
      <c r="AD249" s="3" t="str">
        <f>IF($A249="","",IF((AND($A249="ADD",OR(AC249="",AC249="Queenstown-Lakes District Council"))),"70",(_xlfn.XLOOKUP(AC249,ud_organisation_owner[lookupValue],ud_organisation_owner[lookupKey],""))))</f>
        <v/>
      </c>
      <c r="AE249" s="3" t="str">
        <f t="shared" si="38"/>
        <v/>
      </c>
      <c r="AF249" s="3" t="str">
        <f>IF($A249="","",IF((AND($A249="ADD",OR(AE249="",AE249="Queenstown-Lakes District Council"))),"70",(_xlfn.XLOOKUP(AE249,ud_organisation_owner[lookupValue],ud_organisation_owner[lookupKey],""))))</f>
        <v/>
      </c>
      <c r="AG249" s="3" t="str">
        <f t="shared" si="39"/>
        <v/>
      </c>
      <c r="AH249" s="3" t="str">
        <f>IF($A249="","",IF((AND($A249="ADD",OR(AG249="",AG249="Local Authority"))),"17",(_xlfn.XLOOKUP(AG249,ud_sub_organisation[lookupValue],ud_sub_organisation[lookupKey],""))))</f>
        <v/>
      </c>
      <c r="AI249" s="3" t="str">
        <f t="shared" si="40"/>
        <v/>
      </c>
      <c r="AJ249" s="3" t="str">
        <f>IF($A249="","",IF((AND($A249="ADD",OR(AI249="",AI249="Vested Assets"))),"12",(_xlfn.XLOOKUP(AI249,ud_work_category[lookupValue],ud_work_category[lookupKey],""))))</f>
        <v/>
      </c>
      <c r="AK249" s="9"/>
      <c r="AL249" s="2" t="str">
        <f t="shared" si="41"/>
        <v/>
      </c>
      <c r="AM249" s="3" t="str">
        <f t="shared" si="42"/>
        <v/>
      </c>
      <c r="AN249" s="3" t="str">
        <f>IF($A249="","",IF((AND($A249="ADD",OR(AM249="",AM249="Excellent"))),"1",(_xlfn.XLOOKUP(AM249,condition[lookupValue],condition[lookupKey],""))))</f>
        <v/>
      </c>
      <c r="AO249" s="8" t="str">
        <f t="shared" si="43"/>
        <v/>
      </c>
      <c r="AP249" s="7"/>
    </row>
    <row r="250" spans="1:42" x14ac:dyDescent="0.25">
      <c r="A250" s="3" t="str">
        <f>IF(ud_pole_structure!$A250="ADD","ADD","")</f>
        <v/>
      </c>
      <c r="B250" s="4"/>
      <c r="C250" s="3" t="str">
        <f>IF(AND($A250 ="ADD",ud_pole_structure!$C250&lt;&gt;""),ud_pole_structure!$C250,"")</f>
        <v/>
      </c>
      <c r="E250" s="3" t="str">
        <f>IF($A250="ADD",IF(NOT(ISBLANK(D250)),_xlfn.XLOOKUP(D250,ud_amds_table_list[lookupValue],ud_amds_table_list[lookupKey],"ERROR"),""), "")</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si="34"/>
        <v/>
      </c>
      <c r="V250" s="3" t="str">
        <f t="shared" si="35"/>
        <v/>
      </c>
      <c r="W250" s="3" t="str">
        <f>IF($A250="","",IF((AND($A250="ADD",OR(V250="",V250="Neither"))),"3",(_xlfn.XLOOKUP(V250,ud_replacement_status[lookupValue],ud_replacement_status[lookupKey],""))))</f>
        <v/>
      </c>
      <c r="X250" s="3" t="str">
        <f t="shared" si="36"/>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7"/>
        <v/>
      </c>
      <c r="AD250" s="3" t="str">
        <f>IF($A250="","",IF((AND($A250="ADD",OR(AC250="",AC250="Queenstown-Lakes District Council"))),"70",(_xlfn.XLOOKUP(AC250,ud_organisation_owner[lookupValue],ud_organisation_owner[lookupKey],""))))</f>
        <v/>
      </c>
      <c r="AE250" s="3" t="str">
        <f t="shared" si="38"/>
        <v/>
      </c>
      <c r="AF250" s="3" t="str">
        <f>IF($A250="","",IF((AND($A250="ADD",OR(AE250="",AE250="Queenstown-Lakes District Council"))),"70",(_xlfn.XLOOKUP(AE250,ud_organisation_owner[lookupValue],ud_organisation_owner[lookupKey],""))))</f>
        <v/>
      </c>
      <c r="AG250" s="3" t="str">
        <f t="shared" si="39"/>
        <v/>
      </c>
      <c r="AH250" s="3" t="str">
        <f>IF($A250="","",IF((AND($A250="ADD",OR(AG250="",AG250="Local Authority"))),"17",(_xlfn.XLOOKUP(AG250,ud_sub_organisation[lookupValue],ud_sub_organisation[lookupKey],""))))</f>
        <v/>
      </c>
      <c r="AI250" s="3" t="str">
        <f t="shared" si="40"/>
        <v/>
      </c>
      <c r="AJ250" s="3" t="str">
        <f>IF($A250="","",IF((AND($A250="ADD",OR(AI250="",AI250="Vested Assets"))),"12",(_xlfn.XLOOKUP(AI250,ud_work_category[lookupValue],ud_work_category[lookupKey],""))))</f>
        <v/>
      </c>
      <c r="AK250" s="9"/>
      <c r="AL250" s="2" t="str">
        <f t="shared" si="41"/>
        <v/>
      </c>
      <c r="AM250" s="3" t="str">
        <f t="shared" si="42"/>
        <v/>
      </c>
      <c r="AN250" s="3" t="str">
        <f>IF($A250="","",IF((AND($A250="ADD",OR(AM250="",AM250="Excellent"))),"1",(_xlfn.XLOOKUP(AM250,condition[lookupValue],condition[lookupKey],""))))</f>
        <v/>
      </c>
      <c r="AO250" s="8" t="str">
        <f t="shared" si="43"/>
        <v/>
      </c>
      <c r="AP250" s="7"/>
    </row>
    <row r="251" spans="1:42" x14ac:dyDescent="0.25">
      <c r="A251" s="3" t="str">
        <f>IF(ud_pole_structure!$A251="ADD","ADD","")</f>
        <v/>
      </c>
      <c r="B251" s="4"/>
      <c r="C251" s="3" t="str">
        <f>IF(AND($A251 ="ADD",ud_pole_structure!$C251&lt;&gt;""),ud_pole_structure!$C251,"")</f>
        <v/>
      </c>
      <c r="E251" s="3" t="str">
        <f>IF($A251="ADD",IF(NOT(ISBLANK(D251)),_xlfn.XLOOKUP(D251,ud_amds_table_list[lookupValue],ud_amds_table_list[lookupKey],"ERROR"),""), "")</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si="34"/>
        <v/>
      </c>
      <c r="V251" s="3" t="str">
        <f t="shared" si="35"/>
        <v/>
      </c>
      <c r="W251" s="3" t="str">
        <f>IF($A251="","",IF((AND($A251="ADD",OR(V251="",V251="Neither"))),"3",(_xlfn.XLOOKUP(V251,ud_replacement_status[lookupValue],ud_replacement_status[lookupKey],""))))</f>
        <v/>
      </c>
      <c r="X251" s="3" t="str">
        <f t="shared" si="36"/>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7"/>
        <v/>
      </c>
      <c r="AD251" s="3" t="str">
        <f>IF($A251="","",IF((AND($A251="ADD",OR(AC251="",AC251="Queenstown-Lakes District Council"))),"70",(_xlfn.XLOOKUP(AC251,ud_organisation_owner[lookupValue],ud_organisation_owner[lookupKey],""))))</f>
        <v/>
      </c>
      <c r="AE251" s="3" t="str">
        <f t="shared" si="38"/>
        <v/>
      </c>
      <c r="AF251" s="3" t="str">
        <f>IF($A251="","",IF((AND($A251="ADD",OR(AE251="",AE251="Queenstown-Lakes District Council"))),"70",(_xlfn.XLOOKUP(AE251,ud_organisation_owner[lookupValue],ud_organisation_owner[lookupKey],""))))</f>
        <v/>
      </c>
      <c r="AG251" s="3" t="str">
        <f t="shared" si="39"/>
        <v/>
      </c>
      <c r="AH251" s="3" t="str">
        <f>IF($A251="","",IF((AND($A251="ADD",OR(AG251="",AG251="Local Authority"))),"17",(_xlfn.XLOOKUP(AG251,ud_sub_organisation[lookupValue],ud_sub_organisation[lookupKey],""))))</f>
        <v/>
      </c>
      <c r="AI251" s="3" t="str">
        <f t="shared" si="40"/>
        <v/>
      </c>
      <c r="AJ251" s="3" t="str">
        <f>IF($A251="","",IF((AND($A251="ADD",OR(AI251="",AI251="Vested Assets"))),"12",(_xlfn.XLOOKUP(AI251,ud_work_category[lookupValue],ud_work_category[lookupKey],""))))</f>
        <v/>
      </c>
      <c r="AK251" s="9"/>
      <c r="AL251" s="2" t="str">
        <f t="shared" si="41"/>
        <v/>
      </c>
      <c r="AM251" s="3" t="str">
        <f t="shared" si="42"/>
        <v/>
      </c>
      <c r="AN251" s="3" t="str">
        <f>IF($A251="","",IF((AND($A251="ADD",OR(AM251="",AM251="Excellent"))),"1",(_xlfn.XLOOKUP(AM251,condition[lookupValue],condition[lookupKey],""))))</f>
        <v/>
      </c>
      <c r="AO251" s="8" t="str">
        <f t="shared" si="43"/>
        <v/>
      </c>
      <c r="AP251" s="7"/>
    </row>
    <row r="252" spans="1:42" x14ac:dyDescent="0.25">
      <c r="A252" s="3" t="str">
        <f>IF(ud_pole_structure!$A252="ADD","ADD","")</f>
        <v/>
      </c>
      <c r="B252" s="4"/>
      <c r="C252" s="3" t="str">
        <f>IF(AND($A252 ="ADD",ud_pole_structure!$C252&lt;&gt;""),ud_pole_structure!$C252,"")</f>
        <v/>
      </c>
      <c r="E252" s="3" t="str">
        <f>IF($A252="ADD",IF(NOT(ISBLANK(D252)),_xlfn.XLOOKUP(D252,ud_amds_table_list[lookupValue],ud_amds_table_list[lookupKey],"ERROR"),""), "")</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si="34"/>
        <v/>
      </c>
      <c r="V252" s="3" t="str">
        <f t="shared" si="35"/>
        <v/>
      </c>
      <c r="W252" s="3" t="str">
        <f>IF($A252="","",IF((AND($A252="ADD",OR(V252="",V252="Neither"))),"3",(_xlfn.XLOOKUP(V252,ud_replacement_status[lookupValue],ud_replacement_status[lookupKey],""))))</f>
        <v/>
      </c>
      <c r="X252" s="3" t="str">
        <f t="shared" si="36"/>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7"/>
        <v/>
      </c>
      <c r="AD252" s="3" t="str">
        <f>IF($A252="","",IF((AND($A252="ADD",OR(AC252="",AC252="Queenstown-Lakes District Council"))),"70",(_xlfn.XLOOKUP(AC252,ud_organisation_owner[lookupValue],ud_organisation_owner[lookupKey],""))))</f>
        <v/>
      </c>
      <c r="AE252" s="3" t="str">
        <f t="shared" si="38"/>
        <v/>
      </c>
      <c r="AF252" s="3" t="str">
        <f>IF($A252="","",IF((AND($A252="ADD",OR(AE252="",AE252="Queenstown-Lakes District Council"))),"70",(_xlfn.XLOOKUP(AE252,ud_organisation_owner[lookupValue],ud_organisation_owner[lookupKey],""))))</f>
        <v/>
      </c>
      <c r="AG252" s="3" t="str">
        <f t="shared" si="39"/>
        <v/>
      </c>
      <c r="AH252" s="3" t="str">
        <f>IF($A252="","",IF((AND($A252="ADD",OR(AG252="",AG252="Local Authority"))),"17",(_xlfn.XLOOKUP(AG252,ud_sub_organisation[lookupValue],ud_sub_organisation[lookupKey],""))))</f>
        <v/>
      </c>
      <c r="AI252" s="3" t="str">
        <f t="shared" si="40"/>
        <v/>
      </c>
      <c r="AJ252" s="3" t="str">
        <f>IF($A252="","",IF((AND($A252="ADD",OR(AI252="",AI252="Vested Assets"))),"12",(_xlfn.XLOOKUP(AI252,ud_work_category[lookupValue],ud_work_category[lookupKey],""))))</f>
        <v/>
      </c>
      <c r="AK252" s="9"/>
      <c r="AL252" s="2" t="str">
        <f t="shared" si="41"/>
        <v/>
      </c>
      <c r="AM252" s="3" t="str">
        <f t="shared" si="42"/>
        <v/>
      </c>
      <c r="AN252" s="3" t="str">
        <f>IF($A252="","",IF((AND($A252="ADD",OR(AM252="",AM252="Excellent"))),"1",(_xlfn.XLOOKUP(AM252,condition[lookupValue],condition[lookupKey],""))))</f>
        <v/>
      </c>
      <c r="AO252" s="8" t="str">
        <f t="shared" si="43"/>
        <v/>
      </c>
      <c r="AP252" s="7"/>
    </row>
    <row r="253" spans="1:42" x14ac:dyDescent="0.25">
      <c r="A253" s="3" t="str">
        <f>IF(ud_pole_structure!$A253="ADD","ADD","")</f>
        <v/>
      </c>
      <c r="B253" s="4"/>
      <c r="C253" s="3" t="str">
        <f>IF(AND($A253 ="ADD",ud_pole_structure!$C253&lt;&gt;""),ud_pole_structure!$C253,"")</f>
        <v/>
      </c>
      <c r="E253" s="3" t="str">
        <f>IF($A253="ADD",IF(NOT(ISBLANK(D253)),_xlfn.XLOOKUP(D253,ud_amds_table_list[lookupValue],ud_amds_table_list[lookupKey],"ERROR"),""), "")</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si="34"/>
        <v/>
      </c>
      <c r="V253" s="3" t="str">
        <f t="shared" si="35"/>
        <v/>
      </c>
      <c r="W253" s="3" t="str">
        <f>IF($A253="","",IF((AND($A253="ADD",OR(V253="",V253="Neither"))),"3",(_xlfn.XLOOKUP(V253,ud_replacement_status[lookupValue],ud_replacement_status[lookupKey],""))))</f>
        <v/>
      </c>
      <c r="X253" s="3" t="str">
        <f t="shared" si="36"/>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7"/>
        <v/>
      </c>
      <c r="AD253" s="3" t="str">
        <f>IF($A253="","",IF((AND($A253="ADD",OR(AC253="",AC253="Queenstown-Lakes District Council"))),"70",(_xlfn.XLOOKUP(AC253,ud_organisation_owner[lookupValue],ud_organisation_owner[lookupKey],""))))</f>
        <v/>
      </c>
      <c r="AE253" s="3" t="str">
        <f t="shared" si="38"/>
        <v/>
      </c>
      <c r="AF253" s="3" t="str">
        <f>IF($A253="","",IF((AND($A253="ADD",OR(AE253="",AE253="Queenstown-Lakes District Council"))),"70",(_xlfn.XLOOKUP(AE253,ud_organisation_owner[lookupValue],ud_organisation_owner[lookupKey],""))))</f>
        <v/>
      </c>
      <c r="AG253" s="3" t="str">
        <f t="shared" si="39"/>
        <v/>
      </c>
      <c r="AH253" s="3" t="str">
        <f>IF($A253="","",IF((AND($A253="ADD",OR(AG253="",AG253="Local Authority"))),"17",(_xlfn.XLOOKUP(AG253,ud_sub_organisation[lookupValue],ud_sub_organisation[lookupKey],""))))</f>
        <v/>
      </c>
      <c r="AI253" s="3" t="str">
        <f t="shared" si="40"/>
        <v/>
      </c>
      <c r="AJ253" s="3" t="str">
        <f>IF($A253="","",IF((AND($A253="ADD",OR(AI253="",AI253="Vested Assets"))),"12",(_xlfn.XLOOKUP(AI253,ud_work_category[lookupValue],ud_work_category[lookupKey],""))))</f>
        <v/>
      </c>
      <c r="AK253" s="9"/>
      <c r="AL253" s="2" t="str">
        <f t="shared" si="41"/>
        <v/>
      </c>
      <c r="AM253" s="3" t="str">
        <f t="shared" si="42"/>
        <v/>
      </c>
      <c r="AN253" s="3" t="str">
        <f>IF($A253="","",IF((AND($A253="ADD",OR(AM253="",AM253="Excellent"))),"1",(_xlfn.XLOOKUP(AM253,condition[lookupValue],condition[lookupKey],""))))</f>
        <v/>
      </c>
      <c r="AO253" s="8" t="str">
        <f t="shared" si="43"/>
        <v/>
      </c>
      <c r="AP253" s="7"/>
    </row>
    <row r="254" spans="1:42" x14ac:dyDescent="0.25">
      <c r="A254" s="3" t="str">
        <f>IF(ud_pole_structure!$A254="ADD","ADD","")</f>
        <v/>
      </c>
      <c r="B254" s="4"/>
      <c r="C254" s="3" t="str">
        <f>IF(AND($A254 ="ADD",ud_pole_structure!$C254&lt;&gt;""),ud_pole_structure!$C254,"")</f>
        <v/>
      </c>
      <c r="E254" s="3" t="str">
        <f>IF($A254="ADD",IF(NOT(ISBLANK(D254)),_xlfn.XLOOKUP(D254,ud_amds_table_list[lookupValue],ud_amds_table_list[lookupKey],"ERROR"),""), "")</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si="34"/>
        <v/>
      </c>
      <c r="V254" s="3" t="str">
        <f t="shared" si="35"/>
        <v/>
      </c>
      <c r="W254" s="3" t="str">
        <f>IF($A254="","",IF((AND($A254="ADD",OR(V254="",V254="Neither"))),"3",(_xlfn.XLOOKUP(V254,ud_replacement_status[lookupValue],ud_replacement_status[lookupKey],""))))</f>
        <v/>
      </c>
      <c r="X254" s="3" t="str">
        <f t="shared" si="36"/>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7"/>
        <v/>
      </c>
      <c r="AD254" s="3" t="str">
        <f>IF($A254="","",IF((AND($A254="ADD",OR(AC254="",AC254="Queenstown-Lakes District Council"))),"70",(_xlfn.XLOOKUP(AC254,ud_organisation_owner[lookupValue],ud_organisation_owner[lookupKey],""))))</f>
        <v/>
      </c>
      <c r="AE254" s="3" t="str">
        <f t="shared" si="38"/>
        <v/>
      </c>
      <c r="AF254" s="3" t="str">
        <f>IF($A254="","",IF((AND($A254="ADD",OR(AE254="",AE254="Queenstown-Lakes District Council"))),"70",(_xlfn.XLOOKUP(AE254,ud_organisation_owner[lookupValue],ud_organisation_owner[lookupKey],""))))</f>
        <v/>
      </c>
      <c r="AG254" s="3" t="str">
        <f t="shared" si="39"/>
        <v/>
      </c>
      <c r="AH254" s="3" t="str">
        <f>IF($A254="","",IF((AND($A254="ADD",OR(AG254="",AG254="Local Authority"))),"17",(_xlfn.XLOOKUP(AG254,ud_sub_organisation[lookupValue],ud_sub_organisation[lookupKey],""))))</f>
        <v/>
      </c>
      <c r="AI254" s="3" t="str">
        <f t="shared" si="40"/>
        <v/>
      </c>
      <c r="AJ254" s="3" t="str">
        <f>IF($A254="","",IF((AND($A254="ADD",OR(AI254="",AI254="Vested Assets"))),"12",(_xlfn.XLOOKUP(AI254,ud_work_category[lookupValue],ud_work_category[lookupKey],""))))</f>
        <v/>
      </c>
      <c r="AK254" s="9"/>
      <c r="AL254" s="2" t="str">
        <f t="shared" si="41"/>
        <v/>
      </c>
      <c r="AM254" s="3" t="str">
        <f t="shared" si="42"/>
        <v/>
      </c>
      <c r="AN254" s="3" t="str">
        <f>IF($A254="","",IF((AND($A254="ADD",OR(AM254="",AM254="Excellent"))),"1",(_xlfn.XLOOKUP(AM254,condition[lookupValue],condition[lookupKey],""))))</f>
        <v/>
      </c>
      <c r="AO254" s="8" t="str">
        <f t="shared" si="43"/>
        <v/>
      </c>
      <c r="AP254" s="7"/>
    </row>
    <row r="255" spans="1:42" x14ac:dyDescent="0.25">
      <c r="A255" s="3" t="str">
        <f>IF(ud_pole_structure!$A255="ADD","ADD","")</f>
        <v/>
      </c>
      <c r="B255" s="4"/>
      <c r="C255" s="3" t="str">
        <f>IF(AND($A255 ="ADD",ud_pole_structure!$C255&lt;&gt;""),ud_pole_structure!$C255,"")</f>
        <v/>
      </c>
      <c r="E255" s="3" t="str">
        <f>IF($A255="ADD",IF(NOT(ISBLANK(D255)),_xlfn.XLOOKUP(D255,ud_amds_table_list[lookupValue],ud_amds_table_list[lookupKey],"ERROR"),""), "")</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si="34"/>
        <v/>
      </c>
      <c r="V255" s="3" t="str">
        <f t="shared" si="35"/>
        <v/>
      </c>
      <c r="W255" s="3" t="str">
        <f>IF($A255="","",IF((AND($A255="ADD",OR(V255="",V255="Neither"))),"3",(_xlfn.XLOOKUP(V255,ud_replacement_status[lookupValue],ud_replacement_status[lookupKey],""))))</f>
        <v/>
      </c>
      <c r="X255" s="3" t="str">
        <f t="shared" si="36"/>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7"/>
        <v/>
      </c>
      <c r="AD255" s="3" t="str">
        <f>IF($A255="","",IF((AND($A255="ADD",OR(AC255="",AC255="Queenstown-Lakes District Council"))),"70",(_xlfn.XLOOKUP(AC255,ud_organisation_owner[lookupValue],ud_organisation_owner[lookupKey],""))))</f>
        <v/>
      </c>
      <c r="AE255" s="3" t="str">
        <f t="shared" si="38"/>
        <v/>
      </c>
      <c r="AF255" s="3" t="str">
        <f>IF($A255="","",IF((AND($A255="ADD",OR(AE255="",AE255="Queenstown-Lakes District Council"))),"70",(_xlfn.XLOOKUP(AE255,ud_organisation_owner[lookupValue],ud_organisation_owner[lookupKey],""))))</f>
        <v/>
      </c>
      <c r="AG255" s="3" t="str">
        <f t="shared" si="39"/>
        <v/>
      </c>
      <c r="AH255" s="3" t="str">
        <f>IF($A255="","",IF((AND($A255="ADD",OR(AG255="",AG255="Local Authority"))),"17",(_xlfn.XLOOKUP(AG255,ud_sub_organisation[lookupValue],ud_sub_organisation[lookupKey],""))))</f>
        <v/>
      </c>
      <c r="AI255" s="3" t="str">
        <f t="shared" si="40"/>
        <v/>
      </c>
      <c r="AJ255" s="3" t="str">
        <f>IF($A255="","",IF((AND($A255="ADD",OR(AI255="",AI255="Vested Assets"))),"12",(_xlfn.XLOOKUP(AI255,ud_work_category[lookupValue],ud_work_category[lookupKey],""))))</f>
        <v/>
      </c>
      <c r="AK255" s="9"/>
      <c r="AL255" s="2" t="str">
        <f t="shared" si="41"/>
        <v/>
      </c>
      <c r="AM255" s="3" t="str">
        <f t="shared" si="42"/>
        <v/>
      </c>
      <c r="AN255" s="3" t="str">
        <f>IF($A255="","",IF((AND($A255="ADD",OR(AM255="",AM255="Excellent"))),"1",(_xlfn.XLOOKUP(AM255,condition[lookupValue],condition[lookupKey],""))))</f>
        <v/>
      </c>
      <c r="AO255" s="8" t="str">
        <f t="shared" si="43"/>
        <v/>
      </c>
      <c r="AP255" s="7"/>
    </row>
    <row r="256" spans="1:42" x14ac:dyDescent="0.25">
      <c r="A256" s="3" t="str">
        <f>IF(ud_pole_structure!$A256="ADD","ADD","")</f>
        <v/>
      </c>
      <c r="B256" s="4"/>
      <c r="C256" s="3" t="str">
        <f>IF(AND($A256 ="ADD",ud_pole_structure!$C256&lt;&gt;""),ud_pole_structure!$C256,"")</f>
        <v/>
      </c>
      <c r="E256" s="3" t="str">
        <f>IF($A256="ADD",IF(NOT(ISBLANK(D256)),_xlfn.XLOOKUP(D256,ud_amds_table_list[lookupValue],ud_amds_table_list[lookupKey],"ERROR"),""), "")</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si="34"/>
        <v/>
      </c>
      <c r="V256" s="3" t="str">
        <f t="shared" si="35"/>
        <v/>
      </c>
      <c r="W256" s="3" t="str">
        <f>IF($A256="","",IF((AND($A256="ADD",OR(V256="",V256="Neither"))),"3",(_xlfn.XLOOKUP(V256,ud_replacement_status[lookupValue],ud_replacement_status[lookupKey],""))))</f>
        <v/>
      </c>
      <c r="X256" s="3" t="str">
        <f t="shared" si="36"/>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7"/>
        <v/>
      </c>
      <c r="AD256" s="3" t="str">
        <f>IF($A256="","",IF((AND($A256="ADD",OR(AC256="",AC256="Queenstown-Lakes District Council"))),"70",(_xlfn.XLOOKUP(AC256,ud_organisation_owner[lookupValue],ud_organisation_owner[lookupKey],""))))</f>
        <v/>
      </c>
      <c r="AE256" s="3" t="str">
        <f t="shared" si="38"/>
        <v/>
      </c>
      <c r="AF256" s="3" t="str">
        <f>IF($A256="","",IF((AND($A256="ADD",OR(AE256="",AE256="Queenstown-Lakes District Council"))),"70",(_xlfn.XLOOKUP(AE256,ud_organisation_owner[lookupValue],ud_organisation_owner[lookupKey],""))))</f>
        <v/>
      </c>
      <c r="AG256" s="3" t="str">
        <f t="shared" si="39"/>
        <v/>
      </c>
      <c r="AH256" s="3" t="str">
        <f>IF($A256="","",IF((AND($A256="ADD",OR(AG256="",AG256="Local Authority"))),"17",(_xlfn.XLOOKUP(AG256,ud_sub_organisation[lookupValue],ud_sub_organisation[lookupKey],""))))</f>
        <v/>
      </c>
      <c r="AI256" s="3" t="str">
        <f t="shared" si="40"/>
        <v/>
      </c>
      <c r="AJ256" s="3" t="str">
        <f>IF($A256="","",IF((AND($A256="ADD",OR(AI256="",AI256="Vested Assets"))),"12",(_xlfn.XLOOKUP(AI256,ud_work_category[lookupValue],ud_work_category[lookupKey],""))))</f>
        <v/>
      </c>
      <c r="AK256" s="9"/>
      <c r="AL256" s="2" t="str">
        <f t="shared" si="41"/>
        <v/>
      </c>
      <c r="AM256" s="3" t="str">
        <f t="shared" si="42"/>
        <v/>
      </c>
      <c r="AN256" s="3" t="str">
        <f>IF($A256="","",IF((AND($A256="ADD",OR(AM256="",AM256="Excellent"))),"1",(_xlfn.XLOOKUP(AM256,condition[lookupValue],condition[lookupKey],""))))</f>
        <v/>
      </c>
      <c r="AO256" s="8" t="str">
        <f t="shared" si="43"/>
        <v/>
      </c>
      <c r="AP256" s="7"/>
    </row>
    <row r="257" spans="1:42" x14ac:dyDescent="0.25">
      <c r="A257" s="3" t="str">
        <f>IF(ud_pole_structure!$A257="ADD","ADD","")</f>
        <v/>
      </c>
      <c r="B257" s="4"/>
      <c r="C257" s="3" t="str">
        <f>IF(AND($A257 ="ADD",ud_pole_structure!$C257&lt;&gt;""),ud_pole_structure!$C257,"")</f>
        <v/>
      </c>
      <c r="E257" s="3" t="str">
        <f>IF($A257="ADD",IF(NOT(ISBLANK(D257)),_xlfn.XLOOKUP(D257,ud_amds_table_list[lookupValue],ud_amds_table_list[lookupKey],"ERROR"),""), "")</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si="34"/>
        <v/>
      </c>
      <c r="V257" s="3" t="str">
        <f t="shared" si="35"/>
        <v/>
      </c>
      <c r="W257" s="3" t="str">
        <f>IF($A257="","",IF((AND($A257="ADD",OR(V257="",V257="Neither"))),"3",(_xlfn.XLOOKUP(V257,ud_replacement_status[lookupValue],ud_replacement_status[lookupKey],""))))</f>
        <v/>
      </c>
      <c r="X257" s="3" t="str">
        <f t="shared" si="36"/>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7"/>
        <v/>
      </c>
      <c r="AD257" s="3" t="str">
        <f>IF($A257="","",IF((AND($A257="ADD",OR(AC257="",AC257="Queenstown-Lakes District Council"))),"70",(_xlfn.XLOOKUP(AC257,ud_organisation_owner[lookupValue],ud_organisation_owner[lookupKey],""))))</f>
        <v/>
      </c>
      <c r="AE257" s="3" t="str">
        <f t="shared" si="38"/>
        <v/>
      </c>
      <c r="AF257" s="3" t="str">
        <f>IF($A257="","",IF((AND($A257="ADD",OR(AE257="",AE257="Queenstown-Lakes District Council"))),"70",(_xlfn.XLOOKUP(AE257,ud_organisation_owner[lookupValue],ud_organisation_owner[lookupKey],""))))</f>
        <v/>
      </c>
      <c r="AG257" s="3" t="str">
        <f t="shared" si="39"/>
        <v/>
      </c>
      <c r="AH257" s="3" t="str">
        <f>IF($A257="","",IF((AND($A257="ADD",OR(AG257="",AG257="Local Authority"))),"17",(_xlfn.XLOOKUP(AG257,ud_sub_organisation[lookupValue],ud_sub_organisation[lookupKey],""))))</f>
        <v/>
      </c>
      <c r="AI257" s="3" t="str">
        <f t="shared" si="40"/>
        <v/>
      </c>
      <c r="AJ257" s="3" t="str">
        <f>IF($A257="","",IF((AND($A257="ADD",OR(AI257="",AI257="Vested Assets"))),"12",(_xlfn.XLOOKUP(AI257,ud_work_category[lookupValue],ud_work_category[lookupKey],""))))</f>
        <v/>
      </c>
      <c r="AK257" s="9"/>
      <c r="AL257" s="2" t="str">
        <f t="shared" si="41"/>
        <v/>
      </c>
      <c r="AM257" s="3" t="str">
        <f t="shared" si="42"/>
        <v/>
      </c>
      <c r="AN257" s="3" t="str">
        <f>IF($A257="","",IF((AND($A257="ADD",OR(AM257="",AM257="Excellent"))),"1",(_xlfn.XLOOKUP(AM257,condition[lookupValue],condition[lookupKey],""))))</f>
        <v/>
      </c>
      <c r="AO257" s="8" t="str">
        <f t="shared" si="43"/>
        <v/>
      </c>
      <c r="AP257" s="7"/>
    </row>
    <row r="258" spans="1:42" x14ac:dyDescent="0.25">
      <c r="A258" s="3" t="str">
        <f>IF(ud_pole_structure!$A258="ADD","ADD","")</f>
        <v/>
      </c>
      <c r="B258" s="4"/>
      <c r="C258" s="3" t="str">
        <f>IF(AND($A258 ="ADD",ud_pole_structure!$C258&lt;&gt;""),ud_pole_structure!$C258,"")</f>
        <v/>
      </c>
      <c r="E258" s="3" t="str">
        <f>IF($A258="ADD",IF(NOT(ISBLANK(D258)),_xlfn.XLOOKUP(D258,ud_amds_table_list[lookupValue],ud_amds_table_list[lookupKey],"ERROR"),""), "")</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si="34"/>
        <v/>
      </c>
      <c r="V258" s="3" t="str">
        <f t="shared" si="35"/>
        <v/>
      </c>
      <c r="W258" s="3" t="str">
        <f>IF($A258="","",IF((AND($A258="ADD",OR(V258="",V258="Neither"))),"3",(_xlfn.XLOOKUP(V258,ud_replacement_status[lookupValue],ud_replacement_status[lookupKey],""))))</f>
        <v/>
      </c>
      <c r="X258" s="3" t="str">
        <f t="shared" si="36"/>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7"/>
        <v/>
      </c>
      <c r="AD258" s="3" t="str">
        <f>IF($A258="","",IF((AND($A258="ADD",OR(AC258="",AC258="Queenstown-Lakes District Council"))),"70",(_xlfn.XLOOKUP(AC258,ud_organisation_owner[lookupValue],ud_organisation_owner[lookupKey],""))))</f>
        <v/>
      </c>
      <c r="AE258" s="3" t="str">
        <f t="shared" si="38"/>
        <v/>
      </c>
      <c r="AF258" s="3" t="str">
        <f>IF($A258="","",IF((AND($A258="ADD",OR(AE258="",AE258="Queenstown-Lakes District Council"))),"70",(_xlfn.XLOOKUP(AE258,ud_organisation_owner[lookupValue],ud_organisation_owner[lookupKey],""))))</f>
        <v/>
      </c>
      <c r="AG258" s="3" t="str">
        <f t="shared" si="39"/>
        <v/>
      </c>
      <c r="AH258" s="3" t="str">
        <f>IF($A258="","",IF((AND($A258="ADD",OR(AG258="",AG258="Local Authority"))),"17",(_xlfn.XLOOKUP(AG258,ud_sub_organisation[lookupValue],ud_sub_organisation[lookupKey],""))))</f>
        <v/>
      </c>
      <c r="AI258" s="3" t="str">
        <f t="shared" si="40"/>
        <v/>
      </c>
      <c r="AJ258" s="3" t="str">
        <f>IF($A258="","",IF((AND($A258="ADD",OR(AI258="",AI258="Vested Assets"))),"12",(_xlfn.XLOOKUP(AI258,ud_work_category[lookupValue],ud_work_category[lookupKey],""))))</f>
        <v/>
      </c>
      <c r="AK258" s="9"/>
      <c r="AL258" s="2" t="str">
        <f t="shared" si="41"/>
        <v/>
      </c>
      <c r="AM258" s="3" t="str">
        <f t="shared" si="42"/>
        <v/>
      </c>
      <c r="AN258" s="3" t="str">
        <f>IF($A258="","",IF((AND($A258="ADD",OR(AM258="",AM258="Excellent"))),"1",(_xlfn.XLOOKUP(AM258,condition[lookupValue],condition[lookupKey],""))))</f>
        <v/>
      </c>
      <c r="AO258" s="8" t="str">
        <f t="shared" si="43"/>
        <v/>
      </c>
      <c r="AP258" s="7"/>
    </row>
    <row r="259" spans="1:42" x14ac:dyDescent="0.25">
      <c r="A259" s="3" t="str">
        <f>IF(ud_pole_structure!$A259="ADD","ADD","")</f>
        <v/>
      </c>
      <c r="B259" s="4"/>
      <c r="C259" s="3" t="str">
        <f>IF(AND($A259 ="ADD",ud_pole_structure!$C259&lt;&gt;""),ud_pole_structure!$C259,"")</f>
        <v/>
      </c>
      <c r="E259" s="3" t="str">
        <f>IF($A259="ADD",IF(NOT(ISBLANK(D259)),_xlfn.XLOOKUP(D259,ud_amds_table_list[lookupValue],ud_amds_table_list[lookupKey],"ERROR"),""), "")</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si="34"/>
        <v/>
      </c>
      <c r="V259" s="3" t="str">
        <f t="shared" si="35"/>
        <v/>
      </c>
      <c r="W259" s="3" t="str">
        <f>IF($A259="","",IF((AND($A259="ADD",OR(V259="",V259="Neither"))),"3",(_xlfn.XLOOKUP(V259,ud_replacement_status[lookupValue],ud_replacement_status[lookupKey],""))))</f>
        <v/>
      </c>
      <c r="X259" s="3" t="str">
        <f t="shared" si="36"/>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7"/>
        <v/>
      </c>
      <c r="AD259" s="3" t="str">
        <f>IF($A259="","",IF((AND($A259="ADD",OR(AC259="",AC259="Queenstown-Lakes District Council"))),"70",(_xlfn.XLOOKUP(AC259,ud_organisation_owner[lookupValue],ud_organisation_owner[lookupKey],""))))</f>
        <v/>
      </c>
      <c r="AE259" s="3" t="str">
        <f t="shared" si="38"/>
        <v/>
      </c>
      <c r="AF259" s="3" t="str">
        <f>IF($A259="","",IF((AND($A259="ADD",OR(AE259="",AE259="Queenstown-Lakes District Council"))),"70",(_xlfn.XLOOKUP(AE259,ud_organisation_owner[lookupValue],ud_organisation_owner[lookupKey],""))))</f>
        <v/>
      </c>
      <c r="AG259" s="3" t="str">
        <f t="shared" si="39"/>
        <v/>
      </c>
      <c r="AH259" s="3" t="str">
        <f>IF($A259="","",IF((AND($A259="ADD",OR(AG259="",AG259="Local Authority"))),"17",(_xlfn.XLOOKUP(AG259,ud_sub_organisation[lookupValue],ud_sub_organisation[lookupKey],""))))</f>
        <v/>
      </c>
      <c r="AI259" s="3" t="str">
        <f t="shared" si="40"/>
        <v/>
      </c>
      <c r="AJ259" s="3" t="str">
        <f>IF($A259="","",IF((AND($A259="ADD",OR(AI259="",AI259="Vested Assets"))),"12",(_xlfn.XLOOKUP(AI259,ud_work_category[lookupValue],ud_work_category[lookupKey],""))))</f>
        <v/>
      </c>
      <c r="AK259" s="9"/>
      <c r="AL259" s="2" t="str">
        <f t="shared" si="41"/>
        <v/>
      </c>
      <c r="AM259" s="3" t="str">
        <f t="shared" si="42"/>
        <v/>
      </c>
      <c r="AN259" s="3" t="str">
        <f>IF($A259="","",IF((AND($A259="ADD",OR(AM259="",AM259="Excellent"))),"1",(_xlfn.XLOOKUP(AM259,condition[lookupValue],condition[lookupKey],""))))</f>
        <v/>
      </c>
      <c r="AO259" s="8" t="str">
        <f t="shared" si="43"/>
        <v/>
      </c>
      <c r="AP259" s="7"/>
    </row>
    <row r="260" spans="1:42" x14ac:dyDescent="0.25">
      <c r="A260" s="3" t="str">
        <f>IF(ud_pole_structure!$A260="ADD","ADD","")</f>
        <v/>
      </c>
      <c r="B260" s="4"/>
      <c r="C260" s="3" t="str">
        <f>IF(AND($A260 ="ADD",ud_pole_structure!$C260&lt;&gt;""),ud_pole_structure!$C260,"")</f>
        <v/>
      </c>
      <c r="E260" s="3" t="str">
        <f>IF($A260="ADD",IF(NOT(ISBLANK(D260)),_xlfn.XLOOKUP(D260,ud_amds_table_list[lookupValue],ud_amds_table_list[lookupKey],"ERROR"),""), "")</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si="34"/>
        <v/>
      </c>
      <c r="V260" s="3" t="str">
        <f t="shared" si="35"/>
        <v/>
      </c>
      <c r="W260" s="3" t="str">
        <f>IF($A260="","",IF((AND($A260="ADD",OR(V260="",V260="Neither"))),"3",(_xlfn.XLOOKUP(V260,ud_replacement_status[lookupValue],ud_replacement_status[lookupKey],""))))</f>
        <v/>
      </c>
      <c r="X260" s="3" t="str">
        <f t="shared" si="36"/>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7"/>
        <v/>
      </c>
      <c r="AD260" s="3" t="str">
        <f>IF($A260="","",IF((AND($A260="ADD",OR(AC260="",AC260="Queenstown-Lakes District Council"))),"70",(_xlfn.XLOOKUP(AC260,ud_organisation_owner[lookupValue],ud_organisation_owner[lookupKey],""))))</f>
        <v/>
      </c>
      <c r="AE260" s="3" t="str">
        <f t="shared" si="38"/>
        <v/>
      </c>
      <c r="AF260" s="3" t="str">
        <f>IF($A260="","",IF((AND($A260="ADD",OR(AE260="",AE260="Queenstown-Lakes District Council"))),"70",(_xlfn.XLOOKUP(AE260,ud_organisation_owner[lookupValue],ud_organisation_owner[lookupKey],""))))</f>
        <v/>
      </c>
      <c r="AG260" s="3" t="str">
        <f t="shared" si="39"/>
        <v/>
      </c>
      <c r="AH260" s="3" t="str">
        <f>IF($A260="","",IF((AND($A260="ADD",OR(AG260="",AG260="Local Authority"))),"17",(_xlfn.XLOOKUP(AG260,ud_sub_organisation[lookupValue],ud_sub_organisation[lookupKey],""))))</f>
        <v/>
      </c>
      <c r="AI260" s="3" t="str">
        <f t="shared" si="40"/>
        <v/>
      </c>
      <c r="AJ260" s="3" t="str">
        <f>IF($A260="","",IF((AND($A260="ADD",OR(AI260="",AI260="Vested Assets"))),"12",(_xlfn.XLOOKUP(AI260,ud_work_category[lookupValue],ud_work_category[lookupKey],""))))</f>
        <v/>
      </c>
      <c r="AK260" s="9"/>
      <c r="AL260" s="2" t="str">
        <f t="shared" si="41"/>
        <v/>
      </c>
      <c r="AM260" s="3" t="str">
        <f t="shared" si="42"/>
        <v/>
      </c>
      <c r="AN260" s="3" t="str">
        <f>IF($A260="","",IF((AND($A260="ADD",OR(AM260="",AM260="Excellent"))),"1",(_xlfn.XLOOKUP(AM260,condition[lookupValue],condition[lookupKey],""))))</f>
        <v/>
      </c>
      <c r="AO260" s="8" t="str">
        <f t="shared" si="43"/>
        <v/>
      </c>
      <c r="AP260" s="7"/>
    </row>
    <row r="261" spans="1:42" x14ac:dyDescent="0.25">
      <c r="A261" s="3" t="str">
        <f>IF(ud_pole_structure!$A261="ADD","ADD","")</f>
        <v/>
      </c>
      <c r="B261" s="4"/>
      <c r="C261" s="3" t="str">
        <f>IF(AND($A261 ="ADD",ud_pole_structure!$C261&lt;&gt;""),ud_pole_structure!$C261,"")</f>
        <v/>
      </c>
      <c r="E261" s="3" t="str">
        <f>IF($A261="ADD",IF(NOT(ISBLANK(D261)),_xlfn.XLOOKUP(D261,ud_amds_table_list[lookupValue],ud_amds_table_list[lookupKey],"ERROR"),""), "")</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si="34"/>
        <v/>
      </c>
      <c r="V261" s="3" t="str">
        <f t="shared" si="35"/>
        <v/>
      </c>
      <c r="W261" s="3" t="str">
        <f>IF($A261="","",IF((AND($A261="ADD",OR(V261="",V261="Neither"))),"3",(_xlfn.XLOOKUP(V261,ud_replacement_status[lookupValue],ud_replacement_status[lookupKey],""))))</f>
        <v/>
      </c>
      <c r="X261" s="3" t="str">
        <f t="shared" si="36"/>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7"/>
        <v/>
      </c>
      <c r="AD261" s="3" t="str">
        <f>IF($A261="","",IF((AND($A261="ADD",OR(AC261="",AC261="Queenstown-Lakes District Council"))),"70",(_xlfn.XLOOKUP(AC261,ud_organisation_owner[lookupValue],ud_organisation_owner[lookupKey],""))))</f>
        <v/>
      </c>
      <c r="AE261" s="3" t="str">
        <f t="shared" si="38"/>
        <v/>
      </c>
      <c r="AF261" s="3" t="str">
        <f>IF($A261="","",IF((AND($A261="ADD",OR(AE261="",AE261="Queenstown-Lakes District Council"))),"70",(_xlfn.XLOOKUP(AE261,ud_organisation_owner[lookupValue],ud_organisation_owner[lookupKey],""))))</f>
        <v/>
      </c>
      <c r="AG261" s="3" t="str">
        <f t="shared" si="39"/>
        <v/>
      </c>
      <c r="AH261" s="3" t="str">
        <f>IF($A261="","",IF((AND($A261="ADD",OR(AG261="",AG261="Local Authority"))),"17",(_xlfn.XLOOKUP(AG261,ud_sub_organisation[lookupValue],ud_sub_organisation[lookupKey],""))))</f>
        <v/>
      </c>
      <c r="AI261" s="3" t="str">
        <f t="shared" si="40"/>
        <v/>
      </c>
      <c r="AJ261" s="3" t="str">
        <f>IF($A261="","",IF((AND($A261="ADD",OR(AI261="",AI261="Vested Assets"))),"12",(_xlfn.XLOOKUP(AI261,ud_work_category[lookupValue],ud_work_category[lookupKey],""))))</f>
        <v/>
      </c>
      <c r="AK261" s="9"/>
      <c r="AL261" s="2" t="str">
        <f t="shared" si="41"/>
        <v/>
      </c>
      <c r="AM261" s="3" t="str">
        <f t="shared" si="42"/>
        <v/>
      </c>
      <c r="AN261" s="3" t="str">
        <f>IF($A261="","",IF((AND($A261="ADD",OR(AM261="",AM261="Excellent"))),"1",(_xlfn.XLOOKUP(AM261,condition[lookupValue],condition[lookupKey],""))))</f>
        <v/>
      </c>
      <c r="AO261" s="8" t="str">
        <f t="shared" si="43"/>
        <v/>
      </c>
      <c r="AP261" s="7"/>
    </row>
    <row r="262" spans="1:42" x14ac:dyDescent="0.25">
      <c r="A262" s="3" t="str">
        <f>IF(ud_pole_structure!$A262="ADD","ADD","")</f>
        <v/>
      </c>
      <c r="B262" s="4"/>
      <c r="C262" s="3" t="str">
        <f>IF(AND($A262 ="ADD",ud_pole_structure!$C262&lt;&gt;""),ud_pole_structure!$C262,"")</f>
        <v/>
      </c>
      <c r="E262" s="3" t="str">
        <f>IF($A262="ADD",IF(NOT(ISBLANK(D262)),_xlfn.XLOOKUP(D262,ud_amds_table_list[lookupValue],ud_amds_table_list[lookupKey],"ERROR"),""), "")</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si="34"/>
        <v/>
      </c>
      <c r="V262" s="3" t="str">
        <f t="shared" si="35"/>
        <v/>
      </c>
      <c r="W262" s="3" t="str">
        <f>IF($A262="","",IF((AND($A262="ADD",OR(V262="",V262="Neither"))),"3",(_xlfn.XLOOKUP(V262,ud_replacement_status[lookupValue],ud_replacement_status[lookupKey],""))))</f>
        <v/>
      </c>
      <c r="X262" s="3" t="str">
        <f t="shared" si="36"/>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7"/>
        <v/>
      </c>
      <c r="AD262" s="3" t="str">
        <f>IF($A262="","",IF((AND($A262="ADD",OR(AC262="",AC262="Queenstown-Lakes District Council"))),"70",(_xlfn.XLOOKUP(AC262,ud_organisation_owner[lookupValue],ud_organisation_owner[lookupKey],""))))</f>
        <v/>
      </c>
      <c r="AE262" s="3" t="str">
        <f t="shared" si="38"/>
        <v/>
      </c>
      <c r="AF262" s="3" t="str">
        <f>IF($A262="","",IF((AND($A262="ADD",OR(AE262="",AE262="Queenstown-Lakes District Council"))),"70",(_xlfn.XLOOKUP(AE262,ud_organisation_owner[lookupValue],ud_organisation_owner[lookupKey],""))))</f>
        <v/>
      </c>
      <c r="AG262" s="3" t="str">
        <f t="shared" si="39"/>
        <v/>
      </c>
      <c r="AH262" s="3" t="str">
        <f>IF($A262="","",IF((AND($A262="ADD",OR(AG262="",AG262="Local Authority"))),"17",(_xlfn.XLOOKUP(AG262,ud_sub_organisation[lookupValue],ud_sub_organisation[lookupKey],""))))</f>
        <v/>
      </c>
      <c r="AI262" s="3" t="str">
        <f t="shared" si="40"/>
        <v/>
      </c>
      <c r="AJ262" s="3" t="str">
        <f>IF($A262="","",IF((AND($A262="ADD",OR(AI262="",AI262="Vested Assets"))),"12",(_xlfn.XLOOKUP(AI262,ud_work_category[lookupValue],ud_work_category[lookupKey],""))))</f>
        <v/>
      </c>
      <c r="AK262" s="9"/>
      <c r="AL262" s="2" t="str">
        <f t="shared" si="41"/>
        <v/>
      </c>
      <c r="AM262" s="3" t="str">
        <f t="shared" si="42"/>
        <v/>
      </c>
      <c r="AN262" s="3" t="str">
        <f>IF($A262="","",IF((AND($A262="ADD",OR(AM262="",AM262="Excellent"))),"1",(_xlfn.XLOOKUP(AM262,condition[lookupValue],condition[lookupKey],""))))</f>
        <v/>
      </c>
      <c r="AO262" s="8" t="str">
        <f t="shared" si="43"/>
        <v/>
      </c>
      <c r="AP262" s="7"/>
    </row>
    <row r="263" spans="1:42" x14ac:dyDescent="0.25">
      <c r="A263" s="3" t="str">
        <f>IF(ud_pole_structure!$A263="ADD","ADD","")</f>
        <v/>
      </c>
      <c r="B263" s="4"/>
      <c r="C263" s="3" t="str">
        <f>IF(AND($A263 ="ADD",ud_pole_structure!$C263&lt;&gt;""),ud_pole_structure!$C263,"")</f>
        <v/>
      </c>
      <c r="E263" s="3" t="str">
        <f>IF($A263="ADD",IF(NOT(ISBLANK(D263)),_xlfn.XLOOKUP(D263,ud_amds_table_list[lookupValue],ud_amds_table_list[lookupKey],"ERROR"),""), "")</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si="34"/>
        <v/>
      </c>
      <c r="V263" s="3" t="str">
        <f t="shared" si="35"/>
        <v/>
      </c>
      <c r="W263" s="3" t="str">
        <f>IF($A263="","",IF((AND($A263="ADD",OR(V263="",V263="Neither"))),"3",(_xlfn.XLOOKUP(V263,ud_replacement_status[lookupValue],ud_replacement_status[lookupKey],""))))</f>
        <v/>
      </c>
      <c r="X263" s="3" t="str">
        <f t="shared" si="36"/>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7"/>
        <v/>
      </c>
      <c r="AD263" s="3" t="str">
        <f>IF($A263="","",IF((AND($A263="ADD",OR(AC263="",AC263="Queenstown-Lakes District Council"))),"70",(_xlfn.XLOOKUP(AC263,ud_organisation_owner[lookupValue],ud_organisation_owner[lookupKey],""))))</f>
        <v/>
      </c>
      <c r="AE263" s="3" t="str">
        <f t="shared" si="38"/>
        <v/>
      </c>
      <c r="AF263" s="3" t="str">
        <f>IF($A263="","",IF((AND($A263="ADD",OR(AE263="",AE263="Queenstown-Lakes District Council"))),"70",(_xlfn.XLOOKUP(AE263,ud_organisation_owner[lookupValue],ud_organisation_owner[lookupKey],""))))</f>
        <v/>
      </c>
      <c r="AG263" s="3" t="str">
        <f t="shared" si="39"/>
        <v/>
      </c>
      <c r="AH263" s="3" t="str">
        <f>IF($A263="","",IF((AND($A263="ADD",OR(AG263="",AG263="Local Authority"))),"17",(_xlfn.XLOOKUP(AG263,ud_sub_organisation[lookupValue],ud_sub_organisation[lookupKey],""))))</f>
        <v/>
      </c>
      <c r="AI263" s="3" t="str">
        <f t="shared" si="40"/>
        <v/>
      </c>
      <c r="AJ263" s="3" t="str">
        <f>IF($A263="","",IF((AND($A263="ADD",OR(AI263="",AI263="Vested Assets"))),"12",(_xlfn.XLOOKUP(AI263,ud_work_category[lookupValue],ud_work_category[lookupKey],""))))</f>
        <v/>
      </c>
      <c r="AK263" s="9"/>
      <c r="AL263" s="2" t="str">
        <f t="shared" si="41"/>
        <v/>
      </c>
      <c r="AM263" s="3" t="str">
        <f t="shared" si="42"/>
        <v/>
      </c>
      <c r="AN263" s="3" t="str">
        <f>IF($A263="","",IF((AND($A263="ADD",OR(AM263="",AM263="Excellent"))),"1",(_xlfn.XLOOKUP(AM263,condition[lookupValue],condition[lookupKey],""))))</f>
        <v/>
      </c>
      <c r="AO263" s="8" t="str">
        <f t="shared" si="43"/>
        <v/>
      </c>
      <c r="AP263" s="7"/>
    </row>
    <row r="264" spans="1:42" x14ac:dyDescent="0.25">
      <c r="A264" s="3" t="str">
        <f>IF(ud_pole_structure!$A264="ADD","ADD","")</f>
        <v/>
      </c>
      <c r="B264" s="4"/>
      <c r="C264" s="3" t="str">
        <f>IF(AND($A264 ="ADD",ud_pole_structure!$C264&lt;&gt;""),ud_pole_structure!$C264,"")</f>
        <v/>
      </c>
      <c r="E264" s="3" t="str">
        <f>IF($A264="ADD",IF(NOT(ISBLANK(D264)),_xlfn.XLOOKUP(D264,ud_amds_table_list[lookupValue],ud_amds_table_list[lookupKey],"ERROR"),""), "")</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si="34"/>
        <v/>
      </c>
      <c r="V264" s="3" t="str">
        <f t="shared" si="35"/>
        <v/>
      </c>
      <c r="W264" s="3" t="str">
        <f>IF($A264="","",IF((AND($A264="ADD",OR(V264="",V264="Neither"))),"3",(_xlfn.XLOOKUP(V264,ud_replacement_status[lookupValue],ud_replacement_status[lookupKey],""))))</f>
        <v/>
      </c>
      <c r="X264" s="3" t="str">
        <f t="shared" si="36"/>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7"/>
        <v/>
      </c>
      <c r="AD264" s="3" t="str">
        <f>IF($A264="","",IF((AND($A264="ADD",OR(AC264="",AC264="Queenstown-Lakes District Council"))),"70",(_xlfn.XLOOKUP(AC264,ud_organisation_owner[lookupValue],ud_organisation_owner[lookupKey],""))))</f>
        <v/>
      </c>
      <c r="AE264" s="3" t="str">
        <f t="shared" si="38"/>
        <v/>
      </c>
      <c r="AF264" s="3" t="str">
        <f>IF($A264="","",IF((AND($A264="ADD",OR(AE264="",AE264="Queenstown-Lakes District Council"))),"70",(_xlfn.XLOOKUP(AE264,ud_organisation_owner[lookupValue],ud_organisation_owner[lookupKey],""))))</f>
        <v/>
      </c>
      <c r="AG264" s="3" t="str">
        <f t="shared" si="39"/>
        <v/>
      </c>
      <c r="AH264" s="3" t="str">
        <f>IF($A264="","",IF((AND($A264="ADD",OR(AG264="",AG264="Local Authority"))),"17",(_xlfn.XLOOKUP(AG264,ud_sub_organisation[lookupValue],ud_sub_organisation[lookupKey],""))))</f>
        <v/>
      </c>
      <c r="AI264" s="3" t="str">
        <f t="shared" si="40"/>
        <v/>
      </c>
      <c r="AJ264" s="3" t="str">
        <f>IF($A264="","",IF((AND($A264="ADD",OR(AI264="",AI264="Vested Assets"))),"12",(_xlfn.XLOOKUP(AI264,ud_work_category[lookupValue],ud_work_category[lookupKey],""))))</f>
        <v/>
      </c>
      <c r="AK264" s="9"/>
      <c r="AL264" s="2" t="str">
        <f t="shared" si="41"/>
        <v/>
      </c>
      <c r="AM264" s="3" t="str">
        <f t="shared" si="42"/>
        <v/>
      </c>
      <c r="AN264" s="3" t="str">
        <f>IF($A264="","",IF((AND($A264="ADD",OR(AM264="",AM264="Excellent"))),"1",(_xlfn.XLOOKUP(AM264,condition[lookupValue],condition[lookupKey],""))))</f>
        <v/>
      </c>
      <c r="AO264" s="8" t="str">
        <f t="shared" si="43"/>
        <v/>
      </c>
      <c r="AP264" s="7"/>
    </row>
    <row r="265" spans="1:42" x14ac:dyDescent="0.25">
      <c r="A265" s="3" t="str">
        <f>IF(ud_pole_structure!$A265="ADD","ADD","")</f>
        <v/>
      </c>
      <c r="B265" s="4"/>
      <c r="C265" s="3" t="str">
        <f>IF(AND($A265 ="ADD",ud_pole_structure!$C265&lt;&gt;""),ud_pole_structure!$C265,"")</f>
        <v/>
      </c>
      <c r="E265" s="3" t="str">
        <f>IF($A265="ADD",IF(NOT(ISBLANK(D265)),_xlfn.XLOOKUP(D265,ud_amds_table_list[lookupValue],ud_amds_table_list[lookupKey],"ERROR"),""), "")</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si="34"/>
        <v/>
      </c>
      <c r="V265" s="3" t="str">
        <f t="shared" si="35"/>
        <v/>
      </c>
      <c r="W265" s="3" t="str">
        <f>IF($A265="","",IF((AND($A265="ADD",OR(V265="",V265="Neither"))),"3",(_xlfn.XLOOKUP(V265,ud_replacement_status[lookupValue],ud_replacement_status[lookupKey],""))))</f>
        <v/>
      </c>
      <c r="X265" s="3" t="str">
        <f t="shared" si="36"/>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7"/>
        <v/>
      </c>
      <c r="AD265" s="3" t="str">
        <f>IF($A265="","",IF((AND($A265="ADD",OR(AC265="",AC265="Queenstown-Lakes District Council"))),"70",(_xlfn.XLOOKUP(AC265,ud_organisation_owner[lookupValue],ud_organisation_owner[lookupKey],""))))</f>
        <v/>
      </c>
      <c r="AE265" s="3" t="str">
        <f t="shared" si="38"/>
        <v/>
      </c>
      <c r="AF265" s="3" t="str">
        <f>IF($A265="","",IF((AND($A265="ADD",OR(AE265="",AE265="Queenstown-Lakes District Council"))),"70",(_xlfn.XLOOKUP(AE265,ud_organisation_owner[lookupValue],ud_organisation_owner[lookupKey],""))))</f>
        <v/>
      </c>
      <c r="AG265" s="3" t="str">
        <f t="shared" si="39"/>
        <v/>
      </c>
      <c r="AH265" s="3" t="str">
        <f>IF($A265="","",IF((AND($A265="ADD",OR(AG265="",AG265="Local Authority"))),"17",(_xlfn.XLOOKUP(AG265,ud_sub_organisation[lookupValue],ud_sub_organisation[lookupKey],""))))</f>
        <v/>
      </c>
      <c r="AI265" s="3" t="str">
        <f t="shared" si="40"/>
        <v/>
      </c>
      <c r="AJ265" s="3" t="str">
        <f>IF($A265="","",IF((AND($A265="ADD",OR(AI265="",AI265="Vested Assets"))),"12",(_xlfn.XLOOKUP(AI265,ud_work_category[lookupValue],ud_work_category[lookupKey],""))))</f>
        <v/>
      </c>
      <c r="AK265" s="9"/>
      <c r="AL265" s="2" t="str">
        <f t="shared" si="41"/>
        <v/>
      </c>
      <c r="AM265" s="3" t="str">
        <f t="shared" si="42"/>
        <v/>
      </c>
      <c r="AN265" s="3" t="str">
        <f>IF($A265="","",IF((AND($A265="ADD",OR(AM265="",AM265="Excellent"))),"1",(_xlfn.XLOOKUP(AM265,condition[lookupValue],condition[lookupKey],""))))</f>
        <v/>
      </c>
      <c r="AO265" s="8" t="str">
        <f t="shared" si="43"/>
        <v/>
      </c>
      <c r="AP265" s="7"/>
    </row>
    <row r="266" spans="1:42" x14ac:dyDescent="0.25">
      <c r="A266" s="3" t="str">
        <f>IF(ud_pole_structure!$A266="ADD","ADD","")</f>
        <v/>
      </c>
      <c r="B266" s="4"/>
      <c r="C266" s="3" t="str">
        <f>IF(AND($A266 ="ADD",ud_pole_structure!$C266&lt;&gt;""),ud_pole_structure!$C266,"")</f>
        <v/>
      </c>
      <c r="E266" s="3" t="str">
        <f>IF($A266="ADD",IF(NOT(ISBLANK(D266)),_xlfn.XLOOKUP(D266,ud_amds_table_list[lookupValue],ud_amds_table_list[lookupKey],"ERROR"),""), "")</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si="34"/>
        <v/>
      </c>
      <c r="V266" s="3" t="str">
        <f t="shared" si="35"/>
        <v/>
      </c>
      <c r="W266" s="3" t="str">
        <f>IF($A266="","",IF((AND($A266="ADD",OR(V266="",V266="Neither"))),"3",(_xlfn.XLOOKUP(V266,ud_replacement_status[lookupValue],ud_replacement_status[lookupKey],""))))</f>
        <v/>
      </c>
      <c r="X266" s="3" t="str">
        <f t="shared" si="36"/>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7"/>
        <v/>
      </c>
      <c r="AD266" s="3" t="str">
        <f>IF($A266="","",IF((AND($A266="ADD",OR(AC266="",AC266="Queenstown-Lakes District Council"))),"70",(_xlfn.XLOOKUP(AC266,ud_organisation_owner[lookupValue],ud_organisation_owner[lookupKey],""))))</f>
        <v/>
      </c>
      <c r="AE266" s="3" t="str">
        <f t="shared" si="38"/>
        <v/>
      </c>
      <c r="AF266" s="3" t="str">
        <f>IF($A266="","",IF((AND($A266="ADD",OR(AE266="",AE266="Queenstown-Lakes District Council"))),"70",(_xlfn.XLOOKUP(AE266,ud_organisation_owner[lookupValue],ud_organisation_owner[lookupKey],""))))</f>
        <v/>
      </c>
      <c r="AG266" s="3" t="str">
        <f t="shared" si="39"/>
        <v/>
      </c>
      <c r="AH266" s="3" t="str">
        <f>IF($A266="","",IF((AND($A266="ADD",OR(AG266="",AG266="Local Authority"))),"17",(_xlfn.XLOOKUP(AG266,ud_sub_organisation[lookupValue],ud_sub_organisation[lookupKey],""))))</f>
        <v/>
      </c>
      <c r="AI266" s="3" t="str">
        <f t="shared" si="40"/>
        <v/>
      </c>
      <c r="AJ266" s="3" t="str">
        <f>IF($A266="","",IF((AND($A266="ADD",OR(AI266="",AI266="Vested Assets"))),"12",(_xlfn.XLOOKUP(AI266,ud_work_category[lookupValue],ud_work_category[lookupKey],""))))</f>
        <v/>
      </c>
      <c r="AK266" s="9"/>
      <c r="AL266" s="2" t="str">
        <f t="shared" si="41"/>
        <v/>
      </c>
      <c r="AM266" s="3" t="str">
        <f t="shared" si="42"/>
        <v/>
      </c>
      <c r="AN266" s="3" t="str">
        <f>IF($A266="","",IF((AND($A266="ADD",OR(AM266="",AM266="Excellent"))),"1",(_xlfn.XLOOKUP(AM266,condition[lookupValue],condition[lookupKey],""))))</f>
        <v/>
      </c>
      <c r="AO266" s="8" t="str">
        <f t="shared" si="43"/>
        <v/>
      </c>
      <c r="AP266" s="7"/>
    </row>
    <row r="267" spans="1:42" x14ac:dyDescent="0.25">
      <c r="A267" s="3" t="str">
        <f>IF(ud_pole_structure!$A267="ADD","ADD","")</f>
        <v/>
      </c>
      <c r="B267" s="4"/>
      <c r="C267" s="3" t="str">
        <f>IF(AND($A267 ="ADD",ud_pole_structure!$C267&lt;&gt;""),ud_pole_structure!$C267,"")</f>
        <v/>
      </c>
      <c r="E267" s="3" t="str">
        <f>IF($A267="ADD",IF(NOT(ISBLANK(D267)),_xlfn.XLOOKUP(D267,ud_amds_table_list[lookupValue],ud_amds_table_list[lookupKey],"ERROR"),""), "")</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si="45">IF($A267="ADD","50","")</f>
        <v/>
      </c>
      <c r="V267" s="3" t="str">
        <f t="shared" ref="V267:V300" si="46">IF($A267="ADD","Neither","")</f>
        <v/>
      </c>
      <c r="W267" s="3" t="str">
        <f>IF($A267="","",IF((AND($A267="ADD",OR(V267="",V267="Neither"))),"3",(_xlfn.XLOOKUP(V267,ud_replacement_status[lookupValue],ud_replacement_status[lookupKey],""))))</f>
        <v/>
      </c>
      <c r="X267" s="3" t="str">
        <f t="shared" ref="X267:X300" si="47">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8">IF($A267="ADD","Queenstown-Lakes District Council","")</f>
        <v/>
      </c>
      <c r="AD267" s="3" t="str">
        <f>IF($A267="","",IF((AND($A267="ADD",OR(AC267="",AC267="Queenstown-Lakes District Council"))),"70",(_xlfn.XLOOKUP(AC267,ud_organisation_owner[lookupValue],ud_organisation_owner[lookupKey],""))))</f>
        <v/>
      </c>
      <c r="AE267" s="3" t="str">
        <f t="shared" ref="AE267:AE300" si="49">IF($A267="ADD","Queenstown-Lakes District Council","")</f>
        <v/>
      </c>
      <c r="AF267" s="3" t="str">
        <f>IF($A267="","",IF((AND($A267="ADD",OR(AE267="",AE267="Queenstown-Lakes District Council"))),"70",(_xlfn.XLOOKUP(AE267,ud_organisation_owner[lookupValue],ud_organisation_owner[lookupKey],""))))</f>
        <v/>
      </c>
      <c r="AG267" s="3" t="str">
        <f t="shared" ref="AG267:AG300" si="50">IF($A267="ADD","Local Authority","")</f>
        <v/>
      </c>
      <c r="AH267" s="3" t="str">
        <f>IF($A267="","",IF((AND($A267="ADD",OR(AG267="",AG267="Local Authority"))),"17",(_xlfn.XLOOKUP(AG267,ud_sub_organisation[lookupValue],ud_sub_organisation[lookupKey],""))))</f>
        <v/>
      </c>
      <c r="AI267" s="3" t="str">
        <f t="shared" ref="AI267:AI300" si="51">IF($A267="ADD","Vested Assets","")</f>
        <v/>
      </c>
      <c r="AJ267" s="3" t="str">
        <f>IF($A267="","",IF((AND($A267="ADD",OR(AI267="",AI267="Vested Assets"))),"12",(_xlfn.XLOOKUP(AI267,ud_work_category[lookupValue],ud_work_category[lookupKey],""))))</f>
        <v/>
      </c>
      <c r="AK267" s="9"/>
      <c r="AL267" s="2" t="str">
        <f t="shared" ref="AL267:AL300" si="52">IF($A267="ADD","TRUE","")</f>
        <v/>
      </c>
      <c r="AM267" s="3" t="str">
        <f t="shared" ref="AM267:AM300" si="53">IF($A267="ADD","Excellent","")</f>
        <v/>
      </c>
      <c r="AN267" s="3" t="str">
        <f>IF($A267="","",IF((AND($A267="ADD",OR(AM267="",AM267="Excellent"))),"1",(_xlfn.XLOOKUP(AM267,condition[lookupValue],condition[lookupKey],""))))</f>
        <v/>
      </c>
      <c r="AO267" s="8" t="str">
        <f t="shared" ref="AO267:AO300" si="54">IF(T267&lt;&gt;"",T267,"")</f>
        <v/>
      </c>
      <c r="AP267" s="7"/>
    </row>
    <row r="268" spans="1:42" x14ac:dyDescent="0.25">
      <c r="A268" s="3" t="str">
        <f>IF(ud_pole_structure!$A268="ADD","ADD","")</f>
        <v/>
      </c>
      <c r="B268" s="4"/>
      <c r="C268" s="3" t="str">
        <f>IF(AND($A268 ="ADD",ud_pole_structure!$C268&lt;&gt;""),ud_pole_structure!$C268,"")</f>
        <v/>
      </c>
      <c r="E268" s="3" t="str">
        <f>IF($A268="ADD",IF(NOT(ISBLANK(D268)),_xlfn.XLOOKUP(D268,ud_amds_table_list[lookupValue],ud_amds_table_list[lookupKey],"ERROR"),""), "")</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si="45"/>
        <v/>
      </c>
      <c r="V268" s="3" t="str">
        <f t="shared" si="46"/>
        <v/>
      </c>
      <c r="W268" s="3" t="str">
        <f>IF($A268="","",IF((AND($A268="ADD",OR(V268="",V268="Neither"))),"3",(_xlfn.XLOOKUP(V268,ud_replacement_status[lookupValue],ud_replacement_status[lookupKey],""))))</f>
        <v/>
      </c>
      <c r="X268" s="3" t="str">
        <f t="shared" si="47"/>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8"/>
        <v/>
      </c>
      <c r="AD268" s="3" t="str">
        <f>IF($A268="","",IF((AND($A268="ADD",OR(AC268="",AC268="Queenstown-Lakes District Council"))),"70",(_xlfn.XLOOKUP(AC268,ud_organisation_owner[lookupValue],ud_organisation_owner[lookupKey],""))))</f>
        <v/>
      </c>
      <c r="AE268" s="3" t="str">
        <f t="shared" si="49"/>
        <v/>
      </c>
      <c r="AF268" s="3" t="str">
        <f>IF($A268="","",IF((AND($A268="ADD",OR(AE268="",AE268="Queenstown-Lakes District Council"))),"70",(_xlfn.XLOOKUP(AE268,ud_organisation_owner[lookupValue],ud_organisation_owner[lookupKey],""))))</f>
        <v/>
      </c>
      <c r="AG268" s="3" t="str">
        <f t="shared" si="50"/>
        <v/>
      </c>
      <c r="AH268" s="3" t="str">
        <f>IF($A268="","",IF((AND($A268="ADD",OR(AG268="",AG268="Local Authority"))),"17",(_xlfn.XLOOKUP(AG268,ud_sub_organisation[lookupValue],ud_sub_organisation[lookupKey],""))))</f>
        <v/>
      </c>
      <c r="AI268" s="3" t="str">
        <f t="shared" si="51"/>
        <v/>
      </c>
      <c r="AJ268" s="3" t="str">
        <f>IF($A268="","",IF((AND($A268="ADD",OR(AI268="",AI268="Vested Assets"))),"12",(_xlfn.XLOOKUP(AI268,ud_work_category[lookupValue],ud_work_category[lookupKey],""))))</f>
        <v/>
      </c>
      <c r="AK268" s="9"/>
      <c r="AL268" s="2" t="str">
        <f t="shared" si="52"/>
        <v/>
      </c>
      <c r="AM268" s="3" t="str">
        <f t="shared" si="53"/>
        <v/>
      </c>
      <c r="AN268" s="3" t="str">
        <f>IF($A268="","",IF((AND($A268="ADD",OR(AM268="",AM268="Excellent"))),"1",(_xlfn.XLOOKUP(AM268,condition[lookupValue],condition[lookupKey],""))))</f>
        <v/>
      </c>
      <c r="AO268" s="8" t="str">
        <f t="shared" si="54"/>
        <v/>
      </c>
      <c r="AP268" s="7"/>
    </row>
    <row r="269" spans="1:42" x14ac:dyDescent="0.25">
      <c r="A269" s="3" t="str">
        <f>IF(ud_pole_structure!$A269="ADD","ADD","")</f>
        <v/>
      </c>
      <c r="B269" s="4"/>
      <c r="C269" s="3" t="str">
        <f>IF(AND($A269 ="ADD",ud_pole_structure!$C269&lt;&gt;""),ud_pole_structure!$C269,"")</f>
        <v/>
      </c>
      <c r="E269" s="3" t="str">
        <f>IF($A269="ADD",IF(NOT(ISBLANK(D269)),_xlfn.XLOOKUP(D269,ud_amds_table_list[lookupValue],ud_amds_table_list[lookupKey],"ERROR"),""), "")</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si="45"/>
        <v/>
      </c>
      <c r="V269" s="3" t="str">
        <f t="shared" si="46"/>
        <v/>
      </c>
      <c r="W269" s="3" t="str">
        <f>IF($A269="","",IF((AND($A269="ADD",OR(V269="",V269="Neither"))),"3",(_xlfn.XLOOKUP(V269,ud_replacement_status[lookupValue],ud_replacement_status[lookupKey],""))))</f>
        <v/>
      </c>
      <c r="X269" s="3" t="str">
        <f t="shared" si="47"/>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8"/>
        <v/>
      </c>
      <c r="AD269" s="3" t="str">
        <f>IF($A269="","",IF((AND($A269="ADD",OR(AC269="",AC269="Queenstown-Lakes District Council"))),"70",(_xlfn.XLOOKUP(AC269,ud_organisation_owner[lookupValue],ud_organisation_owner[lookupKey],""))))</f>
        <v/>
      </c>
      <c r="AE269" s="3" t="str">
        <f t="shared" si="49"/>
        <v/>
      </c>
      <c r="AF269" s="3" t="str">
        <f>IF($A269="","",IF((AND($A269="ADD",OR(AE269="",AE269="Queenstown-Lakes District Council"))),"70",(_xlfn.XLOOKUP(AE269,ud_organisation_owner[lookupValue],ud_organisation_owner[lookupKey],""))))</f>
        <v/>
      </c>
      <c r="AG269" s="3" t="str">
        <f t="shared" si="50"/>
        <v/>
      </c>
      <c r="AH269" s="3" t="str">
        <f>IF($A269="","",IF((AND($A269="ADD",OR(AG269="",AG269="Local Authority"))),"17",(_xlfn.XLOOKUP(AG269,ud_sub_organisation[lookupValue],ud_sub_organisation[lookupKey],""))))</f>
        <v/>
      </c>
      <c r="AI269" s="3" t="str">
        <f t="shared" si="51"/>
        <v/>
      </c>
      <c r="AJ269" s="3" t="str">
        <f>IF($A269="","",IF((AND($A269="ADD",OR(AI269="",AI269="Vested Assets"))),"12",(_xlfn.XLOOKUP(AI269,ud_work_category[lookupValue],ud_work_category[lookupKey],""))))</f>
        <v/>
      </c>
      <c r="AK269" s="9"/>
      <c r="AL269" s="2" t="str">
        <f t="shared" si="52"/>
        <v/>
      </c>
      <c r="AM269" s="3" t="str">
        <f t="shared" si="53"/>
        <v/>
      </c>
      <c r="AN269" s="3" t="str">
        <f>IF($A269="","",IF((AND($A269="ADD",OR(AM269="",AM269="Excellent"))),"1",(_xlfn.XLOOKUP(AM269,condition[lookupValue],condition[lookupKey],""))))</f>
        <v/>
      </c>
      <c r="AO269" s="8" t="str">
        <f t="shared" si="54"/>
        <v/>
      </c>
      <c r="AP269" s="7"/>
    </row>
    <row r="270" spans="1:42" x14ac:dyDescent="0.25">
      <c r="A270" s="3" t="str">
        <f>IF(ud_pole_structure!$A270="ADD","ADD","")</f>
        <v/>
      </c>
      <c r="B270" s="4"/>
      <c r="C270" s="3" t="str">
        <f>IF(AND($A270 ="ADD",ud_pole_structure!$C270&lt;&gt;""),ud_pole_structure!$C270,"")</f>
        <v/>
      </c>
      <c r="E270" s="3" t="str">
        <f>IF($A270="ADD",IF(NOT(ISBLANK(D270)),_xlfn.XLOOKUP(D270,ud_amds_table_list[lookupValue],ud_amds_table_list[lookupKey],"ERROR"),""), "")</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si="45"/>
        <v/>
      </c>
      <c r="V270" s="3" t="str">
        <f t="shared" si="46"/>
        <v/>
      </c>
      <c r="W270" s="3" t="str">
        <f>IF($A270="","",IF((AND($A270="ADD",OR(V270="",V270="Neither"))),"3",(_xlfn.XLOOKUP(V270,ud_replacement_status[lookupValue],ud_replacement_status[lookupKey],""))))</f>
        <v/>
      </c>
      <c r="X270" s="3" t="str">
        <f t="shared" si="47"/>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8"/>
        <v/>
      </c>
      <c r="AD270" s="3" t="str">
        <f>IF($A270="","",IF((AND($A270="ADD",OR(AC270="",AC270="Queenstown-Lakes District Council"))),"70",(_xlfn.XLOOKUP(AC270,ud_organisation_owner[lookupValue],ud_organisation_owner[lookupKey],""))))</f>
        <v/>
      </c>
      <c r="AE270" s="3" t="str">
        <f t="shared" si="49"/>
        <v/>
      </c>
      <c r="AF270" s="3" t="str">
        <f>IF($A270="","",IF((AND($A270="ADD",OR(AE270="",AE270="Queenstown-Lakes District Council"))),"70",(_xlfn.XLOOKUP(AE270,ud_organisation_owner[lookupValue],ud_organisation_owner[lookupKey],""))))</f>
        <v/>
      </c>
      <c r="AG270" s="3" t="str">
        <f t="shared" si="50"/>
        <v/>
      </c>
      <c r="AH270" s="3" t="str">
        <f>IF($A270="","",IF((AND($A270="ADD",OR(AG270="",AG270="Local Authority"))),"17",(_xlfn.XLOOKUP(AG270,ud_sub_organisation[lookupValue],ud_sub_organisation[lookupKey],""))))</f>
        <v/>
      </c>
      <c r="AI270" s="3" t="str">
        <f t="shared" si="51"/>
        <v/>
      </c>
      <c r="AJ270" s="3" t="str">
        <f>IF($A270="","",IF((AND($A270="ADD",OR(AI270="",AI270="Vested Assets"))),"12",(_xlfn.XLOOKUP(AI270,ud_work_category[lookupValue],ud_work_category[lookupKey],""))))</f>
        <v/>
      </c>
      <c r="AK270" s="9"/>
      <c r="AL270" s="2" t="str">
        <f t="shared" si="52"/>
        <v/>
      </c>
      <c r="AM270" s="3" t="str">
        <f t="shared" si="53"/>
        <v/>
      </c>
      <c r="AN270" s="3" t="str">
        <f>IF($A270="","",IF((AND($A270="ADD",OR(AM270="",AM270="Excellent"))),"1",(_xlfn.XLOOKUP(AM270,condition[lookupValue],condition[lookupKey],""))))</f>
        <v/>
      </c>
      <c r="AO270" s="8" t="str">
        <f t="shared" si="54"/>
        <v/>
      </c>
      <c r="AP270" s="7"/>
    </row>
    <row r="271" spans="1:42" x14ac:dyDescent="0.25">
      <c r="A271" s="3" t="str">
        <f>IF(ud_pole_structure!$A271="ADD","ADD","")</f>
        <v/>
      </c>
      <c r="B271" s="4"/>
      <c r="C271" s="3" t="str">
        <f>IF(AND($A271 ="ADD",ud_pole_structure!$C271&lt;&gt;""),ud_pole_structure!$C271,"")</f>
        <v/>
      </c>
      <c r="E271" s="3" t="str">
        <f>IF($A271="ADD",IF(NOT(ISBLANK(D271)),_xlfn.XLOOKUP(D271,ud_amds_table_list[lookupValue],ud_amds_table_list[lookupKey],"ERROR"),""), "")</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si="45"/>
        <v/>
      </c>
      <c r="V271" s="3" t="str">
        <f t="shared" si="46"/>
        <v/>
      </c>
      <c r="W271" s="3" t="str">
        <f>IF($A271="","",IF((AND($A271="ADD",OR(V271="",V271="Neither"))),"3",(_xlfn.XLOOKUP(V271,ud_replacement_status[lookupValue],ud_replacement_status[lookupKey],""))))</f>
        <v/>
      </c>
      <c r="X271" s="3" t="str">
        <f t="shared" si="47"/>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8"/>
        <v/>
      </c>
      <c r="AD271" s="3" t="str">
        <f>IF($A271="","",IF((AND($A271="ADD",OR(AC271="",AC271="Queenstown-Lakes District Council"))),"70",(_xlfn.XLOOKUP(AC271,ud_organisation_owner[lookupValue],ud_organisation_owner[lookupKey],""))))</f>
        <v/>
      </c>
      <c r="AE271" s="3" t="str">
        <f t="shared" si="49"/>
        <v/>
      </c>
      <c r="AF271" s="3" t="str">
        <f>IF($A271="","",IF((AND($A271="ADD",OR(AE271="",AE271="Queenstown-Lakes District Council"))),"70",(_xlfn.XLOOKUP(AE271,ud_organisation_owner[lookupValue],ud_organisation_owner[lookupKey],""))))</f>
        <v/>
      </c>
      <c r="AG271" s="3" t="str">
        <f t="shared" si="50"/>
        <v/>
      </c>
      <c r="AH271" s="3" t="str">
        <f>IF($A271="","",IF((AND($A271="ADD",OR(AG271="",AG271="Local Authority"))),"17",(_xlfn.XLOOKUP(AG271,ud_sub_organisation[lookupValue],ud_sub_organisation[lookupKey],""))))</f>
        <v/>
      </c>
      <c r="AI271" s="3" t="str">
        <f t="shared" si="51"/>
        <v/>
      </c>
      <c r="AJ271" s="3" t="str">
        <f>IF($A271="","",IF((AND($A271="ADD",OR(AI271="",AI271="Vested Assets"))),"12",(_xlfn.XLOOKUP(AI271,ud_work_category[lookupValue],ud_work_category[lookupKey],""))))</f>
        <v/>
      </c>
      <c r="AK271" s="9"/>
      <c r="AL271" s="2" t="str">
        <f t="shared" si="52"/>
        <v/>
      </c>
      <c r="AM271" s="3" t="str">
        <f t="shared" si="53"/>
        <v/>
      </c>
      <c r="AN271" s="3" t="str">
        <f>IF($A271="","",IF((AND($A271="ADD",OR(AM271="",AM271="Excellent"))),"1",(_xlfn.XLOOKUP(AM271,condition[lookupValue],condition[lookupKey],""))))</f>
        <v/>
      </c>
      <c r="AO271" s="8" t="str">
        <f t="shared" si="54"/>
        <v/>
      </c>
      <c r="AP271" s="7"/>
    </row>
    <row r="272" spans="1:42" x14ac:dyDescent="0.25">
      <c r="A272" s="3" t="str">
        <f>IF(ud_pole_structure!$A272="ADD","ADD","")</f>
        <v/>
      </c>
      <c r="B272" s="4"/>
      <c r="C272" s="3" t="str">
        <f>IF(AND($A272 ="ADD",ud_pole_structure!$C272&lt;&gt;""),ud_pole_structure!$C272,"")</f>
        <v/>
      </c>
      <c r="E272" s="3" t="str">
        <f>IF($A272="ADD",IF(NOT(ISBLANK(D272)),_xlfn.XLOOKUP(D272,ud_amds_table_list[lookupValue],ud_amds_table_list[lookupKey],"ERROR"),""), "")</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si="45"/>
        <v/>
      </c>
      <c r="V272" s="3" t="str">
        <f t="shared" si="46"/>
        <v/>
      </c>
      <c r="W272" s="3" t="str">
        <f>IF($A272="","",IF((AND($A272="ADD",OR(V272="",V272="Neither"))),"3",(_xlfn.XLOOKUP(V272,ud_replacement_status[lookupValue],ud_replacement_status[lookupKey],""))))</f>
        <v/>
      </c>
      <c r="X272" s="3" t="str">
        <f t="shared" si="47"/>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8"/>
        <v/>
      </c>
      <c r="AD272" s="3" t="str">
        <f>IF($A272="","",IF((AND($A272="ADD",OR(AC272="",AC272="Queenstown-Lakes District Council"))),"70",(_xlfn.XLOOKUP(AC272,ud_organisation_owner[lookupValue],ud_organisation_owner[lookupKey],""))))</f>
        <v/>
      </c>
      <c r="AE272" s="3" t="str">
        <f t="shared" si="49"/>
        <v/>
      </c>
      <c r="AF272" s="3" t="str">
        <f>IF($A272="","",IF((AND($A272="ADD",OR(AE272="",AE272="Queenstown-Lakes District Council"))),"70",(_xlfn.XLOOKUP(AE272,ud_organisation_owner[lookupValue],ud_organisation_owner[lookupKey],""))))</f>
        <v/>
      </c>
      <c r="AG272" s="3" t="str">
        <f t="shared" si="50"/>
        <v/>
      </c>
      <c r="AH272" s="3" t="str">
        <f>IF($A272="","",IF((AND($A272="ADD",OR(AG272="",AG272="Local Authority"))),"17",(_xlfn.XLOOKUP(AG272,ud_sub_organisation[lookupValue],ud_sub_organisation[lookupKey],""))))</f>
        <v/>
      </c>
      <c r="AI272" s="3" t="str">
        <f t="shared" si="51"/>
        <v/>
      </c>
      <c r="AJ272" s="3" t="str">
        <f>IF($A272="","",IF((AND($A272="ADD",OR(AI272="",AI272="Vested Assets"))),"12",(_xlfn.XLOOKUP(AI272,ud_work_category[lookupValue],ud_work_category[lookupKey],""))))</f>
        <v/>
      </c>
      <c r="AK272" s="9"/>
      <c r="AL272" s="2" t="str">
        <f t="shared" si="52"/>
        <v/>
      </c>
      <c r="AM272" s="3" t="str">
        <f t="shared" si="53"/>
        <v/>
      </c>
      <c r="AN272" s="3" t="str">
        <f>IF($A272="","",IF((AND($A272="ADD",OR(AM272="",AM272="Excellent"))),"1",(_xlfn.XLOOKUP(AM272,condition[lookupValue],condition[lookupKey],""))))</f>
        <v/>
      </c>
      <c r="AO272" s="8" t="str">
        <f t="shared" si="54"/>
        <v/>
      </c>
      <c r="AP272" s="7"/>
    </row>
    <row r="273" spans="1:42" x14ac:dyDescent="0.25">
      <c r="A273" s="3" t="str">
        <f>IF(ud_pole_structure!$A273="ADD","ADD","")</f>
        <v/>
      </c>
      <c r="B273" s="4"/>
      <c r="C273" s="3" t="str">
        <f>IF(AND($A273 ="ADD",ud_pole_structure!$C273&lt;&gt;""),ud_pole_structure!$C273,"")</f>
        <v/>
      </c>
      <c r="E273" s="3" t="str">
        <f>IF($A273="ADD",IF(NOT(ISBLANK(D273)),_xlfn.XLOOKUP(D273,ud_amds_table_list[lookupValue],ud_amds_table_list[lookupKey],"ERROR"),""), "")</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si="45"/>
        <v/>
      </c>
      <c r="V273" s="3" t="str">
        <f t="shared" si="46"/>
        <v/>
      </c>
      <c r="W273" s="3" t="str">
        <f>IF($A273="","",IF((AND($A273="ADD",OR(V273="",V273="Neither"))),"3",(_xlfn.XLOOKUP(V273,ud_replacement_status[lookupValue],ud_replacement_status[lookupKey],""))))</f>
        <v/>
      </c>
      <c r="X273" s="3" t="str">
        <f t="shared" si="47"/>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8"/>
        <v/>
      </c>
      <c r="AD273" s="3" t="str">
        <f>IF($A273="","",IF((AND($A273="ADD",OR(AC273="",AC273="Queenstown-Lakes District Council"))),"70",(_xlfn.XLOOKUP(AC273,ud_organisation_owner[lookupValue],ud_organisation_owner[lookupKey],""))))</f>
        <v/>
      </c>
      <c r="AE273" s="3" t="str">
        <f t="shared" si="49"/>
        <v/>
      </c>
      <c r="AF273" s="3" t="str">
        <f>IF($A273="","",IF((AND($A273="ADD",OR(AE273="",AE273="Queenstown-Lakes District Council"))),"70",(_xlfn.XLOOKUP(AE273,ud_organisation_owner[lookupValue],ud_organisation_owner[lookupKey],""))))</f>
        <v/>
      </c>
      <c r="AG273" s="3" t="str">
        <f t="shared" si="50"/>
        <v/>
      </c>
      <c r="AH273" s="3" t="str">
        <f>IF($A273="","",IF((AND($A273="ADD",OR(AG273="",AG273="Local Authority"))),"17",(_xlfn.XLOOKUP(AG273,ud_sub_organisation[lookupValue],ud_sub_organisation[lookupKey],""))))</f>
        <v/>
      </c>
      <c r="AI273" s="3" t="str">
        <f t="shared" si="51"/>
        <v/>
      </c>
      <c r="AJ273" s="3" t="str">
        <f>IF($A273="","",IF((AND($A273="ADD",OR(AI273="",AI273="Vested Assets"))),"12",(_xlfn.XLOOKUP(AI273,ud_work_category[lookupValue],ud_work_category[lookupKey],""))))</f>
        <v/>
      </c>
      <c r="AK273" s="9"/>
      <c r="AL273" s="2" t="str">
        <f t="shared" si="52"/>
        <v/>
      </c>
      <c r="AM273" s="3" t="str">
        <f t="shared" si="53"/>
        <v/>
      </c>
      <c r="AN273" s="3" t="str">
        <f>IF($A273="","",IF((AND($A273="ADD",OR(AM273="",AM273="Excellent"))),"1",(_xlfn.XLOOKUP(AM273,condition[lookupValue],condition[lookupKey],""))))</f>
        <v/>
      </c>
      <c r="AO273" s="8" t="str">
        <f t="shared" si="54"/>
        <v/>
      </c>
      <c r="AP273" s="7"/>
    </row>
    <row r="274" spans="1:42" x14ac:dyDescent="0.25">
      <c r="A274" s="3" t="str">
        <f>IF(ud_pole_structure!$A274="ADD","ADD","")</f>
        <v/>
      </c>
      <c r="B274" s="4"/>
      <c r="C274" s="3" t="str">
        <f>IF(AND($A274 ="ADD",ud_pole_structure!$C274&lt;&gt;""),ud_pole_structure!$C274,"")</f>
        <v/>
      </c>
      <c r="E274" s="3" t="str">
        <f>IF($A274="ADD",IF(NOT(ISBLANK(D274)),_xlfn.XLOOKUP(D274,ud_amds_table_list[lookupValue],ud_amds_table_list[lookupKey],"ERROR"),""), "")</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si="45"/>
        <v/>
      </c>
      <c r="V274" s="3" t="str">
        <f t="shared" si="46"/>
        <v/>
      </c>
      <c r="W274" s="3" t="str">
        <f>IF($A274="","",IF((AND($A274="ADD",OR(V274="",V274="Neither"))),"3",(_xlfn.XLOOKUP(V274,ud_replacement_status[lookupValue],ud_replacement_status[lookupKey],""))))</f>
        <v/>
      </c>
      <c r="X274" s="3" t="str">
        <f t="shared" si="47"/>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8"/>
        <v/>
      </c>
      <c r="AD274" s="3" t="str">
        <f>IF($A274="","",IF((AND($A274="ADD",OR(AC274="",AC274="Queenstown-Lakes District Council"))),"70",(_xlfn.XLOOKUP(AC274,ud_organisation_owner[lookupValue],ud_organisation_owner[lookupKey],""))))</f>
        <v/>
      </c>
      <c r="AE274" s="3" t="str">
        <f t="shared" si="49"/>
        <v/>
      </c>
      <c r="AF274" s="3" t="str">
        <f>IF($A274="","",IF((AND($A274="ADD",OR(AE274="",AE274="Queenstown-Lakes District Council"))),"70",(_xlfn.XLOOKUP(AE274,ud_organisation_owner[lookupValue],ud_organisation_owner[lookupKey],""))))</f>
        <v/>
      </c>
      <c r="AG274" s="3" t="str">
        <f t="shared" si="50"/>
        <v/>
      </c>
      <c r="AH274" s="3" t="str">
        <f>IF($A274="","",IF((AND($A274="ADD",OR(AG274="",AG274="Local Authority"))),"17",(_xlfn.XLOOKUP(AG274,ud_sub_organisation[lookupValue],ud_sub_organisation[lookupKey],""))))</f>
        <v/>
      </c>
      <c r="AI274" s="3" t="str">
        <f t="shared" si="51"/>
        <v/>
      </c>
      <c r="AJ274" s="3" t="str">
        <f>IF($A274="","",IF((AND($A274="ADD",OR(AI274="",AI274="Vested Assets"))),"12",(_xlfn.XLOOKUP(AI274,ud_work_category[lookupValue],ud_work_category[lookupKey],""))))</f>
        <v/>
      </c>
      <c r="AK274" s="9"/>
      <c r="AL274" s="2" t="str">
        <f t="shared" si="52"/>
        <v/>
      </c>
      <c r="AM274" s="3" t="str">
        <f t="shared" si="53"/>
        <v/>
      </c>
      <c r="AN274" s="3" t="str">
        <f>IF($A274="","",IF((AND($A274="ADD",OR(AM274="",AM274="Excellent"))),"1",(_xlfn.XLOOKUP(AM274,condition[lookupValue],condition[lookupKey],""))))</f>
        <v/>
      </c>
      <c r="AO274" s="8" t="str">
        <f t="shared" si="54"/>
        <v/>
      </c>
      <c r="AP274" s="7"/>
    </row>
    <row r="275" spans="1:42" x14ac:dyDescent="0.25">
      <c r="A275" s="3" t="str">
        <f>IF(ud_pole_structure!$A275="ADD","ADD","")</f>
        <v/>
      </c>
      <c r="B275" s="4"/>
      <c r="C275" s="3" t="str">
        <f>IF(AND($A275 ="ADD",ud_pole_structure!$C275&lt;&gt;""),ud_pole_structure!$C275,"")</f>
        <v/>
      </c>
      <c r="E275" s="3" t="str">
        <f>IF($A275="ADD",IF(NOT(ISBLANK(D275)),_xlfn.XLOOKUP(D275,ud_amds_table_list[lookupValue],ud_amds_table_list[lookupKey],"ERROR"),""), "")</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si="45"/>
        <v/>
      </c>
      <c r="V275" s="3" t="str">
        <f t="shared" si="46"/>
        <v/>
      </c>
      <c r="W275" s="3" t="str">
        <f>IF($A275="","",IF((AND($A275="ADD",OR(V275="",V275="Neither"))),"3",(_xlfn.XLOOKUP(V275,ud_replacement_status[lookupValue],ud_replacement_status[lookupKey],""))))</f>
        <v/>
      </c>
      <c r="X275" s="3" t="str">
        <f t="shared" si="47"/>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8"/>
        <v/>
      </c>
      <c r="AD275" s="3" t="str">
        <f>IF($A275="","",IF((AND($A275="ADD",OR(AC275="",AC275="Queenstown-Lakes District Council"))),"70",(_xlfn.XLOOKUP(AC275,ud_organisation_owner[lookupValue],ud_organisation_owner[lookupKey],""))))</f>
        <v/>
      </c>
      <c r="AE275" s="3" t="str">
        <f t="shared" si="49"/>
        <v/>
      </c>
      <c r="AF275" s="3" t="str">
        <f>IF($A275="","",IF((AND($A275="ADD",OR(AE275="",AE275="Queenstown-Lakes District Council"))),"70",(_xlfn.XLOOKUP(AE275,ud_organisation_owner[lookupValue],ud_organisation_owner[lookupKey],""))))</f>
        <v/>
      </c>
      <c r="AG275" s="3" t="str">
        <f t="shared" si="50"/>
        <v/>
      </c>
      <c r="AH275" s="3" t="str">
        <f>IF($A275="","",IF((AND($A275="ADD",OR(AG275="",AG275="Local Authority"))),"17",(_xlfn.XLOOKUP(AG275,ud_sub_organisation[lookupValue],ud_sub_organisation[lookupKey],""))))</f>
        <v/>
      </c>
      <c r="AI275" s="3" t="str">
        <f t="shared" si="51"/>
        <v/>
      </c>
      <c r="AJ275" s="3" t="str">
        <f>IF($A275="","",IF((AND($A275="ADD",OR(AI275="",AI275="Vested Assets"))),"12",(_xlfn.XLOOKUP(AI275,ud_work_category[lookupValue],ud_work_category[lookupKey],""))))</f>
        <v/>
      </c>
      <c r="AK275" s="9"/>
      <c r="AL275" s="2" t="str">
        <f t="shared" si="52"/>
        <v/>
      </c>
      <c r="AM275" s="3" t="str">
        <f t="shared" si="53"/>
        <v/>
      </c>
      <c r="AN275" s="3" t="str">
        <f>IF($A275="","",IF((AND($A275="ADD",OR(AM275="",AM275="Excellent"))),"1",(_xlfn.XLOOKUP(AM275,condition[lookupValue],condition[lookupKey],""))))</f>
        <v/>
      </c>
      <c r="AO275" s="8" t="str">
        <f t="shared" si="54"/>
        <v/>
      </c>
      <c r="AP275" s="7"/>
    </row>
    <row r="276" spans="1:42" x14ac:dyDescent="0.25">
      <c r="A276" s="3" t="str">
        <f>IF(ud_pole_structure!$A276="ADD","ADD","")</f>
        <v/>
      </c>
      <c r="B276" s="4"/>
      <c r="C276" s="3" t="str">
        <f>IF(AND($A276 ="ADD",ud_pole_structure!$C276&lt;&gt;""),ud_pole_structure!$C276,"")</f>
        <v/>
      </c>
      <c r="E276" s="3" t="str">
        <f>IF($A276="ADD",IF(NOT(ISBLANK(D276)),_xlfn.XLOOKUP(D276,ud_amds_table_list[lookupValue],ud_amds_table_list[lookupKey],"ERROR"),""), "")</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si="45"/>
        <v/>
      </c>
      <c r="V276" s="3" t="str">
        <f t="shared" si="46"/>
        <v/>
      </c>
      <c r="W276" s="3" t="str">
        <f>IF($A276="","",IF((AND($A276="ADD",OR(V276="",V276="Neither"))),"3",(_xlfn.XLOOKUP(V276,ud_replacement_status[lookupValue],ud_replacement_status[lookupKey],""))))</f>
        <v/>
      </c>
      <c r="X276" s="3" t="str">
        <f t="shared" si="47"/>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8"/>
        <v/>
      </c>
      <c r="AD276" s="3" t="str">
        <f>IF($A276="","",IF((AND($A276="ADD",OR(AC276="",AC276="Queenstown-Lakes District Council"))),"70",(_xlfn.XLOOKUP(AC276,ud_organisation_owner[lookupValue],ud_organisation_owner[lookupKey],""))))</f>
        <v/>
      </c>
      <c r="AE276" s="3" t="str">
        <f t="shared" si="49"/>
        <v/>
      </c>
      <c r="AF276" s="3" t="str">
        <f>IF($A276="","",IF((AND($A276="ADD",OR(AE276="",AE276="Queenstown-Lakes District Council"))),"70",(_xlfn.XLOOKUP(AE276,ud_organisation_owner[lookupValue],ud_organisation_owner[lookupKey],""))))</f>
        <v/>
      </c>
      <c r="AG276" s="3" t="str">
        <f t="shared" si="50"/>
        <v/>
      </c>
      <c r="AH276" s="3" t="str">
        <f>IF($A276="","",IF((AND($A276="ADD",OR(AG276="",AG276="Local Authority"))),"17",(_xlfn.XLOOKUP(AG276,ud_sub_organisation[lookupValue],ud_sub_organisation[lookupKey],""))))</f>
        <v/>
      </c>
      <c r="AI276" s="3" t="str">
        <f t="shared" si="51"/>
        <v/>
      </c>
      <c r="AJ276" s="3" t="str">
        <f>IF($A276="","",IF((AND($A276="ADD",OR(AI276="",AI276="Vested Assets"))),"12",(_xlfn.XLOOKUP(AI276,ud_work_category[lookupValue],ud_work_category[lookupKey],""))))</f>
        <v/>
      </c>
      <c r="AK276" s="9"/>
      <c r="AL276" s="2" t="str">
        <f t="shared" si="52"/>
        <v/>
      </c>
      <c r="AM276" s="3" t="str">
        <f t="shared" si="53"/>
        <v/>
      </c>
      <c r="AN276" s="3" t="str">
        <f>IF($A276="","",IF((AND($A276="ADD",OR(AM276="",AM276="Excellent"))),"1",(_xlfn.XLOOKUP(AM276,condition[lookupValue],condition[lookupKey],""))))</f>
        <v/>
      </c>
      <c r="AO276" s="8" t="str">
        <f t="shared" si="54"/>
        <v/>
      </c>
      <c r="AP276" s="7"/>
    </row>
    <row r="277" spans="1:42" x14ac:dyDescent="0.25">
      <c r="A277" s="3" t="str">
        <f>IF(ud_pole_structure!$A277="ADD","ADD","")</f>
        <v/>
      </c>
      <c r="B277" s="4"/>
      <c r="C277" s="3" t="str">
        <f>IF(AND($A277 ="ADD",ud_pole_structure!$C277&lt;&gt;""),ud_pole_structure!$C277,"")</f>
        <v/>
      </c>
      <c r="E277" s="3" t="str">
        <f>IF($A277="ADD",IF(NOT(ISBLANK(D277)),_xlfn.XLOOKUP(D277,ud_amds_table_list[lookupValue],ud_amds_table_list[lookupKey],"ERROR"),""), "")</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si="45"/>
        <v/>
      </c>
      <c r="V277" s="3" t="str">
        <f t="shared" si="46"/>
        <v/>
      </c>
      <c r="W277" s="3" t="str">
        <f>IF($A277="","",IF((AND($A277="ADD",OR(V277="",V277="Neither"))),"3",(_xlfn.XLOOKUP(V277,ud_replacement_status[lookupValue],ud_replacement_status[lookupKey],""))))</f>
        <v/>
      </c>
      <c r="X277" s="3" t="str">
        <f t="shared" si="47"/>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8"/>
        <v/>
      </c>
      <c r="AD277" s="3" t="str">
        <f>IF($A277="","",IF((AND($A277="ADD",OR(AC277="",AC277="Queenstown-Lakes District Council"))),"70",(_xlfn.XLOOKUP(AC277,ud_organisation_owner[lookupValue],ud_organisation_owner[lookupKey],""))))</f>
        <v/>
      </c>
      <c r="AE277" s="3" t="str">
        <f t="shared" si="49"/>
        <v/>
      </c>
      <c r="AF277" s="3" t="str">
        <f>IF($A277="","",IF((AND($A277="ADD",OR(AE277="",AE277="Queenstown-Lakes District Council"))),"70",(_xlfn.XLOOKUP(AE277,ud_organisation_owner[lookupValue],ud_organisation_owner[lookupKey],""))))</f>
        <v/>
      </c>
      <c r="AG277" s="3" t="str">
        <f t="shared" si="50"/>
        <v/>
      </c>
      <c r="AH277" s="3" t="str">
        <f>IF($A277="","",IF((AND($A277="ADD",OR(AG277="",AG277="Local Authority"))),"17",(_xlfn.XLOOKUP(AG277,ud_sub_organisation[lookupValue],ud_sub_organisation[lookupKey],""))))</f>
        <v/>
      </c>
      <c r="AI277" s="3" t="str">
        <f t="shared" si="51"/>
        <v/>
      </c>
      <c r="AJ277" s="3" t="str">
        <f>IF($A277="","",IF((AND($A277="ADD",OR(AI277="",AI277="Vested Assets"))),"12",(_xlfn.XLOOKUP(AI277,ud_work_category[lookupValue],ud_work_category[lookupKey],""))))</f>
        <v/>
      </c>
      <c r="AK277" s="9"/>
      <c r="AL277" s="2" t="str">
        <f t="shared" si="52"/>
        <v/>
      </c>
      <c r="AM277" s="3" t="str">
        <f t="shared" si="53"/>
        <v/>
      </c>
      <c r="AN277" s="3" t="str">
        <f>IF($A277="","",IF((AND($A277="ADD",OR(AM277="",AM277="Excellent"))),"1",(_xlfn.XLOOKUP(AM277,condition[lookupValue],condition[lookupKey],""))))</f>
        <v/>
      </c>
      <c r="AO277" s="8" t="str">
        <f t="shared" si="54"/>
        <v/>
      </c>
      <c r="AP277" s="7"/>
    </row>
    <row r="278" spans="1:42" x14ac:dyDescent="0.25">
      <c r="A278" s="3" t="str">
        <f>IF(ud_pole_structure!$A278="ADD","ADD","")</f>
        <v/>
      </c>
      <c r="B278" s="4"/>
      <c r="C278" s="3" t="str">
        <f>IF(AND($A278 ="ADD",ud_pole_structure!$C278&lt;&gt;""),ud_pole_structure!$C278,"")</f>
        <v/>
      </c>
      <c r="E278" s="3" t="str">
        <f>IF($A278="ADD",IF(NOT(ISBLANK(D278)),_xlfn.XLOOKUP(D278,ud_amds_table_list[lookupValue],ud_amds_table_list[lookupKey],"ERROR"),""), "")</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si="45"/>
        <v/>
      </c>
      <c r="V278" s="3" t="str">
        <f t="shared" si="46"/>
        <v/>
      </c>
      <c r="W278" s="3" t="str">
        <f>IF($A278="","",IF((AND($A278="ADD",OR(V278="",V278="Neither"))),"3",(_xlfn.XLOOKUP(V278,ud_replacement_status[lookupValue],ud_replacement_status[lookupKey],""))))</f>
        <v/>
      </c>
      <c r="X278" s="3" t="str">
        <f t="shared" si="47"/>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8"/>
        <v/>
      </c>
      <c r="AD278" s="3" t="str">
        <f>IF($A278="","",IF((AND($A278="ADD",OR(AC278="",AC278="Queenstown-Lakes District Council"))),"70",(_xlfn.XLOOKUP(AC278,ud_organisation_owner[lookupValue],ud_organisation_owner[lookupKey],""))))</f>
        <v/>
      </c>
      <c r="AE278" s="3" t="str">
        <f t="shared" si="49"/>
        <v/>
      </c>
      <c r="AF278" s="3" t="str">
        <f>IF($A278="","",IF((AND($A278="ADD",OR(AE278="",AE278="Queenstown-Lakes District Council"))),"70",(_xlfn.XLOOKUP(AE278,ud_organisation_owner[lookupValue],ud_organisation_owner[lookupKey],""))))</f>
        <v/>
      </c>
      <c r="AG278" s="3" t="str">
        <f t="shared" si="50"/>
        <v/>
      </c>
      <c r="AH278" s="3" t="str">
        <f>IF($A278="","",IF((AND($A278="ADD",OR(AG278="",AG278="Local Authority"))),"17",(_xlfn.XLOOKUP(AG278,ud_sub_organisation[lookupValue],ud_sub_organisation[lookupKey],""))))</f>
        <v/>
      </c>
      <c r="AI278" s="3" t="str">
        <f t="shared" si="51"/>
        <v/>
      </c>
      <c r="AJ278" s="3" t="str">
        <f>IF($A278="","",IF((AND($A278="ADD",OR(AI278="",AI278="Vested Assets"))),"12",(_xlfn.XLOOKUP(AI278,ud_work_category[lookupValue],ud_work_category[lookupKey],""))))</f>
        <v/>
      </c>
      <c r="AK278" s="9"/>
      <c r="AL278" s="2" t="str">
        <f t="shared" si="52"/>
        <v/>
      </c>
      <c r="AM278" s="3" t="str">
        <f t="shared" si="53"/>
        <v/>
      </c>
      <c r="AN278" s="3" t="str">
        <f>IF($A278="","",IF((AND($A278="ADD",OR(AM278="",AM278="Excellent"))),"1",(_xlfn.XLOOKUP(AM278,condition[lookupValue],condition[lookupKey],""))))</f>
        <v/>
      </c>
      <c r="AO278" s="8" t="str">
        <f t="shared" si="54"/>
        <v/>
      </c>
      <c r="AP278" s="7"/>
    </row>
    <row r="279" spans="1:42" x14ac:dyDescent="0.25">
      <c r="A279" s="3" t="str">
        <f>IF(ud_pole_structure!$A279="ADD","ADD","")</f>
        <v/>
      </c>
      <c r="B279" s="4"/>
      <c r="C279" s="3" t="str">
        <f>IF(AND($A279 ="ADD",ud_pole_structure!$C279&lt;&gt;""),ud_pole_structure!$C279,"")</f>
        <v/>
      </c>
      <c r="E279" s="3" t="str">
        <f>IF($A279="ADD",IF(NOT(ISBLANK(D279)),_xlfn.XLOOKUP(D279,ud_amds_table_list[lookupValue],ud_amds_table_list[lookupKey],"ERROR"),""), "")</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si="45"/>
        <v/>
      </c>
      <c r="V279" s="3" t="str">
        <f t="shared" si="46"/>
        <v/>
      </c>
      <c r="W279" s="3" t="str">
        <f>IF($A279="","",IF((AND($A279="ADD",OR(V279="",V279="Neither"))),"3",(_xlfn.XLOOKUP(V279,ud_replacement_status[lookupValue],ud_replacement_status[lookupKey],""))))</f>
        <v/>
      </c>
      <c r="X279" s="3" t="str">
        <f t="shared" si="47"/>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8"/>
        <v/>
      </c>
      <c r="AD279" s="3" t="str">
        <f>IF($A279="","",IF((AND($A279="ADD",OR(AC279="",AC279="Queenstown-Lakes District Council"))),"70",(_xlfn.XLOOKUP(AC279,ud_organisation_owner[lookupValue],ud_organisation_owner[lookupKey],""))))</f>
        <v/>
      </c>
      <c r="AE279" s="3" t="str">
        <f t="shared" si="49"/>
        <v/>
      </c>
      <c r="AF279" s="3" t="str">
        <f>IF($A279="","",IF((AND($A279="ADD",OR(AE279="",AE279="Queenstown-Lakes District Council"))),"70",(_xlfn.XLOOKUP(AE279,ud_organisation_owner[lookupValue],ud_organisation_owner[lookupKey],""))))</f>
        <v/>
      </c>
      <c r="AG279" s="3" t="str">
        <f t="shared" si="50"/>
        <v/>
      </c>
      <c r="AH279" s="3" t="str">
        <f>IF($A279="","",IF((AND($A279="ADD",OR(AG279="",AG279="Local Authority"))),"17",(_xlfn.XLOOKUP(AG279,ud_sub_organisation[lookupValue],ud_sub_organisation[lookupKey],""))))</f>
        <v/>
      </c>
      <c r="AI279" s="3" t="str">
        <f t="shared" si="51"/>
        <v/>
      </c>
      <c r="AJ279" s="3" t="str">
        <f>IF($A279="","",IF((AND($A279="ADD",OR(AI279="",AI279="Vested Assets"))),"12",(_xlfn.XLOOKUP(AI279,ud_work_category[lookupValue],ud_work_category[lookupKey],""))))</f>
        <v/>
      </c>
      <c r="AK279" s="9"/>
      <c r="AL279" s="2" t="str">
        <f t="shared" si="52"/>
        <v/>
      </c>
      <c r="AM279" s="3" t="str">
        <f t="shared" si="53"/>
        <v/>
      </c>
      <c r="AN279" s="3" t="str">
        <f>IF($A279="","",IF((AND($A279="ADD",OR(AM279="",AM279="Excellent"))),"1",(_xlfn.XLOOKUP(AM279,condition[lookupValue],condition[lookupKey],""))))</f>
        <v/>
      </c>
      <c r="AO279" s="8" t="str">
        <f t="shared" si="54"/>
        <v/>
      </c>
      <c r="AP279" s="7"/>
    </row>
    <row r="280" spans="1:42" x14ac:dyDescent="0.25">
      <c r="A280" s="3" t="str">
        <f>IF(ud_pole_structure!$A280="ADD","ADD","")</f>
        <v/>
      </c>
      <c r="B280" s="4"/>
      <c r="C280" s="3" t="str">
        <f>IF(AND($A280 ="ADD",ud_pole_structure!$C280&lt;&gt;""),ud_pole_structure!$C280,"")</f>
        <v/>
      </c>
      <c r="E280" s="3" t="str">
        <f>IF($A280="ADD",IF(NOT(ISBLANK(D280)),_xlfn.XLOOKUP(D280,ud_amds_table_list[lookupValue],ud_amds_table_list[lookupKey],"ERROR"),""), "")</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si="45"/>
        <v/>
      </c>
      <c r="V280" s="3" t="str">
        <f t="shared" si="46"/>
        <v/>
      </c>
      <c r="W280" s="3" t="str">
        <f>IF($A280="","",IF((AND($A280="ADD",OR(V280="",V280="Neither"))),"3",(_xlfn.XLOOKUP(V280,ud_replacement_status[lookupValue],ud_replacement_status[lookupKey],""))))</f>
        <v/>
      </c>
      <c r="X280" s="3" t="str">
        <f t="shared" si="47"/>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8"/>
        <v/>
      </c>
      <c r="AD280" s="3" t="str">
        <f>IF($A280="","",IF((AND($A280="ADD",OR(AC280="",AC280="Queenstown-Lakes District Council"))),"70",(_xlfn.XLOOKUP(AC280,ud_organisation_owner[lookupValue],ud_organisation_owner[lookupKey],""))))</f>
        <v/>
      </c>
      <c r="AE280" s="3" t="str">
        <f t="shared" si="49"/>
        <v/>
      </c>
      <c r="AF280" s="3" t="str">
        <f>IF($A280="","",IF((AND($A280="ADD",OR(AE280="",AE280="Queenstown-Lakes District Council"))),"70",(_xlfn.XLOOKUP(AE280,ud_organisation_owner[lookupValue],ud_organisation_owner[lookupKey],""))))</f>
        <v/>
      </c>
      <c r="AG280" s="3" t="str">
        <f t="shared" si="50"/>
        <v/>
      </c>
      <c r="AH280" s="3" t="str">
        <f>IF($A280="","",IF((AND($A280="ADD",OR(AG280="",AG280="Local Authority"))),"17",(_xlfn.XLOOKUP(AG280,ud_sub_organisation[lookupValue],ud_sub_organisation[lookupKey],""))))</f>
        <v/>
      </c>
      <c r="AI280" s="3" t="str">
        <f t="shared" si="51"/>
        <v/>
      </c>
      <c r="AJ280" s="3" t="str">
        <f>IF($A280="","",IF((AND($A280="ADD",OR(AI280="",AI280="Vested Assets"))),"12",(_xlfn.XLOOKUP(AI280,ud_work_category[lookupValue],ud_work_category[lookupKey],""))))</f>
        <v/>
      </c>
      <c r="AK280" s="9"/>
      <c r="AL280" s="2" t="str">
        <f t="shared" si="52"/>
        <v/>
      </c>
      <c r="AM280" s="3" t="str">
        <f t="shared" si="53"/>
        <v/>
      </c>
      <c r="AN280" s="3" t="str">
        <f>IF($A280="","",IF((AND($A280="ADD",OR(AM280="",AM280="Excellent"))),"1",(_xlfn.XLOOKUP(AM280,condition[lookupValue],condition[lookupKey],""))))</f>
        <v/>
      </c>
      <c r="AO280" s="8" t="str">
        <f t="shared" si="54"/>
        <v/>
      </c>
      <c r="AP280" s="7"/>
    </row>
    <row r="281" spans="1:42" x14ac:dyDescent="0.25">
      <c r="A281" s="3" t="str">
        <f>IF(ud_pole_structure!$A281="ADD","ADD","")</f>
        <v/>
      </c>
      <c r="B281" s="4"/>
      <c r="C281" s="3" t="str">
        <f>IF(AND($A281 ="ADD",ud_pole_structure!$C281&lt;&gt;""),ud_pole_structure!$C281,"")</f>
        <v/>
      </c>
      <c r="E281" s="3" t="str">
        <f>IF($A281="ADD",IF(NOT(ISBLANK(D281)),_xlfn.XLOOKUP(D281,ud_amds_table_list[lookupValue],ud_amds_table_list[lookupKey],"ERROR"),""), "")</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si="45"/>
        <v/>
      </c>
      <c r="V281" s="3" t="str">
        <f t="shared" si="46"/>
        <v/>
      </c>
      <c r="W281" s="3" t="str">
        <f>IF($A281="","",IF((AND($A281="ADD",OR(V281="",V281="Neither"))),"3",(_xlfn.XLOOKUP(V281,ud_replacement_status[lookupValue],ud_replacement_status[lookupKey],""))))</f>
        <v/>
      </c>
      <c r="X281" s="3" t="str">
        <f t="shared" si="47"/>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8"/>
        <v/>
      </c>
      <c r="AD281" s="3" t="str">
        <f>IF($A281="","",IF((AND($A281="ADD",OR(AC281="",AC281="Queenstown-Lakes District Council"))),"70",(_xlfn.XLOOKUP(AC281,ud_organisation_owner[lookupValue],ud_organisation_owner[lookupKey],""))))</f>
        <v/>
      </c>
      <c r="AE281" s="3" t="str">
        <f t="shared" si="49"/>
        <v/>
      </c>
      <c r="AF281" s="3" t="str">
        <f>IF($A281="","",IF((AND($A281="ADD",OR(AE281="",AE281="Queenstown-Lakes District Council"))),"70",(_xlfn.XLOOKUP(AE281,ud_organisation_owner[lookupValue],ud_organisation_owner[lookupKey],""))))</f>
        <v/>
      </c>
      <c r="AG281" s="3" t="str">
        <f t="shared" si="50"/>
        <v/>
      </c>
      <c r="AH281" s="3" t="str">
        <f>IF($A281="","",IF((AND($A281="ADD",OR(AG281="",AG281="Local Authority"))),"17",(_xlfn.XLOOKUP(AG281,ud_sub_organisation[lookupValue],ud_sub_organisation[lookupKey],""))))</f>
        <v/>
      </c>
      <c r="AI281" s="3" t="str">
        <f t="shared" si="51"/>
        <v/>
      </c>
      <c r="AJ281" s="3" t="str">
        <f>IF($A281="","",IF((AND($A281="ADD",OR(AI281="",AI281="Vested Assets"))),"12",(_xlfn.XLOOKUP(AI281,ud_work_category[lookupValue],ud_work_category[lookupKey],""))))</f>
        <v/>
      </c>
      <c r="AK281" s="9"/>
      <c r="AL281" s="2" t="str">
        <f t="shared" si="52"/>
        <v/>
      </c>
      <c r="AM281" s="3" t="str">
        <f t="shared" si="53"/>
        <v/>
      </c>
      <c r="AN281" s="3" t="str">
        <f>IF($A281="","",IF((AND($A281="ADD",OR(AM281="",AM281="Excellent"))),"1",(_xlfn.XLOOKUP(AM281,condition[lookupValue],condition[lookupKey],""))))</f>
        <v/>
      </c>
      <c r="AO281" s="8" t="str">
        <f t="shared" si="54"/>
        <v/>
      </c>
      <c r="AP281" s="7"/>
    </row>
    <row r="282" spans="1:42" x14ac:dyDescent="0.25">
      <c r="A282" s="3" t="str">
        <f>IF(ud_pole_structure!$A282="ADD","ADD","")</f>
        <v/>
      </c>
      <c r="B282" s="4"/>
      <c r="C282" s="3" t="str">
        <f>IF(AND($A282 ="ADD",ud_pole_structure!$C282&lt;&gt;""),ud_pole_structure!$C282,"")</f>
        <v/>
      </c>
      <c r="E282" s="3" t="str">
        <f>IF($A282="ADD",IF(NOT(ISBLANK(D282)),_xlfn.XLOOKUP(D282,ud_amds_table_list[lookupValue],ud_amds_table_list[lookupKey],"ERROR"),""), "")</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si="45"/>
        <v/>
      </c>
      <c r="V282" s="3" t="str">
        <f t="shared" si="46"/>
        <v/>
      </c>
      <c r="W282" s="3" t="str">
        <f>IF($A282="","",IF((AND($A282="ADD",OR(V282="",V282="Neither"))),"3",(_xlfn.XLOOKUP(V282,ud_replacement_status[lookupValue],ud_replacement_status[lookupKey],""))))</f>
        <v/>
      </c>
      <c r="X282" s="3" t="str">
        <f t="shared" si="47"/>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8"/>
        <v/>
      </c>
      <c r="AD282" s="3" t="str">
        <f>IF($A282="","",IF((AND($A282="ADD",OR(AC282="",AC282="Queenstown-Lakes District Council"))),"70",(_xlfn.XLOOKUP(AC282,ud_organisation_owner[lookupValue],ud_organisation_owner[lookupKey],""))))</f>
        <v/>
      </c>
      <c r="AE282" s="3" t="str">
        <f t="shared" si="49"/>
        <v/>
      </c>
      <c r="AF282" s="3" t="str">
        <f>IF($A282="","",IF((AND($A282="ADD",OR(AE282="",AE282="Queenstown-Lakes District Council"))),"70",(_xlfn.XLOOKUP(AE282,ud_organisation_owner[lookupValue],ud_organisation_owner[lookupKey],""))))</f>
        <v/>
      </c>
      <c r="AG282" s="3" t="str">
        <f t="shared" si="50"/>
        <v/>
      </c>
      <c r="AH282" s="3" t="str">
        <f>IF($A282="","",IF((AND($A282="ADD",OR(AG282="",AG282="Local Authority"))),"17",(_xlfn.XLOOKUP(AG282,ud_sub_organisation[lookupValue],ud_sub_organisation[lookupKey],""))))</f>
        <v/>
      </c>
      <c r="AI282" s="3" t="str">
        <f t="shared" si="51"/>
        <v/>
      </c>
      <c r="AJ282" s="3" t="str">
        <f>IF($A282="","",IF((AND($A282="ADD",OR(AI282="",AI282="Vested Assets"))),"12",(_xlfn.XLOOKUP(AI282,ud_work_category[lookupValue],ud_work_category[lookupKey],""))))</f>
        <v/>
      </c>
      <c r="AK282" s="9"/>
      <c r="AL282" s="2" t="str">
        <f t="shared" si="52"/>
        <v/>
      </c>
      <c r="AM282" s="3" t="str">
        <f t="shared" si="53"/>
        <v/>
      </c>
      <c r="AN282" s="3" t="str">
        <f>IF($A282="","",IF((AND($A282="ADD",OR(AM282="",AM282="Excellent"))),"1",(_xlfn.XLOOKUP(AM282,condition[lookupValue],condition[lookupKey],""))))</f>
        <v/>
      </c>
      <c r="AO282" s="8" t="str">
        <f t="shared" si="54"/>
        <v/>
      </c>
      <c r="AP282" s="7"/>
    </row>
    <row r="283" spans="1:42" x14ac:dyDescent="0.25">
      <c r="A283" s="3" t="str">
        <f>IF(ud_pole_structure!$A283="ADD","ADD","")</f>
        <v/>
      </c>
      <c r="B283" s="4"/>
      <c r="C283" s="3" t="str">
        <f>IF(AND($A283 ="ADD",ud_pole_structure!$C283&lt;&gt;""),ud_pole_structure!$C283,"")</f>
        <v/>
      </c>
      <c r="E283" s="3" t="str">
        <f>IF($A283="ADD",IF(NOT(ISBLANK(D283)),_xlfn.XLOOKUP(D283,ud_amds_table_list[lookupValue],ud_amds_table_list[lookupKey],"ERROR"),""), "")</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si="45"/>
        <v/>
      </c>
      <c r="V283" s="3" t="str">
        <f t="shared" si="46"/>
        <v/>
      </c>
      <c r="W283" s="3" t="str">
        <f>IF($A283="","",IF((AND($A283="ADD",OR(V283="",V283="Neither"))),"3",(_xlfn.XLOOKUP(V283,ud_replacement_status[lookupValue],ud_replacement_status[lookupKey],""))))</f>
        <v/>
      </c>
      <c r="X283" s="3" t="str">
        <f t="shared" si="47"/>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8"/>
        <v/>
      </c>
      <c r="AD283" s="3" t="str">
        <f>IF($A283="","",IF((AND($A283="ADD",OR(AC283="",AC283="Queenstown-Lakes District Council"))),"70",(_xlfn.XLOOKUP(AC283,ud_organisation_owner[lookupValue],ud_organisation_owner[lookupKey],""))))</f>
        <v/>
      </c>
      <c r="AE283" s="3" t="str">
        <f t="shared" si="49"/>
        <v/>
      </c>
      <c r="AF283" s="3" t="str">
        <f>IF($A283="","",IF((AND($A283="ADD",OR(AE283="",AE283="Queenstown-Lakes District Council"))),"70",(_xlfn.XLOOKUP(AE283,ud_organisation_owner[lookupValue],ud_organisation_owner[lookupKey],""))))</f>
        <v/>
      </c>
      <c r="AG283" s="3" t="str">
        <f t="shared" si="50"/>
        <v/>
      </c>
      <c r="AH283" s="3" t="str">
        <f>IF($A283="","",IF((AND($A283="ADD",OR(AG283="",AG283="Local Authority"))),"17",(_xlfn.XLOOKUP(AG283,ud_sub_organisation[lookupValue],ud_sub_organisation[lookupKey],""))))</f>
        <v/>
      </c>
      <c r="AI283" s="3" t="str">
        <f t="shared" si="51"/>
        <v/>
      </c>
      <c r="AJ283" s="3" t="str">
        <f>IF($A283="","",IF((AND($A283="ADD",OR(AI283="",AI283="Vested Assets"))),"12",(_xlfn.XLOOKUP(AI283,ud_work_category[lookupValue],ud_work_category[lookupKey],""))))</f>
        <v/>
      </c>
      <c r="AK283" s="9"/>
      <c r="AL283" s="2" t="str">
        <f t="shared" si="52"/>
        <v/>
      </c>
      <c r="AM283" s="3" t="str">
        <f t="shared" si="53"/>
        <v/>
      </c>
      <c r="AN283" s="3" t="str">
        <f>IF($A283="","",IF((AND($A283="ADD",OR(AM283="",AM283="Excellent"))),"1",(_xlfn.XLOOKUP(AM283,condition[lookupValue],condition[lookupKey],""))))</f>
        <v/>
      </c>
      <c r="AO283" s="8" t="str">
        <f t="shared" si="54"/>
        <v/>
      </c>
      <c r="AP283" s="7"/>
    </row>
    <row r="284" spans="1:42" x14ac:dyDescent="0.25">
      <c r="A284" s="3" t="str">
        <f>IF(ud_pole_structure!$A284="ADD","ADD","")</f>
        <v/>
      </c>
      <c r="B284" s="4"/>
      <c r="C284" s="3" t="str">
        <f>IF(AND($A284 ="ADD",ud_pole_structure!$C284&lt;&gt;""),ud_pole_structure!$C284,"")</f>
        <v/>
      </c>
      <c r="E284" s="3" t="str">
        <f>IF($A284="ADD",IF(NOT(ISBLANK(D284)),_xlfn.XLOOKUP(D284,ud_amds_table_list[lookupValue],ud_amds_table_list[lookupKey],"ERROR"),""), "")</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si="45"/>
        <v/>
      </c>
      <c r="V284" s="3" t="str">
        <f t="shared" si="46"/>
        <v/>
      </c>
      <c r="W284" s="3" t="str">
        <f>IF($A284="","",IF((AND($A284="ADD",OR(V284="",V284="Neither"))),"3",(_xlfn.XLOOKUP(V284,ud_replacement_status[lookupValue],ud_replacement_status[lookupKey],""))))</f>
        <v/>
      </c>
      <c r="X284" s="3" t="str">
        <f t="shared" si="47"/>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8"/>
        <v/>
      </c>
      <c r="AD284" s="3" t="str">
        <f>IF($A284="","",IF((AND($A284="ADD",OR(AC284="",AC284="Queenstown-Lakes District Council"))),"70",(_xlfn.XLOOKUP(AC284,ud_organisation_owner[lookupValue],ud_organisation_owner[lookupKey],""))))</f>
        <v/>
      </c>
      <c r="AE284" s="3" t="str">
        <f t="shared" si="49"/>
        <v/>
      </c>
      <c r="AF284" s="3" t="str">
        <f>IF($A284="","",IF((AND($A284="ADD",OR(AE284="",AE284="Queenstown-Lakes District Council"))),"70",(_xlfn.XLOOKUP(AE284,ud_organisation_owner[lookupValue],ud_organisation_owner[lookupKey],""))))</f>
        <v/>
      </c>
      <c r="AG284" s="3" t="str">
        <f t="shared" si="50"/>
        <v/>
      </c>
      <c r="AH284" s="3" t="str">
        <f>IF($A284="","",IF((AND($A284="ADD",OR(AG284="",AG284="Local Authority"))),"17",(_xlfn.XLOOKUP(AG284,ud_sub_organisation[lookupValue],ud_sub_organisation[lookupKey],""))))</f>
        <v/>
      </c>
      <c r="AI284" s="3" t="str">
        <f t="shared" si="51"/>
        <v/>
      </c>
      <c r="AJ284" s="3" t="str">
        <f>IF($A284="","",IF((AND($A284="ADD",OR(AI284="",AI284="Vested Assets"))),"12",(_xlfn.XLOOKUP(AI284,ud_work_category[lookupValue],ud_work_category[lookupKey],""))))</f>
        <v/>
      </c>
      <c r="AK284" s="9"/>
      <c r="AL284" s="2" t="str">
        <f t="shared" si="52"/>
        <v/>
      </c>
      <c r="AM284" s="3" t="str">
        <f t="shared" si="53"/>
        <v/>
      </c>
      <c r="AN284" s="3" t="str">
        <f>IF($A284="","",IF((AND($A284="ADD",OR(AM284="",AM284="Excellent"))),"1",(_xlfn.XLOOKUP(AM284,condition[lookupValue],condition[lookupKey],""))))</f>
        <v/>
      </c>
      <c r="AO284" s="8" t="str">
        <f t="shared" si="54"/>
        <v/>
      </c>
      <c r="AP284" s="7"/>
    </row>
    <row r="285" spans="1:42" x14ac:dyDescent="0.25">
      <c r="A285" s="3" t="str">
        <f>IF(ud_pole_structure!$A285="ADD","ADD","")</f>
        <v/>
      </c>
      <c r="B285" s="4"/>
      <c r="C285" s="3" t="str">
        <f>IF(AND($A285 ="ADD",ud_pole_structure!$C285&lt;&gt;""),ud_pole_structure!$C285,"")</f>
        <v/>
      </c>
      <c r="E285" s="3" t="str">
        <f>IF($A285="ADD",IF(NOT(ISBLANK(D285)),_xlfn.XLOOKUP(D285,ud_amds_table_list[lookupValue],ud_amds_table_list[lookupKey],"ERROR"),""), "")</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si="45"/>
        <v/>
      </c>
      <c r="V285" s="3" t="str">
        <f t="shared" si="46"/>
        <v/>
      </c>
      <c r="W285" s="3" t="str">
        <f>IF($A285="","",IF((AND($A285="ADD",OR(V285="",V285="Neither"))),"3",(_xlfn.XLOOKUP(V285,ud_replacement_status[lookupValue],ud_replacement_status[lookupKey],""))))</f>
        <v/>
      </c>
      <c r="X285" s="3" t="str">
        <f t="shared" si="47"/>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8"/>
        <v/>
      </c>
      <c r="AD285" s="3" t="str">
        <f>IF($A285="","",IF((AND($A285="ADD",OR(AC285="",AC285="Queenstown-Lakes District Council"))),"70",(_xlfn.XLOOKUP(AC285,ud_organisation_owner[lookupValue],ud_organisation_owner[lookupKey],""))))</f>
        <v/>
      </c>
      <c r="AE285" s="3" t="str">
        <f t="shared" si="49"/>
        <v/>
      </c>
      <c r="AF285" s="3" t="str">
        <f>IF($A285="","",IF((AND($A285="ADD",OR(AE285="",AE285="Queenstown-Lakes District Council"))),"70",(_xlfn.XLOOKUP(AE285,ud_organisation_owner[lookupValue],ud_organisation_owner[lookupKey],""))))</f>
        <v/>
      </c>
      <c r="AG285" s="3" t="str">
        <f t="shared" si="50"/>
        <v/>
      </c>
      <c r="AH285" s="3" t="str">
        <f>IF($A285="","",IF((AND($A285="ADD",OR(AG285="",AG285="Local Authority"))),"17",(_xlfn.XLOOKUP(AG285,ud_sub_organisation[lookupValue],ud_sub_organisation[lookupKey],""))))</f>
        <v/>
      </c>
      <c r="AI285" s="3" t="str">
        <f t="shared" si="51"/>
        <v/>
      </c>
      <c r="AJ285" s="3" t="str">
        <f>IF($A285="","",IF((AND($A285="ADD",OR(AI285="",AI285="Vested Assets"))),"12",(_xlfn.XLOOKUP(AI285,ud_work_category[lookupValue],ud_work_category[lookupKey],""))))</f>
        <v/>
      </c>
      <c r="AK285" s="9"/>
      <c r="AL285" s="2" t="str">
        <f t="shared" si="52"/>
        <v/>
      </c>
      <c r="AM285" s="3" t="str">
        <f t="shared" si="53"/>
        <v/>
      </c>
      <c r="AN285" s="3" t="str">
        <f>IF($A285="","",IF((AND($A285="ADD",OR(AM285="",AM285="Excellent"))),"1",(_xlfn.XLOOKUP(AM285,condition[lookupValue],condition[lookupKey],""))))</f>
        <v/>
      </c>
      <c r="AO285" s="8" t="str">
        <f t="shared" si="54"/>
        <v/>
      </c>
      <c r="AP285" s="7"/>
    </row>
    <row r="286" spans="1:42" x14ac:dyDescent="0.25">
      <c r="A286" s="3" t="str">
        <f>IF(ud_pole_structure!$A286="ADD","ADD","")</f>
        <v/>
      </c>
      <c r="B286" s="4"/>
      <c r="C286" s="3" t="str">
        <f>IF(AND($A286 ="ADD",ud_pole_structure!$C286&lt;&gt;""),ud_pole_structure!$C286,"")</f>
        <v/>
      </c>
      <c r="E286" s="3" t="str">
        <f>IF($A286="ADD",IF(NOT(ISBLANK(D286)),_xlfn.XLOOKUP(D286,ud_amds_table_list[lookupValue],ud_amds_table_list[lookupKey],"ERROR"),""), "")</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si="45"/>
        <v/>
      </c>
      <c r="V286" s="3" t="str">
        <f t="shared" si="46"/>
        <v/>
      </c>
      <c r="W286" s="3" t="str">
        <f>IF($A286="","",IF((AND($A286="ADD",OR(V286="",V286="Neither"))),"3",(_xlfn.XLOOKUP(V286,ud_replacement_status[lookupValue],ud_replacement_status[lookupKey],""))))</f>
        <v/>
      </c>
      <c r="X286" s="3" t="str">
        <f t="shared" si="47"/>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8"/>
        <v/>
      </c>
      <c r="AD286" s="3" t="str">
        <f>IF($A286="","",IF((AND($A286="ADD",OR(AC286="",AC286="Queenstown-Lakes District Council"))),"70",(_xlfn.XLOOKUP(AC286,ud_organisation_owner[lookupValue],ud_organisation_owner[lookupKey],""))))</f>
        <v/>
      </c>
      <c r="AE286" s="3" t="str">
        <f t="shared" si="49"/>
        <v/>
      </c>
      <c r="AF286" s="3" t="str">
        <f>IF($A286="","",IF((AND($A286="ADD",OR(AE286="",AE286="Queenstown-Lakes District Council"))),"70",(_xlfn.XLOOKUP(AE286,ud_organisation_owner[lookupValue],ud_organisation_owner[lookupKey],""))))</f>
        <v/>
      </c>
      <c r="AG286" s="3" t="str">
        <f t="shared" si="50"/>
        <v/>
      </c>
      <c r="AH286" s="3" t="str">
        <f>IF($A286="","",IF((AND($A286="ADD",OR(AG286="",AG286="Local Authority"))),"17",(_xlfn.XLOOKUP(AG286,ud_sub_organisation[lookupValue],ud_sub_organisation[lookupKey],""))))</f>
        <v/>
      </c>
      <c r="AI286" s="3" t="str">
        <f t="shared" si="51"/>
        <v/>
      </c>
      <c r="AJ286" s="3" t="str">
        <f>IF($A286="","",IF((AND($A286="ADD",OR(AI286="",AI286="Vested Assets"))),"12",(_xlfn.XLOOKUP(AI286,ud_work_category[lookupValue],ud_work_category[lookupKey],""))))</f>
        <v/>
      </c>
      <c r="AK286" s="9"/>
      <c r="AL286" s="2" t="str">
        <f t="shared" si="52"/>
        <v/>
      </c>
      <c r="AM286" s="3" t="str">
        <f t="shared" si="53"/>
        <v/>
      </c>
      <c r="AN286" s="3" t="str">
        <f>IF($A286="","",IF((AND($A286="ADD",OR(AM286="",AM286="Excellent"))),"1",(_xlfn.XLOOKUP(AM286,condition[lookupValue],condition[lookupKey],""))))</f>
        <v/>
      </c>
      <c r="AO286" s="8" t="str">
        <f t="shared" si="54"/>
        <v/>
      </c>
      <c r="AP286" s="7"/>
    </row>
    <row r="287" spans="1:42" x14ac:dyDescent="0.25">
      <c r="A287" s="3" t="str">
        <f>IF(ud_pole_structure!$A287="ADD","ADD","")</f>
        <v/>
      </c>
      <c r="B287" s="4"/>
      <c r="C287" s="3" t="str">
        <f>IF(AND($A287 ="ADD",ud_pole_structure!$C287&lt;&gt;""),ud_pole_structure!$C287,"")</f>
        <v/>
      </c>
      <c r="E287" s="3" t="str">
        <f>IF($A287="ADD",IF(NOT(ISBLANK(D287)),_xlfn.XLOOKUP(D287,ud_amds_table_list[lookupValue],ud_amds_table_list[lookupKey],"ERROR"),""), "")</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si="45"/>
        <v/>
      </c>
      <c r="V287" s="3" t="str">
        <f t="shared" si="46"/>
        <v/>
      </c>
      <c r="W287" s="3" t="str">
        <f>IF($A287="","",IF((AND($A287="ADD",OR(V287="",V287="Neither"))),"3",(_xlfn.XLOOKUP(V287,ud_replacement_status[lookupValue],ud_replacement_status[lookupKey],""))))</f>
        <v/>
      </c>
      <c r="X287" s="3" t="str">
        <f t="shared" si="47"/>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8"/>
        <v/>
      </c>
      <c r="AD287" s="3" t="str">
        <f>IF($A287="","",IF((AND($A287="ADD",OR(AC287="",AC287="Queenstown-Lakes District Council"))),"70",(_xlfn.XLOOKUP(AC287,ud_organisation_owner[lookupValue],ud_organisation_owner[lookupKey],""))))</f>
        <v/>
      </c>
      <c r="AE287" s="3" t="str">
        <f t="shared" si="49"/>
        <v/>
      </c>
      <c r="AF287" s="3" t="str">
        <f>IF($A287="","",IF((AND($A287="ADD",OR(AE287="",AE287="Queenstown-Lakes District Council"))),"70",(_xlfn.XLOOKUP(AE287,ud_organisation_owner[lookupValue],ud_organisation_owner[lookupKey],""))))</f>
        <v/>
      </c>
      <c r="AG287" s="3" t="str">
        <f t="shared" si="50"/>
        <v/>
      </c>
      <c r="AH287" s="3" t="str">
        <f>IF($A287="","",IF((AND($A287="ADD",OR(AG287="",AG287="Local Authority"))),"17",(_xlfn.XLOOKUP(AG287,ud_sub_organisation[lookupValue],ud_sub_organisation[lookupKey],""))))</f>
        <v/>
      </c>
      <c r="AI287" s="3" t="str">
        <f t="shared" si="51"/>
        <v/>
      </c>
      <c r="AJ287" s="3" t="str">
        <f>IF($A287="","",IF((AND($A287="ADD",OR(AI287="",AI287="Vested Assets"))),"12",(_xlfn.XLOOKUP(AI287,ud_work_category[lookupValue],ud_work_category[lookupKey],""))))</f>
        <v/>
      </c>
      <c r="AK287" s="9"/>
      <c r="AL287" s="2" t="str">
        <f t="shared" si="52"/>
        <v/>
      </c>
      <c r="AM287" s="3" t="str">
        <f t="shared" si="53"/>
        <v/>
      </c>
      <c r="AN287" s="3" t="str">
        <f>IF($A287="","",IF((AND($A287="ADD",OR(AM287="",AM287="Excellent"))),"1",(_xlfn.XLOOKUP(AM287,condition[lookupValue],condition[lookupKey],""))))</f>
        <v/>
      </c>
      <c r="AO287" s="8" t="str">
        <f t="shared" si="54"/>
        <v/>
      </c>
      <c r="AP287" s="7"/>
    </row>
    <row r="288" spans="1:42" x14ac:dyDescent="0.25">
      <c r="A288" s="3" t="str">
        <f>IF(ud_pole_structure!$A288="ADD","ADD","")</f>
        <v/>
      </c>
      <c r="B288" s="4"/>
      <c r="C288" s="3" t="str">
        <f>IF(AND($A288 ="ADD",ud_pole_structure!$C288&lt;&gt;""),ud_pole_structure!$C288,"")</f>
        <v/>
      </c>
      <c r="E288" s="3" t="str">
        <f>IF($A288="ADD",IF(NOT(ISBLANK(D288)),_xlfn.XLOOKUP(D288,ud_amds_table_list[lookupValue],ud_amds_table_list[lookupKey],"ERROR"),""), "")</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si="45"/>
        <v/>
      </c>
      <c r="V288" s="3" t="str">
        <f t="shared" si="46"/>
        <v/>
      </c>
      <c r="W288" s="3" t="str">
        <f>IF($A288="","",IF((AND($A288="ADD",OR(V288="",V288="Neither"))),"3",(_xlfn.XLOOKUP(V288,ud_replacement_status[lookupValue],ud_replacement_status[lookupKey],""))))</f>
        <v/>
      </c>
      <c r="X288" s="3" t="str">
        <f t="shared" si="47"/>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8"/>
        <v/>
      </c>
      <c r="AD288" s="3" t="str">
        <f>IF($A288="","",IF((AND($A288="ADD",OR(AC288="",AC288="Queenstown-Lakes District Council"))),"70",(_xlfn.XLOOKUP(AC288,ud_organisation_owner[lookupValue],ud_organisation_owner[lookupKey],""))))</f>
        <v/>
      </c>
      <c r="AE288" s="3" t="str">
        <f t="shared" si="49"/>
        <v/>
      </c>
      <c r="AF288" s="3" t="str">
        <f>IF($A288="","",IF((AND($A288="ADD",OR(AE288="",AE288="Queenstown-Lakes District Council"))),"70",(_xlfn.XLOOKUP(AE288,ud_organisation_owner[lookupValue],ud_organisation_owner[lookupKey],""))))</f>
        <v/>
      </c>
      <c r="AG288" s="3" t="str">
        <f t="shared" si="50"/>
        <v/>
      </c>
      <c r="AH288" s="3" t="str">
        <f>IF($A288="","",IF((AND($A288="ADD",OR(AG288="",AG288="Local Authority"))),"17",(_xlfn.XLOOKUP(AG288,ud_sub_organisation[lookupValue],ud_sub_organisation[lookupKey],""))))</f>
        <v/>
      </c>
      <c r="AI288" s="3" t="str">
        <f t="shared" si="51"/>
        <v/>
      </c>
      <c r="AJ288" s="3" t="str">
        <f>IF($A288="","",IF((AND($A288="ADD",OR(AI288="",AI288="Vested Assets"))),"12",(_xlfn.XLOOKUP(AI288,ud_work_category[lookupValue],ud_work_category[lookupKey],""))))</f>
        <v/>
      </c>
      <c r="AK288" s="9"/>
      <c r="AL288" s="2" t="str">
        <f t="shared" si="52"/>
        <v/>
      </c>
      <c r="AM288" s="3" t="str">
        <f t="shared" si="53"/>
        <v/>
      </c>
      <c r="AN288" s="3" t="str">
        <f>IF($A288="","",IF((AND($A288="ADD",OR(AM288="",AM288="Excellent"))),"1",(_xlfn.XLOOKUP(AM288,condition[lookupValue],condition[lookupKey],""))))</f>
        <v/>
      </c>
      <c r="AO288" s="8" t="str">
        <f t="shared" si="54"/>
        <v/>
      </c>
      <c r="AP288" s="7"/>
    </row>
    <row r="289" spans="1:42" x14ac:dyDescent="0.25">
      <c r="A289" s="3" t="str">
        <f>IF(ud_pole_structure!$A289="ADD","ADD","")</f>
        <v/>
      </c>
      <c r="B289" s="4"/>
      <c r="C289" s="3" t="str">
        <f>IF(AND($A289 ="ADD",ud_pole_structure!$C289&lt;&gt;""),ud_pole_structure!$C289,"")</f>
        <v/>
      </c>
      <c r="E289" s="3" t="str">
        <f>IF($A289="ADD",IF(NOT(ISBLANK(D289)),_xlfn.XLOOKUP(D289,ud_amds_table_list[lookupValue],ud_amds_table_list[lookupKey],"ERROR"),""), "")</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si="45"/>
        <v/>
      </c>
      <c r="V289" s="3" t="str">
        <f t="shared" si="46"/>
        <v/>
      </c>
      <c r="W289" s="3" t="str">
        <f>IF($A289="","",IF((AND($A289="ADD",OR(V289="",V289="Neither"))),"3",(_xlfn.XLOOKUP(V289,ud_replacement_status[lookupValue],ud_replacement_status[lookupKey],""))))</f>
        <v/>
      </c>
      <c r="X289" s="3" t="str">
        <f t="shared" si="47"/>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8"/>
        <v/>
      </c>
      <c r="AD289" s="3" t="str">
        <f>IF($A289="","",IF((AND($A289="ADD",OR(AC289="",AC289="Queenstown-Lakes District Council"))),"70",(_xlfn.XLOOKUP(AC289,ud_organisation_owner[lookupValue],ud_organisation_owner[lookupKey],""))))</f>
        <v/>
      </c>
      <c r="AE289" s="3" t="str">
        <f t="shared" si="49"/>
        <v/>
      </c>
      <c r="AF289" s="3" t="str">
        <f>IF($A289="","",IF((AND($A289="ADD",OR(AE289="",AE289="Queenstown-Lakes District Council"))),"70",(_xlfn.XLOOKUP(AE289,ud_organisation_owner[lookupValue],ud_organisation_owner[lookupKey],""))))</f>
        <v/>
      </c>
      <c r="AG289" s="3" t="str">
        <f t="shared" si="50"/>
        <v/>
      </c>
      <c r="AH289" s="3" t="str">
        <f>IF($A289="","",IF((AND($A289="ADD",OR(AG289="",AG289="Local Authority"))),"17",(_xlfn.XLOOKUP(AG289,ud_sub_organisation[lookupValue],ud_sub_organisation[lookupKey],""))))</f>
        <v/>
      </c>
      <c r="AI289" s="3" t="str">
        <f t="shared" si="51"/>
        <v/>
      </c>
      <c r="AJ289" s="3" t="str">
        <f>IF($A289="","",IF((AND($A289="ADD",OR(AI289="",AI289="Vested Assets"))),"12",(_xlfn.XLOOKUP(AI289,ud_work_category[lookupValue],ud_work_category[lookupKey],""))))</f>
        <v/>
      </c>
      <c r="AK289" s="9"/>
      <c r="AL289" s="2" t="str">
        <f t="shared" si="52"/>
        <v/>
      </c>
      <c r="AM289" s="3" t="str">
        <f t="shared" si="53"/>
        <v/>
      </c>
      <c r="AN289" s="3" t="str">
        <f>IF($A289="","",IF((AND($A289="ADD",OR(AM289="",AM289="Excellent"))),"1",(_xlfn.XLOOKUP(AM289,condition[lookupValue],condition[lookupKey],""))))</f>
        <v/>
      </c>
      <c r="AO289" s="8" t="str">
        <f t="shared" si="54"/>
        <v/>
      </c>
      <c r="AP289" s="7"/>
    </row>
    <row r="290" spans="1:42" x14ac:dyDescent="0.25">
      <c r="A290" s="3" t="str">
        <f>IF(ud_pole_structure!$A290="ADD","ADD","")</f>
        <v/>
      </c>
      <c r="B290" s="4"/>
      <c r="C290" s="3" t="str">
        <f>IF(AND($A290 ="ADD",ud_pole_structure!$C290&lt;&gt;""),ud_pole_structure!$C290,"")</f>
        <v/>
      </c>
      <c r="E290" s="3" t="str">
        <f>IF($A290="ADD",IF(NOT(ISBLANK(D290)),_xlfn.XLOOKUP(D290,ud_amds_table_list[lookupValue],ud_amds_table_list[lookupKey],"ERROR"),""), "")</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si="45"/>
        <v/>
      </c>
      <c r="V290" s="3" t="str">
        <f t="shared" si="46"/>
        <v/>
      </c>
      <c r="W290" s="3" t="str">
        <f>IF($A290="","",IF((AND($A290="ADD",OR(V290="",V290="Neither"))),"3",(_xlfn.XLOOKUP(V290,ud_replacement_status[lookupValue],ud_replacement_status[lookupKey],""))))</f>
        <v/>
      </c>
      <c r="X290" s="3" t="str">
        <f t="shared" si="47"/>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8"/>
        <v/>
      </c>
      <c r="AD290" s="3" t="str">
        <f>IF($A290="","",IF((AND($A290="ADD",OR(AC290="",AC290="Queenstown-Lakes District Council"))),"70",(_xlfn.XLOOKUP(AC290,ud_organisation_owner[lookupValue],ud_organisation_owner[lookupKey],""))))</f>
        <v/>
      </c>
      <c r="AE290" s="3" t="str">
        <f t="shared" si="49"/>
        <v/>
      </c>
      <c r="AF290" s="3" t="str">
        <f>IF($A290="","",IF((AND($A290="ADD",OR(AE290="",AE290="Queenstown-Lakes District Council"))),"70",(_xlfn.XLOOKUP(AE290,ud_organisation_owner[lookupValue],ud_organisation_owner[lookupKey],""))))</f>
        <v/>
      </c>
      <c r="AG290" s="3" t="str">
        <f t="shared" si="50"/>
        <v/>
      </c>
      <c r="AH290" s="3" t="str">
        <f>IF($A290="","",IF((AND($A290="ADD",OR(AG290="",AG290="Local Authority"))),"17",(_xlfn.XLOOKUP(AG290,ud_sub_organisation[lookupValue],ud_sub_organisation[lookupKey],""))))</f>
        <v/>
      </c>
      <c r="AI290" s="3" t="str">
        <f t="shared" si="51"/>
        <v/>
      </c>
      <c r="AJ290" s="3" t="str">
        <f>IF($A290="","",IF((AND($A290="ADD",OR(AI290="",AI290="Vested Assets"))),"12",(_xlfn.XLOOKUP(AI290,ud_work_category[lookupValue],ud_work_category[lookupKey],""))))</f>
        <v/>
      </c>
      <c r="AK290" s="9"/>
      <c r="AL290" s="2" t="str">
        <f t="shared" si="52"/>
        <v/>
      </c>
      <c r="AM290" s="3" t="str">
        <f t="shared" si="53"/>
        <v/>
      </c>
      <c r="AN290" s="3" t="str">
        <f>IF($A290="","",IF((AND($A290="ADD",OR(AM290="",AM290="Excellent"))),"1",(_xlfn.XLOOKUP(AM290,condition[lookupValue],condition[lookupKey],""))))</f>
        <v/>
      </c>
      <c r="AO290" s="8" t="str">
        <f t="shared" si="54"/>
        <v/>
      </c>
      <c r="AP290" s="7"/>
    </row>
    <row r="291" spans="1:42" x14ac:dyDescent="0.25">
      <c r="A291" s="3" t="str">
        <f>IF(ud_pole_structure!$A291="ADD","ADD","")</f>
        <v/>
      </c>
      <c r="B291" s="4"/>
      <c r="C291" s="3" t="str">
        <f>IF(AND($A291 ="ADD",ud_pole_structure!$C291&lt;&gt;""),ud_pole_structure!$C291,"")</f>
        <v/>
      </c>
      <c r="E291" s="3" t="str">
        <f>IF($A291="ADD",IF(NOT(ISBLANK(D291)),_xlfn.XLOOKUP(D291,ud_amds_table_list[lookupValue],ud_amds_table_list[lookupKey],"ERROR"),""), "")</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si="45"/>
        <v/>
      </c>
      <c r="V291" s="3" t="str">
        <f t="shared" si="46"/>
        <v/>
      </c>
      <c r="W291" s="3" t="str">
        <f>IF($A291="","",IF((AND($A291="ADD",OR(V291="",V291="Neither"))),"3",(_xlfn.XLOOKUP(V291,ud_replacement_status[lookupValue],ud_replacement_status[lookupKey],""))))</f>
        <v/>
      </c>
      <c r="X291" s="3" t="str">
        <f t="shared" si="47"/>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8"/>
        <v/>
      </c>
      <c r="AD291" s="3" t="str">
        <f>IF($A291="","",IF((AND($A291="ADD",OR(AC291="",AC291="Queenstown-Lakes District Council"))),"70",(_xlfn.XLOOKUP(AC291,ud_organisation_owner[lookupValue],ud_organisation_owner[lookupKey],""))))</f>
        <v/>
      </c>
      <c r="AE291" s="3" t="str">
        <f t="shared" si="49"/>
        <v/>
      </c>
      <c r="AF291" s="3" t="str">
        <f>IF($A291="","",IF((AND($A291="ADD",OR(AE291="",AE291="Queenstown-Lakes District Council"))),"70",(_xlfn.XLOOKUP(AE291,ud_organisation_owner[lookupValue],ud_organisation_owner[lookupKey],""))))</f>
        <v/>
      </c>
      <c r="AG291" s="3" t="str">
        <f t="shared" si="50"/>
        <v/>
      </c>
      <c r="AH291" s="3" t="str">
        <f>IF($A291="","",IF((AND($A291="ADD",OR(AG291="",AG291="Local Authority"))),"17",(_xlfn.XLOOKUP(AG291,ud_sub_organisation[lookupValue],ud_sub_organisation[lookupKey],""))))</f>
        <v/>
      </c>
      <c r="AI291" s="3" t="str">
        <f t="shared" si="51"/>
        <v/>
      </c>
      <c r="AJ291" s="3" t="str">
        <f>IF($A291="","",IF((AND($A291="ADD",OR(AI291="",AI291="Vested Assets"))),"12",(_xlfn.XLOOKUP(AI291,ud_work_category[lookupValue],ud_work_category[lookupKey],""))))</f>
        <v/>
      </c>
      <c r="AK291" s="9"/>
      <c r="AL291" s="2" t="str">
        <f t="shared" si="52"/>
        <v/>
      </c>
      <c r="AM291" s="3" t="str">
        <f t="shared" si="53"/>
        <v/>
      </c>
      <c r="AN291" s="3" t="str">
        <f>IF($A291="","",IF((AND($A291="ADD",OR(AM291="",AM291="Excellent"))),"1",(_xlfn.XLOOKUP(AM291,condition[lookupValue],condition[lookupKey],""))))</f>
        <v/>
      </c>
      <c r="AO291" s="8" t="str">
        <f t="shared" si="54"/>
        <v/>
      </c>
      <c r="AP291" s="7"/>
    </row>
    <row r="292" spans="1:42" x14ac:dyDescent="0.25">
      <c r="A292" s="3" t="str">
        <f>IF(ud_pole_structure!$A292="ADD","ADD","")</f>
        <v/>
      </c>
      <c r="B292" s="4"/>
      <c r="C292" s="3" t="str">
        <f>IF(AND($A292 ="ADD",ud_pole_structure!$C292&lt;&gt;""),ud_pole_structure!$C292,"")</f>
        <v/>
      </c>
      <c r="E292" s="3" t="str">
        <f>IF($A292="ADD",IF(NOT(ISBLANK(D292)),_xlfn.XLOOKUP(D292,ud_amds_table_list[lookupValue],ud_amds_table_list[lookupKey],"ERROR"),""), "")</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si="45"/>
        <v/>
      </c>
      <c r="V292" s="3" t="str">
        <f t="shared" si="46"/>
        <v/>
      </c>
      <c r="W292" s="3" t="str">
        <f>IF($A292="","",IF((AND($A292="ADD",OR(V292="",V292="Neither"))),"3",(_xlfn.XLOOKUP(V292,ud_replacement_status[lookupValue],ud_replacement_status[lookupKey],""))))</f>
        <v/>
      </c>
      <c r="X292" s="3" t="str">
        <f t="shared" si="47"/>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8"/>
        <v/>
      </c>
      <c r="AD292" s="3" t="str">
        <f>IF($A292="","",IF((AND($A292="ADD",OR(AC292="",AC292="Queenstown-Lakes District Council"))),"70",(_xlfn.XLOOKUP(AC292,ud_organisation_owner[lookupValue],ud_organisation_owner[lookupKey],""))))</f>
        <v/>
      </c>
      <c r="AE292" s="3" t="str">
        <f t="shared" si="49"/>
        <v/>
      </c>
      <c r="AF292" s="3" t="str">
        <f>IF($A292="","",IF((AND($A292="ADD",OR(AE292="",AE292="Queenstown-Lakes District Council"))),"70",(_xlfn.XLOOKUP(AE292,ud_organisation_owner[lookupValue],ud_organisation_owner[lookupKey],""))))</f>
        <v/>
      </c>
      <c r="AG292" s="3" t="str">
        <f t="shared" si="50"/>
        <v/>
      </c>
      <c r="AH292" s="3" t="str">
        <f>IF($A292="","",IF((AND($A292="ADD",OR(AG292="",AG292="Local Authority"))),"17",(_xlfn.XLOOKUP(AG292,ud_sub_organisation[lookupValue],ud_sub_organisation[lookupKey],""))))</f>
        <v/>
      </c>
      <c r="AI292" s="3" t="str">
        <f t="shared" si="51"/>
        <v/>
      </c>
      <c r="AJ292" s="3" t="str">
        <f>IF($A292="","",IF((AND($A292="ADD",OR(AI292="",AI292="Vested Assets"))),"12",(_xlfn.XLOOKUP(AI292,ud_work_category[lookupValue],ud_work_category[lookupKey],""))))</f>
        <v/>
      </c>
      <c r="AK292" s="9"/>
      <c r="AL292" s="2" t="str">
        <f t="shared" si="52"/>
        <v/>
      </c>
      <c r="AM292" s="3" t="str">
        <f t="shared" si="53"/>
        <v/>
      </c>
      <c r="AN292" s="3" t="str">
        <f>IF($A292="","",IF((AND($A292="ADD",OR(AM292="",AM292="Excellent"))),"1",(_xlfn.XLOOKUP(AM292,condition[lookupValue],condition[lookupKey],""))))</f>
        <v/>
      </c>
      <c r="AO292" s="8" t="str">
        <f t="shared" si="54"/>
        <v/>
      </c>
      <c r="AP292" s="7"/>
    </row>
    <row r="293" spans="1:42" x14ac:dyDescent="0.25">
      <c r="A293" s="3" t="str">
        <f>IF(ud_pole_structure!$A293="ADD","ADD","")</f>
        <v/>
      </c>
      <c r="B293" s="4"/>
      <c r="C293" s="3" t="str">
        <f>IF(AND($A293 ="ADD",ud_pole_structure!$C293&lt;&gt;""),ud_pole_structure!$C293,"")</f>
        <v/>
      </c>
      <c r="E293" s="3" t="str">
        <f>IF($A293="ADD",IF(NOT(ISBLANK(D293)),_xlfn.XLOOKUP(D293,ud_amds_table_list[lookupValue],ud_amds_table_list[lookupKey],"ERROR"),""), "")</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si="45"/>
        <v/>
      </c>
      <c r="V293" s="3" t="str">
        <f t="shared" si="46"/>
        <v/>
      </c>
      <c r="W293" s="3" t="str">
        <f>IF($A293="","",IF((AND($A293="ADD",OR(V293="",V293="Neither"))),"3",(_xlfn.XLOOKUP(V293,ud_replacement_status[lookupValue],ud_replacement_status[lookupKey],""))))</f>
        <v/>
      </c>
      <c r="X293" s="3" t="str">
        <f t="shared" si="47"/>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8"/>
        <v/>
      </c>
      <c r="AD293" s="3" t="str">
        <f>IF($A293="","",IF((AND($A293="ADD",OR(AC293="",AC293="Queenstown-Lakes District Council"))),"70",(_xlfn.XLOOKUP(AC293,ud_organisation_owner[lookupValue],ud_organisation_owner[lookupKey],""))))</f>
        <v/>
      </c>
      <c r="AE293" s="3" t="str">
        <f t="shared" si="49"/>
        <v/>
      </c>
      <c r="AF293" s="3" t="str">
        <f>IF($A293="","",IF((AND($A293="ADD",OR(AE293="",AE293="Queenstown-Lakes District Council"))),"70",(_xlfn.XLOOKUP(AE293,ud_organisation_owner[lookupValue],ud_organisation_owner[lookupKey],""))))</f>
        <v/>
      </c>
      <c r="AG293" s="3" t="str">
        <f t="shared" si="50"/>
        <v/>
      </c>
      <c r="AH293" s="3" t="str">
        <f>IF($A293="","",IF((AND($A293="ADD",OR(AG293="",AG293="Local Authority"))),"17",(_xlfn.XLOOKUP(AG293,ud_sub_organisation[lookupValue],ud_sub_organisation[lookupKey],""))))</f>
        <v/>
      </c>
      <c r="AI293" s="3" t="str">
        <f t="shared" si="51"/>
        <v/>
      </c>
      <c r="AJ293" s="3" t="str">
        <f>IF($A293="","",IF((AND($A293="ADD",OR(AI293="",AI293="Vested Assets"))),"12",(_xlfn.XLOOKUP(AI293,ud_work_category[lookupValue],ud_work_category[lookupKey],""))))</f>
        <v/>
      </c>
      <c r="AK293" s="9"/>
      <c r="AL293" s="2" t="str">
        <f t="shared" si="52"/>
        <v/>
      </c>
      <c r="AM293" s="3" t="str">
        <f t="shared" si="53"/>
        <v/>
      </c>
      <c r="AN293" s="3" t="str">
        <f>IF($A293="","",IF((AND($A293="ADD",OR(AM293="",AM293="Excellent"))),"1",(_xlfn.XLOOKUP(AM293,condition[lookupValue],condition[lookupKey],""))))</f>
        <v/>
      </c>
      <c r="AO293" s="8" t="str">
        <f t="shared" si="54"/>
        <v/>
      </c>
      <c r="AP293" s="7"/>
    </row>
    <row r="294" spans="1:42" x14ac:dyDescent="0.25">
      <c r="A294" s="3" t="str">
        <f>IF(ud_pole_structure!$A294="ADD","ADD","")</f>
        <v/>
      </c>
      <c r="B294" s="4"/>
      <c r="C294" s="3" t="str">
        <f>IF(AND($A294 ="ADD",ud_pole_structure!$C294&lt;&gt;""),ud_pole_structure!$C294,"")</f>
        <v/>
      </c>
      <c r="E294" s="3" t="str">
        <f>IF($A294="ADD",IF(NOT(ISBLANK(D294)),_xlfn.XLOOKUP(D294,ud_amds_table_list[lookupValue],ud_amds_table_list[lookupKey],"ERROR"),""), "")</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si="45"/>
        <v/>
      </c>
      <c r="V294" s="3" t="str">
        <f t="shared" si="46"/>
        <v/>
      </c>
      <c r="W294" s="3" t="str">
        <f>IF($A294="","",IF((AND($A294="ADD",OR(V294="",V294="Neither"))),"3",(_xlfn.XLOOKUP(V294,ud_replacement_status[lookupValue],ud_replacement_status[lookupKey],""))))</f>
        <v/>
      </c>
      <c r="X294" s="3" t="str">
        <f t="shared" si="47"/>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8"/>
        <v/>
      </c>
      <c r="AD294" s="3" t="str">
        <f>IF($A294="","",IF((AND($A294="ADD",OR(AC294="",AC294="Queenstown-Lakes District Council"))),"70",(_xlfn.XLOOKUP(AC294,ud_organisation_owner[lookupValue],ud_organisation_owner[lookupKey],""))))</f>
        <v/>
      </c>
      <c r="AE294" s="3" t="str">
        <f t="shared" si="49"/>
        <v/>
      </c>
      <c r="AF294" s="3" t="str">
        <f>IF($A294="","",IF((AND($A294="ADD",OR(AE294="",AE294="Queenstown-Lakes District Council"))),"70",(_xlfn.XLOOKUP(AE294,ud_organisation_owner[lookupValue],ud_organisation_owner[lookupKey],""))))</f>
        <v/>
      </c>
      <c r="AG294" s="3" t="str">
        <f t="shared" si="50"/>
        <v/>
      </c>
      <c r="AH294" s="3" t="str">
        <f>IF($A294="","",IF((AND($A294="ADD",OR(AG294="",AG294="Local Authority"))),"17",(_xlfn.XLOOKUP(AG294,ud_sub_organisation[lookupValue],ud_sub_organisation[lookupKey],""))))</f>
        <v/>
      </c>
      <c r="AI294" s="3" t="str">
        <f t="shared" si="51"/>
        <v/>
      </c>
      <c r="AJ294" s="3" t="str">
        <f>IF($A294="","",IF((AND($A294="ADD",OR(AI294="",AI294="Vested Assets"))),"12",(_xlfn.XLOOKUP(AI294,ud_work_category[lookupValue],ud_work_category[lookupKey],""))))</f>
        <v/>
      </c>
      <c r="AK294" s="9"/>
      <c r="AL294" s="2" t="str">
        <f t="shared" si="52"/>
        <v/>
      </c>
      <c r="AM294" s="3" t="str">
        <f t="shared" si="53"/>
        <v/>
      </c>
      <c r="AN294" s="3" t="str">
        <f>IF($A294="","",IF((AND($A294="ADD",OR(AM294="",AM294="Excellent"))),"1",(_xlfn.XLOOKUP(AM294,condition[lookupValue],condition[lookupKey],""))))</f>
        <v/>
      </c>
      <c r="AO294" s="8" t="str">
        <f t="shared" si="54"/>
        <v/>
      </c>
      <c r="AP294" s="7"/>
    </row>
    <row r="295" spans="1:42" x14ac:dyDescent="0.25">
      <c r="A295" s="3" t="str">
        <f>IF(ud_pole_structure!$A295="ADD","ADD","")</f>
        <v/>
      </c>
      <c r="B295" s="4"/>
      <c r="C295" s="3" t="str">
        <f>IF(AND($A295 ="ADD",ud_pole_structure!$C295&lt;&gt;""),ud_pole_structure!$C295,"")</f>
        <v/>
      </c>
      <c r="E295" s="3" t="str">
        <f>IF($A295="ADD",IF(NOT(ISBLANK(D295)),_xlfn.XLOOKUP(D295,ud_amds_table_list[lookupValue],ud_amds_table_list[lookupKey],"ERROR"),""), "")</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si="45"/>
        <v/>
      </c>
      <c r="V295" s="3" t="str">
        <f t="shared" si="46"/>
        <v/>
      </c>
      <c r="W295" s="3" t="str">
        <f>IF($A295="","",IF((AND($A295="ADD",OR(V295="",V295="Neither"))),"3",(_xlfn.XLOOKUP(V295,ud_replacement_status[lookupValue],ud_replacement_status[lookupKey],""))))</f>
        <v/>
      </c>
      <c r="X295" s="3" t="str">
        <f t="shared" si="47"/>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8"/>
        <v/>
      </c>
      <c r="AD295" s="3" t="str">
        <f>IF($A295="","",IF((AND($A295="ADD",OR(AC295="",AC295="Queenstown-Lakes District Council"))),"70",(_xlfn.XLOOKUP(AC295,ud_organisation_owner[lookupValue],ud_organisation_owner[lookupKey],""))))</f>
        <v/>
      </c>
      <c r="AE295" s="3" t="str">
        <f t="shared" si="49"/>
        <v/>
      </c>
      <c r="AF295" s="3" t="str">
        <f>IF($A295="","",IF((AND($A295="ADD",OR(AE295="",AE295="Queenstown-Lakes District Council"))),"70",(_xlfn.XLOOKUP(AE295,ud_organisation_owner[lookupValue],ud_organisation_owner[lookupKey],""))))</f>
        <v/>
      </c>
      <c r="AG295" s="3" t="str">
        <f t="shared" si="50"/>
        <v/>
      </c>
      <c r="AH295" s="3" t="str">
        <f>IF($A295="","",IF((AND($A295="ADD",OR(AG295="",AG295="Local Authority"))),"17",(_xlfn.XLOOKUP(AG295,ud_sub_organisation[lookupValue],ud_sub_organisation[lookupKey],""))))</f>
        <v/>
      </c>
      <c r="AI295" s="3" t="str">
        <f t="shared" si="51"/>
        <v/>
      </c>
      <c r="AJ295" s="3" t="str">
        <f>IF($A295="","",IF((AND($A295="ADD",OR(AI295="",AI295="Vested Assets"))),"12",(_xlfn.XLOOKUP(AI295,ud_work_category[lookupValue],ud_work_category[lookupKey],""))))</f>
        <v/>
      </c>
      <c r="AK295" s="9"/>
      <c r="AL295" s="2" t="str">
        <f t="shared" si="52"/>
        <v/>
      </c>
      <c r="AM295" s="3" t="str">
        <f t="shared" si="53"/>
        <v/>
      </c>
      <c r="AN295" s="3" t="str">
        <f>IF($A295="","",IF((AND($A295="ADD",OR(AM295="",AM295="Excellent"))),"1",(_xlfn.XLOOKUP(AM295,condition[lookupValue],condition[lookupKey],""))))</f>
        <v/>
      </c>
      <c r="AO295" s="8" t="str">
        <f t="shared" si="54"/>
        <v/>
      </c>
      <c r="AP295" s="7"/>
    </row>
    <row r="296" spans="1:42" x14ac:dyDescent="0.25">
      <c r="A296" s="3" t="str">
        <f>IF(ud_pole_structure!$A296="ADD","ADD","")</f>
        <v/>
      </c>
      <c r="B296" s="4"/>
      <c r="C296" s="3" t="str">
        <f>IF(AND($A296 ="ADD",ud_pole_structure!$C296&lt;&gt;""),ud_pole_structure!$C296,"")</f>
        <v/>
      </c>
      <c r="E296" s="3" t="str">
        <f>IF($A296="ADD",IF(NOT(ISBLANK(D296)),_xlfn.XLOOKUP(D296,ud_amds_table_list[lookupValue],ud_amds_table_list[lookupKey],"ERROR"),""), "")</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si="45"/>
        <v/>
      </c>
      <c r="V296" s="3" t="str">
        <f t="shared" si="46"/>
        <v/>
      </c>
      <c r="W296" s="3" t="str">
        <f>IF($A296="","",IF((AND($A296="ADD",OR(V296="",V296="Neither"))),"3",(_xlfn.XLOOKUP(V296,ud_replacement_status[lookupValue],ud_replacement_status[lookupKey],""))))</f>
        <v/>
      </c>
      <c r="X296" s="3" t="str">
        <f t="shared" si="47"/>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8"/>
        <v/>
      </c>
      <c r="AD296" s="3" t="str">
        <f>IF($A296="","",IF((AND($A296="ADD",OR(AC296="",AC296="Queenstown-Lakes District Council"))),"70",(_xlfn.XLOOKUP(AC296,ud_organisation_owner[lookupValue],ud_organisation_owner[lookupKey],""))))</f>
        <v/>
      </c>
      <c r="AE296" s="3" t="str">
        <f t="shared" si="49"/>
        <v/>
      </c>
      <c r="AF296" s="3" t="str">
        <f>IF($A296="","",IF((AND($A296="ADD",OR(AE296="",AE296="Queenstown-Lakes District Council"))),"70",(_xlfn.XLOOKUP(AE296,ud_organisation_owner[lookupValue],ud_organisation_owner[lookupKey],""))))</f>
        <v/>
      </c>
      <c r="AG296" s="3" t="str">
        <f t="shared" si="50"/>
        <v/>
      </c>
      <c r="AH296" s="3" t="str">
        <f>IF($A296="","",IF((AND($A296="ADD",OR(AG296="",AG296="Local Authority"))),"17",(_xlfn.XLOOKUP(AG296,ud_sub_organisation[lookupValue],ud_sub_organisation[lookupKey],""))))</f>
        <v/>
      </c>
      <c r="AI296" s="3" t="str">
        <f t="shared" si="51"/>
        <v/>
      </c>
      <c r="AJ296" s="3" t="str">
        <f>IF($A296="","",IF((AND($A296="ADD",OR(AI296="",AI296="Vested Assets"))),"12",(_xlfn.XLOOKUP(AI296,ud_work_category[lookupValue],ud_work_category[lookupKey],""))))</f>
        <v/>
      </c>
      <c r="AK296" s="9"/>
      <c r="AL296" s="2" t="str">
        <f t="shared" si="52"/>
        <v/>
      </c>
      <c r="AM296" s="3" t="str">
        <f t="shared" si="53"/>
        <v/>
      </c>
      <c r="AN296" s="3" t="str">
        <f>IF($A296="","",IF((AND($A296="ADD",OR(AM296="",AM296="Excellent"))),"1",(_xlfn.XLOOKUP(AM296,condition[lookupValue],condition[lookupKey],""))))</f>
        <v/>
      </c>
      <c r="AO296" s="8" t="str">
        <f t="shared" si="54"/>
        <v/>
      </c>
      <c r="AP296" s="7"/>
    </row>
    <row r="297" spans="1:42" x14ac:dyDescent="0.25">
      <c r="A297" s="3" t="str">
        <f>IF(ud_pole_structure!$A297="ADD","ADD","")</f>
        <v/>
      </c>
      <c r="B297" s="4"/>
      <c r="C297" s="3" t="str">
        <f>IF(AND($A297 ="ADD",ud_pole_structure!$C297&lt;&gt;""),ud_pole_structure!$C297,"")</f>
        <v/>
      </c>
      <c r="E297" s="3" t="str">
        <f>IF($A297="ADD",IF(NOT(ISBLANK(D297)),_xlfn.XLOOKUP(D297,ud_amds_table_list[lookupValue],ud_amds_table_list[lookupKey],"ERROR"),""), "")</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si="45"/>
        <v/>
      </c>
      <c r="V297" s="3" t="str">
        <f t="shared" si="46"/>
        <v/>
      </c>
      <c r="W297" s="3" t="str">
        <f>IF($A297="","",IF((AND($A297="ADD",OR(V297="",V297="Neither"))),"3",(_xlfn.XLOOKUP(V297,ud_replacement_status[lookupValue],ud_replacement_status[lookupKey],""))))</f>
        <v/>
      </c>
      <c r="X297" s="3" t="str">
        <f t="shared" si="47"/>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8"/>
        <v/>
      </c>
      <c r="AD297" s="3" t="str">
        <f>IF($A297="","",IF((AND($A297="ADD",OR(AC297="",AC297="Queenstown-Lakes District Council"))),"70",(_xlfn.XLOOKUP(AC297,ud_organisation_owner[lookupValue],ud_organisation_owner[lookupKey],""))))</f>
        <v/>
      </c>
      <c r="AE297" s="3" t="str">
        <f t="shared" si="49"/>
        <v/>
      </c>
      <c r="AF297" s="3" t="str">
        <f>IF($A297="","",IF((AND($A297="ADD",OR(AE297="",AE297="Queenstown-Lakes District Council"))),"70",(_xlfn.XLOOKUP(AE297,ud_organisation_owner[lookupValue],ud_organisation_owner[lookupKey],""))))</f>
        <v/>
      </c>
      <c r="AG297" s="3" t="str">
        <f t="shared" si="50"/>
        <v/>
      </c>
      <c r="AH297" s="3" t="str">
        <f>IF($A297="","",IF((AND($A297="ADD",OR(AG297="",AG297="Local Authority"))),"17",(_xlfn.XLOOKUP(AG297,ud_sub_organisation[lookupValue],ud_sub_organisation[lookupKey],""))))</f>
        <v/>
      </c>
      <c r="AI297" s="3" t="str">
        <f t="shared" si="51"/>
        <v/>
      </c>
      <c r="AJ297" s="3" t="str">
        <f>IF($A297="","",IF((AND($A297="ADD",OR(AI297="",AI297="Vested Assets"))),"12",(_xlfn.XLOOKUP(AI297,ud_work_category[lookupValue],ud_work_category[lookupKey],""))))</f>
        <v/>
      </c>
      <c r="AK297" s="9"/>
      <c r="AL297" s="2" t="str">
        <f t="shared" si="52"/>
        <v/>
      </c>
      <c r="AM297" s="3" t="str">
        <f t="shared" si="53"/>
        <v/>
      </c>
      <c r="AN297" s="3" t="str">
        <f>IF($A297="","",IF((AND($A297="ADD",OR(AM297="",AM297="Excellent"))),"1",(_xlfn.XLOOKUP(AM297,condition[lookupValue],condition[lookupKey],""))))</f>
        <v/>
      </c>
      <c r="AO297" s="8" t="str">
        <f t="shared" si="54"/>
        <v/>
      </c>
      <c r="AP297" s="7"/>
    </row>
    <row r="298" spans="1:42" x14ac:dyDescent="0.25">
      <c r="A298" s="3" t="str">
        <f>IF(ud_pole_structure!$A298="ADD","ADD","")</f>
        <v/>
      </c>
      <c r="B298" s="4"/>
      <c r="C298" s="3" t="str">
        <f>IF(AND($A298 ="ADD",ud_pole_structure!$C298&lt;&gt;""),ud_pole_structure!$C298,"")</f>
        <v/>
      </c>
      <c r="E298" s="3" t="str">
        <f>IF($A298="ADD",IF(NOT(ISBLANK(D298)),_xlfn.XLOOKUP(D298,ud_amds_table_list[lookupValue],ud_amds_table_list[lookupKey],"ERROR"),""), "")</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si="45"/>
        <v/>
      </c>
      <c r="V298" s="3" t="str">
        <f t="shared" si="46"/>
        <v/>
      </c>
      <c r="W298" s="3" t="str">
        <f>IF($A298="","",IF((AND($A298="ADD",OR(V298="",V298="Neither"))),"3",(_xlfn.XLOOKUP(V298,ud_replacement_status[lookupValue],ud_replacement_status[lookupKey],""))))</f>
        <v/>
      </c>
      <c r="X298" s="3" t="str">
        <f t="shared" si="47"/>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8"/>
        <v/>
      </c>
      <c r="AD298" s="3" t="str">
        <f>IF($A298="","",IF((AND($A298="ADD",OR(AC298="",AC298="Queenstown-Lakes District Council"))),"70",(_xlfn.XLOOKUP(AC298,ud_organisation_owner[lookupValue],ud_organisation_owner[lookupKey],""))))</f>
        <v/>
      </c>
      <c r="AE298" s="3" t="str">
        <f t="shared" si="49"/>
        <v/>
      </c>
      <c r="AF298" s="3" t="str">
        <f>IF($A298="","",IF((AND($A298="ADD",OR(AE298="",AE298="Queenstown-Lakes District Council"))),"70",(_xlfn.XLOOKUP(AE298,ud_organisation_owner[lookupValue],ud_organisation_owner[lookupKey],""))))</f>
        <v/>
      </c>
      <c r="AG298" s="3" t="str">
        <f t="shared" si="50"/>
        <v/>
      </c>
      <c r="AH298" s="3" t="str">
        <f>IF($A298="","",IF((AND($A298="ADD",OR(AG298="",AG298="Local Authority"))),"17",(_xlfn.XLOOKUP(AG298,ud_sub_organisation[lookupValue],ud_sub_organisation[lookupKey],""))))</f>
        <v/>
      </c>
      <c r="AI298" s="3" t="str">
        <f t="shared" si="51"/>
        <v/>
      </c>
      <c r="AJ298" s="3" t="str">
        <f>IF($A298="","",IF((AND($A298="ADD",OR(AI298="",AI298="Vested Assets"))),"12",(_xlfn.XLOOKUP(AI298,ud_work_category[lookupValue],ud_work_category[lookupKey],""))))</f>
        <v/>
      </c>
      <c r="AK298" s="9"/>
      <c r="AL298" s="2" t="str">
        <f t="shared" si="52"/>
        <v/>
      </c>
      <c r="AM298" s="3" t="str">
        <f t="shared" si="53"/>
        <v/>
      </c>
      <c r="AN298" s="3" t="str">
        <f>IF($A298="","",IF((AND($A298="ADD",OR(AM298="",AM298="Excellent"))),"1",(_xlfn.XLOOKUP(AM298,condition[lookupValue],condition[lookupKey],""))))</f>
        <v/>
      </c>
      <c r="AO298" s="8" t="str">
        <f t="shared" si="54"/>
        <v/>
      </c>
      <c r="AP298" s="7"/>
    </row>
    <row r="299" spans="1:42" x14ac:dyDescent="0.25">
      <c r="A299" s="3" t="str">
        <f>IF(ud_pole_structure!$A299="ADD","ADD","")</f>
        <v/>
      </c>
      <c r="B299" s="4"/>
      <c r="C299" s="3" t="str">
        <f>IF(AND($A299 ="ADD",ud_pole_structure!$C299&lt;&gt;""),ud_pole_structure!$C299,"")</f>
        <v/>
      </c>
      <c r="E299" s="3" t="str">
        <f>IF($A299="ADD",IF(NOT(ISBLANK(D299)),_xlfn.XLOOKUP(D299,ud_amds_table_list[lookupValue],ud_amds_table_list[lookupKey],"ERROR"),""), "")</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si="45"/>
        <v/>
      </c>
      <c r="V299" s="3" t="str">
        <f t="shared" si="46"/>
        <v/>
      </c>
      <c r="W299" s="3" t="str">
        <f>IF($A299="","",IF((AND($A299="ADD",OR(V299="",V299="Neither"))),"3",(_xlfn.XLOOKUP(V299,ud_replacement_status[lookupValue],ud_replacement_status[lookupKey],""))))</f>
        <v/>
      </c>
      <c r="X299" s="3" t="str">
        <f t="shared" si="47"/>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8"/>
        <v/>
      </c>
      <c r="AD299" s="3" t="str">
        <f>IF($A299="","",IF((AND($A299="ADD",OR(AC299="",AC299="Queenstown-Lakes District Council"))),"70",(_xlfn.XLOOKUP(AC299,ud_organisation_owner[lookupValue],ud_organisation_owner[lookupKey],""))))</f>
        <v/>
      </c>
      <c r="AE299" s="3" t="str">
        <f t="shared" si="49"/>
        <v/>
      </c>
      <c r="AF299" s="3" t="str">
        <f>IF($A299="","",IF((AND($A299="ADD",OR(AE299="",AE299="Queenstown-Lakes District Council"))),"70",(_xlfn.XLOOKUP(AE299,ud_organisation_owner[lookupValue],ud_organisation_owner[lookupKey],""))))</f>
        <v/>
      </c>
      <c r="AG299" s="3" t="str">
        <f t="shared" si="50"/>
        <v/>
      </c>
      <c r="AH299" s="3" t="str">
        <f>IF($A299="","",IF((AND($A299="ADD",OR(AG299="",AG299="Local Authority"))),"17",(_xlfn.XLOOKUP(AG299,ud_sub_organisation[lookupValue],ud_sub_organisation[lookupKey],""))))</f>
        <v/>
      </c>
      <c r="AI299" s="3" t="str">
        <f t="shared" si="51"/>
        <v/>
      </c>
      <c r="AJ299" s="3" t="str">
        <f>IF($A299="","",IF((AND($A299="ADD",OR(AI299="",AI299="Vested Assets"))),"12",(_xlfn.XLOOKUP(AI299,ud_work_category[lookupValue],ud_work_category[lookupKey],""))))</f>
        <v/>
      </c>
      <c r="AK299" s="9"/>
      <c r="AL299" s="2" t="str">
        <f t="shared" si="52"/>
        <v/>
      </c>
      <c r="AM299" s="3" t="str">
        <f t="shared" si="53"/>
        <v/>
      </c>
      <c r="AN299" s="3" t="str">
        <f>IF($A299="","",IF((AND($A299="ADD",OR(AM299="",AM299="Excellent"))),"1",(_xlfn.XLOOKUP(AM299,condition[lookupValue],condition[lookupKey],""))))</f>
        <v/>
      </c>
      <c r="AO299" s="8" t="str">
        <f t="shared" si="54"/>
        <v/>
      </c>
      <c r="AP299" s="7"/>
    </row>
    <row r="300" spans="1:42" x14ac:dyDescent="0.25">
      <c r="A300" s="3" t="str">
        <f>IF(ud_pole_structure!$A300="ADD","ADD","")</f>
        <v/>
      </c>
      <c r="B300" s="4"/>
      <c r="C300" s="3" t="str">
        <f>IF(AND($A300 ="ADD",ud_pole_structure!$C300&lt;&gt;""),ud_pole_structure!$C300,"")</f>
        <v/>
      </c>
      <c r="E300" s="3" t="str">
        <f>IF($A300="ADD",IF(NOT(ISBLANK(D300)),_xlfn.XLOOKUP(D300,ud_amds_table_list[lookupValue],ud_amds_table_list[lookupKey],"ERROR"),""), "")</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si="45"/>
        <v/>
      </c>
      <c r="V300" s="3" t="str">
        <f t="shared" si="46"/>
        <v/>
      </c>
      <c r="W300" s="3" t="str">
        <f>IF($A300="","",IF((AND($A300="ADD",OR(V300="",V300="Neither"))),"3",(_xlfn.XLOOKUP(V300,ud_replacement_status[lookupValue],ud_replacement_status[lookupKey],""))))</f>
        <v/>
      </c>
      <c r="X300" s="3" t="str">
        <f t="shared" si="47"/>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8"/>
        <v/>
      </c>
      <c r="AD300" s="3" t="str">
        <f>IF($A300="","",IF((AND($A300="ADD",OR(AC300="",AC300="Queenstown-Lakes District Council"))),"70",(_xlfn.XLOOKUP(AC300,ud_organisation_owner[lookupValue],ud_organisation_owner[lookupKey],""))))</f>
        <v/>
      </c>
      <c r="AE300" s="3" t="str">
        <f t="shared" si="49"/>
        <v/>
      </c>
      <c r="AF300" s="3" t="str">
        <f>IF($A300="","",IF((AND($A300="ADD",OR(AE300="",AE300="Queenstown-Lakes District Council"))),"70",(_xlfn.XLOOKUP(AE300,ud_organisation_owner[lookupValue],ud_organisation_owner[lookupKey],""))))</f>
        <v/>
      </c>
      <c r="AG300" s="3" t="str">
        <f t="shared" si="50"/>
        <v/>
      </c>
      <c r="AH300" s="3" t="str">
        <f>IF($A300="","",IF((AND($A300="ADD",OR(AG300="",AG300="Local Authority"))),"17",(_xlfn.XLOOKUP(AG300,ud_sub_organisation[lookupValue],ud_sub_organisation[lookupKey],""))))</f>
        <v/>
      </c>
      <c r="AI300" s="3" t="str">
        <f t="shared" si="51"/>
        <v/>
      </c>
      <c r="AJ300" s="3" t="str">
        <f>IF($A300="","",IF((AND($A300="ADD",OR(AI300="",AI300="Vested Assets"))),"12",(_xlfn.XLOOKUP(AI300,ud_work_category[lookupValue],ud_work_category[lookupKey],""))))</f>
        <v/>
      </c>
      <c r="AK300" s="9"/>
      <c r="AL300" s="2" t="str">
        <f t="shared" si="52"/>
        <v/>
      </c>
      <c r="AM300" s="3" t="str">
        <f t="shared" si="53"/>
        <v/>
      </c>
      <c r="AN300" s="3" t="str">
        <f>IF($A300="","",IF((AND($A300="ADD",OR(AM300="",AM300="Excellent"))),"1",(_xlfn.XLOOKUP(AM300,condition[lookupValue],condition[lookupKey],""))))</f>
        <v/>
      </c>
      <c r="AO300" s="8" t="str">
        <f t="shared" si="54"/>
        <v/>
      </c>
      <c r="AP300" s="7"/>
    </row>
  </sheetData>
  <sheetProtection algorithmName="SHA-512" hashValue="tEf0FwggKntTapnTBh6JSecPjzvlvWAPwOtz0luyROS2Ugnzw4HVCNXCZPKJxzjfNCNW9Hx28RgZhDMaLvlutA==" saltValue="TWhl3JHMTki9VugHoyKPAw==" spinCount="100000" sheet="1" scenarios="1" selectLockedCells="1"/>
  <conditionalFormatting sqref="A2:XFD2">
    <cfRule type="cellIs" dxfId="483" priority="2" operator="equal">
      <formula>"ERROR"</formula>
    </cfRule>
  </conditionalFormatting>
  <conditionalFormatting sqref="A1:XFD1">
    <cfRule type="expression" dxfId="482" priority="1">
      <formula>A$2="ERROR"</formula>
    </cfRule>
  </conditionalFormatting>
  <conditionalFormatting sqref="A10:XFD300">
    <cfRule type="expression" dxfId="481" priority="279">
      <formula>MATCH("ERROR",$A10:$EO10,0)</formula>
    </cfRule>
    <cfRule type="expression" dxfId="480" priority="280">
      <formula>AND($A10="ADD",A$6=TRUE,A10="")</formula>
    </cfRule>
    <cfRule type="expression" dxfId="479" priority="281">
      <formula>OR(AND($A10="DELETE",A$1="Asset ID",A10=""),AND($A10="DELETE",A$1="Replacement Status",A10=""),AND($A10="DELETE",A$1="Removal Date",A10=""),AND($A10="DELETE",A$1="Removal Reason",A10=""))</formula>
    </cfRule>
    <cfRule type="expression" dxfId="478" priority="282">
      <formula>OR(AND($A10="EDIT",A$1="Asset ID",A10=""),AND($A10="EDIT",A$5=TRUE,A10=""))</formula>
    </cfRule>
    <cfRule type="expression" dxfId="477" priority="283">
      <formula>AND($A10="ADD",A$5="COND",A10="")</formula>
    </cfRule>
    <cfRule type="expression" dxfId="476" priority="284">
      <formula>AND($A10="ADD",A$5=TRUE,A10="")</formula>
    </cfRule>
  </conditionalFormatting>
  <dataValidations count="28">
    <dataValidation type="list" allowBlank="1" showInputMessage="1" showErrorMessage="1" sqref="D10:D300" xr:uid="{A1AB833B-79F9-46CB-AC90-43BB9C86C1DE}">
      <formula1>ud_amds_table_list_lookup</formula1>
    </dataValidation>
    <dataValidation type="list" allowBlank="1" showInputMessage="1" showErrorMessage="1" sqref="F10:F300" xr:uid="{3A82EECA-E331-41AD-AF67-A1F4AA916B3E}">
      <formula1>roadnames_lookup</formula1>
    </dataValidation>
    <dataValidation type="list" allowBlank="1" showInputMessage="1" showErrorMessage="1" sqref="J10:J300" xr:uid="{1CAC5F32-F607-4122-ABA9-BB2FEA49B0F1}">
      <formula1>ud_placement_lookup</formula1>
    </dataValidation>
    <dataValidation type="list" allowBlank="1" showInputMessage="1" showErrorMessage="1" sqref="L10:L300" xr:uid="{906E3F63-7BC4-422D-A8A0-7EF7D3A1F0AC}">
      <formula1>ud_outreach_type_lookup</formula1>
    </dataValidation>
    <dataValidation type="list" allowBlank="1" showInputMessage="1" showErrorMessage="1" sqref="Q10:Q300" xr:uid="{F332B739-BB36-41A1-8790-BD3C0B6E8FA5}">
      <formula1>ud_coating_system_lookup</formula1>
    </dataValidation>
    <dataValidation type="list" allowBlank="1" showInputMessage="1" showErrorMessage="1" promptTitle="WARNING" prompt="Only change If ammending existing asset" sqref="V10:V300" xr:uid="{8EFC5CF3-1E93-41A9-9ACB-2ECA34475E0D}">
      <formula1>ud_replacement_status_lookup</formula1>
    </dataValidation>
    <dataValidation type="list" allowBlank="1" showInputMessage="1" showErrorMessage="1" promptTitle="WARNING" prompt="Only change If ammending existing asset" sqref="X10:X300" xr:uid="{5563F08F-46D3-4725-818F-30598314C49D}">
      <formula1>ud_asset_status_lookup</formula1>
    </dataValidation>
    <dataValidation type="list" allowBlank="1" showInputMessage="1" showErrorMessage="1" sqref="AA10:AA300" xr:uid="{7F009D73-8FBB-4B8E-A887-0EEA2DEC242D}">
      <formula1>ar_replace_reason_lookup</formula1>
    </dataValidation>
    <dataValidation type="list" allowBlank="1" showInputMessage="1" showErrorMessage="1" promptTitle="WARNING" prompt="Only change this If Not QLDC asset" sqref="AE10:AE300" xr:uid="{67D338ED-BA15-4B84-9B7F-84868951BF1E}">
      <formula1>ud_organisation_owner_lookup</formula1>
    </dataValidation>
    <dataValidation type="list" allowBlank="1" showInputMessage="1" showErrorMessage="1" promptTitle="WARNING" prompt="Only change this If Not QLDC Roading asset" sqref="AG10:AG300" xr:uid="{B73B0868-2221-45DE-B2D8-C2869677A6D5}">
      <formula1>ud_sub_organisation_lookup</formula1>
    </dataValidation>
    <dataValidation type="list" allowBlank="1" showInputMessage="1" showErrorMessage="1" promptTitle="WARNING" prompt="Only change this field If undertaking maintenance Or CAPEX works" sqref="AI10:AI300" xr:uid="{30452942-5428-4452-AD8E-4CF0C96ABA76}">
      <formula1>ud_work_category_lookup</formula1>
    </dataValidation>
    <dataValidation type="list" allowBlank="1" showInputMessage="1" showErrorMessage="1" promptTitle="WARNING" prompt="Only change this If incorrect" sqref="AM10:AM300" xr:uid="{52A5D62B-1514-45C6-960A-8D0AD6F3F7EA}">
      <formula1>condition_lookup</formula1>
    </dataValidation>
    <dataValidation type="list" allowBlank="1" showInputMessage="1" showErrorMessage="1" promptTitle="WARNING" prompt="Only change this If incorrect" sqref="P10:P300" xr:uid="{1708BAD3-D9F6-424D-913E-290C5ED32A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11B24A4-0DCA-43FE-A9F1-B4B1FBEAC5B4}">
      <formula1>"ADD,EDIT,DELETE"</formula1>
    </dataValidation>
    <dataValidation type="list" allowBlank="1" showInputMessage="1" showErrorMessage="1" promptTitle="WARNING" prompt="Only change this If Not QLDC asset" sqref="AC10:AC300" xr:uid="{2BB21C92-9EA8-440F-96F6-71155783CFEE}">
      <formula1>ud_organisation_owner_lookup</formula1>
    </dataValidation>
    <dataValidation type="list" allowBlank="1" showInputMessage="1" showErrorMessage="1" promptTitle="WARNING" prompt="Only change this If NZTA Or Parks And Reserves asset" sqref="AL10:AL300" xr:uid="{CC7B55CC-A055-416F-AE51-E82F620C8429}">
      <formula1>"TRUE,FALSE"</formula1>
    </dataValidation>
    <dataValidation type="whole" allowBlank="1" showInputMessage="1" showErrorMessage="1" error="Please Enter Whole Number Between 1 And 2147483647" promptTitle="ERROR" sqref="B10:B300" xr:uid="{0AC6EDA3-30EB-4CD5-A0AE-C45333B4F062}">
      <formula1>1</formula1>
      <formula2>2147483647</formula2>
    </dataValidation>
    <dataValidation type="whole" allowBlank="1" showInputMessage="1" showErrorMessage="1" error="Please Enter Whole Number Between 1 And 9999999999" promptTitle="ERROR" sqref="U10:U300" xr:uid="{86B3F789-EEB4-42F2-B9D4-8F9518A982CC}">
      <formula1>1</formula1>
      <formula2>9999999999</formula2>
    </dataValidation>
    <dataValidation type="decimal" allowBlank="1" showInputMessage="1" showErrorMessage="1" error="Please Enter Decimal Between 0.1 And 999.9" promptTitle="ERROR" sqref="N10:N300" xr:uid="{54A9F953-059E-441F-B9F9-63B9E28F6659}">
      <formula1>0.1</formula1>
      <formula2>999.9</formula2>
    </dataValidation>
    <dataValidation type="decimal" allowBlank="1" showInputMessage="1" showErrorMessage="1" error="Please Enter Decimal Between 0.01 And 99999999.99" promptTitle="ERROR" sqref="O10:O300" xr:uid="{97E2D9E4-FEF3-4CBE-ADF7-02D32F978057}">
      <formula1>0.01</formula1>
      <formula2>99999999.99</formula2>
    </dataValidation>
    <dataValidation type="decimal" allowBlank="1" showInputMessage="1" showErrorMessage="1" error="Please Enter Decimal Between 0.01 And 9999999999.99" promptTitle="ERROR" sqref="AK10:AK300" xr:uid="{2BAFD9DC-1CC3-41A9-AE06-309C24D9A7E8}">
      <formula1>0.01</formula1>
      <formula2>9999999999.99</formula2>
    </dataValidation>
    <dataValidation type="textLength" allowBlank="1" showInputMessage="1" showErrorMessage="1" error="Please Dont Enter More Than 255 Characters" promptTitle="ERROR" sqref="AP10:AP300" xr:uid="{6C014A9D-C2EC-4A73-BFC2-AD2EEA4C36F2}">
      <formula1>0</formula1>
      <formula2>255</formula2>
    </dataValidation>
    <dataValidation type="textLength" allowBlank="1" showInputMessage="1" showErrorMessage="1" error="Please Dont Enter More Than 30 Characters" promptTitle="ERROR" sqref="S10:S300" xr:uid="{DEA44AE1-F30B-4100-A083-2CBD5E997350}">
      <formula1>0</formula1>
      <formula2>30</formula2>
    </dataValidation>
    <dataValidation type="date" allowBlank="1" showInputMessage="1" showErrorMessage="1" error="Please Enter Valid Date eg 31/01/2023" promptTitle="ERROR" sqref="T10:T300" xr:uid="{CE7D786A-85D4-41A8-959E-FC58A9958411}">
      <formula1>42005</formula1>
      <formula2>48580</formula2>
    </dataValidation>
    <dataValidation type="date" allowBlank="1" showInputMessage="1" showErrorMessage="1" error="Please Enter Valid Date eg 31/01/2023" promptTitle="ERROR" sqref="Z10:Z300" xr:uid="{6BE86C97-EEB4-4FDE-9E4C-0784464C5830}">
      <formula1>42005</formula1>
      <formula2>48580</formula2>
    </dataValidation>
    <dataValidation type="date" allowBlank="1" showInputMessage="1" showErrorMessage="1" error="Please Enter Valid Date eg 31/01/2023" promptTitle="ERROR" sqref="AO10:AO300" xr:uid="{BE5AB014-3BB2-48AA-83C9-CF34A17162FB}">
      <formula1>42005</formula1>
      <formula2>48580</formula2>
    </dataValidation>
    <dataValidation type="decimal" allowBlank="1" showInputMessage="1" showErrorMessage="1" error="This an incomplete grid reference or is outside of QLDC. Please check that this a easting in NZTM2000" promptTitle="ERROR" sqref="H10:H300" xr:uid="{7BA72E80-30DF-4AE1-9C1C-74AC1932A22C}">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5BCEFA5D-4D3F-41C0-B59D-2D2EE167E3FD}">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10.85546875" style="3" bestFit="1" customWidth="1"/>
    <col min="8" max="8" width="10.85546875" style="3" hidden="1" customWidth="1" outlineLevel="1"/>
    <col min="9" max="9" width="13.140625" style="3" bestFit="1" customWidth="1" collapsed="1"/>
    <col min="10" max="10" width="13.140625" style="3" bestFit="1" customWidth="1"/>
    <col min="11" max="11" width="13.85546875" style="3" bestFit="1" customWidth="1"/>
    <col min="12" max="12" width="13.85546875" style="3" hidden="1" customWidth="1" outlineLevel="1"/>
    <col min="13" max="13" width="15.7109375" style="3" bestFit="1" customWidth="1" collapsed="1"/>
    <col min="14" max="14" width="15.7109375" style="3" hidden="1" customWidth="1" outlineLevel="1"/>
    <col min="15" max="15" width="25.7109375" style="3" bestFit="1" customWidth="1" collapsed="1"/>
    <col min="16" max="16" width="25.7109375" style="3" hidden="1" customWidth="1" outlineLevel="1"/>
    <col min="17" max="17" width="30.140625" style="3" bestFit="1" customWidth="1" collapsed="1"/>
    <col min="18" max="18" width="24.42578125" style="3" bestFit="1" customWidth="1"/>
    <col min="19" max="19" width="24.42578125" style="3" hidden="1" customWidth="1" outlineLevel="1"/>
    <col min="20" max="20" width="12" style="3" bestFit="1" customWidth="1" collapsed="1"/>
    <col min="21" max="21" width="12" style="3" hidden="1" customWidth="1" outlineLevel="1"/>
    <col min="22" max="22" width="14" style="3" bestFit="1" customWidth="1" collapsed="1"/>
    <col min="23" max="23" width="20.42578125" style="3" bestFit="1" customWidth="1"/>
    <col min="24" max="24" width="20.42578125" style="3" hidden="1" customWidth="1" outlineLevel="1"/>
    <col min="25" max="25" width="13.85546875" style="3" bestFit="1" customWidth="1" collapsed="1"/>
    <col min="26" max="26" width="23.7109375" style="3" bestFit="1" customWidth="1"/>
    <col min="27" max="27" width="13.42578125" style="3" bestFit="1" customWidth="1"/>
    <col min="28" max="28" width="13.85546875" style="3" bestFit="1" customWidth="1"/>
    <col min="29" max="29" width="13.85546875" style="3" hidden="1" customWidth="1" outlineLevel="1"/>
    <col min="30" max="30" width="14.7109375" style="3" bestFit="1" customWidth="1" collapsed="1"/>
    <col min="31" max="31" width="14.7109375" style="3" hidden="1" customWidth="1" outlineLevel="1"/>
    <col min="32" max="32" width="13.85546875" style="3" bestFit="1" customWidth="1" collapsed="1"/>
    <col min="33" max="33" width="24" style="3" bestFit="1" customWidth="1"/>
    <col min="34" max="34" width="26.42578125" style="3" bestFit="1" customWidth="1"/>
    <col min="35" max="35" width="22.42578125" style="3" bestFit="1" customWidth="1"/>
    <col min="36" max="36" width="24" style="3" bestFit="1" customWidth="1"/>
    <col min="37" max="37" width="13.28515625" style="3" bestFit="1" customWidth="1"/>
    <col min="38" max="38" width="13.42578125" style="3" bestFit="1" customWidth="1"/>
    <col min="39" max="39" width="13.42578125" style="3" hidden="1" customWidth="1" outlineLevel="1"/>
    <col min="40" max="40" width="14.28515625" style="3" bestFit="1" customWidth="1" collapsed="1"/>
    <col min="41" max="41" width="14.28515625" style="3" hidden="1" customWidth="1" outlineLevel="1"/>
    <col min="42" max="42" width="17.85546875" style="3" bestFit="1" customWidth="1" collapsed="1"/>
    <col min="43" max="43" width="11" style="3" bestFit="1" customWidth="1"/>
    <col min="44" max="44" width="17" style="3" bestFit="1" customWidth="1"/>
    <col min="45" max="45" width="17" style="3" hidden="1" customWidth="1" outlineLevel="1"/>
    <col min="46" max="46" width="19.7109375" style="3" bestFit="1" customWidth="1" collapsed="1"/>
    <col min="47" max="47" width="18.85546875" style="3" bestFit="1" customWidth="1"/>
    <col min="48" max="48" width="18.85546875" style="3" hidden="1" customWidth="1" outlineLevel="1"/>
    <col min="49" max="49" width="25" style="3" bestFit="1" customWidth="1" collapsed="1"/>
    <col min="50" max="50" width="25" style="3" hidden="1" customWidth="1" outlineLevel="1"/>
    <col min="51" max="51" width="25.5703125" style="3" bestFit="1" customWidth="1" collapsed="1"/>
    <col min="52" max="52" width="25.5703125" style="3" hidden="1" customWidth="1" outlineLevel="1"/>
    <col min="53" max="53" width="23" style="3" bestFit="1" customWidth="1" collapsed="1"/>
    <col min="54" max="54" width="9.85546875" style="3" bestFit="1" customWidth="1"/>
    <col min="55" max="55" width="24.28515625" style="3" bestFit="1" customWidth="1"/>
    <col min="56" max="56" width="24.28515625" style="3" hidden="1" customWidth="1" outlineLevel="1"/>
    <col min="57" max="57" width="21.42578125" style="3" bestFit="1" customWidth="1" collapsed="1"/>
    <col min="58" max="58" width="21.42578125" style="3" hidden="1" customWidth="1" outlineLevel="1"/>
    <col min="59" max="59" width="11.5703125" style="3" bestFit="1" customWidth="1" collapsed="1"/>
    <col min="60" max="60" width="22" style="3" bestFit="1" customWidth="1"/>
    <col min="61" max="61" width="23" style="3" bestFit="1" customWidth="1"/>
    <col min="62" max="62" width="28.140625" style="3" bestFit="1" customWidth="1"/>
    <col min="63" max="63" width="20.5703125" style="3" bestFit="1" customWidth="1"/>
    <col min="64" max="64" width="24" style="3" bestFit="1" customWidth="1"/>
    <col min="65" max="66" width="27.140625" style="3" bestFit="1" customWidth="1"/>
    <col min="67" max="67" width="27.85546875" style="3" bestFit="1" customWidth="1"/>
    <col min="68" max="68" width="21" style="3" bestFit="1" customWidth="1"/>
    <col min="69" max="69" width="29.42578125" style="3" bestFit="1" customWidth="1"/>
    <col min="70" max="70" width="22" style="3" bestFit="1" customWidth="1"/>
    <col min="71" max="71" width="31.5703125" style="3" bestFit="1" customWidth="1"/>
    <col min="72" max="72" width="31.85546875" style="3" bestFit="1" customWidth="1"/>
    <col min="73" max="73" width="21.85546875" style="3" bestFit="1" customWidth="1"/>
    <col min="74" max="74" width="23" style="3" bestFit="1" customWidth="1"/>
    <col min="75" max="75" width="17" style="3" bestFit="1" customWidth="1"/>
    <col min="76" max="76" width="17" style="3" hidden="1" customWidth="1" outlineLevel="1"/>
    <col min="77" max="77" width="21.42578125" style="3" bestFit="1" customWidth="1" collapsed="1"/>
    <col min="78" max="78" width="21.42578125" style="3" hidden="1" customWidth="1" outlineLevel="1"/>
    <col min="79" max="79" width="11.42578125" style="3" bestFit="1" customWidth="1" collapsed="1"/>
    <col min="80" max="80" width="15.140625" style="3" bestFit="1" customWidth="1"/>
    <col min="81" max="81" width="16.5703125" style="3" bestFit="1" customWidth="1"/>
    <col min="82" max="82" width="22.28515625" style="3" bestFit="1" customWidth="1"/>
    <col min="83" max="83" width="22.28515625" style="3" hidden="1" customWidth="1" outlineLevel="1"/>
    <col min="84" max="84" width="15.28515625" style="3" bestFit="1" customWidth="1" collapsed="1"/>
    <col min="85" max="85" width="15.28515625" style="3" hidden="1" customWidth="1" outlineLevel="1"/>
    <col min="86" max="86" width="13.42578125" style="3" bestFit="1" customWidth="1" collapsed="1"/>
    <col min="87" max="87" width="18.85546875" style="3" bestFit="1" customWidth="1"/>
    <col min="88" max="88" width="18.85546875" style="3" hidden="1" customWidth="1" outlineLevel="1"/>
    <col min="89" max="89" width="22.42578125" style="3" bestFit="1" customWidth="1" collapsed="1"/>
    <col min="90" max="90" width="22.42578125" style="3" hidden="1" customWidth="1" outlineLevel="1"/>
    <col min="91" max="91" width="22.42578125" style="3" bestFit="1" customWidth="1" collapsed="1"/>
    <col min="92" max="92" width="22.42578125" style="3" hidden="1" customWidth="1" outlineLevel="1"/>
    <col min="93" max="93" width="19.7109375" style="3" bestFit="1" customWidth="1" collapsed="1"/>
    <col min="94" max="94" width="19.7109375" style="3" hidden="1" customWidth="1" outlineLevel="1"/>
    <col min="95" max="95" width="17.5703125" style="3" bestFit="1" customWidth="1" collapsed="1"/>
    <col min="96" max="96" width="17.5703125" style="3" hidden="1" customWidth="1" outlineLevel="1"/>
    <col min="97" max="97" width="12.28515625" style="3" bestFit="1" customWidth="1" collapsed="1"/>
    <col min="98" max="98" width="13.7109375" style="3" bestFit="1" customWidth="1"/>
    <col min="99" max="99" width="9.7109375" style="3" bestFit="1" customWidth="1"/>
    <col min="100" max="100" width="9.7109375" style="3" hidden="1" customWidth="1" outlineLevel="1"/>
    <col min="101" max="101" width="14.5703125" style="3" bestFit="1" customWidth="1" collapsed="1"/>
    <col min="102" max="102" width="11.85546875" style="3" bestFit="1" customWidth="1"/>
    <col min="103" max="103" width="32" style="3" bestFit="1" customWidth="1"/>
    <col min="104" max="132" width="9.140625" style="22"/>
    <col min="133" max="16384" width="9.140625" style="3"/>
  </cols>
  <sheetData>
    <row r="1" spans="1:132" s="13" customFormat="1" x14ac:dyDescent="0.25">
      <c r="A1" s="10"/>
      <c r="B1" s="11" t="s">
        <v>0</v>
      </c>
      <c r="C1" s="12" t="s">
        <v>1</v>
      </c>
      <c r="D1" s="12" t="s">
        <v>2</v>
      </c>
      <c r="E1" s="12"/>
      <c r="F1" s="12" t="s">
        <v>3</v>
      </c>
      <c r="G1" s="12" t="s">
        <v>4</v>
      </c>
      <c r="H1" s="12"/>
      <c r="I1" s="12" t="s">
        <v>5</v>
      </c>
      <c r="J1" s="12" t="s">
        <v>6</v>
      </c>
      <c r="K1" s="12" t="s">
        <v>7</v>
      </c>
      <c r="L1" s="12"/>
      <c r="M1" s="12" t="s">
        <v>144</v>
      </c>
      <c r="N1" s="12"/>
      <c r="O1" s="12" t="s">
        <v>145</v>
      </c>
      <c r="P1" s="12"/>
      <c r="Q1" s="12" t="s">
        <v>146</v>
      </c>
      <c r="R1" s="12" t="s">
        <v>147</v>
      </c>
      <c r="S1" s="12"/>
      <c r="T1" s="12" t="s">
        <v>148</v>
      </c>
      <c r="U1" s="12"/>
      <c r="V1" s="12" t="s">
        <v>149</v>
      </c>
      <c r="W1" s="12" t="s">
        <v>150</v>
      </c>
      <c r="X1" s="12"/>
      <c r="Y1" s="12" t="s">
        <v>151</v>
      </c>
      <c r="Z1" s="12" t="s">
        <v>152</v>
      </c>
      <c r="AA1" s="12" t="s">
        <v>153</v>
      </c>
      <c r="AB1" s="12" t="s">
        <v>154</v>
      </c>
      <c r="AC1" s="12"/>
      <c r="AD1" s="12" t="s">
        <v>155</v>
      </c>
      <c r="AE1" s="12"/>
      <c r="AF1" s="12" t="s">
        <v>156</v>
      </c>
      <c r="AG1" s="12" t="s">
        <v>157</v>
      </c>
      <c r="AH1" s="12" t="s">
        <v>158</v>
      </c>
      <c r="AI1" s="12" t="s">
        <v>159</v>
      </c>
      <c r="AJ1" s="12" t="s">
        <v>160</v>
      </c>
      <c r="AK1" s="12" t="s">
        <v>161</v>
      </c>
      <c r="AL1" s="12" t="s">
        <v>162</v>
      </c>
      <c r="AM1" s="12"/>
      <c r="AN1" s="12" t="s">
        <v>163</v>
      </c>
      <c r="AO1" s="12"/>
      <c r="AP1" s="12" t="s">
        <v>164</v>
      </c>
      <c r="AQ1" s="12" t="s">
        <v>165</v>
      </c>
      <c r="AR1" s="12" t="s">
        <v>166</v>
      </c>
      <c r="AS1" s="12"/>
      <c r="AT1" s="12" t="s">
        <v>167</v>
      </c>
      <c r="AU1" s="12" t="s">
        <v>168</v>
      </c>
      <c r="AV1" s="12"/>
      <c r="AW1" s="12" t="s">
        <v>169</v>
      </c>
      <c r="AX1" s="12"/>
      <c r="AY1" s="12" t="s">
        <v>170</v>
      </c>
      <c r="AZ1" s="12"/>
      <c r="BA1" s="12" t="s">
        <v>171</v>
      </c>
      <c r="BB1" s="12" t="s">
        <v>172</v>
      </c>
      <c r="BC1" s="12" t="s">
        <v>173</v>
      </c>
      <c r="BD1" s="12"/>
      <c r="BE1" s="12" t="s">
        <v>174</v>
      </c>
      <c r="BF1" s="12"/>
      <c r="BG1" s="12" t="s">
        <v>175</v>
      </c>
      <c r="BH1" s="12" t="s">
        <v>176</v>
      </c>
      <c r="BI1" s="12" t="s">
        <v>177</v>
      </c>
      <c r="BJ1" s="12" t="s">
        <v>178</v>
      </c>
      <c r="BK1" s="12" t="s">
        <v>179</v>
      </c>
      <c r="BL1" s="12" t="s">
        <v>180</v>
      </c>
      <c r="BM1" s="12" t="s">
        <v>181</v>
      </c>
      <c r="BN1" s="12" t="s">
        <v>182</v>
      </c>
      <c r="BO1" s="12" t="s">
        <v>183</v>
      </c>
      <c r="BP1" s="12" t="s">
        <v>184</v>
      </c>
      <c r="BQ1" s="12" t="s">
        <v>185</v>
      </c>
      <c r="BR1" s="12" t="s">
        <v>186</v>
      </c>
      <c r="BS1" s="12" t="s">
        <v>187</v>
      </c>
      <c r="BT1" s="12" t="s">
        <v>188</v>
      </c>
      <c r="BU1" s="12" t="s">
        <v>189</v>
      </c>
      <c r="BV1" s="12" t="s">
        <v>190</v>
      </c>
      <c r="BW1" s="12" t="s">
        <v>191</v>
      </c>
      <c r="BX1" s="12"/>
      <c r="BY1" s="12" t="s">
        <v>192</v>
      </c>
      <c r="BZ1" s="12"/>
      <c r="CA1" s="12" t="s">
        <v>26</v>
      </c>
      <c r="CB1" s="12" t="s">
        <v>193</v>
      </c>
      <c r="CC1" s="12" t="s">
        <v>28</v>
      </c>
      <c r="CD1" s="12" t="s">
        <v>29</v>
      </c>
      <c r="CE1" s="12"/>
      <c r="CF1" s="12" t="s">
        <v>30</v>
      </c>
      <c r="CG1" s="12"/>
      <c r="CH1" s="12" t="s">
        <v>31</v>
      </c>
      <c r="CI1" s="12" t="s">
        <v>32</v>
      </c>
      <c r="CJ1" s="12"/>
      <c r="CK1" s="12" t="s">
        <v>33</v>
      </c>
      <c r="CL1" s="12"/>
      <c r="CM1" s="12" t="s">
        <v>34</v>
      </c>
      <c r="CN1" s="12"/>
      <c r="CO1" s="12" t="s">
        <v>35</v>
      </c>
      <c r="CP1" s="12"/>
      <c r="CQ1" s="12" t="s">
        <v>36</v>
      </c>
      <c r="CR1" s="12"/>
      <c r="CS1" s="12" t="s">
        <v>37</v>
      </c>
      <c r="CT1" s="12" t="s">
        <v>38</v>
      </c>
      <c r="CU1" s="12" t="s">
        <v>39</v>
      </c>
      <c r="CV1" s="12"/>
      <c r="CW1" s="12" t="s">
        <v>40</v>
      </c>
      <c r="CX1" s="12" t="s">
        <v>41</v>
      </c>
      <c r="CY1" s="12" t="s">
        <v>42</v>
      </c>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
        <v>47</v>
      </c>
      <c r="G2" s="15" t="str">
        <f>_xlfn.IFNA(IF(MATCH("ERROR",H10:H110,0),"ERROR"),"")</f>
        <v/>
      </c>
      <c r="H2" s="15" t="s">
        <v>48</v>
      </c>
      <c r="I2" s="15" t="s">
        <v>49</v>
      </c>
      <c r="J2" s="15" t="s">
        <v>50</v>
      </c>
      <c r="K2" s="15" t="str">
        <f>_xlfn.IFNA(IF(MATCH("ERROR",L10:L110,0),"ERROR"),"")</f>
        <v/>
      </c>
      <c r="L2" s="15" t="s">
        <v>51</v>
      </c>
      <c r="M2" s="15" t="str">
        <f>_xlfn.IFNA(IF(MATCH("ERROR",N10:N110,0),"ERROR"),"")</f>
        <v/>
      </c>
      <c r="N2" s="15" t="s">
        <v>194</v>
      </c>
      <c r="O2" s="15" t="str">
        <f>_xlfn.IFNA(IF(MATCH("ERROR",P10:P110,0),"ERROR"),"")</f>
        <v/>
      </c>
      <c r="P2" s="15" t="s">
        <v>195</v>
      </c>
      <c r="Q2" s="15" t="s">
        <v>196</v>
      </c>
      <c r="R2" s="15" t="str">
        <f>_xlfn.IFNA(IF(MATCH("ERROR",S10:S110,0),"ERROR"),"")</f>
        <v/>
      </c>
      <c r="S2" s="15" t="s">
        <v>197</v>
      </c>
      <c r="T2" s="15" t="str">
        <f>_xlfn.IFNA(IF(MATCH("ERROR",U10:U110,0),"ERROR"),"")</f>
        <v/>
      </c>
      <c r="U2" s="15" t="s">
        <v>198</v>
      </c>
      <c r="V2" s="15" t="s">
        <v>199</v>
      </c>
      <c r="W2" s="15" t="str">
        <f>_xlfn.IFNA(IF(MATCH("ERROR",X10:X110,0),"ERROR"),"")</f>
        <v/>
      </c>
      <c r="X2" s="15" t="s">
        <v>200</v>
      </c>
      <c r="Y2" s="15" t="s">
        <v>201</v>
      </c>
      <c r="Z2" s="15" t="s">
        <v>202</v>
      </c>
      <c r="AA2" s="15" t="s">
        <v>203</v>
      </c>
      <c r="AB2" s="15" t="str">
        <f>_xlfn.IFNA(IF(MATCH("ERROR",AC10:AC110,0),"ERROR"),"")</f>
        <v/>
      </c>
      <c r="AC2" s="15" t="s">
        <v>204</v>
      </c>
      <c r="AD2" s="15" t="str">
        <f>_xlfn.IFNA(IF(MATCH("ERROR",AE10:AE110,0),"ERROR"),"")</f>
        <v/>
      </c>
      <c r="AE2" s="15" t="s">
        <v>205</v>
      </c>
      <c r="AF2" s="15" t="s">
        <v>206</v>
      </c>
      <c r="AG2" s="15" t="s">
        <v>207</v>
      </c>
      <c r="AH2" s="15" t="s">
        <v>208</v>
      </c>
      <c r="AI2" s="15" t="s">
        <v>209</v>
      </c>
      <c r="AJ2" s="15" t="s">
        <v>210</v>
      </c>
      <c r="AK2" s="15" t="s">
        <v>211</v>
      </c>
      <c r="AL2" s="15" t="str">
        <f>_xlfn.IFNA(IF(MATCH("ERROR",AM10:AM110,0),"ERROR"),"")</f>
        <v/>
      </c>
      <c r="AM2" s="15" t="s">
        <v>212</v>
      </c>
      <c r="AN2" s="15" t="str">
        <f>_xlfn.IFNA(IF(MATCH("ERROR",AO10:AO110,0),"ERROR"),"")</f>
        <v/>
      </c>
      <c r="AO2" s="15" t="s">
        <v>213</v>
      </c>
      <c r="AP2" s="15" t="s">
        <v>214</v>
      </c>
      <c r="AQ2" s="15" t="s">
        <v>215</v>
      </c>
      <c r="AR2" s="15" t="str">
        <f>_xlfn.IFNA(IF(MATCH("ERROR",AS10:AS110,0),"ERROR"),"")</f>
        <v/>
      </c>
      <c r="AS2" s="15" t="s">
        <v>216</v>
      </c>
      <c r="AT2" s="15" t="s">
        <v>217</v>
      </c>
      <c r="AU2" s="15" t="str">
        <f>_xlfn.IFNA(IF(MATCH("ERROR",AV10:AV110,0),"ERROR"),"")</f>
        <v/>
      </c>
      <c r="AV2" s="15" t="s">
        <v>218</v>
      </c>
      <c r="AW2" s="15" t="str">
        <f>_xlfn.IFNA(IF(MATCH("ERROR",AX10:AX110,0),"ERROR"),"")</f>
        <v/>
      </c>
      <c r="AX2" s="15" t="s">
        <v>219</v>
      </c>
      <c r="AY2" s="15" t="str">
        <f>_xlfn.IFNA(IF(MATCH("ERROR",AZ10:AZ110,0),"ERROR"),"")</f>
        <v/>
      </c>
      <c r="AZ2" s="15" t="s">
        <v>220</v>
      </c>
      <c r="BA2" s="15" t="s">
        <v>221</v>
      </c>
      <c r="BB2" s="15" t="s">
        <v>222</v>
      </c>
      <c r="BC2" s="15" t="str">
        <f>_xlfn.IFNA(IF(MATCH("ERROR",BD10:BD110,0),"ERROR"),"")</f>
        <v/>
      </c>
      <c r="BD2" s="15" t="s">
        <v>223</v>
      </c>
      <c r="BE2" s="15" t="str">
        <f>_xlfn.IFNA(IF(MATCH("ERROR",BF10:BF110,0),"ERROR"),"")</f>
        <v/>
      </c>
      <c r="BF2" s="15" t="s">
        <v>224</v>
      </c>
      <c r="BG2" s="15" t="s">
        <v>225</v>
      </c>
      <c r="BH2" s="15" t="s">
        <v>226</v>
      </c>
      <c r="BI2" s="15" t="s">
        <v>227</v>
      </c>
      <c r="BJ2" s="15" t="s">
        <v>228</v>
      </c>
      <c r="BK2" s="15" t="s">
        <v>229</v>
      </c>
      <c r="BL2" s="15" t="s">
        <v>230</v>
      </c>
      <c r="BM2" s="15" t="s">
        <v>231</v>
      </c>
      <c r="BN2" s="15" t="s">
        <v>232</v>
      </c>
      <c r="BO2" s="15" t="s">
        <v>233</v>
      </c>
      <c r="BP2" s="15" t="s">
        <v>234</v>
      </c>
      <c r="BQ2" s="15" t="s">
        <v>235</v>
      </c>
      <c r="BR2" s="15" t="s">
        <v>236</v>
      </c>
      <c r="BS2" s="15" t="s">
        <v>237</v>
      </c>
      <c r="BT2" s="15" t="s">
        <v>238</v>
      </c>
      <c r="BU2" s="15" t="s">
        <v>239</v>
      </c>
      <c r="BV2" s="15" t="s">
        <v>240</v>
      </c>
      <c r="BW2" s="15" t="str">
        <f>_xlfn.IFNA(IF(MATCH("ERROR",BX10:BX110,0),"ERROR"),"")</f>
        <v/>
      </c>
      <c r="BX2" s="15" t="s">
        <v>241</v>
      </c>
      <c r="BY2" s="15" t="str">
        <f>_xlfn.IFNA(IF(MATCH("ERROR",BZ10:BZ110,0),"ERROR"),"")</f>
        <v/>
      </c>
      <c r="BZ2" s="15" t="s">
        <v>242</v>
      </c>
      <c r="CA2" s="15" t="s">
        <v>70</v>
      </c>
      <c r="CB2" s="15" t="s">
        <v>243</v>
      </c>
      <c r="CC2" s="15" t="s">
        <v>72</v>
      </c>
      <c r="CD2" s="15" t="str">
        <f>_xlfn.IFNA(IF(MATCH("ERROR",CE10:CE110,0),"ERROR"),"")</f>
        <v/>
      </c>
      <c r="CE2" s="15" t="s">
        <v>73</v>
      </c>
      <c r="CF2" s="15" t="str">
        <f>_xlfn.IFNA(IF(MATCH("ERROR",CG10:CG110,0),"ERROR"),"")</f>
        <v/>
      </c>
      <c r="CG2" s="15" t="s">
        <v>74</v>
      </c>
      <c r="CH2" s="15" t="s">
        <v>75</v>
      </c>
      <c r="CI2" s="15" t="str">
        <f>_xlfn.IFNA(IF(MATCH("ERROR",CJ10:CJ110,0),"ERROR"),"")</f>
        <v/>
      </c>
      <c r="CJ2" s="15" t="s">
        <v>76</v>
      </c>
      <c r="CK2" s="15" t="str">
        <f>_xlfn.IFNA(IF(MATCH("ERROR",CL10:CL110,0),"ERROR"),"")</f>
        <v/>
      </c>
      <c r="CL2" s="15" t="s">
        <v>77</v>
      </c>
      <c r="CM2" s="15" t="str">
        <f>_xlfn.IFNA(IF(MATCH("ERROR",CN10:CN110,0),"ERROR"),"")</f>
        <v/>
      </c>
      <c r="CN2" s="15" t="s">
        <v>78</v>
      </c>
      <c r="CO2" s="15" t="str">
        <f>_xlfn.IFNA(IF(MATCH("ERROR",CP10:CP110,0),"ERROR"),"")</f>
        <v/>
      </c>
      <c r="CP2" s="15" t="s">
        <v>79</v>
      </c>
      <c r="CQ2" s="15" t="str">
        <f>_xlfn.IFNA(IF(MATCH("ERROR",CR10:CR110,0),"ERROR"),"")</f>
        <v/>
      </c>
      <c r="CR2" s="15" t="s">
        <v>80</v>
      </c>
      <c r="CS2" s="15" t="s">
        <v>81</v>
      </c>
      <c r="CT2" s="15" t="s">
        <v>82</v>
      </c>
      <c r="CU2" s="15" t="str">
        <f>_xlfn.IFNA(IF(MATCH("ERROR",CV10:CV110,0),"ERROR"),"")</f>
        <v/>
      </c>
      <c r="CV2" s="15" t="s">
        <v>83</v>
      </c>
      <c r="CW2" s="15" t="s">
        <v>84</v>
      </c>
      <c r="CX2" s="15" t="s">
        <v>85</v>
      </c>
      <c r="CY2" s="15" t="s">
        <v>86</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93</v>
      </c>
      <c r="G4" s="13" t="s">
        <v>94</v>
      </c>
      <c r="I4" s="13" t="s">
        <v>95</v>
      </c>
      <c r="J4" s="13" t="s">
        <v>95</v>
      </c>
      <c r="K4" s="13" t="s">
        <v>91</v>
      </c>
      <c r="M4" s="13" t="s">
        <v>91</v>
      </c>
      <c r="O4" s="13" t="s">
        <v>91</v>
      </c>
      <c r="Q4" s="13" t="s">
        <v>98</v>
      </c>
      <c r="R4" s="13" t="s">
        <v>91</v>
      </c>
      <c r="T4" s="13" t="s">
        <v>91</v>
      </c>
      <c r="V4" s="13" t="s">
        <v>244</v>
      </c>
      <c r="W4" s="13" t="s">
        <v>91</v>
      </c>
      <c r="Y4" s="13" t="s">
        <v>142</v>
      </c>
      <c r="Z4" s="13" t="s">
        <v>102</v>
      </c>
      <c r="AA4" s="13" t="s">
        <v>142</v>
      </c>
      <c r="AB4" s="13" t="s">
        <v>99</v>
      </c>
      <c r="AD4" s="13" t="s">
        <v>99</v>
      </c>
      <c r="AF4" s="13" t="s">
        <v>102</v>
      </c>
      <c r="AG4" s="13" t="s">
        <v>142</v>
      </c>
      <c r="AH4" s="13" t="s">
        <v>96</v>
      </c>
      <c r="AI4" s="13" t="s">
        <v>98</v>
      </c>
      <c r="AJ4" s="13" t="s">
        <v>102</v>
      </c>
      <c r="AK4" s="13" t="s">
        <v>102</v>
      </c>
      <c r="AL4" s="13" t="s">
        <v>99</v>
      </c>
      <c r="AN4" s="13" t="s">
        <v>99</v>
      </c>
      <c r="AP4" s="13" t="s">
        <v>90</v>
      </c>
      <c r="AQ4" s="13" t="s">
        <v>245</v>
      </c>
      <c r="AR4" s="13" t="s">
        <v>91</v>
      </c>
      <c r="AT4" s="13" t="s">
        <v>90</v>
      </c>
      <c r="AU4" s="13" t="s">
        <v>91</v>
      </c>
      <c r="AW4" s="13" t="s">
        <v>91</v>
      </c>
      <c r="AY4" s="13" t="s">
        <v>91</v>
      </c>
      <c r="BA4" s="13" t="s">
        <v>98</v>
      </c>
      <c r="BB4" s="13" t="s">
        <v>98</v>
      </c>
      <c r="BC4" s="13" t="s">
        <v>91</v>
      </c>
      <c r="BE4" s="13" t="s">
        <v>91</v>
      </c>
      <c r="BG4" s="13" t="s">
        <v>93</v>
      </c>
      <c r="BH4" s="13" t="s">
        <v>103</v>
      </c>
      <c r="BI4" s="13" t="s">
        <v>93</v>
      </c>
      <c r="BJ4" s="13" t="s">
        <v>93</v>
      </c>
      <c r="BK4" s="13" t="s">
        <v>102</v>
      </c>
      <c r="BL4" s="13" t="s">
        <v>102</v>
      </c>
      <c r="BM4" s="13" t="s">
        <v>102</v>
      </c>
      <c r="BN4" s="13" t="s">
        <v>102</v>
      </c>
      <c r="BO4" s="13" t="s">
        <v>102</v>
      </c>
      <c r="BP4" s="13" t="s">
        <v>142</v>
      </c>
      <c r="BQ4" s="13" t="s">
        <v>142</v>
      </c>
      <c r="BR4" s="13" t="s">
        <v>93</v>
      </c>
      <c r="BS4" s="13" t="s">
        <v>102</v>
      </c>
      <c r="BT4" s="13" t="s">
        <v>102</v>
      </c>
      <c r="BU4" s="13" t="s">
        <v>102</v>
      </c>
      <c r="BV4" s="13" t="s">
        <v>93</v>
      </c>
      <c r="BW4" s="13" t="s">
        <v>91</v>
      </c>
      <c r="BY4" s="13" t="s">
        <v>91</v>
      </c>
      <c r="CA4" s="13" t="s">
        <v>103</v>
      </c>
      <c r="CB4" s="13" t="s">
        <v>103</v>
      </c>
      <c r="CC4" s="13" t="s">
        <v>102</v>
      </c>
      <c r="CD4" s="13" t="s">
        <v>91</v>
      </c>
      <c r="CF4" s="13" t="s">
        <v>91</v>
      </c>
      <c r="CH4" s="13" t="s">
        <v>103</v>
      </c>
      <c r="CI4" s="13" t="s">
        <v>100</v>
      </c>
      <c r="CK4" s="13" t="s">
        <v>91</v>
      </c>
      <c r="CM4" s="13" t="s">
        <v>91</v>
      </c>
      <c r="CO4" s="13" t="s">
        <v>91</v>
      </c>
      <c r="CQ4" s="13" t="s">
        <v>91</v>
      </c>
      <c r="CS4" s="13" t="s">
        <v>104</v>
      </c>
      <c r="CT4" s="13" t="s">
        <v>98</v>
      </c>
      <c r="CU4" s="13" t="s">
        <v>97</v>
      </c>
      <c r="CW4" s="13" t="s">
        <v>103</v>
      </c>
      <c r="CX4" s="13" t="s">
        <v>105</v>
      </c>
      <c r="CY4" s="13" t="s">
        <v>106</v>
      </c>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0</v>
      </c>
      <c r="G5" s="13" t="b">
        <v>1</v>
      </c>
      <c r="I5" s="13" t="b">
        <v>1</v>
      </c>
      <c r="J5" s="13" t="b">
        <v>1</v>
      </c>
      <c r="K5" s="13" t="b">
        <v>1</v>
      </c>
      <c r="M5" s="13" t="b">
        <v>1</v>
      </c>
      <c r="O5" s="13" t="b">
        <v>1</v>
      </c>
      <c r="Q5" s="13" t="b">
        <v>1</v>
      </c>
      <c r="R5" s="13" t="str">
        <f>IF(Q10=TRUE,"COND","COND")</f>
        <v>COND</v>
      </c>
      <c r="T5" s="13" t="b">
        <v>1</v>
      </c>
      <c r="V5" s="13" t="b">
        <v>1</v>
      </c>
      <c r="W5" s="13" t="b">
        <v>1</v>
      </c>
      <c r="Y5" s="13" t="b">
        <v>1</v>
      </c>
      <c r="Z5" s="13" t="b">
        <v>1</v>
      </c>
      <c r="AA5" s="13" t="b">
        <v>1</v>
      </c>
      <c r="AB5" s="13" t="b">
        <v>1</v>
      </c>
      <c r="AD5" s="13" t="b">
        <v>1</v>
      </c>
      <c r="AF5" s="13" t="b">
        <v>1</v>
      </c>
      <c r="AG5" s="13" t="b">
        <v>1</v>
      </c>
      <c r="AH5" s="13" t="b">
        <v>1</v>
      </c>
      <c r="AI5" s="13" t="b">
        <v>1</v>
      </c>
      <c r="AJ5" s="13" t="b">
        <v>0</v>
      </c>
      <c r="AK5" s="13" t="b">
        <v>1</v>
      </c>
      <c r="AL5" s="13" t="b">
        <v>1</v>
      </c>
      <c r="AN5" s="13" t="b">
        <v>1</v>
      </c>
      <c r="AP5" s="13" t="b">
        <v>0</v>
      </c>
      <c r="AQ5" s="13" t="b">
        <v>0</v>
      </c>
      <c r="AR5" s="13" t="b">
        <v>1</v>
      </c>
      <c r="AT5" s="13" t="str">
        <f>IF(AR10="Other","COND","COND")</f>
        <v>COND</v>
      </c>
      <c r="AU5" s="13" t="b">
        <v>1</v>
      </c>
      <c r="AW5" s="13" t="b">
        <v>1</v>
      </c>
      <c r="AY5" s="13" t="b">
        <v>1</v>
      </c>
      <c r="BA5" s="13" t="b">
        <v>1</v>
      </c>
      <c r="BB5" s="13" t="b">
        <v>1</v>
      </c>
      <c r="BC5" s="13" t="b">
        <v>0</v>
      </c>
      <c r="BE5" s="13" t="str">
        <f>IF(ISBLANK(BB10),FALSE,IF(OR(BB10=FALSE,BB10="FALSE"),"COND","COND"))</f>
        <v>COND</v>
      </c>
      <c r="BG5" s="13" t="str">
        <f>IF(BB10=TRUE,"COND","COND")</f>
        <v>COND</v>
      </c>
      <c r="BH5" s="13" t="b">
        <v>0</v>
      </c>
      <c r="BI5" s="13" t="b">
        <v>0</v>
      </c>
      <c r="BJ5" s="13" t="b">
        <v>0</v>
      </c>
      <c r="BK5" s="13" t="b">
        <v>0</v>
      </c>
      <c r="BL5" s="13" t="b">
        <v>0</v>
      </c>
      <c r="BM5" s="13" t="b">
        <v>0</v>
      </c>
      <c r="BN5" s="13" t="b">
        <v>0</v>
      </c>
      <c r="BO5" s="13" t="b">
        <v>1</v>
      </c>
      <c r="BP5" s="13" t="b">
        <v>0</v>
      </c>
      <c r="BQ5" s="13" t="b">
        <v>0</v>
      </c>
      <c r="BR5" s="13" t="b">
        <v>0</v>
      </c>
      <c r="BS5" s="13" t="b">
        <v>0</v>
      </c>
      <c r="BT5" s="13" t="b">
        <v>0</v>
      </c>
      <c r="BU5" s="13" t="b">
        <v>0</v>
      </c>
      <c r="BV5" s="13" t="b">
        <v>0</v>
      </c>
      <c r="BW5" s="13" t="b">
        <v>1</v>
      </c>
      <c r="BY5" s="13" t="b">
        <v>1</v>
      </c>
      <c r="CA5" s="13" t="b">
        <v>1</v>
      </c>
      <c r="CB5" s="13" t="b">
        <v>0</v>
      </c>
      <c r="CC5" s="13" t="b">
        <v>1</v>
      </c>
      <c r="CD5" s="13" t="b">
        <v>1</v>
      </c>
      <c r="CF5" s="13" t="b">
        <v>1</v>
      </c>
      <c r="CH5" s="13" t="b">
        <v>0</v>
      </c>
      <c r="CI5" s="13" t="b">
        <v>0</v>
      </c>
      <c r="CK5" s="13" t="b">
        <v>1</v>
      </c>
      <c r="CM5" s="13" t="b">
        <v>1</v>
      </c>
      <c r="CO5" s="13" t="b">
        <v>0</v>
      </c>
      <c r="CQ5" s="13" t="b">
        <v>0</v>
      </c>
      <c r="CS5" s="13" t="b">
        <v>0</v>
      </c>
      <c r="CT5" s="13" t="b">
        <v>1</v>
      </c>
      <c r="CU5" s="13" t="b">
        <v>1</v>
      </c>
      <c r="CW5" s="13" t="b">
        <v>1</v>
      </c>
      <c r="CX5" s="13" t="b">
        <v>0</v>
      </c>
      <c r="CY5" s="13" t="b">
        <v>0</v>
      </c>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G6" s="13" t="b">
        <v>0</v>
      </c>
      <c r="I6" s="13" t="b">
        <v>0</v>
      </c>
      <c r="J6" s="13" t="b">
        <v>0</v>
      </c>
      <c r="K6" s="13" t="b">
        <v>0</v>
      </c>
      <c r="M6" s="13" t="b">
        <v>0</v>
      </c>
      <c r="O6" s="13" t="b">
        <v>0</v>
      </c>
      <c r="Q6" s="13" t="b">
        <v>0</v>
      </c>
      <c r="R6" s="13" t="b">
        <v>0</v>
      </c>
      <c r="T6" s="13" t="b">
        <v>0</v>
      </c>
      <c r="V6" s="13" t="b">
        <v>0</v>
      </c>
      <c r="W6" s="13" t="b">
        <v>0</v>
      </c>
      <c r="Y6" s="13" t="b">
        <v>0</v>
      </c>
      <c r="Z6" s="13" t="b">
        <v>0</v>
      </c>
      <c r="AA6" s="13" t="b">
        <v>0</v>
      </c>
      <c r="AB6" s="13" t="b">
        <v>0</v>
      </c>
      <c r="AD6" s="13" t="b">
        <v>0</v>
      </c>
      <c r="AF6" s="13" t="b">
        <v>0</v>
      </c>
      <c r="AG6" s="13" t="b">
        <v>1</v>
      </c>
      <c r="AH6" s="13" t="b">
        <v>0</v>
      </c>
      <c r="AI6" s="13" t="b">
        <v>0</v>
      </c>
      <c r="AJ6" s="13" t="b">
        <v>0</v>
      </c>
      <c r="AK6" s="13" t="b">
        <v>0</v>
      </c>
      <c r="AL6" s="13" t="b">
        <v>0</v>
      </c>
      <c r="AN6" s="13" t="b">
        <v>0</v>
      </c>
      <c r="AP6" s="13" t="b">
        <v>0</v>
      </c>
      <c r="AQ6" s="13" t="b">
        <v>0</v>
      </c>
      <c r="AR6" s="13" t="b">
        <v>0</v>
      </c>
      <c r="AT6" s="13" t="b">
        <v>0</v>
      </c>
      <c r="AU6" s="13" t="b">
        <v>0</v>
      </c>
      <c r="AW6" s="13" t="b">
        <v>0</v>
      </c>
      <c r="AY6" s="13" t="b">
        <v>0</v>
      </c>
      <c r="BA6" s="13" t="b">
        <v>0</v>
      </c>
      <c r="BB6" s="13" t="b">
        <v>0</v>
      </c>
      <c r="BC6" s="13" t="b">
        <v>0</v>
      </c>
      <c r="BE6" s="13" t="b">
        <v>0</v>
      </c>
      <c r="BG6" s="13" t="b">
        <v>0</v>
      </c>
      <c r="BH6" s="13" t="b">
        <v>0</v>
      </c>
      <c r="BI6" s="13" t="b">
        <v>0</v>
      </c>
      <c r="BJ6" s="13" t="b">
        <v>0</v>
      </c>
      <c r="BK6" s="13" t="b">
        <v>0</v>
      </c>
      <c r="BL6" s="13" t="b">
        <v>0</v>
      </c>
      <c r="BM6" s="13" t="b">
        <v>0</v>
      </c>
      <c r="BN6" s="13" t="b">
        <v>0</v>
      </c>
      <c r="BO6" s="13" t="b">
        <v>0</v>
      </c>
      <c r="BP6" s="13" t="b">
        <v>0</v>
      </c>
      <c r="BQ6" s="13" t="b">
        <v>0</v>
      </c>
      <c r="BR6" s="13" t="b">
        <v>0</v>
      </c>
      <c r="BS6" s="13" t="b">
        <v>0</v>
      </c>
      <c r="BT6" s="13" t="b">
        <v>0</v>
      </c>
      <c r="BU6" s="13" t="b">
        <v>0</v>
      </c>
      <c r="BV6" s="13" t="b">
        <v>0</v>
      </c>
      <c r="BW6" s="13" t="b">
        <v>0</v>
      </c>
      <c r="BY6" s="13" t="b">
        <v>0</v>
      </c>
      <c r="CA6" s="13" t="b">
        <v>0</v>
      </c>
      <c r="CB6" s="13" t="b">
        <v>0</v>
      </c>
      <c r="CC6" s="13" t="b">
        <v>0</v>
      </c>
      <c r="CD6" s="13" t="b">
        <v>0</v>
      </c>
      <c r="CF6" s="13" t="b">
        <v>0</v>
      </c>
      <c r="CH6" s="13" t="b">
        <v>0</v>
      </c>
      <c r="CI6" s="13" t="b">
        <v>0</v>
      </c>
      <c r="CK6" s="13" t="b">
        <v>0</v>
      </c>
      <c r="CM6" s="13" t="b">
        <v>0</v>
      </c>
      <c r="CO6" s="13" t="b">
        <v>0</v>
      </c>
      <c r="CQ6" s="13" t="b">
        <v>0</v>
      </c>
      <c r="CS6" s="13" t="b">
        <v>0</v>
      </c>
      <c r="CT6" s="13" t="b">
        <v>0</v>
      </c>
      <c r="CU6" s="13" t="b">
        <v>0</v>
      </c>
      <c r="CW6" s="13" t="b">
        <v>0</v>
      </c>
      <c r="CX6" s="13" t="b">
        <v>0</v>
      </c>
      <c r="CY6" s="13" t="b">
        <v>0</v>
      </c>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0</v>
      </c>
      <c r="G7" s="13" t="b">
        <v>1</v>
      </c>
      <c r="I7" s="13" t="b">
        <v>0</v>
      </c>
      <c r="J7" s="13" t="b">
        <v>0</v>
      </c>
      <c r="K7" s="13" t="b">
        <v>1</v>
      </c>
      <c r="M7" s="13" t="b">
        <v>1</v>
      </c>
      <c r="O7" s="13" t="b">
        <v>1</v>
      </c>
      <c r="Q7" s="13" t="b">
        <v>0</v>
      </c>
      <c r="R7" s="13" t="b">
        <v>1</v>
      </c>
      <c r="T7" s="13" t="b">
        <v>1</v>
      </c>
      <c r="V7" s="13" t="b">
        <v>0</v>
      </c>
      <c r="W7" s="13" t="b">
        <v>1</v>
      </c>
      <c r="Y7" s="13" t="b">
        <v>0</v>
      </c>
      <c r="Z7" s="13" t="b">
        <v>0</v>
      </c>
      <c r="AA7" s="13" t="b">
        <v>0</v>
      </c>
      <c r="AB7" s="13" t="b">
        <v>1</v>
      </c>
      <c r="AD7" s="13" t="b">
        <v>1</v>
      </c>
      <c r="AF7" s="13" t="b">
        <v>0</v>
      </c>
      <c r="AG7" s="13" t="b">
        <v>0</v>
      </c>
      <c r="AH7" s="13" t="b">
        <v>0</v>
      </c>
      <c r="AI7" s="13" t="b">
        <v>0</v>
      </c>
      <c r="AJ7" s="13" t="b">
        <v>0</v>
      </c>
      <c r="AK7" s="13" t="b">
        <v>0</v>
      </c>
      <c r="AL7" s="13" t="b">
        <v>1</v>
      </c>
      <c r="AN7" s="13" t="b">
        <v>1</v>
      </c>
      <c r="AP7" s="13" t="b">
        <v>0</v>
      </c>
      <c r="AQ7" s="13" t="b">
        <v>0</v>
      </c>
      <c r="AR7" s="13" t="b">
        <v>1</v>
      </c>
      <c r="AT7" s="13" t="b">
        <v>0</v>
      </c>
      <c r="AU7" s="13" t="b">
        <v>1</v>
      </c>
      <c r="AW7" s="13" t="b">
        <v>1</v>
      </c>
      <c r="AY7" s="13" t="b">
        <v>1</v>
      </c>
      <c r="BA7" s="13" t="b">
        <v>0</v>
      </c>
      <c r="BB7" s="13" t="b">
        <v>0</v>
      </c>
      <c r="BC7" s="13" t="b">
        <v>1</v>
      </c>
      <c r="BE7" s="13" t="b">
        <v>1</v>
      </c>
      <c r="BG7" s="13" t="b">
        <v>0</v>
      </c>
      <c r="BH7" s="13" t="b">
        <v>0</v>
      </c>
      <c r="BI7" s="13" t="b">
        <v>0</v>
      </c>
      <c r="BJ7" s="13" t="b">
        <v>0</v>
      </c>
      <c r="BK7" s="13" t="b">
        <v>0</v>
      </c>
      <c r="BL7" s="13" t="b">
        <v>0</v>
      </c>
      <c r="BM7" s="13" t="b">
        <v>0</v>
      </c>
      <c r="BN7" s="13" t="b">
        <v>0</v>
      </c>
      <c r="BO7" s="13" t="b">
        <v>0</v>
      </c>
      <c r="BP7" s="13" t="b">
        <v>0</v>
      </c>
      <c r="BQ7" s="13" t="b">
        <v>0</v>
      </c>
      <c r="BR7" s="13" t="b">
        <v>0</v>
      </c>
      <c r="BS7" s="13" t="b">
        <v>0</v>
      </c>
      <c r="BT7" s="13" t="b">
        <v>0</v>
      </c>
      <c r="BU7" s="13" t="b">
        <v>0</v>
      </c>
      <c r="BV7" s="13" t="b">
        <v>0</v>
      </c>
      <c r="BW7" s="13" t="b">
        <v>1</v>
      </c>
      <c r="BY7" s="13" t="b">
        <v>1</v>
      </c>
      <c r="CA7" s="13" t="b">
        <v>0</v>
      </c>
      <c r="CB7" s="13" t="b">
        <v>0</v>
      </c>
      <c r="CC7" s="13" t="b">
        <v>0</v>
      </c>
      <c r="CD7" s="13" t="b">
        <v>1</v>
      </c>
      <c r="CF7" s="13" t="b">
        <v>1</v>
      </c>
      <c r="CH7" s="13" t="b">
        <v>0</v>
      </c>
      <c r="CI7" s="13" t="b">
        <v>1</v>
      </c>
      <c r="CK7" s="13" t="b">
        <v>1</v>
      </c>
      <c r="CM7" s="13" t="b">
        <v>1</v>
      </c>
      <c r="CO7" s="13" t="b">
        <v>1</v>
      </c>
      <c r="CQ7" s="13" t="b">
        <v>1</v>
      </c>
      <c r="CS7" s="13" t="b">
        <v>0</v>
      </c>
      <c r="CT7" s="13" t="b">
        <v>0</v>
      </c>
      <c r="CU7" s="13" t="b">
        <v>1</v>
      </c>
      <c r="CW7" s="13" t="b">
        <v>0</v>
      </c>
      <c r="CX7" s="13" t="b">
        <v>0</v>
      </c>
      <c r="CY7" s="13" t="b">
        <v>0</v>
      </c>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G8" s="13" t="s">
        <v>112</v>
      </c>
      <c r="K8" s="13" t="s">
        <v>113</v>
      </c>
      <c r="M8" s="13" t="s">
        <v>267</v>
      </c>
      <c r="O8" s="13" t="s">
        <v>268</v>
      </c>
      <c r="R8" s="13" t="s">
        <v>268</v>
      </c>
      <c r="T8" s="13" t="s">
        <v>246</v>
      </c>
      <c r="W8" s="13" t="s">
        <v>247</v>
      </c>
      <c r="AB8" s="13" t="s">
        <v>248</v>
      </c>
      <c r="AD8" s="13" t="s">
        <v>249</v>
      </c>
      <c r="AL8" s="13" t="s">
        <v>250</v>
      </c>
      <c r="AN8" s="13" t="s">
        <v>251</v>
      </c>
      <c r="AR8" s="13" t="s">
        <v>252</v>
      </c>
      <c r="AU8" s="13" t="s">
        <v>253</v>
      </c>
      <c r="AW8" s="13" t="s">
        <v>254</v>
      </c>
      <c r="AY8" s="13" t="s">
        <v>255</v>
      </c>
      <c r="BC8" s="13" t="s">
        <v>256</v>
      </c>
      <c r="BE8" s="13" t="s">
        <v>257</v>
      </c>
      <c r="BW8" s="13" t="s">
        <v>258</v>
      </c>
      <c r="BY8" s="13" t="s">
        <v>259</v>
      </c>
      <c r="CD8" s="13" t="s">
        <v>124</v>
      </c>
      <c r="CF8" s="13" t="s">
        <v>125</v>
      </c>
      <c r="CI8" s="13" t="s">
        <v>126</v>
      </c>
      <c r="CK8" s="13" t="s">
        <v>127</v>
      </c>
      <c r="CM8" s="13" t="s">
        <v>127</v>
      </c>
      <c r="CO8" s="13" t="s">
        <v>128</v>
      </c>
      <c r="CQ8" s="13" t="s">
        <v>129</v>
      </c>
      <c r="CU8" s="13" t="s">
        <v>83</v>
      </c>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c r="X9" s="19"/>
      <c r="Y9" s="19" t="s">
        <v>260</v>
      </c>
      <c r="Z9" s="19"/>
      <c r="AA9" s="19" t="s">
        <v>260</v>
      </c>
      <c r="AB9" s="19"/>
      <c r="AC9" s="19"/>
      <c r="AD9" s="19"/>
      <c r="AE9" s="19"/>
      <c r="AF9" s="19" t="s">
        <v>261</v>
      </c>
      <c r="AG9" s="19" t="s">
        <v>260</v>
      </c>
      <c r="AH9" s="19" t="s">
        <v>131</v>
      </c>
      <c r="AI9" s="19"/>
      <c r="AJ9" s="19"/>
      <c r="AK9" s="19" t="s">
        <v>262</v>
      </c>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t="s">
        <v>263</v>
      </c>
      <c r="BL9" s="19" t="s">
        <v>133</v>
      </c>
      <c r="BM9" s="19"/>
      <c r="BN9" s="19"/>
      <c r="BO9" s="19" t="s">
        <v>264</v>
      </c>
      <c r="BP9" s="19" t="s">
        <v>260</v>
      </c>
      <c r="BQ9" s="19" t="s">
        <v>260</v>
      </c>
      <c r="BR9" s="19"/>
      <c r="BS9" s="19" t="s">
        <v>265</v>
      </c>
      <c r="BT9" s="19" t="s">
        <v>265</v>
      </c>
      <c r="BU9" s="19"/>
      <c r="BV9" s="19"/>
      <c r="BW9" s="19"/>
      <c r="BX9" s="19"/>
      <c r="BY9" s="19"/>
      <c r="BZ9" s="19"/>
      <c r="CA9" s="19"/>
      <c r="CB9" s="19"/>
      <c r="CC9" s="19" t="s">
        <v>133</v>
      </c>
      <c r="CD9" s="19"/>
      <c r="CE9" s="19"/>
      <c r="CF9" s="19"/>
      <c r="CG9" s="19"/>
      <c r="CH9" s="19"/>
      <c r="CI9" s="19"/>
      <c r="CJ9" s="19"/>
      <c r="CK9" s="19"/>
      <c r="CL9" s="19"/>
      <c r="CM9" s="19"/>
      <c r="CN9" s="19"/>
      <c r="CO9" s="19"/>
      <c r="CP9" s="19"/>
      <c r="CQ9" s="19"/>
      <c r="CR9" s="19"/>
      <c r="CS9" s="19"/>
      <c r="CT9" s="19"/>
      <c r="CU9" s="19"/>
      <c r="CV9" s="19"/>
      <c r="CW9" s="19"/>
      <c r="CX9" s="19"/>
      <c r="CY9" s="19"/>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C10" s="3" t="str">
        <f>IF(AND($A10 ="ADD",ud_outreach!$C10&lt;&gt;""),ud_outreach!$C10,"")</f>
        <v/>
      </c>
      <c r="E10" s="3" t="str">
        <f>IF($A10="ADD",IF(NOT(ISBLANK(D10)),_xlfn.XLOOKUP(D10,ud_amds_table_list[lookupValue],ud_amds_table_list[lookupKey],"ERROR"),""), "")</f>
        <v/>
      </c>
      <c r="F10" s="7"/>
      <c r="G10" s="3" t="str">
        <f>IF(AND($A10 ="ADD",ud_outreach!$F10&lt;&gt;""),ud_outreach!$F10,"")</f>
        <v/>
      </c>
      <c r="H10" s="3" t="str">
        <f>IF($A10="ADD",IF(NOT(ISBLANK(G10)),_xlfn.XLOOKUP(G10,roadnames[lookupValue],roadnames[lookupKey],"ERROR"),""), "")</f>
        <v/>
      </c>
      <c r="I10" s="5" t="str">
        <f>IF(AND($A10 ="ADD",ud_outreach!$H10&lt;&gt;""),ud_outreach!$H10,"")</f>
        <v/>
      </c>
      <c r="J10" s="5" t="str">
        <f>IF(AND($A10 ="ADD",ud_outreach!$I10&lt;&gt;""),ud_outreach!$I10,"")</f>
        <v/>
      </c>
      <c r="K10" s="3" t="str">
        <f>IF($A10="ADD","Attached to Outreach","")</f>
        <v/>
      </c>
      <c r="L10" s="3" t="str">
        <f>IF($A10="","",IF((AND($A10="ADD",OR(K10="",K10="Attached to Outreach"))),"20",(_xlfn.XLOOKUP(K10,ud_placement[lookupValue],ud_placement[lookupKey],""))))</f>
        <v/>
      </c>
      <c r="M10" s="3" t="str">
        <f>IF($A10="ADD","Luminaire","")</f>
        <v/>
      </c>
      <c r="N10" s="3" t="str">
        <f>IF($A10="","",IF((AND($A10="ADD",OR(M10="",M10="Luminaire"))),"40",(_xlfn.XLOOKUP(M10,at_luminaire[lookupValue],at_luminaire[lookupKey],""))))</f>
        <v/>
      </c>
      <c r="O10" s="3" t="str">
        <f>IF($A10="ADD","Lighting Management System","")</f>
        <v/>
      </c>
      <c r="P10" s="3" t="str">
        <f>IF($A10="","",IF((AND($A10="ADD",OR(O10="",O10="Lighting Management System"))),"21",(_xlfn.XLOOKUP(O10,fs_luminaire[lookupValue],fs_luminaire[lookupKey],""))))</f>
        <v/>
      </c>
      <c r="Q10" s="2" t="str">
        <f>IF($A10="ADD","FALSE","")</f>
        <v/>
      </c>
      <c r="R10" s="3" t="str">
        <f>IF($A10="ADD","Lighting Management System","")</f>
        <v/>
      </c>
      <c r="S10" s="3" t="str">
        <f>IF($A10="","",IF((AND($A10="ADD",OR(R10="",R10="Lighting Management System"))),"21",(_xlfn.XLOOKUP(R10,fs_luminaire[lookupValue],fs_luminaire[lookupKey],""))))</f>
        <v/>
      </c>
      <c r="U10" s="3" t="str">
        <f>IF($A10="ADD",IF(NOT(ISBLANK(T10)),_xlfn.XLOOKUP(T10,ud_facility[lookupValue],ud_facility[lookupKey],"ERROR"),""), "")</f>
        <v/>
      </c>
      <c r="V10" s="4" t="str">
        <f>IF($A10="ADD","0","")</f>
        <v/>
      </c>
      <c r="W10" s="3" t="str">
        <f>IF($A10="ADD","LED","")</f>
        <v/>
      </c>
      <c r="X10" s="3" t="str">
        <f>IF($A10="","",IF((AND($A10="ADD",OR(W10="",W10="LED"))),"9",(_xlfn.XLOOKUP(W10,ud_light_source_type[lookupValue],ud_light_source_type[lookupKey],""))))</f>
        <v/>
      </c>
      <c r="Y10" s="9"/>
      <c r="Z10" s="4"/>
      <c r="AA10" s="23" t="str">
        <f>IF(ISBLANK(W10),"",IF(W10="LED",0,""))</f>
        <v/>
      </c>
      <c r="AB10" s="3" t="str">
        <f>IF($A10="ADD","OEM","")</f>
        <v/>
      </c>
      <c r="AC10" s="3" t="str">
        <f>IF($A10="","",IF((AND($A10="ADD",OR(AB10="",AB10="OEM"))),"OEM",(_xlfn.XLOOKUP(AB10,sl_lamp_make[lookupValue],sl_lamp_make[lookupKey],""))))</f>
        <v/>
      </c>
      <c r="AD10" s="3" t="str">
        <f>IF($A10="ADD","OEM","")</f>
        <v/>
      </c>
      <c r="AE10" s="3" t="str">
        <f>IF($A10="","",IF((AND($A10="ADD",OR(AD10="",AD10="OEM"))),"OEM",(_xlfn.XLOOKUP(AD10,sl_lamp_model[lookupValue],sl_lamp_model[lookupKey],""))))</f>
        <v/>
      </c>
      <c r="AF10" s="4"/>
      <c r="AG10" s="9" t="str">
        <f>IF($A10="ADD", IF(AA10&lt;&gt;"",Y10+AA10,Y10),"")</f>
        <v/>
      </c>
      <c r="AH10" s="6"/>
      <c r="AJ10" s="4"/>
      <c r="AK10" s="4"/>
      <c r="AM10" s="3" t="str">
        <f>IF($A10="ADD",IF(NOT(ISBLANK(AL10)),_xlfn.XLOOKUP(AL10,sl_light_make[lookupValue],sl_light_make[lookupKey],"ERROR"),""), "")</f>
        <v/>
      </c>
      <c r="AO10" s="3" t="str">
        <f>IF($A10="ADD",IF(NOT(ISBLANK(AN10)),_xlfn.XLOOKUP(1,(sl_light_model_lookup=AN10)*(sl_light_model_parentKey=AM10),sl_light_model[lookupKey],"ERROR"),""), "")</f>
        <v/>
      </c>
      <c r="AS10" s="3" t="str">
        <f>IF($A10="ADD",IF(NOT(ISBLANK(AR10)),_xlfn.XLOOKUP(AR10,ud_receptor_type[lookupValue],ud_receptor_type[lookupKey],"ERROR"),""), "")</f>
        <v/>
      </c>
      <c r="AV10" s="3" t="str">
        <f>IF($A10="ADD",IF(NOT(ISBLANK(AU10)),_xlfn.XLOOKUP(AU10,ud_control_method[lookupValue],ud_control_method[lookupKey],"ERROR"),""), "")</f>
        <v/>
      </c>
      <c r="AX10" s="3" t="str">
        <f>IF($A10="ADD",IF(NOT(ISBLANK(AW10)),_xlfn.XLOOKUP(AW10,ud_ballast_driver_location[lookupValue],ud_ballast_driver_location[lookupKey],"ERROR"),""), "")</f>
        <v/>
      </c>
      <c r="AZ10" s="3" t="str">
        <f>IF($A10="ADD",IF(NOT(ISBLANK(AY10)),_xlfn.XLOOKUP(AY10,ud_power_supply_location[lookupValue],ud_power_supply_location[lookupKey],"ERROR"),""), "")</f>
        <v/>
      </c>
      <c r="BB10" s="2" t="str">
        <f>IF($A10="ADD","FALSE","")</f>
        <v/>
      </c>
      <c r="BC10" s="3" t="str">
        <f>IF($A10="ADD","Group","")</f>
        <v/>
      </c>
      <c r="BD10" s="3" t="str">
        <f>IF($A10="","",IF((AND($A10="ADD",OR(BC10="",BC10="Group"))),"1",(_xlfn.XLOOKUP(BC10,ud_icp_group_standalone[lookupValue],ud_icp_group_standalone[lookupKey],""))))</f>
        <v/>
      </c>
      <c r="BF10" s="3" t="str">
        <f>IF($A10="ADD",IF(NOT(ISBLANK(BE10)),_xlfn.XLOOKUP(BE10,ud_icp_group_number[lookupValue],ud_icp_group_number[lookupKey],"ERROR"),""), "")</f>
        <v/>
      </c>
      <c r="BG10" s="7"/>
      <c r="BH10" s="8"/>
      <c r="BI10" s="7"/>
      <c r="BJ10" s="7"/>
      <c r="BK10" s="4"/>
      <c r="BL10" s="4"/>
      <c r="BM10" s="4"/>
      <c r="BN10" s="4"/>
      <c r="BO10" s="4"/>
      <c r="BP10" s="9"/>
      <c r="BQ10" s="9"/>
      <c r="BR10" s="7"/>
      <c r="BS10" s="4"/>
      <c r="BT10" s="4"/>
      <c r="BU10" s="4"/>
      <c r="BV10" s="7"/>
      <c r="BX10" s="3" t="str">
        <f>IF($A10="ADD",IF(NOT(ISBLANK(BW10)),_xlfn.XLOOKUP(BW10,ud_light_category[lookupValue],ud_light_category[lookupKey],"ERROR"),""), "")</f>
        <v/>
      </c>
      <c r="BZ10" s="3" t="str">
        <f>IF($A10="ADD",IF(NOT(ISBLANK(BY10)),_xlfn.XLOOKUP(1,(ud_light_sub_category_lookup=BY10)*(ud_light_sub_category_parentKey=BX10),ud_light_sub_category[lookupKey],"ERROR"),""), "")</f>
        <v/>
      </c>
      <c r="CA10" s="8" t="str">
        <f>IF(AND($A10 ="ADD",ud_outreach!$T10&lt;&gt;""),ud_outreach!$T10,"")</f>
        <v/>
      </c>
      <c r="CB10" s="8" t="str">
        <f>IF(CA10&lt;&gt;"",CA10,"")</f>
        <v/>
      </c>
      <c r="CC10" s="4" t="str">
        <f>IF($A10="ADD","25","")</f>
        <v/>
      </c>
      <c r="CD10" s="3" t="str">
        <f>IF($A10="ADD","Neither","")</f>
        <v/>
      </c>
      <c r="CE10" s="3" t="str">
        <f>IF($A10="","",IF((AND($A10="ADD",OR(CD10="",CD10="Neither"))),"3",(_xlfn.XLOOKUP(CD10,ud_replacement_status[lookupValue],ud_replacement_status[lookupKey],""))))</f>
        <v/>
      </c>
      <c r="CF10" s="3" t="str">
        <f>IF($A10="ADD","In Use","")</f>
        <v/>
      </c>
      <c r="CG10" s="3" t="str">
        <f>IF($A10="","",IF((AND($A10="ADD",OR(CF10="",CF10="In Use"))),"5",(_xlfn.XLOOKUP(CF10,ud_asset_status[lookupValue],ud_asset_status[lookupKey],""))))</f>
        <v/>
      </c>
      <c r="CH10" s="8"/>
      <c r="CJ10" s="3" t="str">
        <f>IF($A10="ADD",IF(NOT(ISBLANK(CI10)),_xlfn.XLOOKUP(CI10,ar_replace_reason[lookupValue],ar_replace_reason[lookupKey],"ERROR"),""), "")</f>
        <v/>
      </c>
      <c r="CK10" s="3" t="str">
        <f>IF($A10="ADD","Queenstown-Lakes District Council","")</f>
        <v/>
      </c>
      <c r="CL10" s="3" t="str">
        <f>IF($A10="","",IF((AND($A10="ADD",OR(CK10="",CK10="Queenstown-Lakes District Council"))),"70",(_xlfn.XLOOKUP(CK10,ud_organisation_owner[lookupValue],ud_organisation_owner[lookupKey],""))))</f>
        <v/>
      </c>
      <c r="CM10" s="3" t="str">
        <f>IF($A10="ADD","Queenstown-Lakes District Council","")</f>
        <v/>
      </c>
      <c r="CN10" s="3" t="str">
        <f>IF($A10="","",IF((AND($A10="ADD",OR(CM10="",CM10="Queenstown-Lakes District Council"))),"70",(_xlfn.XLOOKUP(CM10,ud_organisation_owner[lookupValue],ud_organisation_owner[lookupKey],""))))</f>
        <v/>
      </c>
      <c r="CO10" s="3" t="str">
        <f>IF($A10="ADD","Local Authority","")</f>
        <v/>
      </c>
      <c r="CP10" s="3" t="str">
        <f>IF($A10="","",IF((AND($A10="ADD",OR(CO10="",CO10="Local Authority"))),"17",(_xlfn.XLOOKUP(CO10,ud_sub_organisation[lookupValue],ud_sub_organisation[lookupKey],""))))</f>
        <v/>
      </c>
      <c r="CQ10" s="3" t="str">
        <f>IF($A10="ADD","Vested Assets","")</f>
        <v/>
      </c>
      <c r="CR10" s="3" t="str">
        <f>IF($A10="","",IF((AND($A10="ADD",OR(CQ10="",CQ10="Vested Assets"))),"12",(_xlfn.XLOOKUP(CQ10,ud_work_category[lookupValue],ud_work_category[lookupKey],""))))</f>
        <v/>
      </c>
      <c r="CS10" s="9"/>
      <c r="CT10" s="2" t="str">
        <f>IF($A10="ADD","TRUE","")</f>
        <v/>
      </c>
      <c r="CU10" s="3" t="str">
        <f>IF($A10="ADD","Excellent","")</f>
        <v/>
      </c>
      <c r="CV10" s="3" t="str">
        <f>IF($A10="","",IF((AND($A10="ADD",OR(CU10="",CU10="Excellent"))),"1",(_xlfn.XLOOKUP(CU10,condition[lookupValue],condition[lookupKey],""))))</f>
        <v/>
      </c>
      <c r="CW10" s="8" t="str">
        <f>IF(CA10&lt;&gt;"",CA10,"")</f>
        <v/>
      </c>
      <c r="CX10" s="7"/>
    </row>
    <row r="11" spans="1:132" x14ac:dyDescent="0.25">
      <c r="A11" s="3" t="str">
        <f>IF(ud_outreach!$A11="ADD","ADD","")</f>
        <v/>
      </c>
      <c r="B11" s="4"/>
      <c r="C11" s="3" t="str">
        <f>IF(AND($A11 ="ADD",ud_outreach!$C11&lt;&gt;""),ud_outreach!$C11,"")</f>
        <v/>
      </c>
      <c r="E11" s="3" t="str">
        <f>IF($A11="ADD",IF(NOT(ISBLANK(D11)),_xlfn.XLOOKUP(D11,ud_amds_table_list[lookupValue],ud_amds_table_list[lookupKey],"ERROR"),""), "")</f>
        <v/>
      </c>
      <c r="F11" s="7"/>
      <c r="G11" s="3" t="str">
        <f>IF(AND($A11 ="ADD",ud_outreach!$F11&lt;&gt;""),ud_outreach!$F11,"")</f>
        <v/>
      </c>
      <c r="H11" s="3" t="str">
        <f>IF($A11="ADD",IF(NOT(ISBLANK(G11)),_xlfn.XLOOKUP(G11,roadnames[lookupValue],roadnames[lookupKey],"ERROR"),""), "")</f>
        <v/>
      </c>
      <c r="I11" s="5" t="str">
        <f>IF(AND($A11 ="ADD",ud_outreach!$H11&lt;&gt;""),ud_outreach!$H11,"")</f>
        <v/>
      </c>
      <c r="J11" s="5" t="str">
        <f>IF(AND($A11 ="ADD",ud_outreach!$I11&lt;&gt;""),ud_outreach!$I11,"")</f>
        <v/>
      </c>
      <c r="K11" s="3" t="str">
        <f t="shared" ref="K11:K74" si="0">IF($A11="ADD","Attached to Outreach","")</f>
        <v/>
      </c>
      <c r="L11" s="3" t="str">
        <f>IF($A11="","",IF((AND($A11="ADD",OR(K11="",K11="Attached to Outreach"))),"20",(_xlfn.XLOOKUP(K11,ud_placement[lookupValue],ud_placement[lookupKey],""))))</f>
        <v/>
      </c>
      <c r="M11" s="3" t="str">
        <f t="shared" ref="M11:M74" si="1">IF($A11="ADD","Luminaire","")</f>
        <v/>
      </c>
      <c r="N11" s="3" t="str">
        <f>IF($A11="","",IF((AND($A11="ADD",OR(M11="",M11="Luminaire"))),"40",(_xlfn.XLOOKUP(M11,at_luminaire[lookupValue],at_luminaire[lookupKey],""))))</f>
        <v/>
      </c>
      <c r="O11" s="3" t="str">
        <f t="shared" ref="O11:O74" si="2">IF($A11="ADD","Lighting Management System","")</f>
        <v/>
      </c>
      <c r="P11" s="3" t="str">
        <f>IF($A11="","",IF((AND($A11="ADD",OR(O11="",O11="Lighting Management System"))),"21",(_xlfn.XLOOKUP(O11,fs_luminaire[lookupValue],fs_luminaire[lookupKey],""))))</f>
        <v/>
      </c>
      <c r="Q11" s="2" t="str">
        <f t="shared" ref="Q11:Q74" si="3">IF($A11="ADD","FALSE","")</f>
        <v/>
      </c>
      <c r="R11" s="3" t="str">
        <f t="shared" ref="R11:R74" si="4">IF($A11="ADD","Lighting Management System","")</f>
        <v/>
      </c>
      <c r="S11" s="3" t="str">
        <f>IF($A11="","",IF((AND($A11="ADD",OR(R11="",R11="Lighting Management System"))),"21",(_xlfn.XLOOKUP(R11,fs_luminaire[lookupValue],fs_luminaire[lookupKey],""))))</f>
        <v/>
      </c>
      <c r="U11" s="3" t="str">
        <f>IF($A11="ADD",IF(NOT(ISBLANK(T11)),_xlfn.XLOOKUP(T11,ud_facility[lookupValue],ud_facility[lookupKey],"ERROR"),""), "")</f>
        <v/>
      </c>
      <c r="V11" s="4" t="str">
        <f t="shared" ref="V11:V74" si="5">IF($A11="ADD","0","")</f>
        <v/>
      </c>
      <c r="W11" s="3" t="str">
        <f t="shared" ref="W11:W74" si="6">IF($A11="ADD","LED","")</f>
        <v/>
      </c>
      <c r="X11" s="3" t="str">
        <f>IF($A11="","",IF((AND($A11="ADD",OR(W11="",W11="LED"))),"9",(_xlfn.XLOOKUP(W11,ud_light_source_type[lookupValue],ud_light_source_type[lookupKey],""))))</f>
        <v/>
      </c>
      <c r="Y11" s="9"/>
      <c r="Z11" s="4"/>
      <c r="AA11" s="23" t="str">
        <f t="shared" ref="AA11:AA74" si="7">IF(ISBLANK(W11),"",IF(W11="LED",0,""))</f>
        <v/>
      </c>
      <c r="AB11" s="3" t="str">
        <f t="shared" ref="AB11:AB74" si="8">IF($A11="ADD","OEM","")</f>
        <v/>
      </c>
      <c r="AC11" s="3" t="str">
        <f>IF($A11="","",IF((AND($A11="ADD",OR(AB11="",AB11="OEM"))),"OEM",(_xlfn.XLOOKUP(AB11,sl_lamp_make[lookupValue],sl_lamp_make[lookupKey],""))))</f>
        <v/>
      </c>
      <c r="AD11" s="3" t="str">
        <f t="shared" ref="AD11:AD74" si="9">IF($A11="ADD","OEM","")</f>
        <v/>
      </c>
      <c r="AE11" s="3" t="str">
        <f>IF($A11="","",IF((AND($A11="ADD",OR(AD11="",AD11="OEM"))),"OEM",(_xlfn.XLOOKUP(AD11,sl_lamp_model[lookupValue],sl_lamp_model[lookupKey],""))))</f>
        <v/>
      </c>
      <c r="AF11" s="4"/>
      <c r="AG11" s="9" t="str">
        <f t="shared" ref="AG11:AG74" si="10">IF($A11="ADD", IF(AA11&lt;&gt;"",Y11+AA11,Y11),"")</f>
        <v/>
      </c>
      <c r="AH11" s="6"/>
      <c r="AJ11" s="4"/>
      <c r="AK11" s="4"/>
      <c r="AM11" s="3" t="str">
        <f>IF($A11="ADD",IF(NOT(ISBLANK(AL11)),_xlfn.XLOOKUP(AL11,sl_light_make[lookupValue],sl_light_make[lookupKey],"ERROR"),""), "")</f>
        <v/>
      </c>
      <c r="AO11" s="3" t="str">
        <f>IF($A11="ADD",IF(NOT(ISBLANK(AN11)),_xlfn.XLOOKUP(1,(sl_light_model_lookup=AN11)*(sl_light_model_parentKey=AM11),sl_light_model[lookupKey],"ERROR"),""), "")</f>
        <v/>
      </c>
      <c r="AS11" s="3" t="str">
        <f>IF($A11="ADD",IF(NOT(ISBLANK(AR11)),_xlfn.XLOOKUP(AR11,ud_receptor_type[lookupValue],ud_receptor_type[lookupKey],"ERROR"),""), "")</f>
        <v/>
      </c>
      <c r="AV11" s="3" t="str">
        <f>IF($A11="ADD",IF(NOT(ISBLANK(AU11)),_xlfn.XLOOKUP(AU11,ud_control_method[lookupValue],ud_control_method[lookupKey],"ERROR"),""), "")</f>
        <v/>
      </c>
      <c r="AX11" s="3" t="str">
        <f>IF($A11="ADD",IF(NOT(ISBLANK(AW11)),_xlfn.XLOOKUP(AW11,ud_ballast_driver_location[lookupValue],ud_ballast_driver_location[lookupKey],"ERROR"),""), "")</f>
        <v/>
      </c>
      <c r="AZ11" s="3" t="str">
        <f>IF($A11="ADD",IF(NOT(ISBLANK(AY11)),_xlfn.XLOOKUP(AY11,ud_power_supply_location[lookupValue],ud_power_supply_location[lookupKey],"ERROR"),""), "")</f>
        <v/>
      </c>
      <c r="BB11" s="2" t="str">
        <f t="shared" ref="BB11:BB74" si="11">IF($A11="ADD","FALSE","")</f>
        <v/>
      </c>
      <c r="BC11" s="3" t="str">
        <f t="shared" ref="BC11:BC74" si="12">IF($A11="ADD","Group","")</f>
        <v/>
      </c>
      <c r="BD11" s="3" t="str">
        <f>IF($A11="","",IF((AND($A11="ADD",OR(BC11="",BC11="Group"))),"1",(_xlfn.XLOOKUP(BC11,ud_icp_group_standalone[lookupValue],ud_icp_group_standalone[lookupKey],""))))</f>
        <v/>
      </c>
      <c r="BF11" s="3" t="str">
        <f>IF($A11="ADD",IF(NOT(ISBLANK(BE11)),_xlfn.XLOOKUP(BE11,ud_icp_group_number[lookupValue],ud_icp_group_number[lookupKey],"ERROR"),""), "")</f>
        <v/>
      </c>
      <c r="BG11" s="7"/>
      <c r="BH11" s="8"/>
      <c r="BI11" s="7"/>
      <c r="BJ11" s="7"/>
      <c r="BK11" s="4"/>
      <c r="BL11" s="4"/>
      <c r="BM11" s="4"/>
      <c r="BN11" s="4"/>
      <c r="BO11" s="4"/>
      <c r="BP11" s="9"/>
      <c r="BQ11" s="9"/>
      <c r="BR11" s="7"/>
      <c r="BS11" s="4"/>
      <c r="BT11" s="4"/>
      <c r="BU11" s="4"/>
      <c r="BV11" s="7"/>
      <c r="BX11" s="3" t="str">
        <f>IF($A11="ADD",IF(NOT(ISBLANK(BW11)),_xlfn.XLOOKUP(BW11,ud_light_category[lookupValue],ud_light_category[lookupKey],"ERROR"),""), "")</f>
        <v/>
      </c>
      <c r="BZ11" s="3" t="str">
        <f>IF($A11="ADD",IF(NOT(ISBLANK(BY11)),_xlfn.XLOOKUP(1,(ud_light_sub_category_lookup=BY11)*(ud_light_sub_category_parentKey=BX11),ud_light_sub_category[lookupKey],"ERROR"),""), "")</f>
        <v/>
      </c>
      <c r="CA11" s="8" t="str">
        <f>IF(AND($A11 ="ADD",ud_outreach!$T11&lt;&gt;""),ud_outreach!$T11,"")</f>
        <v/>
      </c>
      <c r="CB11" s="8" t="str">
        <f t="shared" ref="CB11:CB74" si="13">IF(CA11&lt;&gt;"",CA11,"")</f>
        <v/>
      </c>
      <c r="CC11" s="4" t="str">
        <f t="shared" ref="CC11:CC74" si="14">IF($A11="ADD","25","")</f>
        <v/>
      </c>
      <c r="CD11" s="3" t="str">
        <f t="shared" ref="CD11:CD74" si="15">IF($A11="ADD","Neither","")</f>
        <v/>
      </c>
      <c r="CE11" s="3" t="str">
        <f>IF($A11="","",IF((AND($A11="ADD",OR(CD11="",CD11="Neither"))),"3",(_xlfn.XLOOKUP(CD11,ud_replacement_status[lookupValue],ud_replacement_status[lookupKey],""))))</f>
        <v/>
      </c>
      <c r="CF11" s="3" t="str">
        <f t="shared" ref="CF11:CF74" si="16">IF($A11="ADD","In Use","")</f>
        <v/>
      </c>
      <c r="CG11" s="3" t="str">
        <f>IF($A11="","",IF((AND($A11="ADD",OR(CF11="",CF11="In Use"))),"5",(_xlfn.XLOOKUP(CF11,ud_asset_status[lookupValue],ud_asset_status[lookupKey],""))))</f>
        <v/>
      </c>
      <c r="CH11" s="8"/>
      <c r="CJ11" s="3" t="str">
        <f>IF($A11="ADD",IF(NOT(ISBLANK(CI11)),_xlfn.XLOOKUP(CI11,ar_replace_reason[lookupValue],ar_replace_reason[lookupKey],"ERROR"),""), "")</f>
        <v/>
      </c>
      <c r="CK11" s="3" t="str">
        <f t="shared" ref="CK11:CK74" si="17">IF($A11="ADD","Queenstown-Lakes District Council","")</f>
        <v/>
      </c>
      <c r="CL11" s="3" t="str">
        <f>IF($A11="","",IF((AND($A11="ADD",OR(CK11="",CK11="Queenstown-Lakes District Council"))),"70",(_xlfn.XLOOKUP(CK11,ud_organisation_owner[lookupValue],ud_organisation_owner[lookupKey],""))))</f>
        <v/>
      </c>
      <c r="CM11" s="3" t="str">
        <f t="shared" ref="CM11:CM74" si="18">IF($A11="ADD","Queenstown-Lakes District Council","")</f>
        <v/>
      </c>
      <c r="CN11" s="3" t="str">
        <f>IF($A11="","",IF((AND($A11="ADD",OR(CM11="",CM11="Queenstown-Lakes District Council"))),"70",(_xlfn.XLOOKUP(CM11,ud_organisation_owner[lookupValue],ud_organisation_owner[lookupKey],""))))</f>
        <v/>
      </c>
      <c r="CO11" s="3" t="str">
        <f t="shared" ref="CO11:CO74" si="19">IF($A11="ADD","Local Authority","")</f>
        <v/>
      </c>
      <c r="CP11" s="3" t="str">
        <f>IF($A11="","",IF((AND($A11="ADD",OR(CO11="",CO11="Local Authority"))),"17",(_xlfn.XLOOKUP(CO11,ud_sub_organisation[lookupValue],ud_sub_organisation[lookupKey],""))))</f>
        <v/>
      </c>
      <c r="CQ11" s="3" t="str">
        <f t="shared" ref="CQ11:CQ74" si="20">IF($A11="ADD","Vested Assets","")</f>
        <v/>
      </c>
      <c r="CR11" s="3" t="str">
        <f>IF($A11="","",IF((AND($A11="ADD",OR(CQ11="",CQ11="Vested Assets"))),"12",(_xlfn.XLOOKUP(CQ11,ud_work_category[lookupValue],ud_work_category[lookupKey],""))))</f>
        <v/>
      </c>
      <c r="CS11" s="9"/>
      <c r="CT11" s="2" t="str">
        <f t="shared" ref="CT11:CT74" si="21">IF($A11="ADD","TRUE","")</f>
        <v/>
      </c>
      <c r="CU11" s="3" t="str">
        <f t="shared" ref="CU11:CU74" si="22">IF($A11="ADD","Excellent","")</f>
        <v/>
      </c>
      <c r="CV11" s="3" t="str">
        <f>IF($A11="","",IF((AND($A11="ADD",OR(CU11="",CU11="Excellent"))),"1",(_xlfn.XLOOKUP(CU11,condition[lookupValue],condition[lookupKey],""))))</f>
        <v/>
      </c>
      <c r="CW11" s="8" t="str">
        <f t="shared" ref="CW11:CW74" si="23">IF(CA11&lt;&gt;"",CA11,"")</f>
        <v/>
      </c>
      <c r="CX11" s="7"/>
    </row>
    <row r="12" spans="1:132" x14ac:dyDescent="0.25">
      <c r="A12" s="3" t="str">
        <f>IF(ud_outreach!$A12="ADD","ADD","")</f>
        <v/>
      </c>
      <c r="B12" s="4"/>
      <c r="C12" s="3" t="str">
        <f>IF(AND($A12 ="ADD",ud_outreach!$C12&lt;&gt;""),ud_outreach!$C12,"")</f>
        <v/>
      </c>
      <c r="E12" s="3" t="str">
        <f>IF($A12="ADD",IF(NOT(ISBLANK(D12)),_xlfn.XLOOKUP(D12,ud_amds_table_list[lookupValue],ud_amds_table_list[lookupKey],"ERROR"),""), "")</f>
        <v/>
      </c>
      <c r="F12" s="7"/>
      <c r="G12" s="3" t="str">
        <f>IF(AND($A12 ="ADD",ud_outreach!$F12&lt;&gt;""),ud_outreach!$F12,"")</f>
        <v/>
      </c>
      <c r="H12" s="3" t="str">
        <f>IF($A12="ADD",IF(NOT(ISBLANK(G12)),_xlfn.XLOOKUP(G12,roadnames[lookupValue],roadnames[lookupKey],"ERROR"),""), "")</f>
        <v/>
      </c>
      <c r="I12" s="5" t="str">
        <f>IF(AND($A12 ="ADD",ud_outreach!$H12&lt;&gt;""),ud_outreach!$H12,"")</f>
        <v/>
      </c>
      <c r="J12" s="5" t="str">
        <f>IF(AND($A12 ="ADD",ud_outreach!$I12&lt;&gt;""),ud_outreach!$I12,"")</f>
        <v/>
      </c>
      <c r="K12" s="3" t="str">
        <f t="shared" si="0"/>
        <v/>
      </c>
      <c r="L12" s="3" t="str">
        <f>IF($A12="","",IF((AND($A12="ADD",OR(K12="",K12="Attached to Outreach"))),"20",(_xlfn.XLOOKUP(K12,ud_placement[lookupValue],ud_placement[lookupKey],""))))</f>
        <v/>
      </c>
      <c r="M12" s="3" t="str">
        <f t="shared" si="1"/>
        <v/>
      </c>
      <c r="N12" s="3" t="str">
        <f>IF($A12="","",IF((AND($A12="ADD",OR(M12="",M12="Luminaire"))),"40",(_xlfn.XLOOKUP(M12,at_luminaire[lookupValue],at_luminaire[lookupKey],""))))</f>
        <v/>
      </c>
      <c r="O12" s="3" t="str">
        <f t="shared" si="2"/>
        <v/>
      </c>
      <c r="P12" s="3" t="str">
        <f>IF($A12="","",IF((AND($A12="ADD",OR(O12="",O12="Lighting Management System"))),"21",(_xlfn.XLOOKUP(O12,fs_luminaire[lookupValue],fs_luminaire[lookupKey],""))))</f>
        <v/>
      </c>
      <c r="Q12" s="2" t="str">
        <f t="shared" si="3"/>
        <v/>
      </c>
      <c r="R12" s="3" t="str">
        <f t="shared" si="4"/>
        <v/>
      </c>
      <c r="S12" s="3" t="str">
        <f>IF($A12="","",IF((AND($A12="ADD",OR(R12="",R12="Lighting Management System"))),"21",(_xlfn.XLOOKUP(R12,fs_luminaire[lookupValue],fs_luminaire[lookupKey],""))))</f>
        <v/>
      </c>
      <c r="U12" s="3" t="str">
        <f>IF($A12="ADD",IF(NOT(ISBLANK(T12)),_xlfn.XLOOKUP(T12,ud_facility[lookupValue],ud_facility[lookupKey],"ERROR"),""), "")</f>
        <v/>
      </c>
      <c r="V12" s="4" t="str">
        <f t="shared" si="5"/>
        <v/>
      </c>
      <c r="W12" s="3" t="str">
        <f t="shared" si="6"/>
        <v/>
      </c>
      <c r="X12" s="3" t="str">
        <f>IF($A12="","",IF((AND($A12="ADD",OR(W12="",W12="LED"))),"9",(_xlfn.XLOOKUP(W12,ud_light_source_type[lookupValue],ud_light_source_type[lookupKey],""))))</f>
        <v/>
      </c>
      <c r="Y12" s="9"/>
      <c r="Z12" s="4"/>
      <c r="AA12" s="23" t="str">
        <f t="shared" si="7"/>
        <v/>
      </c>
      <c r="AB12" s="3" t="str">
        <f t="shared" si="8"/>
        <v/>
      </c>
      <c r="AC12" s="3" t="str">
        <f>IF($A12="","",IF((AND($A12="ADD",OR(AB12="",AB12="OEM"))),"OEM",(_xlfn.XLOOKUP(AB12,sl_lamp_make[lookupValue],sl_lamp_make[lookupKey],""))))</f>
        <v/>
      </c>
      <c r="AD12" s="3" t="str">
        <f t="shared" si="9"/>
        <v/>
      </c>
      <c r="AE12" s="3" t="str">
        <f>IF($A12="","",IF((AND($A12="ADD",OR(AD12="",AD12="OEM"))),"OEM",(_xlfn.XLOOKUP(AD12,sl_lamp_model[lookupValue],sl_lamp_model[lookupKey],""))))</f>
        <v/>
      </c>
      <c r="AF12" s="4"/>
      <c r="AG12" s="9" t="str">
        <f t="shared" si="10"/>
        <v/>
      </c>
      <c r="AH12" s="6"/>
      <c r="AJ12" s="4"/>
      <c r="AK12" s="4"/>
      <c r="AM12" s="3" t="str">
        <f>IF($A12="ADD",IF(NOT(ISBLANK(AL12)),_xlfn.XLOOKUP(AL12,sl_light_make[lookupValue],sl_light_make[lookupKey],"ERROR"),""), "")</f>
        <v/>
      </c>
      <c r="AO12" s="3" t="str">
        <f>IF($A12="ADD",IF(NOT(ISBLANK(AN12)),_xlfn.XLOOKUP(1,(sl_light_model_lookup=AN12)*(sl_light_model_parentKey=AM12),sl_light_model[lookupKey],"ERROR"),""), "")</f>
        <v/>
      </c>
      <c r="AS12" s="3" t="str">
        <f>IF($A12="ADD",IF(NOT(ISBLANK(AR12)),_xlfn.XLOOKUP(AR12,ud_receptor_type[lookupValue],ud_receptor_type[lookupKey],"ERROR"),""), "")</f>
        <v/>
      </c>
      <c r="AV12" s="3" t="str">
        <f>IF($A12="ADD",IF(NOT(ISBLANK(AU12)),_xlfn.XLOOKUP(AU12,ud_control_method[lookupValue],ud_control_method[lookupKey],"ERROR"),""), "")</f>
        <v/>
      </c>
      <c r="AX12" s="3" t="str">
        <f>IF($A12="ADD",IF(NOT(ISBLANK(AW12)),_xlfn.XLOOKUP(AW12,ud_ballast_driver_location[lookupValue],ud_ballast_driver_location[lookupKey],"ERROR"),""), "")</f>
        <v/>
      </c>
      <c r="AZ12" s="3" t="str">
        <f>IF($A12="ADD",IF(NOT(ISBLANK(AY12)),_xlfn.XLOOKUP(AY12,ud_power_supply_location[lookupValue],ud_power_supply_location[lookupKey],"ERROR"),""), "")</f>
        <v/>
      </c>
      <c r="BB12" s="2" t="str">
        <f t="shared" si="11"/>
        <v/>
      </c>
      <c r="BC12" s="3" t="str">
        <f t="shared" si="12"/>
        <v/>
      </c>
      <c r="BD12" s="3" t="str">
        <f>IF($A12="","",IF((AND($A12="ADD",OR(BC12="",BC12="Group"))),"1",(_xlfn.XLOOKUP(BC12,ud_icp_group_standalone[lookupValue],ud_icp_group_standalone[lookupKey],""))))</f>
        <v/>
      </c>
      <c r="BF12" s="3" t="str">
        <f>IF($A12="ADD",IF(NOT(ISBLANK(BE12)),_xlfn.XLOOKUP(BE12,ud_icp_group_number[lookupValue],ud_icp_group_number[lookupKey],"ERROR"),""), "")</f>
        <v/>
      </c>
      <c r="BG12" s="7"/>
      <c r="BH12" s="8"/>
      <c r="BI12" s="7"/>
      <c r="BJ12" s="7"/>
      <c r="BK12" s="4"/>
      <c r="BL12" s="4"/>
      <c r="BM12" s="4"/>
      <c r="BN12" s="4"/>
      <c r="BO12" s="4"/>
      <c r="BP12" s="9"/>
      <c r="BQ12" s="9"/>
      <c r="BR12" s="7"/>
      <c r="BS12" s="4"/>
      <c r="BT12" s="4"/>
      <c r="BU12" s="4"/>
      <c r="BV12" s="7"/>
      <c r="BX12" s="3" t="str">
        <f>IF($A12="ADD",IF(NOT(ISBLANK(BW12)),_xlfn.XLOOKUP(BW12,ud_light_category[lookupValue],ud_light_category[lookupKey],"ERROR"),""), "")</f>
        <v/>
      </c>
      <c r="BZ12" s="3" t="str">
        <f>IF($A12="ADD",IF(NOT(ISBLANK(BY12)),_xlfn.XLOOKUP(1,(ud_light_sub_category_lookup=BY12)*(ud_light_sub_category_parentKey=BX12),ud_light_sub_category[lookupKey],"ERROR"),""), "")</f>
        <v/>
      </c>
      <c r="CA12" s="8" t="str">
        <f>IF(AND($A12 ="ADD",ud_outreach!$T12&lt;&gt;""),ud_outreach!$T12,"")</f>
        <v/>
      </c>
      <c r="CB12" s="8" t="str">
        <f t="shared" si="13"/>
        <v/>
      </c>
      <c r="CC12" s="4" t="str">
        <f t="shared" si="14"/>
        <v/>
      </c>
      <c r="CD12" s="3" t="str">
        <f t="shared" si="15"/>
        <v/>
      </c>
      <c r="CE12" s="3" t="str">
        <f>IF($A12="","",IF((AND($A12="ADD",OR(CD12="",CD12="Neither"))),"3",(_xlfn.XLOOKUP(CD12,ud_replacement_status[lookupValue],ud_replacement_status[lookupKey],""))))</f>
        <v/>
      </c>
      <c r="CF12" s="3" t="str">
        <f t="shared" si="16"/>
        <v/>
      </c>
      <c r="CG12" s="3" t="str">
        <f>IF($A12="","",IF((AND($A12="ADD",OR(CF12="",CF12="In Use"))),"5",(_xlfn.XLOOKUP(CF12,ud_asset_status[lookupValue],ud_asset_status[lookupKey],""))))</f>
        <v/>
      </c>
      <c r="CH12" s="8"/>
      <c r="CJ12" s="3" t="str">
        <f>IF($A12="ADD",IF(NOT(ISBLANK(CI12)),_xlfn.XLOOKUP(CI12,ar_replace_reason[lookupValue],ar_replace_reason[lookupKey],"ERROR"),""), "")</f>
        <v/>
      </c>
      <c r="CK12" s="3" t="str">
        <f t="shared" si="17"/>
        <v/>
      </c>
      <c r="CL12" s="3" t="str">
        <f>IF($A12="","",IF((AND($A12="ADD",OR(CK12="",CK12="Queenstown-Lakes District Council"))),"70",(_xlfn.XLOOKUP(CK12,ud_organisation_owner[lookupValue],ud_organisation_owner[lookupKey],""))))</f>
        <v/>
      </c>
      <c r="CM12" s="3" t="str">
        <f t="shared" si="18"/>
        <v/>
      </c>
      <c r="CN12" s="3" t="str">
        <f>IF($A12="","",IF((AND($A12="ADD",OR(CM12="",CM12="Queenstown-Lakes District Council"))),"70",(_xlfn.XLOOKUP(CM12,ud_organisation_owner[lookupValue],ud_organisation_owner[lookupKey],""))))</f>
        <v/>
      </c>
      <c r="CO12" s="3" t="str">
        <f t="shared" si="19"/>
        <v/>
      </c>
      <c r="CP12" s="3" t="str">
        <f>IF($A12="","",IF((AND($A12="ADD",OR(CO12="",CO12="Local Authority"))),"17",(_xlfn.XLOOKUP(CO12,ud_sub_organisation[lookupValue],ud_sub_organisation[lookupKey],""))))</f>
        <v/>
      </c>
      <c r="CQ12" s="3" t="str">
        <f t="shared" si="20"/>
        <v/>
      </c>
      <c r="CR12" s="3" t="str">
        <f>IF($A12="","",IF((AND($A12="ADD",OR(CQ12="",CQ12="Vested Assets"))),"12",(_xlfn.XLOOKUP(CQ12,ud_work_category[lookupValue],ud_work_category[lookupKey],""))))</f>
        <v/>
      </c>
      <c r="CS12" s="9"/>
      <c r="CT12" s="2" t="str">
        <f t="shared" si="21"/>
        <v/>
      </c>
      <c r="CU12" s="3" t="str">
        <f t="shared" si="22"/>
        <v/>
      </c>
      <c r="CV12" s="3" t="str">
        <f>IF($A12="","",IF((AND($A12="ADD",OR(CU12="",CU12="Excellent"))),"1",(_xlfn.XLOOKUP(CU12,condition[lookupValue],condition[lookupKey],""))))</f>
        <v/>
      </c>
      <c r="CW12" s="8" t="str">
        <f t="shared" si="23"/>
        <v/>
      </c>
      <c r="CX12" s="7"/>
    </row>
    <row r="13" spans="1:132" x14ac:dyDescent="0.25">
      <c r="A13" s="3" t="str">
        <f>IF(ud_outreach!$A13="ADD","ADD","")</f>
        <v/>
      </c>
      <c r="B13" s="4"/>
      <c r="C13" s="3" t="str">
        <f>IF(AND($A13 ="ADD",ud_outreach!$C13&lt;&gt;""),ud_outreach!$C13,"")</f>
        <v/>
      </c>
      <c r="E13" s="3" t="str">
        <f>IF($A13="ADD",IF(NOT(ISBLANK(D13)),_xlfn.XLOOKUP(D13,ud_amds_table_list[lookupValue],ud_amds_table_list[lookupKey],"ERROR"),""), "")</f>
        <v/>
      </c>
      <c r="F13" s="7"/>
      <c r="G13" s="3" t="str">
        <f>IF(AND($A13 ="ADD",ud_outreach!$F13&lt;&gt;""),ud_outreach!$F13,"")</f>
        <v/>
      </c>
      <c r="H13" s="3" t="str">
        <f>IF($A13="ADD",IF(NOT(ISBLANK(G13)),_xlfn.XLOOKUP(G13,roadnames[lookupValue],roadnames[lookupKey],"ERROR"),""), "")</f>
        <v/>
      </c>
      <c r="I13" s="5" t="str">
        <f>IF(AND($A13 ="ADD",ud_outreach!$H13&lt;&gt;""),ud_outreach!$H13,"")</f>
        <v/>
      </c>
      <c r="J13" s="5" t="str">
        <f>IF(AND($A13 ="ADD",ud_outreach!$I13&lt;&gt;""),ud_outreach!$I13,"")</f>
        <v/>
      </c>
      <c r="K13" s="3" t="str">
        <f t="shared" si="0"/>
        <v/>
      </c>
      <c r="L13" s="3" t="str">
        <f>IF($A13="","",IF((AND($A13="ADD",OR(K13="",K13="Attached to Outreach"))),"20",(_xlfn.XLOOKUP(K13,ud_placement[lookupValue],ud_placement[lookupKey],""))))</f>
        <v/>
      </c>
      <c r="M13" s="3" t="str">
        <f t="shared" si="1"/>
        <v/>
      </c>
      <c r="N13" s="3" t="str">
        <f>IF($A13="","",IF((AND($A13="ADD",OR(M13="",M13="Luminaire"))),"40",(_xlfn.XLOOKUP(M13,at_luminaire[lookupValue],at_luminaire[lookupKey],""))))</f>
        <v/>
      </c>
      <c r="O13" s="3" t="str">
        <f t="shared" si="2"/>
        <v/>
      </c>
      <c r="P13" s="3" t="str">
        <f>IF($A13="","",IF((AND($A13="ADD",OR(O13="",O13="Lighting Management System"))),"21",(_xlfn.XLOOKUP(O13,fs_luminaire[lookupValue],fs_luminaire[lookupKey],""))))</f>
        <v/>
      </c>
      <c r="Q13" s="2" t="str">
        <f t="shared" si="3"/>
        <v/>
      </c>
      <c r="R13" s="3" t="str">
        <f t="shared" si="4"/>
        <v/>
      </c>
      <c r="S13" s="3" t="str">
        <f>IF($A13="","",IF((AND($A13="ADD",OR(R13="",R13="Lighting Management System"))),"21",(_xlfn.XLOOKUP(R13,fs_luminaire[lookupValue],fs_luminaire[lookupKey],""))))</f>
        <v/>
      </c>
      <c r="U13" s="3" t="str">
        <f>IF($A13="ADD",IF(NOT(ISBLANK(T13)),_xlfn.XLOOKUP(T13,ud_facility[lookupValue],ud_facility[lookupKey],"ERROR"),""), "")</f>
        <v/>
      </c>
      <c r="V13" s="4" t="str">
        <f t="shared" si="5"/>
        <v/>
      </c>
      <c r="W13" s="3" t="str">
        <f t="shared" si="6"/>
        <v/>
      </c>
      <c r="X13" s="3" t="str">
        <f>IF($A13="","",IF((AND($A13="ADD",OR(W13="",W13="LED"))),"9",(_xlfn.XLOOKUP(W13,ud_light_source_type[lookupValue],ud_light_source_type[lookupKey],""))))</f>
        <v/>
      </c>
      <c r="Y13" s="9"/>
      <c r="Z13" s="4"/>
      <c r="AA13" s="23" t="str">
        <f t="shared" si="7"/>
        <v/>
      </c>
      <c r="AB13" s="3" t="str">
        <f t="shared" si="8"/>
        <v/>
      </c>
      <c r="AC13" s="3" t="str">
        <f>IF($A13="","",IF((AND($A13="ADD",OR(AB13="",AB13="OEM"))),"OEM",(_xlfn.XLOOKUP(AB13,sl_lamp_make[lookupValue],sl_lamp_make[lookupKey],""))))</f>
        <v/>
      </c>
      <c r="AD13" s="3" t="str">
        <f t="shared" si="9"/>
        <v/>
      </c>
      <c r="AE13" s="3" t="str">
        <f>IF($A13="","",IF((AND($A13="ADD",OR(AD13="",AD13="OEM"))),"OEM",(_xlfn.XLOOKUP(AD13,sl_lamp_model[lookupValue],sl_lamp_model[lookupKey],""))))</f>
        <v/>
      </c>
      <c r="AF13" s="4"/>
      <c r="AG13" s="9" t="str">
        <f t="shared" si="10"/>
        <v/>
      </c>
      <c r="AH13" s="6"/>
      <c r="AJ13" s="4"/>
      <c r="AK13" s="4"/>
      <c r="AM13" s="3" t="str">
        <f>IF($A13="ADD",IF(NOT(ISBLANK(AL13)),_xlfn.XLOOKUP(AL13,sl_light_make[lookupValue],sl_light_make[lookupKey],"ERROR"),""), "")</f>
        <v/>
      </c>
      <c r="AO13" s="3" t="str">
        <f>IF($A13="ADD",IF(NOT(ISBLANK(AN13)),_xlfn.XLOOKUP(1,(sl_light_model_lookup=AN13)*(sl_light_model_parentKey=AM13),sl_light_model[lookupKey],"ERROR"),""), "")</f>
        <v/>
      </c>
      <c r="AS13" s="3" t="str">
        <f>IF($A13="ADD",IF(NOT(ISBLANK(AR13)),_xlfn.XLOOKUP(AR13,ud_receptor_type[lookupValue],ud_receptor_type[lookupKey],"ERROR"),""), "")</f>
        <v/>
      </c>
      <c r="AV13" s="3" t="str">
        <f>IF($A13="ADD",IF(NOT(ISBLANK(AU13)),_xlfn.XLOOKUP(AU13,ud_control_method[lookupValue],ud_control_method[lookupKey],"ERROR"),""), "")</f>
        <v/>
      </c>
      <c r="AX13" s="3" t="str">
        <f>IF($A13="ADD",IF(NOT(ISBLANK(AW13)),_xlfn.XLOOKUP(AW13,ud_ballast_driver_location[lookupValue],ud_ballast_driver_location[lookupKey],"ERROR"),""), "")</f>
        <v/>
      </c>
      <c r="AZ13" s="3" t="str">
        <f>IF($A13="ADD",IF(NOT(ISBLANK(AY13)),_xlfn.XLOOKUP(AY13,ud_power_supply_location[lookupValue],ud_power_supply_location[lookupKey],"ERROR"),""), "")</f>
        <v/>
      </c>
      <c r="BB13" s="2" t="str">
        <f t="shared" si="11"/>
        <v/>
      </c>
      <c r="BC13" s="3" t="str">
        <f t="shared" si="12"/>
        <v/>
      </c>
      <c r="BD13" s="3" t="str">
        <f>IF($A13="","",IF((AND($A13="ADD",OR(BC13="",BC13="Group"))),"1",(_xlfn.XLOOKUP(BC13,ud_icp_group_standalone[lookupValue],ud_icp_group_standalone[lookupKey],""))))</f>
        <v/>
      </c>
      <c r="BF13" s="3" t="str">
        <f>IF($A13="ADD",IF(NOT(ISBLANK(BE13)),_xlfn.XLOOKUP(BE13,ud_icp_group_number[lookupValue],ud_icp_group_number[lookupKey],"ERROR"),""), "")</f>
        <v/>
      </c>
      <c r="BG13" s="7"/>
      <c r="BH13" s="8"/>
      <c r="BI13" s="7"/>
      <c r="BJ13" s="7"/>
      <c r="BK13" s="4"/>
      <c r="BL13" s="4"/>
      <c r="BM13" s="4"/>
      <c r="BN13" s="4"/>
      <c r="BO13" s="4"/>
      <c r="BP13" s="9"/>
      <c r="BQ13" s="9"/>
      <c r="BR13" s="7"/>
      <c r="BS13" s="4"/>
      <c r="BT13" s="4"/>
      <c r="BU13" s="4"/>
      <c r="BV13" s="7"/>
      <c r="BX13" s="3" t="str">
        <f>IF($A13="ADD",IF(NOT(ISBLANK(BW13)),_xlfn.XLOOKUP(BW13,ud_light_category[lookupValue],ud_light_category[lookupKey],"ERROR"),""), "")</f>
        <v/>
      </c>
      <c r="BZ13" s="3" t="str">
        <f>IF($A13="ADD",IF(NOT(ISBLANK(BY13)),_xlfn.XLOOKUP(1,(ud_light_sub_category_lookup=BY13)*(ud_light_sub_category_parentKey=BX13),ud_light_sub_category[lookupKey],"ERROR"),""), "")</f>
        <v/>
      </c>
      <c r="CA13" s="8" t="str">
        <f>IF(AND($A13 ="ADD",ud_outreach!$T13&lt;&gt;""),ud_outreach!$T13,"")</f>
        <v/>
      </c>
      <c r="CB13" s="8" t="str">
        <f t="shared" si="13"/>
        <v/>
      </c>
      <c r="CC13" s="4" t="str">
        <f t="shared" si="14"/>
        <v/>
      </c>
      <c r="CD13" s="3" t="str">
        <f t="shared" si="15"/>
        <v/>
      </c>
      <c r="CE13" s="3" t="str">
        <f>IF($A13="","",IF((AND($A13="ADD",OR(CD13="",CD13="Neither"))),"3",(_xlfn.XLOOKUP(CD13,ud_replacement_status[lookupValue],ud_replacement_status[lookupKey],""))))</f>
        <v/>
      </c>
      <c r="CF13" s="3" t="str">
        <f t="shared" si="16"/>
        <v/>
      </c>
      <c r="CG13" s="3" t="str">
        <f>IF($A13="","",IF((AND($A13="ADD",OR(CF13="",CF13="In Use"))),"5",(_xlfn.XLOOKUP(CF13,ud_asset_status[lookupValue],ud_asset_status[lookupKey],""))))</f>
        <v/>
      </c>
      <c r="CH13" s="8"/>
      <c r="CJ13" s="3" t="str">
        <f>IF($A13="ADD",IF(NOT(ISBLANK(CI13)),_xlfn.XLOOKUP(CI13,ar_replace_reason[lookupValue],ar_replace_reason[lookupKey],"ERROR"),""), "")</f>
        <v/>
      </c>
      <c r="CK13" s="3" t="str">
        <f t="shared" si="17"/>
        <v/>
      </c>
      <c r="CL13" s="3" t="str">
        <f>IF($A13="","",IF((AND($A13="ADD",OR(CK13="",CK13="Queenstown-Lakes District Council"))),"70",(_xlfn.XLOOKUP(CK13,ud_organisation_owner[lookupValue],ud_organisation_owner[lookupKey],""))))</f>
        <v/>
      </c>
      <c r="CM13" s="3" t="str">
        <f t="shared" si="18"/>
        <v/>
      </c>
      <c r="CN13" s="3" t="str">
        <f>IF($A13="","",IF((AND($A13="ADD",OR(CM13="",CM13="Queenstown-Lakes District Council"))),"70",(_xlfn.XLOOKUP(CM13,ud_organisation_owner[lookupValue],ud_organisation_owner[lookupKey],""))))</f>
        <v/>
      </c>
      <c r="CO13" s="3" t="str">
        <f t="shared" si="19"/>
        <v/>
      </c>
      <c r="CP13" s="3" t="str">
        <f>IF($A13="","",IF((AND($A13="ADD",OR(CO13="",CO13="Local Authority"))),"17",(_xlfn.XLOOKUP(CO13,ud_sub_organisation[lookupValue],ud_sub_organisation[lookupKey],""))))</f>
        <v/>
      </c>
      <c r="CQ13" s="3" t="str">
        <f t="shared" si="20"/>
        <v/>
      </c>
      <c r="CR13" s="3" t="str">
        <f>IF($A13="","",IF((AND($A13="ADD",OR(CQ13="",CQ13="Vested Assets"))),"12",(_xlfn.XLOOKUP(CQ13,ud_work_category[lookupValue],ud_work_category[lookupKey],""))))</f>
        <v/>
      </c>
      <c r="CS13" s="9"/>
      <c r="CT13" s="2" t="str">
        <f t="shared" si="21"/>
        <v/>
      </c>
      <c r="CU13" s="3" t="str">
        <f t="shared" si="22"/>
        <v/>
      </c>
      <c r="CV13" s="3" t="str">
        <f>IF($A13="","",IF((AND($A13="ADD",OR(CU13="",CU13="Excellent"))),"1",(_xlfn.XLOOKUP(CU13,condition[lookupValue],condition[lookupKey],""))))</f>
        <v/>
      </c>
      <c r="CW13" s="8" t="str">
        <f t="shared" si="23"/>
        <v/>
      </c>
      <c r="CX13" s="7"/>
    </row>
    <row r="14" spans="1:132" x14ac:dyDescent="0.25">
      <c r="A14" s="3" t="str">
        <f>IF(ud_outreach!$A14="ADD","ADD","")</f>
        <v/>
      </c>
      <c r="B14" s="4"/>
      <c r="C14" s="3" t="str">
        <f>IF(AND($A14 ="ADD",ud_outreach!$C14&lt;&gt;""),ud_outreach!$C14,"")</f>
        <v/>
      </c>
      <c r="E14" s="3" t="str">
        <f>IF($A14="ADD",IF(NOT(ISBLANK(D14)),_xlfn.XLOOKUP(D14,ud_amds_table_list[lookupValue],ud_amds_table_list[lookupKey],"ERROR"),""), "")</f>
        <v/>
      </c>
      <c r="F14" s="7"/>
      <c r="G14" s="3" t="str">
        <f>IF(AND($A14 ="ADD",ud_outreach!$F14&lt;&gt;""),ud_outreach!$F14,"")</f>
        <v/>
      </c>
      <c r="H14" s="3" t="str">
        <f>IF($A14="ADD",IF(NOT(ISBLANK(G14)),_xlfn.XLOOKUP(G14,roadnames[lookupValue],roadnames[lookupKey],"ERROR"),""), "")</f>
        <v/>
      </c>
      <c r="I14" s="5" t="str">
        <f>IF(AND($A14 ="ADD",ud_outreach!$H14&lt;&gt;""),ud_outreach!$H14,"")</f>
        <v/>
      </c>
      <c r="J14" s="5" t="str">
        <f>IF(AND($A14 ="ADD",ud_outreach!$I14&lt;&gt;""),ud_outreach!$I14,"")</f>
        <v/>
      </c>
      <c r="K14" s="3" t="str">
        <f t="shared" si="0"/>
        <v/>
      </c>
      <c r="L14" s="3" t="str">
        <f>IF($A14="","",IF((AND($A14="ADD",OR(K14="",K14="Attached to Outreach"))),"20",(_xlfn.XLOOKUP(K14,ud_placement[lookupValue],ud_placement[lookupKey],""))))</f>
        <v/>
      </c>
      <c r="M14" s="3" t="str">
        <f t="shared" si="1"/>
        <v/>
      </c>
      <c r="N14" s="3" t="str">
        <f>IF($A14="","",IF((AND($A14="ADD",OR(M14="",M14="Luminaire"))),"40",(_xlfn.XLOOKUP(M14,at_luminaire[lookupValue],at_luminaire[lookupKey],""))))</f>
        <v/>
      </c>
      <c r="O14" s="3" t="str">
        <f t="shared" si="2"/>
        <v/>
      </c>
      <c r="P14" s="3" t="str">
        <f>IF($A14="","",IF((AND($A14="ADD",OR(O14="",O14="Lighting Management System"))),"21",(_xlfn.XLOOKUP(O14,fs_luminaire[lookupValue],fs_luminaire[lookupKey],""))))</f>
        <v/>
      </c>
      <c r="Q14" s="2" t="str">
        <f t="shared" si="3"/>
        <v/>
      </c>
      <c r="R14" s="3" t="str">
        <f t="shared" si="4"/>
        <v/>
      </c>
      <c r="S14" s="3" t="str">
        <f>IF($A14="","",IF((AND($A14="ADD",OR(R14="",R14="Lighting Management System"))),"21",(_xlfn.XLOOKUP(R14,fs_luminaire[lookupValue],fs_luminaire[lookupKey],""))))</f>
        <v/>
      </c>
      <c r="U14" s="3" t="str">
        <f>IF($A14="ADD",IF(NOT(ISBLANK(T14)),_xlfn.XLOOKUP(T14,ud_facility[lookupValue],ud_facility[lookupKey],"ERROR"),""), "")</f>
        <v/>
      </c>
      <c r="V14" s="4" t="str">
        <f t="shared" si="5"/>
        <v/>
      </c>
      <c r="W14" s="3" t="str">
        <f t="shared" si="6"/>
        <v/>
      </c>
      <c r="X14" s="3" t="str">
        <f>IF($A14="","",IF((AND($A14="ADD",OR(W14="",W14="LED"))),"9",(_xlfn.XLOOKUP(W14,ud_light_source_type[lookupValue],ud_light_source_type[lookupKey],""))))</f>
        <v/>
      </c>
      <c r="Y14" s="9"/>
      <c r="Z14" s="4"/>
      <c r="AA14" s="23" t="str">
        <f t="shared" si="7"/>
        <v/>
      </c>
      <c r="AB14" s="3" t="str">
        <f t="shared" si="8"/>
        <v/>
      </c>
      <c r="AC14" s="3" t="str">
        <f>IF($A14="","",IF((AND($A14="ADD",OR(AB14="",AB14="OEM"))),"OEM",(_xlfn.XLOOKUP(AB14,sl_lamp_make[lookupValue],sl_lamp_make[lookupKey],""))))</f>
        <v/>
      </c>
      <c r="AD14" s="3" t="str">
        <f t="shared" si="9"/>
        <v/>
      </c>
      <c r="AE14" s="3" t="str">
        <f>IF($A14="","",IF((AND($A14="ADD",OR(AD14="",AD14="OEM"))),"OEM",(_xlfn.XLOOKUP(AD14,sl_lamp_model[lookupValue],sl_lamp_model[lookupKey],""))))</f>
        <v/>
      </c>
      <c r="AF14" s="4"/>
      <c r="AG14" s="9" t="str">
        <f t="shared" si="10"/>
        <v/>
      </c>
      <c r="AH14" s="6"/>
      <c r="AJ14" s="4"/>
      <c r="AK14" s="4"/>
      <c r="AM14" s="3" t="str">
        <f>IF($A14="ADD",IF(NOT(ISBLANK(AL14)),_xlfn.XLOOKUP(AL14,sl_light_make[lookupValue],sl_light_make[lookupKey],"ERROR"),""), "")</f>
        <v/>
      </c>
      <c r="AO14" s="3" t="str">
        <f>IF($A14="ADD",IF(NOT(ISBLANK(AN14)),_xlfn.XLOOKUP(1,(sl_light_model_lookup=AN14)*(sl_light_model_parentKey=AM14),sl_light_model[lookupKey],"ERROR"),""), "")</f>
        <v/>
      </c>
      <c r="AS14" s="3" t="str">
        <f>IF($A14="ADD",IF(NOT(ISBLANK(AR14)),_xlfn.XLOOKUP(AR14,ud_receptor_type[lookupValue],ud_receptor_type[lookupKey],"ERROR"),""), "")</f>
        <v/>
      </c>
      <c r="AV14" s="3" t="str">
        <f>IF($A14="ADD",IF(NOT(ISBLANK(AU14)),_xlfn.XLOOKUP(AU14,ud_control_method[lookupValue],ud_control_method[lookupKey],"ERROR"),""), "")</f>
        <v/>
      </c>
      <c r="AX14" s="3" t="str">
        <f>IF($A14="ADD",IF(NOT(ISBLANK(AW14)),_xlfn.XLOOKUP(AW14,ud_ballast_driver_location[lookupValue],ud_ballast_driver_location[lookupKey],"ERROR"),""), "")</f>
        <v/>
      </c>
      <c r="AZ14" s="3" t="str">
        <f>IF($A14="ADD",IF(NOT(ISBLANK(AY14)),_xlfn.XLOOKUP(AY14,ud_power_supply_location[lookupValue],ud_power_supply_location[lookupKey],"ERROR"),""), "")</f>
        <v/>
      </c>
      <c r="BB14" s="2" t="str">
        <f t="shared" si="11"/>
        <v/>
      </c>
      <c r="BC14" s="3" t="str">
        <f t="shared" si="12"/>
        <v/>
      </c>
      <c r="BD14" s="3" t="str">
        <f>IF($A14="","",IF((AND($A14="ADD",OR(BC14="",BC14="Group"))),"1",(_xlfn.XLOOKUP(BC14,ud_icp_group_standalone[lookupValue],ud_icp_group_standalone[lookupKey],""))))</f>
        <v/>
      </c>
      <c r="BF14" s="3" t="str">
        <f>IF($A14="ADD",IF(NOT(ISBLANK(BE14)),_xlfn.XLOOKUP(BE14,ud_icp_group_number[lookupValue],ud_icp_group_number[lookupKey],"ERROR"),""), "")</f>
        <v/>
      </c>
      <c r="BG14" s="7"/>
      <c r="BH14" s="8"/>
      <c r="BI14" s="7"/>
      <c r="BJ14" s="7"/>
      <c r="BK14" s="4"/>
      <c r="BL14" s="4"/>
      <c r="BM14" s="4"/>
      <c r="BN14" s="4"/>
      <c r="BO14" s="4"/>
      <c r="BP14" s="9"/>
      <c r="BQ14" s="9"/>
      <c r="BR14" s="7"/>
      <c r="BS14" s="4"/>
      <c r="BT14" s="4"/>
      <c r="BU14" s="4"/>
      <c r="BV14" s="7"/>
      <c r="BX14" s="3" t="str">
        <f>IF($A14="ADD",IF(NOT(ISBLANK(BW14)),_xlfn.XLOOKUP(BW14,ud_light_category[lookupValue],ud_light_category[lookupKey],"ERROR"),""), "")</f>
        <v/>
      </c>
      <c r="BZ14" s="3" t="str">
        <f>IF($A14="ADD",IF(NOT(ISBLANK(BY14)),_xlfn.XLOOKUP(1,(ud_light_sub_category_lookup=BY14)*(ud_light_sub_category_parentKey=BX14),ud_light_sub_category[lookupKey],"ERROR"),""), "")</f>
        <v/>
      </c>
      <c r="CA14" s="8" t="str">
        <f>IF(AND($A14 ="ADD",ud_outreach!$T14&lt;&gt;""),ud_outreach!$T14,"")</f>
        <v/>
      </c>
      <c r="CB14" s="8" t="str">
        <f t="shared" si="13"/>
        <v/>
      </c>
      <c r="CC14" s="4" t="str">
        <f t="shared" si="14"/>
        <v/>
      </c>
      <c r="CD14" s="3" t="str">
        <f t="shared" si="15"/>
        <v/>
      </c>
      <c r="CE14" s="3" t="str">
        <f>IF($A14="","",IF((AND($A14="ADD",OR(CD14="",CD14="Neither"))),"3",(_xlfn.XLOOKUP(CD14,ud_replacement_status[lookupValue],ud_replacement_status[lookupKey],""))))</f>
        <v/>
      </c>
      <c r="CF14" s="3" t="str">
        <f t="shared" si="16"/>
        <v/>
      </c>
      <c r="CG14" s="3" t="str">
        <f>IF($A14="","",IF((AND($A14="ADD",OR(CF14="",CF14="In Use"))),"5",(_xlfn.XLOOKUP(CF14,ud_asset_status[lookupValue],ud_asset_status[lookupKey],""))))</f>
        <v/>
      </c>
      <c r="CH14" s="8"/>
      <c r="CJ14" s="3" t="str">
        <f>IF($A14="ADD",IF(NOT(ISBLANK(CI14)),_xlfn.XLOOKUP(CI14,ar_replace_reason[lookupValue],ar_replace_reason[lookupKey],"ERROR"),""), "")</f>
        <v/>
      </c>
      <c r="CK14" s="3" t="str">
        <f t="shared" si="17"/>
        <v/>
      </c>
      <c r="CL14" s="3" t="str">
        <f>IF($A14="","",IF((AND($A14="ADD",OR(CK14="",CK14="Queenstown-Lakes District Council"))),"70",(_xlfn.XLOOKUP(CK14,ud_organisation_owner[lookupValue],ud_organisation_owner[lookupKey],""))))</f>
        <v/>
      </c>
      <c r="CM14" s="3" t="str">
        <f t="shared" si="18"/>
        <v/>
      </c>
      <c r="CN14" s="3" t="str">
        <f>IF($A14="","",IF((AND($A14="ADD",OR(CM14="",CM14="Queenstown-Lakes District Council"))),"70",(_xlfn.XLOOKUP(CM14,ud_organisation_owner[lookupValue],ud_organisation_owner[lookupKey],""))))</f>
        <v/>
      </c>
      <c r="CO14" s="3" t="str">
        <f t="shared" si="19"/>
        <v/>
      </c>
      <c r="CP14" s="3" t="str">
        <f>IF($A14="","",IF((AND($A14="ADD",OR(CO14="",CO14="Local Authority"))),"17",(_xlfn.XLOOKUP(CO14,ud_sub_organisation[lookupValue],ud_sub_organisation[lookupKey],""))))</f>
        <v/>
      </c>
      <c r="CQ14" s="3" t="str">
        <f t="shared" si="20"/>
        <v/>
      </c>
      <c r="CR14" s="3" t="str">
        <f>IF($A14="","",IF((AND($A14="ADD",OR(CQ14="",CQ14="Vested Assets"))),"12",(_xlfn.XLOOKUP(CQ14,ud_work_category[lookupValue],ud_work_category[lookupKey],""))))</f>
        <v/>
      </c>
      <c r="CS14" s="9"/>
      <c r="CT14" s="2" t="str">
        <f t="shared" si="21"/>
        <v/>
      </c>
      <c r="CU14" s="3" t="str">
        <f t="shared" si="22"/>
        <v/>
      </c>
      <c r="CV14" s="3" t="str">
        <f>IF($A14="","",IF((AND($A14="ADD",OR(CU14="",CU14="Excellent"))),"1",(_xlfn.XLOOKUP(CU14,condition[lookupValue],condition[lookupKey],""))))</f>
        <v/>
      </c>
      <c r="CW14" s="8" t="str">
        <f t="shared" si="23"/>
        <v/>
      </c>
      <c r="CX14" s="7"/>
    </row>
    <row r="15" spans="1:132" x14ac:dyDescent="0.25">
      <c r="A15" s="3" t="str">
        <f>IF(ud_outreach!$A15="ADD","ADD","")</f>
        <v/>
      </c>
      <c r="B15" s="4"/>
      <c r="C15" s="3" t="str">
        <f>IF(AND($A15 ="ADD",ud_outreach!$C15&lt;&gt;""),ud_outreach!$C15,"")</f>
        <v/>
      </c>
      <c r="E15" s="3" t="str">
        <f>IF($A15="ADD",IF(NOT(ISBLANK(D15)),_xlfn.XLOOKUP(D15,ud_amds_table_list[lookupValue],ud_amds_table_list[lookupKey],"ERROR"),""), "")</f>
        <v/>
      </c>
      <c r="F15" s="7"/>
      <c r="G15" s="3" t="str">
        <f>IF(AND($A15 ="ADD",ud_outreach!$F15&lt;&gt;""),ud_outreach!$F15,"")</f>
        <v/>
      </c>
      <c r="H15" s="3" t="str">
        <f>IF($A15="ADD",IF(NOT(ISBLANK(G15)),_xlfn.XLOOKUP(G15,roadnames[lookupValue],roadnames[lookupKey],"ERROR"),""), "")</f>
        <v/>
      </c>
      <c r="I15" s="5" t="str">
        <f>IF(AND($A15 ="ADD",ud_outreach!$H15&lt;&gt;""),ud_outreach!$H15,"")</f>
        <v/>
      </c>
      <c r="J15" s="5" t="str">
        <f>IF(AND($A15 ="ADD",ud_outreach!$I15&lt;&gt;""),ud_outreach!$I15,"")</f>
        <v/>
      </c>
      <c r="K15" s="3" t="str">
        <f t="shared" si="0"/>
        <v/>
      </c>
      <c r="L15" s="3" t="str">
        <f>IF($A15="","",IF((AND($A15="ADD",OR(K15="",K15="Attached to Outreach"))),"20",(_xlfn.XLOOKUP(K15,ud_placement[lookupValue],ud_placement[lookupKey],""))))</f>
        <v/>
      </c>
      <c r="M15" s="3" t="str">
        <f t="shared" si="1"/>
        <v/>
      </c>
      <c r="N15" s="3" t="str">
        <f>IF($A15="","",IF((AND($A15="ADD",OR(M15="",M15="Luminaire"))),"40",(_xlfn.XLOOKUP(M15,at_luminaire[lookupValue],at_luminaire[lookupKey],""))))</f>
        <v/>
      </c>
      <c r="O15" s="3" t="str">
        <f t="shared" si="2"/>
        <v/>
      </c>
      <c r="P15" s="3" t="str">
        <f>IF($A15="","",IF((AND($A15="ADD",OR(O15="",O15="Lighting Management System"))),"21",(_xlfn.XLOOKUP(O15,fs_luminaire[lookupValue],fs_luminaire[lookupKey],""))))</f>
        <v/>
      </c>
      <c r="Q15" s="2" t="str">
        <f t="shared" si="3"/>
        <v/>
      </c>
      <c r="R15" s="3" t="str">
        <f t="shared" si="4"/>
        <v/>
      </c>
      <c r="S15" s="3" t="str">
        <f>IF($A15="","",IF((AND($A15="ADD",OR(R15="",R15="Lighting Management System"))),"21",(_xlfn.XLOOKUP(R15,fs_luminaire[lookupValue],fs_luminaire[lookupKey],""))))</f>
        <v/>
      </c>
      <c r="U15" s="3" t="str">
        <f>IF($A15="ADD",IF(NOT(ISBLANK(T15)),_xlfn.XLOOKUP(T15,ud_facility[lookupValue],ud_facility[lookupKey],"ERROR"),""), "")</f>
        <v/>
      </c>
      <c r="V15" s="4" t="str">
        <f t="shared" si="5"/>
        <v/>
      </c>
      <c r="W15" s="3" t="str">
        <f t="shared" si="6"/>
        <v/>
      </c>
      <c r="X15" s="3" t="str">
        <f>IF($A15="","",IF((AND($A15="ADD",OR(W15="",W15="LED"))),"9",(_xlfn.XLOOKUP(W15,ud_light_source_type[lookupValue],ud_light_source_type[lookupKey],""))))</f>
        <v/>
      </c>
      <c r="Y15" s="9"/>
      <c r="Z15" s="4"/>
      <c r="AA15" s="23" t="str">
        <f t="shared" si="7"/>
        <v/>
      </c>
      <c r="AB15" s="3" t="str">
        <f t="shared" si="8"/>
        <v/>
      </c>
      <c r="AC15" s="3" t="str">
        <f>IF($A15="","",IF((AND($A15="ADD",OR(AB15="",AB15="OEM"))),"OEM",(_xlfn.XLOOKUP(AB15,sl_lamp_make[lookupValue],sl_lamp_make[lookupKey],""))))</f>
        <v/>
      </c>
      <c r="AD15" s="3" t="str">
        <f t="shared" si="9"/>
        <v/>
      </c>
      <c r="AE15" s="3" t="str">
        <f>IF($A15="","",IF((AND($A15="ADD",OR(AD15="",AD15="OEM"))),"OEM",(_xlfn.XLOOKUP(AD15,sl_lamp_model[lookupValue],sl_lamp_model[lookupKey],""))))</f>
        <v/>
      </c>
      <c r="AF15" s="4"/>
      <c r="AG15" s="9" t="str">
        <f t="shared" si="10"/>
        <v/>
      </c>
      <c r="AH15" s="6"/>
      <c r="AJ15" s="4"/>
      <c r="AK15" s="4"/>
      <c r="AM15" s="3" t="str">
        <f>IF($A15="ADD",IF(NOT(ISBLANK(AL15)),_xlfn.XLOOKUP(AL15,sl_light_make[lookupValue],sl_light_make[lookupKey],"ERROR"),""), "")</f>
        <v/>
      </c>
      <c r="AO15" s="3" t="str">
        <f>IF($A15="ADD",IF(NOT(ISBLANK(AN15)),_xlfn.XLOOKUP(1,(sl_light_model_lookup=AN15)*(sl_light_model_parentKey=AM15),sl_light_model[lookupKey],"ERROR"),""), "")</f>
        <v/>
      </c>
      <c r="AS15" s="3" t="str">
        <f>IF($A15="ADD",IF(NOT(ISBLANK(AR15)),_xlfn.XLOOKUP(AR15,ud_receptor_type[lookupValue],ud_receptor_type[lookupKey],"ERROR"),""), "")</f>
        <v/>
      </c>
      <c r="AV15" s="3" t="str">
        <f>IF($A15="ADD",IF(NOT(ISBLANK(AU15)),_xlfn.XLOOKUP(AU15,ud_control_method[lookupValue],ud_control_method[lookupKey],"ERROR"),""), "")</f>
        <v/>
      </c>
      <c r="AX15" s="3" t="str">
        <f>IF($A15="ADD",IF(NOT(ISBLANK(AW15)),_xlfn.XLOOKUP(AW15,ud_ballast_driver_location[lookupValue],ud_ballast_driver_location[lookupKey],"ERROR"),""), "")</f>
        <v/>
      </c>
      <c r="AZ15" s="3" t="str">
        <f>IF($A15="ADD",IF(NOT(ISBLANK(AY15)),_xlfn.XLOOKUP(AY15,ud_power_supply_location[lookupValue],ud_power_supply_location[lookupKey],"ERROR"),""), "")</f>
        <v/>
      </c>
      <c r="BB15" s="2" t="str">
        <f t="shared" si="11"/>
        <v/>
      </c>
      <c r="BC15" s="3" t="str">
        <f t="shared" si="12"/>
        <v/>
      </c>
      <c r="BD15" s="3" t="str">
        <f>IF($A15="","",IF((AND($A15="ADD",OR(BC15="",BC15="Group"))),"1",(_xlfn.XLOOKUP(BC15,ud_icp_group_standalone[lookupValue],ud_icp_group_standalone[lookupKey],""))))</f>
        <v/>
      </c>
      <c r="BF15" s="3" t="str">
        <f>IF($A15="ADD",IF(NOT(ISBLANK(BE15)),_xlfn.XLOOKUP(BE15,ud_icp_group_number[lookupValue],ud_icp_group_number[lookupKey],"ERROR"),""), "")</f>
        <v/>
      </c>
      <c r="BG15" s="7"/>
      <c r="BH15" s="8"/>
      <c r="BI15" s="7"/>
      <c r="BJ15" s="7"/>
      <c r="BK15" s="4"/>
      <c r="BL15" s="4"/>
      <c r="BM15" s="4"/>
      <c r="BN15" s="4"/>
      <c r="BO15" s="4"/>
      <c r="BP15" s="9"/>
      <c r="BQ15" s="9"/>
      <c r="BR15" s="7"/>
      <c r="BS15" s="4"/>
      <c r="BT15" s="4"/>
      <c r="BU15" s="4"/>
      <c r="BV15" s="7"/>
      <c r="BX15" s="3" t="str">
        <f>IF($A15="ADD",IF(NOT(ISBLANK(BW15)),_xlfn.XLOOKUP(BW15,ud_light_category[lookupValue],ud_light_category[lookupKey],"ERROR"),""), "")</f>
        <v/>
      </c>
      <c r="BZ15" s="3" t="str">
        <f>IF($A15="ADD",IF(NOT(ISBLANK(BY15)),_xlfn.XLOOKUP(1,(ud_light_sub_category_lookup=BY15)*(ud_light_sub_category_parentKey=BX15),ud_light_sub_category[lookupKey],"ERROR"),""), "")</f>
        <v/>
      </c>
      <c r="CA15" s="8" t="str">
        <f>IF(AND($A15 ="ADD",ud_outreach!$T15&lt;&gt;""),ud_outreach!$T15,"")</f>
        <v/>
      </c>
      <c r="CB15" s="8" t="str">
        <f t="shared" si="13"/>
        <v/>
      </c>
      <c r="CC15" s="4" t="str">
        <f t="shared" si="14"/>
        <v/>
      </c>
      <c r="CD15" s="3" t="str">
        <f t="shared" si="15"/>
        <v/>
      </c>
      <c r="CE15" s="3" t="str">
        <f>IF($A15="","",IF((AND($A15="ADD",OR(CD15="",CD15="Neither"))),"3",(_xlfn.XLOOKUP(CD15,ud_replacement_status[lookupValue],ud_replacement_status[lookupKey],""))))</f>
        <v/>
      </c>
      <c r="CF15" s="3" t="str">
        <f t="shared" si="16"/>
        <v/>
      </c>
      <c r="CG15" s="3" t="str">
        <f>IF($A15="","",IF((AND($A15="ADD",OR(CF15="",CF15="In Use"))),"5",(_xlfn.XLOOKUP(CF15,ud_asset_status[lookupValue],ud_asset_status[lookupKey],""))))</f>
        <v/>
      </c>
      <c r="CH15" s="8"/>
      <c r="CJ15" s="3" t="str">
        <f>IF($A15="ADD",IF(NOT(ISBLANK(CI15)),_xlfn.XLOOKUP(CI15,ar_replace_reason[lookupValue],ar_replace_reason[lookupKey],"ERROR"),""), "")</f>
        <v/>
      </c>
      <c r="CK15" s="3" t="str">
        <f t="shared" si="17"/>
        <v/>
      </c>
      <c r="CL15" s="3" t="str">
        <f>IF($A15="","",IF((AND($A15="ADD",OR(CK15="",CK15="Queenstown-Lakes District Council"))),"70",(_xlfn.XLOOKUP(CK15,ud_organisation_owner[lookupValue],ud_organisation_owner[lookupKey],""))))</f>
        <v/>
      </c>
      <c r="CM15" s="3" t="str">
        <f t="shared" si="18"/>
        <v/>
      </c>
      <c r="CN15" s="3" t="str">
        <f>IF($A15="","",IF((AND($A15="ADD",OR(CM15="",CM15="Queenstown-Lakes District Council"))),"70",(_xlfn.XLOOKUP(CM15,ud_organisation_owner[lookupValue],ud_organisation_owner[lookupKey],""))))</f>
        <v/>
      </c>
      <c r="CO15" s="3" t="str">
        <f t="shared" si="19"/>
        <v/>
      </c>
      <c r="CP15" s="3" t="str">
        <f>IF($A15="","",IF((AND($A15="ADD",OR(CO15="",CO15="Local Authority"))),"17",(_xlfn.XLOOKUP(CO15,ud_sub_organisation[lookupValue],ud_sub_organisation[lookupKey],""))))</f>
        <v/>
      </c>
      <c r="CQ15" s="3" t="str">
        <f t="shared" si="20"/>
        <v/>
      </c>
      <c r="CR15" s="3" t="str">
        <f>IF($A15="","",IF((AND($A15="ADD",OR(CQ15="",CQ15="Vested Assets"))),"12",(_xlfn.XLOOKUP(CQ15,ud_work_category[lookupValue],ud_work_category[lookupKey],""))))</f>
        <v/>
      </c>
      <c r="CS15" s="9"/>
      <c r="CT15" s="2" t="str">
        <f t="shared" si="21"/>
        <v/>
      </c>
      <c r="CU15" s="3" t="str">
        <f t="shared" si="22"/>
        <v/>
      </c>
      <c r="CV15" s="3" t="str">
        <f>IF($A15="","",IF((AND($A15="ADD",OR(CU15="",CU15="Excellent"))),"1",(_xlfn.XLOOKUP(CU15,condition[lookupValue],condition[lookupKey],""))))</f>
        <v/>
      </c>
      <c r="CW15" s="8" t="str">
        <f t="shared" si="23"/>
        <v/>
      </c>
      <c r="CX15" s="7"/>
    </row>
    <row r="16" spans="1:132" x14ac:dyDescent="0.25">
      <c r="A16" s="3" t="str">
        <f>IF(ud_outreach!$A16="ADD","ADD","")</f>
        <v/>
      </c>
      <c r="B16" s="4"/>
      <c r="C16" s="3" t="str">
        <f>IF(AND($A16 ="ADD",ud_outreach!$C16&lt;&gt;""),ud_outreach!$C16,"")</f>
        <v/>
      </c>
      <c r="E16" s="3" t="str">
        <f>IF($A16="ADD",IF(NOT(ISBLANK(D16)),_xlfn.XLOOKUP(D16,ud_amds_table_list[lookupValue],ud_amds_table_list[lookupKey],"ERROR"),""), "")</f>
        <v/>
      </c>
      <c r="F16" s="7"/>
      <c r="G16" s="3" t="str">
        <f>IF(AND($A16 ="ADD",ud_outreach!$F16&lt;&gt;""),ud_outreach!$F16,"")</f>
        <v/>
      </c>
      <c r="H16" s="3" t="str">
        <f>IF($A16="ADD",IF(NOT(ISBLANK(G16)),_xlfn.XLOOKUP(G16,roadnames[lookupValue],roadnames[lookupKey],"ERROR"),""), "")</f>
        <v/>
      </c>
      <c r="I16" s="5" t="str">
        <f>IF(AND($A16 ="ADD",ud_outreach!$H16&lt;&gt;""),ud_outreach!$H16,"")</f>
        <v/>
      </c>
      <c r="J16" s="5" t="str">
        <f>IF(AND($A16 ="ADD",ud_outreach!$I16&lt;&gt;""),ud_outreach!$I16,"")</f>
        <v/>
      </c>
      <c r="K16" s="3" t="str">
        <f t="shared" si="0"/>
        <v/>
      </c>
      <c r="L16" s="3" t="str">
        <f>IF($A16="","",IF((AND($A16="ADD",OR(K16="",K16="Attached to Outreach"))),"20",(_xlfn.XLOOKUP(K16,ud_placement[lookupValue],ud_placement[lookupKey],""))))</f>
        <v/>
      </c>
      <c r="M16" s="3" t="str">
        <f t="shared" si="1"/>
        <v/>
      </c>
      <c r="N16" s="3" t="str">
        <f>IF($A16="","",IF((AND($A16="ADD",OR(M16="",M16="Luminaire"))),"40",(_xlfn.XLOOKUP(M16,at_luminaire[lookupValue],at_luminaire[lookupKey],""))))</f>
        <v/>
      </c>
      <c r="O16" s="3" t="str">
        <f t="shared" si="2"/>
        <v/>
      </c>
      <c r="P16" s="3" t="str">
        <f>IF($A16="","",IF((AND($A16="ADD",OR(O16="",O16="Lighting Management System"))),"21",(_xlfn.XLOOKUP(O16,fs_luminaire[lookupValue],fs_luminaire[lookupKey],""))))</f>
        <v/>
      </c>
      <c r="Q16" s="2" t="str">
        <f t="shared" si="3"/>
        <v/>
      </c>
      <c r="R16" s="3" t="str">
        <f t="shared" si="4"/>
        <v/>
      </c>
      <c r="S16" s="3" t="str">
        <f>IF($A16="","",IF((AND($A16="ADD",OR(R16="",R16="Lighting Management System"))),"21",(_xlfn.XLOOKUP(R16,fs_luminaire[lookupValue],fs_luminaire[lookupKey],""))))</f>
        <v/>
      </c>
      <c r="U16" s="3" t="str">
        <f>IF($A16="ADD",IF(NOT(ISBLANK(T16)),_xlfn.XLOOKUP(T16,ud_facility[lookupValue],ud_facility[lookupKey],"ERROR"),""), "")</f>
        <v/>
      </c>
      <c r="V16" s="4" t="str">
        <f t="shared" si="5"/>
        <v/>
      </c>
      <c r="W16" s="3" t="str">
        <f t="shared" si="6"/>
        <v/>
      </c>
      <c r="X16" s="3" t="str">
        <f>IF($A16="","",IF((AND($A16="ADD",OR(W16="",W16="LED"))),"9",(_xlfn.XLOOKUP(W16,ud_light_source_type[lookupValue],ud_light_source_type[lookupKey],""))))</f>
        <v/>
      </c>
      <c r="Y16" s="9"/>
      <c r="Z16" s="4"/>
      <c r="AA16" s="23" t="str">
        <f t="shared" si="7"/>
        <v/>
      </c>
      <c r="AB16" s="3" t="str">
        <f t="shared" si="8"/>
        <v/>
      </c>
      <c r="AC16" s="3" t="str">
        <f>IF($A16="","",IF((AND($A16="ADD",OR(AB16="",AB16="OEM"))),"OEM",(_xlfn.XLOOKUP(AB16,sl_lamp_make[lookupValue],sl_lamp_make[lookupKey],""))))</f>
        <v/>
      </c>
      <c r="AD16" s="3" t="str">
        <f t="shared" si="9"/>
        <v/>
      </c>
      <c r="AE16" s="3" t="str">
        <f>IF($A16="","",IF((AND($A16="ADD",OR(AD16="",AD16="OEM"))),"OEM",(_xlfn.XLOOKUP(AD16,sl_lamp_model[lookupValue],sl_lamp_model[lookupKey],""))))</f>
        <v/>
      </c>
      <c r="AF16" s="4"/>
      <c r="AG16" s="9" t="str">
        <f t="shared" si="10"/>
        <v/>
      </c>
      <c r="AH16" s="6"/>
      <c r="AJ16" s="4"/>
      <c r="AK16" s="4"/>
      <c r="AM16" s="3" t="str">
        <f>IF($A16="ADD",IF(NOT(ISBLANK(AL16)),_xlfn.XLOOKUP(AL16,sl_light_make[lookupValue],sl_light_make[lookupKey],"ERROR"),""), "")</f>
        <v/>
      </c>
      <c r="AO16" s="3" t="str">
        <f>IF($A16="ADD",IF(NOT(ISBLANK(AN16)),_xlfn.XLOOKUP(1,(sl_light_model_lookup=AN16)*(sl_light_model_parentKey=AM16),sl_light_model[lookupKey],"ERROR"),""), "")</f>
        <v/>
      </c>
      <c r="AS16" s="3" t="str">
        <f>IF($A16="ADD",IF(NOT(ISBLANK(AR16)),_xlfn.XLOOKUP(AR16,ud_receptor_type[lookupValue],ud_receptor_type[lookupKey],"ERROR"),""), "")</f>
        <v/>
      </c>
      <c r="AV16" s="3" t="str">
        <f>IF($A16="ADD",IF(NOT(ISBLANK(AU16)),_xlfn.XLOOKUP(AU16,ud_control_method[lookupValue],ud_control_method[lookupKey],"ERROR"),""), "")</f>
        <v/>
      </c>
      <c r="AX16" s="3" t="str">
        <f>IF($A16="ADD",IF(NOT(ISBLANK(AW16)),_xlfn.XLOOKUP(AW16,ud_ballast_driver_location[lookupValue],ud_ballast_driver_location[lookupKey],"ERROR"),""), "")</f>
        <v/>
      </c>
      <c r="AZ16" s="3" t="str">
        <f>IF($A16="ADD",IF(NOT(ISBLANK(AY16)),_xlfn.XLOOKUP(AY16,ud_power_supply_location[lookupValue],ud_power_supply_location[lookupKey],"ERROR"),""), "")</f>
        <v/>
      </c>
      <c r="BB16" s="2" t="str">
        <f t="shared" si="11"/>
        <v/>
      </c>
      <c r="BC16" s="3" t="str">
        <f t="shared" si="12"/>
        <v/>
      </c>
      <c r="BD16" s="3" t="str">
        <f>IF($A16="","",IF((AND($A16="ADD",OR(BC16="",BC16="Group"))),"1",(_xlfn.XLOOKUP(BC16,ud_icp_group_standalone[lookupValue],ud_icp_group_standalone[lookupKey],""))))</f>
        <v/>
      </c>
      <c r="BF16" s="3" t="str">
        <f>IF($A16="ADD",IF(NOT(ISBLANK(BE16)),_xlfn.XLOOKUP(BE16,ud_icp_group_number[lookupValue],ud_icp_group_number[lookupKey],"ERROR"),""), "")</f>
        <v/>
      </c>
      <c r="BG16" s="7"/>
      <c r="BH16" s="8"/>
      <c r="BI16" s="7"/>
      <c r="BJ16" s="7"/>
      <c r="BK16" s="4"/>
      <c r="BL16" s="4"/>
      <c r="BM16" s="4"/>
      <c r="BN16" s="4"/>
      <c r="BO16" s="4"/>
      <c r="BP16" s="9"/>
      <c r="BQ16" s="9"/>
      <c r="BR16" s="7"/>
      <c r="BS16" s="4"/>
      <c r="BT16" s="4"/>
      <c r="BU16" s="4"/>
      <c r="BV16" s="7"/>
      <c r="BX16" s="3" t="str">
        <f>IF($A16="ADD",IF(NOT(ISBLANK(BW16)),_xlfn.XLOOKUP(BW16,ud_light_category[lookupValue],ud_light_category[lookupKey],"ERROR"),""), "")</f>
        <v/>
      </c>
      <c r="BZ16" s="3" t="str">
        <f>IF($A16="ADD",IF(NOT(ISBLANK(BY16)),_xlfn.XLOOKUP(1,(ud_light_sub_category_lookup=BY16)*(ud_light_sub_category_parentKey=BX16),ud_light_sub_category[lookupKey],"ERROR"),""), "")</f>
        <v/>
      </c>
      <c r="CA16" s="8" t="str">
        <f>IF(AND($A16 ="ADD",ud_outreach!$T16&lt;&gt;""),ud_outreach!$T16,"")</f>
        <v/>
      </c>
      <c r="CB16" s="8" t="str">
        <f t="shared" si="13"/>
        <v/>
      </c>
      <c r="CC16" s="4" t="str">
        <f t="shared" si="14"/>
        <v/>
      </c>
      <c r="CD16" s="3" t="str">
        <f t="shared" si="15"/>
        <v/>
      </c>
      <c r="CE16" s="3" t="str">
        <f>IF($A16="","",IF((AND($A16="ADD",OR(CD16="",CD16="Neither"))),"3",(_xlfn.XLOOKUP(CD16,ud_replacement_status[lookupValue],ud_replacement_status[lookupKey],""))))</f>
        <v/>
      </c>
      <c r="CF16" s="3" t="str">
        <f t="shared" si="16"/>
        <v/>
      </c>
      <c r="CG16" s="3" t="str">
        <f>IF($A16="","",IF((AND($A16="ADD",OR(CF16="",CF16="In Use"))),"5",(_xlfn.XLOOKUP(CF16,ud_asset_status[lookupValue],ud_asset_status[lookupKey],""))))</f>
        <v/>
      </c>
      <c r="CH16" s="8"/>
      <c r="CJ16" s="3" t="str">
        <f>IF($A16="ADD",IF(NOT(ISBLANK(CI16)),_xlfn.XLOOKUP(CI16,ar_replace_reason[lookupValue],ar_replace_reason[lookupKey],"ERROR"),""), "")</f>
        <v/>
      </c>
      <c r="CK16" s="3" t="str">
        <f t="shared" si="17"/>
        <v/>
      </c>
      <c r="CL16" s="3" t="str">
        <f>IF($A16="","",IF((AND($A16="ADD",OR(CK16="",CK16="Queenstown-Lakes District Council"))),"70",(_xlfn.XLOOKUP(CK16,ud_organisation_owner[lookupValue],ud_organisation_owner[lookupKey],""))))</f>
        <v/>
      </c>
      <c r="CM16" s="3" t="str">
        <f t="shared" si="18"/>
        <v/>
      </c>
      <c r="CN16" s="3" t="str">
        <f>IF($A16="","",IF((AND($A16="ADD",OR(CM16="",CM16="Queenstown-Lakes District Council"))),"70",(_xlfn.XLOOKUP(CM16,ud_organisation_owner[lookupValue],ud_organisation_owner[lookupKey],""))))</f>
        <v/>
      </c>
      <c r="CO16" s="3" t="str">
        <f t="shared" si="19"/>
        <v/>
      </c>
      <c r="CP16" s="3" t="str">
        <f>IF($A16="","",IF((AND($A16="ADD",OR(CO16="",CO16="Local Authority"))),"17",(_xlfn.XLOOKUP(CO16,ud_sub_organisation[lookupValue],ud_sub_organisation[lookupKey],""))))</f>
        <v/>
      </c>
      <c r="CQ16" s="3" t="str">
        <f t="shared" si="20"/>
        <v/>
      </c>
      <c r="CR16" s="3" t="str">
        <f>IF($A16="","",IF((AND($A16="ADD",OR(CQ16="",CQ16="Vested Assets"))),"12",(_xlfn.XLOOKUP(CQ16,ud_work_category[lookupValue],ud_work_category[lookupKey],""))))</f>
        <v/>
      </c>
      <c r="CS16" s="9"/>
      <c r="CT16" s="2" t="str">
        <f t="shared" si="21"/>
        <v/>
      </c>
      <c r="CU16" s="3" t="str">
        <f t="shared" si="22"/>
        <v/>
      </c>
      <c r="CV16" s="3" t="str">
        <f>IF($A16="","",IF((AND($A16="ADD",OR(CU16="",CU16="Excellent"))),"1",(_xlfn.XLOOKUP(CU16,condition[lookupValue],condition[lookupKey],""))))</f>
        <v/>
      </c>
      <c r="CW16" s="8" t="str">
        <f t="shared" si="23"/>
        <v/>
      </c>
      <c r="CX16" s="7"/>
    </row>
    <row r="17" spans="1:102" x14ac:dyDescent="0.25">
      <c r="A17" s="3" t="str">
        <f>IF(ud_outreach!$A17="ADD","ADD","")</f>
        <v/>
      </c>
      <c r="B17" s="4"/>
      <c r="C17" s="3" t="str">
        <f>IF(AND($A17 ="ADD",ud_outreach!$C17&lt;&gt;""),ud_outreach!$C17,"")</f>
        <v/>
      </c>
      <c r="E17" s="3" t="str">
        <f>IF($A17="ADD",IF(NOT(ISBLANK(D17)),_xlfn.XLOOKUP(D17,ud_amds_table_list[lookupValue],ud_amds_table_list[lookupKey],"ERROR"),""), "")</f>
        <v/>
      </c>
      <c r="F17" s="7"/>
      <c r="G17" s="3" t="str">
        <f>IF(AND($A17 ="ADD",ud_outreach!$F17&lt;&gt;""),ud_outreach!$F17,"")</f>
        <v/>
      </c>
      <c r="H17" s="3" t="str">
        <f>IF($A17="ADD",IF(NOT(ISBLANK(G17)),_xlfn.XLOOKUP(G17,roadnames[lookupValue],roadnames[lookupKey],"ERROR"),""), "")</f>
        <v/>
      </c>
      <c r="I17" s="5" t="str">
        <f>IF(AND($A17 ="ADD",ud_outreach!$H17&lt;&gt;""),ud_outreach!$H17,"")</f>
        <v/>
      </c>
      <c r="J17" s="5" t="str">
        <f>IF(AND($A17 ="ADD",ud_outreach!$I17&lt;&gt;""),ud_outreach!$I17,"")</f>
        <v/>
      </c>
      <c r="K17" s="3" t="str">
        <f t="shared" si="0"/>
        <v/>
      </c>
      <c r="L17" s="3" t="str">
        <f>IF($A17="","",IF((AND($A17="ADD",OR(K17="",K17="Attached to Outreach"))),"20",(_xlfn.XLOOKUP(K17,ud_placement[lookupValue],ud_placement[lookupKey],""))))</f>
        <v/>
      </c>
      <c r="M17" s="3" t="str">
        <f t="shared" si="1"/>
        <v/>
      </c>
      <c r="N17" s="3" t="str">
        <f>IF($A17="","",IF((AND($A17="ADD",OR(M17="",M17="Luminaire"))),"40",(_xlfn.XLOOKUP(M17,at_luminaire[lookupValue],at_luminaire[lookupKey],""))))</f>
        <v/>
      </c>
      <c r="O17" s="3" t="str">
        <f t="shared" si="2"/>
        <v/>
      </c>
      <c r="P17" s="3" t="str">
        <f>IF($A17="","",IF((AND($A17="ADD",OR(O17="",O17="Lighting Management System"))),"21",(_xlfn.XLOOKUP(O17,fs_luminaire[lookupValue],fs_luminaire[lookupKey],""))))</f>
        <v/>
      </c>
      <c r="Q17" s="2" t="str">
        <f t="shared" si="3"/>
        <v/>
      </c>
      <c r="R17" s="3" t="str">
        <f t="shared" si="4"/>
        <v/>
      </c>
      <c r="S17" s="3" t="str">
        <f>IF($A17="","",IF((AND($A17="ADD",OR(R17="",R17="Lighting Management System"))),"21",(_xlfn.XLOOKUP(R17,fs_luminaire[lookupValue],fs_luminaire[lookupKey],""))))</f>
        <v/>
      </c>
      <c r="U17" s="3" t="str">
        <f>IF($A17="ADD",IF(NOT(ISBLANK(T17)),_xlfn.XLOOKUP(T17,ud_facility[lookupValue],ud_facility[lookupKey],"ERROR"),""), "")</f>
        <v/>
      </c>
      <c r="V17" s="4" t="str">
        <f t="shared" si="5"/>
        <v/>
      </c>
      <c r="W17" s="3" t="str">
        <f t="shared" si="6"/>
        <v/>
      </c>
      <c r="X17" s="3" t="str">
        <f>IF($A17="","",IF((AND($A17="ADD",OR(W17="",W17="LED"))),"9",(_xlfn.XLOOKUP(W17,ud_light_source_type[lookupValue],ud_light_source_type[lookupKey],""))))</f>
        <v/>
      </c>
      <c r="Y17" s="9"/>
      <c r="Z17" s="4"/>
      <c r="AA17" s="23" t="str">
        <f t="shared" si="7"/>
        <v/>
      </c>
      <c r="AB17" s="3" t="str">
        <f t="shared" si="8"/>
        <v/>
      </c>
      <c r="AC17" s="3" t="str">
        <f>IF($A17="","",IF((AND($A17="ADD",OR(AB17="",AB17="OEM"))),"OEM",(_xlfn.XLOOKUP(AB17,sl_lamp_make[lookupValue],sl_lamp_make[lookupKey],""))))</f>
        <v/>
      </c>
      <c r="AD17" s="3" t="str">
        <f t="shared" si="9"/>
        <v/>
      </c>
      <c r="AE17" s="3" t="str">
        <f>IF($A17="","",IF((AND($A17="ADD",OR(AD17="",AD17="OEM"))),"OEM",(_xlfn.XLOOKUP(AD17,sl_lamp_model[lookupValue],sl_lamp_model[lookupKey],""))))</f>
        <v/>
      </c>
      <c r="AF17" s="4"/>
      <c r="AG17" s="9" t="str">
        <f t="shared" si="10"/>
        <v/>
      </c>
      <c r="AH17" s="6"/>
      <c r="AJ17" s="4"/>
      <c r="AK17" s="4"/>
      <c r="AM17" s="3" t="str">
        <f>IF($A17="ADD",IF(NOT(ISBLANK(AL17)),_xlfn.XLOOKUP(AL17,sl_light_make[lookupValue],sl_light_make[lookupKey],"ERROR"),""), "")</f>
        <v/>
      </c>
      <c r="AO17" s="3" t="str">
        <f>IF($A17="ADD",IF(NOT(ISBLANK(AN17)),_xlfn.XLOOKUP(1,(sl_light_model_lookup=AN17)*(sl_light_model_parentKey=AM17),sl_light_model[lookupKey],"ERROR"),""), "")</f>
        <v/>
      </c>
      <c r="AS17" s="3" t="str">
        <f>IF($A17="ADD",IF(NOT(ISBLANK(AR17)),_xlfn.XLOOKUP(AR17,ud_receptor_type[lookupValue],ud_receptor_type[lookupKey],"ERROR"),""), "")</f>
        <v/>
      </c>
      <c r="AV17" s="3" t="str">
        <f>IF($A17="ADD",IF(NOT(ISBLANK(AU17)),_xlfn.XLOOKUP(AU17,ud_control_method[lookupValue],ud_control_method[lookupKey],"ERROR"),""), "")</f>
        <v/>
      </c>
      <c r="AX17" s="3" t="str">
        <f>IF($A17="ADD",IF(NOT(ISBLANK(AW17)),_xlfn.XLOOKUP(AW17,ud_ballast_driver_location[lookupValue],ud_ballast_driver_location[lookupKey],"ERROR"),""), "")</f>
        <v/>
      </c>
      <c r="AZ17" s="3" t="str">
        <f>IF($A17="ADD",IF(NOT(ISBLANK(AY17)),_xlfn.XLOOKUP(AY17,ud_power_supply_location[lookupValue],ud_power_supply_location[lookupKey],"ERROR"),""), "")</f>
        <v/>
      </c>
      <c r="BB17" s="2" t="str">
        <f t="shared" si="11"/>
        <v/>
      </c>
      <c r="BC17" s="3" t="str">
        <f t="shared" si="12"/>
        <v/>
      </c>
      <c r="BD17" s="3" t="str">
        <f>IF($A17="","",IF((AND($A17="ADD",OR(BC17="",BC17="Group"))),"1",(_xlfn.XLOOKUP(BC17,ud_icp_group_standalone[lookupValue],ud_icp_group_standalone[lookupKey],""))))</f>
        <v/>
      </c>
      <c r="BF17" s="3" t="str">
        <f>IF($A17="ADD",IF(NOT(ISBLANK(BE17)),_xlfn.XLOOKUP(BE17,ud_icp_group_number[lookupValue],ud_icp_group_number[lookupKey],"ERROR"),""), "")</f>
        <v/>
      </c>
      <c r="BG17" s="7"/>
      <c r="BH17" s="8"/>
      <c r="BI17" s="7"/>
      <c r="BJ17" s="7"/>
      <c r="BK17" s="4"/>
      <c r="BL17" s="4"/>
      <c r="BM17" s="4"/>
      <c r="BN17" s="4"/>
      <c r="BO17" s="4"/>
      <c r="BP17" s="9"/>
      <c r="BQ17" s="9"/>
      <c r="BR17" s="7"/>
      <c r="BS17" s="4"/>
      <c r="BT17" s="4"/>
      <c r="BU17" s="4"/>
      <c r="BV17" s="7"/>
      <c r="BX17" s="3" t="str">
        <f>IF($A17="ADD",IF(NOT(ISBLANK(BW17)),_xlfn.XLOOKUP(BW17,ud_light_category[lookupValue],ud_light_category[lookupKey],"ERROR"),""), "")</f>
        <v/>
      </c>
      <c r="BZ17" s="3" t="str">
        <f>IF($A17="ADD",IF(NOT(ISBLANK(BY17)),_xlfn.XLOOKUP(1,(ud_light_sub_category_lookup=BY17)*(ud_light_sub_category_parentKey=BX17),ud_light_sub_category[lookupKey],"ERROR"),""), "")</f>
        <v/>
      </c>
      <c r="CA17" s="8" t="str">
        <f>IF(AND($A17 ="ADD",ud_outreach!$T17&lt;&gt;""),ud_outreach!$T17,"")</f>
        <v/>
      </c>
      <c r="CB17" s="8" t="str">
        <f t="shared" si="13"/>
        <v/>
      </c>
      <c r="CC17" s="4" t="str">
        <f t="shared" si="14"/>
        <v/>
      </c>
      <c r="CD17" s="3" t="str">
        <f t="shared" si="15"/>
        <v/>
      </c>
      <c r="CE17" s="3" t="str">
        <f>IF($A17="","",IF((AND($A17="ADD",OR(CD17="",CD17="Neither"))),"3",(_xlfn.XLOOKUP(CD17,ud_replacement_status[lookupValue],ud_replacement_status[lookupKey],""))))</f>
        <v/>
      </c>
      <c r="CF17" s="3" t="str">
        <f t="shared" si="16"/>
        <v/>
      </c>
      <c r="CG17" s="3" t="str">
        <f>IF($A17="","",IF((AND($A17="ADD",OR(CF17="",CF17="In Use"))),"5",(_xlfn.XLOOKUP(CF17,ud_asset_status[lookupValue],ud_asset_status[lookupKey],""))))</f>
        <v/>
      </c>
      <c r="CH17" s="8"/>
      <c r="CJ17" s="3" t="str">
        <f>IF($A17="ADD",IF(NOT(ISBLANK(CI17)),_xlfn.XLOOKUP(CI17,ar_replace_reason[lookupValue],ar_replace_reason[lookupKey],"ERROR"),""), "")</f>
        <v/>
      </c>
      <c r="CK17" s="3" t="str">
        <f t="shared" si="17"/>
        <v/>
      </c>
      <c r="CL17" s="3" t="str">
        <f>IF($A17="","",IF((AND($A17="ADD",OR(CK17="",CK17="Queenstown-Lakes District Council"))),"70",(_xlfn.XLOOKUP(CK17,ud_organisation_owner[lookupValue],ud_organisation_owner[lookupKey],""))))</f>
        <v/>
      </c>
      <c r="CM17" s="3" t="str">
        <f t="shared" si="18"/>
        <v/>
      </c>
      <c r="CN17" s="3" t="str">
        <f>IF($A17="","",IF((AND($A17="ADD",OR(CM17="",CM17="Queenstown-Lakes District Council"))),"70",(_xlfn.XLOOKUP(CM17,ud_organisation_owner[lookupValue],ud_organisation_owner[lookupKey],""))))</f>
        <v/>
      </c>
      <c r="CO17" s="3" t="str">
        <f t="shared" si="19"/>
        <v/>
      </c>
      <c r="CP17" s="3" t="str">
        <f>IF($A17="","",IF((AND($A17="ADD",OR(CO17="",CO17="Local Authority"))),"17",(_xlfn.XLOOKUP(CO17,ud_sub_organisation[lookupValue],ud_sub_organisation[lookupKey],""))))</f>
        <v/>
      </c>
      <c r="CQ17" s="3" t="str">
        <f t="shared" si="20"/>
        <v/>
      </c>
      <c r="CR17" s="3" t="str">
        <f>IF($A17="","",IF((AND($A17="ADD",OR(CQ17="",CQ17="Vested Assets"))),"12",(_xlfn.XLOOKUP(CQ17,ud_work_category[lookupValue],ud_work_category[lookupKey],""))))</f>
        <v/>
      </c>
      <c r="CS17" s="9"/>
      <c r="CT17" s="2" t="str">
        <f t="shared" si="21"/>
        <v/>
      </c>
      <c r="CU17" s="3" t="str">
        <f t="shared" si="22"/>
        <v/>
      </c>
      <c r="CV17" s="3" t="str">
        <f>IF($A17="","",IF((AND($A17="ADD",OR(CU17="",CU17="Excellent"))),"1",(_xlfn.XLOOKUP(CU17,condition[lookupValue],condition[lookupKey],""))))</f>
        <v/>
      </c>
      <c r="CW17" s="8" t="str">
        <f t="shared" si="23"/>
        <v/>
      </c>
      <c r="CX17" s="7"/>
    </row>
    <row r="18" spans="1:102" x14ac:dyDescent="0.25">
      <c r="A18" s="3" t="str">
        <f>IF(ud_outreach!$A18="ADD","ADD","")</f>
        <v/>
      </c>
      <c r="B18" s="4"/>
      <c r="C18" s="3" t="str">
        <f>IF(AND($A18 ="ADD",ud_outreach!$C18&lt;&gt;""),ud_outreach!$C18,"")</f>
        <v/>
      </c>
      <c r="E18" s="3" t="str">
        <f>IF($A18="ADD",IF(NOT(ISBLANK(D18)),_xlfn.XLOOKUP(D18,ud_amds_table_list[lookupValue],ud_amds_table_list[lookupKey],"ERROR"),""), "")</f>
        <v/>
      </c>
      <c r="F18" s="7"/>
      <c r="G18" s="3" t="str">
        <f>IF(AND($A18 ="ADD",ud_outreach!$F18&lt;&gt;""),ud_outreach!$F18,"")</f>
        <v/>
      </c>
      <c r="H18" s="3" t="str">
        <f>IF($A18="ADD",IF(NOT(ISBLANK(G18)),_xlfn.XLOOKUP(G18,roadnames[lookupValue],roadnames[lookupKey],"ERROR"),""), "")</f>
        <v/>
      </c>
      <c r="I18" s="5" t="str">
        <f>IF(AND($A18 ="ADD",ud_outreach!$H18&lt;&gt;""),ud_outreach!$H18,"")</f>
        <v/>
      </c>
      <c r="J18" s="5" t="str">
        <f>IF(AND($A18 ="ADD",ud_outreach!$I18&lt;&gt;""),ud_outreach!$I18,"")</f>
        <v/>
      </c>
      <c r="K18" s="3" t="str">
        <f t="shared" si="0"/>
        <v/>
      </c>
      <c r="L18" s="3" t="str">
        <f>IF($A18="","",IF((AND($A18="ADD",OR(K18="",K18="Attached to Outreach"))),"20",(_xlfn.XLOOKUP(K18,ud_placement[lookupValue],ud_placement[lookupKey],""))))</f>
        <v/>
      </c>
      <c r="M18" s="3" t="str">
        <f t="shared" si="1"/>
        <v/>
      </c>
      <c r="N18" s="3" t="str">
        <f>IF($A18="","",IF((AND($A18="ADD",OR(M18="",M18="Luminaire"))),"40",(_xlfn.XLOOKUP(M18,at_luminaire[lookupValue],at_luminaire[lookupKey],""))))</f>
        <v/>
      </c>
      <c r="O18" s="3" t="str">
        <f t="shared" si="2"/>
        <v/>
      </c>
      <c r="P18" s="3" t="str">
        <f>IF($A18="","",IF((AND($A18="ADD",OR(O18="",O18="Lighting Management System"))),"21",(_xlfn.XLOOKUP(O18,fs_luminaire[lookupValue],fs_luminaire[lookupKey],""))))</f>
        <v/>
      </c>
      <c r="Q18" s="2" t="str">
        <f t="shared" si="3"/>
        <v/>
      </c>
      <c r="R18" s="3" t="str">
        <f t="shared" si="4"/>
        <v/>
      </c>
      <c r="S18" s="3" t="str">
        <f>IF($A18="","",IF((AND($A18="ADD",OR(R18="",R18="Lighting Management System"))),"21",(_xlfn.XLOOKUP(R18,fs_luminaire[lookupValue],fs_luminaire[lookupKey],""))))</f>
        <v/>
      </c>
      <c r="U18" s="3" t="str">
        <f>IF($A18="ADD",IF(NOT(ISBLANK(T18)),_xlfn.XLOOKUP(T18,ud_facility[lookupValue],ud_facility[lookupKey],"ERROR"),""), "")</f>
        <v/>
      </c>
      <c r="V18" s="4" t="str">
        <f t="shared" si="5"/>
        <v/>
      </c>
      <c r="W18" s="3" t="str">
        <f t="shared" si="6"/>
        <v/>
      </c>
      <c r="X18" s="3" t="str">
        <f>IF($A18="","",IF((AND($A18="ADD",OR(W18="",W18="LED"))),"9",(_xlfn.XLOOKUP(W18,ud_light_source_type[lookupValue],ud_light_source_type[lookupKey],""))))</f>
        <v/>
      </c>
      <c r="Y18" s="9"/>
      <c r="Z18" s="4"/>
      <c r="AA18" s="23" t="str">
        <f t="shared" si="7"/>
        <v/>
      </c>
      <c r="AB18" s="3" t="str">
        <f t="shared" si="8"/>
        <v/>
      </c>
      <c r="AC18" s="3" t="str">
        <f>IF($A18="","",IF((AND($A18="ADD",OR(AB18="",AB18="OEM"))),"OEM",(_xlfn.XLOOKUP(AB18,sl_lamp_make[lookupValue],sl_lamp_make[lookupKey],""))))</f>
        <v/>
      </c>
      <c r="AD18" s="3" t="str">
        <f t="shared" si="9"/>
        <v/>
      </c>
      <c r="AE18" s="3" t="str">
        <f>IF($A18="","",IF((AND($A18="ADD",OR(AD18="",AD18="OEM"))),"OEM",(_xlfn.XLOOKUP(AD18,sl_lamp_model[lookupValue],sl_lamp_model[lookupKey],""))))</f>
        <v/>
      </c>
      <c r="AF18" s="4"/>
      <c r="AG18" s="9" t="str">
        <f t="shared" si="10"/>
        <v/>
      </c>
      <c r="AH18" s="6"/>
      <c r="AJ18" s="4"/>
      <c r="AK18" s="4"/>
      <c r="AM18" s="3" t="str">
        <f>IF($A18="ADD",IF(NOT(ISBLANK(AL18)),_xlfn.XLOOKUP(AL18,sl_light_make[lookupValue],sl_light_make[lookupKey],"ERROR"),""), "")</f>
        <v/>
      </c>
      <c r="AO18" s="3" t="str">
        <f>IF($A18="ADD",IF(NOT(ISBLANK(AN18)),_xlfn.XLOOKUP(1,(sl_light_model_lookup=AN18)*(sl_light_model_parentKey=AM18),sl_light_model[lookupKey],"ERROR"),""), "")</f>
        <v/>
      </c>
      <c r="AS18" s="3" t="str">
        <f>IF($A18="ADD",IF(NOT(ISBLANK(AR18)),_xlfn.XLOOKUP(AR18,ud_receptor_type[lookupValue],ud_receptor_type[lookupKey],"ERROR"),""), "")</f>
        <v/>
      </c>
      <c r="AV18" s="3" t="str">
        <f>IF($A18="ADD",IF(NOT(ISBLANK(AU18)),_xlfn.XLOOKUP(AU18,ud_control_method[lookupValue],ud_control_method[lookupKey],"ERROR"),""), "")</f>
        <v/>
      </c>
      <c r="AX18" s="3" t="str">
        <f>IF($A18="ADD",IF(NOT(ISBLANK(AW18)),_xlfn.XLOOKUP(AW18,ud_ballast_driver_location[lookupValue],ud_ballast_driver_location[lookupKey],"ERROR"),""), "")</f>
        <v/>
      </c>
      <c r="AZ18" s="3" t="str">
        <f>IF($A18="ADD",IF(NOT(ISBLANK(AY18)),_xlfn.XLOOKUP(AY18,ud_power_supply_location[lookupValue],ud_power_supply_location[lookupKey],"ERROR"),""), "")</f>
        <v/>
      </c>
      <c r="BB18" s="2" t="str">
        <f t="shared" si="11"/>
        <v/>
      </c>
      <c r="BC18" s="3" t="str">
        <f t="shared" si="12"/>
        <v/>
      </c>
      <c r="BD18" s="3" t="str">
        <f>IF($A18="","",IF((AND($A18="ADD",OR(BC18="",BC18="Group"))),"1",(_xlfn.XLOOKUP(BC18,ud_icp_group_standalone[lookupValue],ud_icp_group_standalone[lookupKey],""))))</f>
        <v/>
      </c>
      <c r="BF18" s="3" t="str">
        <f>IF($A18="ADD",IF(NOT(ISBLANK(BE18)),_xlfn.XLOOKUP(BE18,ud_icp_group_number[lookupValue],ud_icp_group_number[lookupKey],"ERROR"),""), "")</f>
        <v/>
      </c>
      <c r="BG18" s="7"/>
      <c r="BH18" s="8"/>
      <c r="BI18" s="7"/>
      <c r="BJ18" s="7"/>
      <c r="BK18" s="4"/>
      <c r="BL18" s="4"/>
      <c r="BM18" s="4"/>
      <c r="BN18" s="4"/>
      <c r="BO18" s="4"/>
      <c r="BP18" s="9"/>
      <c r="BQ18" s="9"/>
      <c r="BR18" s="7"/>
      <c r="BS18" s="4"/>
      <c r="BT18" s="4"/>
      <c r="BU18" s="4"/>
      <c r="BV18" s="7"/>
      <c r="BX18" s="3" t="str">
        <f>IF($A18="ADD",IF(NOT(ISBLANK(BW18)),_xlfn.XLOOKUP(BW18,ud_light_category[lookupValue],ud_light_category[lookupKey],"ERROR"),""), "")</f>
        <v/>
      </c>
      <c r="BZ18" s="3" t="str">
        <f>IF($A18="ADD",IF(NOT(ISBLANK(BY18)),_xlfn.XLOOKUP(1,(ud_light_sub_category_lookup=BY18)*(ud_light_sub_category_parentKey=BX18),ud_light_sub_category[lookupKey],"ERROR"),""), "")</f>
        <v/>
      </c>
      <c r="CA18" s="8" t="str">
        <f>IF(AND($A18 ="ADD",ud_outreach!$T18&lt;&gt;""),ud_outreach!$T18,"")</f>
        <v/>
      </c>
      <c r="CB18" s="8" t="str">
        <f t="shared" si="13"/>
        <v/>
      </c>
      <c r="CC18" s="4" t="str">
        <f t="shared" si="14"/>
        <v/>
      </c>
      <c r="CD18" s="3" t="str">
        <f t="shared" si="15"/>
        <v/>
      </c>
      <c r="CE18" s="3" t="str">
        <f>IF($A18="","",IF((AND($A18="ADD",OR(CD18="",CD18="Neither"))),"3",(_xlfn.XLOOKUP(CD18,ud_replacement_status[lookupValue],ud_replacement_status[lookupKey],""))))</f>
        <v/>
      </c>
      <c r="CF18" s="3" t="str">
        <f t="shared" si="16"/>
        <v/>
      </c>
      <c r="CG18" s="3" t="str">
        <f>IF($A18="","",IF((AND($A18="ADD",OR(CF18="",CF18="In Use"))),"5",(_xlfn.XLOOKUP(CF18,ud_asset_status[lookupValue],ud_asset_status[lookupKey],""))))</f>
        <v/>
      </c>
      <c r="CH18" s="8"/>
      <c r="CJ18" s="3" t="str">
        <f>IF($A18="ADD",IF(NOT(ISBLANK(CI18)),_xlfn.XLOOKUP(CI18,ar_replace_reason[lookupValue],ar_replace_reason[lookupKey],"ERROR"),""), "")</f>
        <v/>
      </c>
      <c r="CK18" s="3" t="str">
        <f t="shared" si="17"/>
        <v/>
      </c>
      <c r="CL18" s="3" t="str">
        <f>IF($A18="","",IF((AND($A18="ADD",OR(CK18="",CK18="Queenstown-Lakes District Council"))),"70",(_xlfn.XLOOKUP(CK18,ud_organisation_owner[lookupValue],ud_organisation_owner[lookupKey],""))))</f>
        <v/>
      </c>
      <c r="CM18" s="3" t="str">
        <f t="shared" si="18"/>
        <v/>
      </c>
      <c r="CN18" s="3" t="str">
        <f>IF($A18="","",IF((AND($A18="ADD",OR(CM18="",CM18="Queenstown-Lakes District Council"))),"70",(_xlfn.XLOOKUP(CM18,ud_organisation_owner[lookupValue],ud_organisation_owner[lookupKey],""))))</f>
        <v/>
      </c>
      <c r="CO18" s="3" t="str">
        <f t="shared" si="19"/>
        <v/>
      </c>
      <c r="CP18" s="3" t="str">
        <f>IF($A18="","",IF((AND($A18="ADD",OR(CO18="",CO18="Local Authority"))),"17",(_xlfn.XLOOKUP(CO18,ud_sub_organisation[lookupValue],ud_sub_organisation[lookupKey],""))))</f>
        <v/>
      </c>
      <c r="CQ18" s="3" t="str">
        <f t="shared" si="20"/>
        <v/>
      </c>
      <c r="CR18" s="3" t="str">
        <f>IF($A18="","",IF((AND($A18="ADD",OR(CQ18="",CQ18="Vested Assets"))),"12",(_xlfn.XLOOKUP(CQ18,ud_work_category[lookupValue],ud_work_category[lookupKey],""))))</f>
        <v/>
      </c>
      <c r="CS18" s="9"/>
      <c r="CT18" s="2" t="str">
        <f t="shared" si="21"/>
        <v/>
      </c>
      <c r="CU18" s="3" t="str">
        <f t="shared" si="22"/>
        <v/>
      </c>
      <c r="CV18" s="3" t="str">
        <f>IF($A18="","",IF((AND($A18="ADD",OR(CU18="",CU18="Excellent"))),"1",(_xlfn.XLOOKUP(CU18,condition[lookupValue],condition[lookupKey],""))))</f>
        <v/>
      </c>
      <c r="CW18" s="8" t="str">
        <f t="shared" si="23"/>
        <v/>
      </c>
      <c r="CX18" s="7"/>
    </row>
    <row r="19" spans="1:102" x14ac:dyDescent="0.25">
      <c r="A19" s="3" t="str">
        <f>IF(ud_outreach!$A19="ADD","ADD","")</f>
        <v/>
      </c>
      <c r="B19" s="4"/>
      <c r="C19" s="3" t="str">
        <f>IF(AND($A19 ="ADD",ud_outreach!$C19&lt;&gt;""),ud_outreach!$C19,"")</f>
        <v/>
      </c>
      <c r="E19" s="3" t="str">
        <f>IF($A19="ADD",IF(NOT(ISBLANK(D19)),_xlfn.XLOOKUP(D19,ud_amds_table_list[lookupValue],ud_amds_table_list[lookupKey],"ERROR"),""), "")</f>
        <v/>
      </c>
      <c r="F19" s="7"/>
      <c r="G19" s="3" t="str">
        <f>IF(AND($A19 ="ADD",ud_outreach!$F19&lt;&gt;""),ud_outreach!$F19,"")</f>
        <v/>
      </c>
      <c r="H19" s="3" t="str">
        <f>IF($A19="ADD",IF(NOT(ISBLANK(G19)),_xlfn.XLOOKUP(G19,roadnames[lookupValue],roadnames[lookupKey],"ERROR"),""), "")</f>
        <v/>
      </c>
      <c r="I19" s="5" t="str">
        <f>IF(AND($A19 ="ADD",ud_outreach!$H19&lt;&gt;""),ud_outreach!$H19,"")</f>
        <v/>
      </c>
      <c r="J19" s="5" t="str">
        <f>IF(AND($A19 ="ADD",ud_outreach!$I19&lt;&gt;""),ud_outreach!$I19,"")</f>
        <v/>
      </c>
      <c r="K19" s="3" t="str">
        <f t="shared" si="0"/>
        <v/>
      </c>
      <c r="L19" s="3" t="str">
        <f>IF($A19="","",IF((AND($A19="ADD",OR(K19="",K19="Attached to Outreach"))),"20",(_xlfn.XLOOKUP(K19,ud_placement[lookupValue],ud_placement[lookupKey],""))))</f>
        <v/>
      </c>
      <c r="M19" s="3" t="str">
        <f t="shared" si="1"/>
        <v/>
      </c>
      <c r="N19" s="3" t="str">
        <f>IF($A19="","",IF((AND($A19="ADD",OR(M19="",M19="Luminaire"))),"40",(_xlfn.XLOOKUP(M19,at_luminaire[lookupValue],at_luminaire[lookupKey],""))))</f>
        <v/>
      </c>
      <c r="O19" s="3" t="str">
        <f t="shared" si="2"/>
        <v/>
      </c>
      <c r="P19" s="3" t="str">
        <f>IF($A19="","",IF((AND($A19="ADD",OR(O19="",O19="Lighting Management System"))),"21",(_xlfn.XLOOKUP(O19,fs_luminaire[lookupValue],fs_luminaire[lookupKey],""))))</f>
        <v/>
      </c>
      <c r="Q19" s="2" t="str">
        <f t="shared" si="3"/>
        <v/>
      </c>
      <c r="R19" s="3" t="str">
        <f t="shared" si="4"/>
        <v/>
      </c>
      <c r="S19" s="3" t="str">
        <f>IF($A19="","",IF((AND($A19="ADD",OR(R19="",R19="Lighting Management System"))),"21",(_xlfn.XLOOKUP(R19,fs_luminaire[lookupValue],fs_luminaire[lookupKey],""))))</f>
        <v/>
      </c>
      <c r="U19" s="3" t="str">
        <f>IF($A19="ADD",IF(NOT(ISBLANK(T19)),_xlfn.XLOOKUP(T19,ud_facility[lookupValue],ud_facility[lookupKey],"ERROR"),""), "")</f>
        <v/>
      </c>
      <c r="V19" s="4" t="str">
        <f t="shared" si="5"/>
        <v/>
      </c>
      <c r="W19" s="3" t="str">
        <f t="shared" si="6"/>
        <v/>
      </c>
      <c r="X19" s="3" t="str">
        <f>IF($A19="","",IF((AND($A19="ADD",OR(W19="",W19="LED"))),"9",(_xlfn.XLOOKUP(W19,ud_light_source_type[lookupValue],ud_light_source_type[lookupKey],""))))</f>
        <v/>
      </c>
      <c r="Y19" s="9"/>
      <c r="Z19" s="4"/>
      <c r="AA19" s="23" t="str">
        <f t="shared" si="7"/>
        <v/>
      </c>
      <c r="AB19" s="3" t="str">
        <f t="shared" si="8"/>
        <v/>
      </c>
      <c r="AC19" s="3" t="str">
        <f>IF($A19="","",IF((AND($A19="ADD",OR(AB19="",AB19="OEM"))),"OEM",(_xlfn.XLOOKUP(AB19,sl_lamp_make[lookupValue],sl_lamp_make[lookupKey],""))))</f>
        <v/>
      </c>
      <c r="AD19" s="3" t="str">
        <f t="shared" si="9"/>
        <v/>
      </c>
      <c r="AE19" s="3" t="str">
        <f>IF($A19="","",IF((AND($A19="ADD",OR(AD19="",AD19="OEM"))),"OEM",(_xlfn.XLOOKUP(AD19,sl_lamp_model[lookupValue],sl_lamp_model[lookupKey],""))))</f>
        <v/>
      </c>
      <c r="AF19" s="4"/>
      <c r="AG19" s="9" t="str">
        <f t="shared" si="10"/>
        <v/>
      </c>
      <c r="AH19" s="6"/>
      <c r="AJ19" s="4"/>
      <c r="AK19" s="4"/>
      <c r="AM19" s="3" t="str">
        <f>IF($A19="ADD",IF(NOT(ISBLANK(AL19)),_xlfn.XLOOKUP(AL19,sl_light_make[lookupValue],sl_light_make[lookupKey],"ERROR"),""), "")</f>
        <v/>
      </c>
      <c r="AO19" s="3" t="str">
        <f>IF($A19="ADD",IF(NOT(ISBLANK(AN19)),_xlfn.XLOOKUP(1,(sl_light_model_lookup=AN19)*(sl_light_model_parentKey=AM19),sl_light_model[lookupKey],"ERROR"),""), "")</f>
        <v/>
      </c>
      <c r="AS19" s="3" t="str">
        <f>IF($A19="ADD",IF(NOT(ISBLANK(AR19)),_xlfn.XLOOKUP(AR19,ud_receptor_type[lookupValue],ud_receptor_type[lookupKey],"ERROR"),""), "")</f>
        <v/>
      </c>
      <c r="AV19" s="3" t="str">
        <f>IF($A19="ADD",IF(NOT(ISBLANK(AU19)),_xlfn.XLOOKUP(AU19,ud_control_method[lookupValue],ud_control_method[lookupKey],"ERROR"),""), "")</f>
        <v/>
      </c>
      <c r="AX19" s="3" t="str">
        <f>IF($A19="ADD",IF(NOT(ISBLANK(AW19)),_xlfn.XLOOKUP(AW19,ud_ballast_driver_location[lookupValue],ud_ballast_driver_location[lookupKey],"ERROR"),""), "")</f>
        <v/>
      </c>
      <c r="AZ19" s="3" t="str">
        <f>IF($A19="ADD",IF(NOT(ISBLANK(AY19)),_xlfn.XLOOKUP(AY19,ud_power_supply_location[lookupValue],ud_power_supply_location[lookupKey],"ERROR"),""), "")</f>
        <v/>
      </c>
      <c r="BB19" s="2" t="str">
        <f t="shared" si="11"/>
        <v/>
      </c>
      <c r="BC19" s="3" t="str">
        <f t="shared" si="12"/>
        <v/>
      </c>
      <c r="BD19" s="3" t="str">
        <f>IF($A19="","",IF((AND($A19="ADD",OR(BC19="",BC19="Group"))),"1",(_xlfn.XLOOKUP(BC19,ud_icp_group_standalone[lookupValue],ud_icp_group_standalone[lookupKey],""))))</f>
        <v/>
      </c>
      <c r="BF19" s="3" t="str">
        <f>IF($A19="ADD",IF(NOT(ISBLANK(BE19)),_xlfn.XLOOKUP(BE19,ud_icp_group_number[lookupValue],ud_icp_group_number[lookupKey],"ERROR"),""), "")</f>
        <v/>
      </c>
      <c r="BG19" s="7"/>
      <c r="BH19" s="8"/>
      <c r="BI19" s="7"/>
      <c r="BJ19" s="7"/>
      <c r="BK19" s="4"/>
      <c r="BL19" s="4"/>
      <c r="BM19" s="4"/>
      <c r="BN19" s="4"/>
      <c r="BO19" s="4"/>
      <c r="BP19" s="9"/>
      <c r="BQ19" s="9"/>
      <c r="BR19" s="7"/>
      <c r="BS19" s="4"/>
      <c r="BT19" s="4"/>
      <c r="BU19" s="4"/>
      <c r="BV19" s="7"/>
      <c r="BX19" s="3" t="str">
        <f>IF($A19="ADD",IF(NOT(ISBLANK(BW19)),_xlfn.XLOOKUP(BW19,ud_light_category[lookupValue],ud_light_category[lookupKey],"ERROR"),""), "")</f>
        <v/>
      </c>
      <c r="BZ19" s="3" t="str">
        <f>IF($A19="ADD",IF(NOT(ISBLANK(BY19)),_xlfn.XLOOKUP(1,(ud_light_sub_category_lookup=BY19)*(ud_light_sub_category_parentKey=BX19),ud_light_sub_category[lookupKey],"ERROR"),""), "")</f>
        <v/>
      </c>
      <c r="CA19" s="8" t="str">
        <f>IF(AND($A19 ="ADD",ud_outreach!$T19&lt;&gt;""),ud_outreach!$T19,"")</f>
        <v/>
      </c>
      <c r="CB19" s="8" t="str">
        <f t="shared" si="13"/>
        <v/>
      </c>
      <c r="CC19" s="4" t="str">
        <f t="shared" si="14"/>
        <v/>
      </c>
      <c r="CD19" s="3" t="str">
        <f t="shared" si="15"/>
        <v/>
      </c>
      <c r="CE19" s="3" t="str">
        <f>IF($A19="","",IF((AND($A19="ADD",OR(CD19="",CD19="Neither"))),"3",(_xlfn.XLOOKUP(CD19,ud_replacement_status[lookupValue],ud_replacement_status[lookupKey],""))))</f>
        <v/>
      </c>
      <c r="CF19" s="3" t="str">
        <f t="shared" si="16"/>
        <v/>
      </c>
      <c r="CG19" s="3" t="str">
        <f>IF($A19="","",IF((AND($A19="ADD",OR(CF19="",CF19="In Use"))),"5",(_xlfn.XLOOKUP(CF19,ud_asset_status[lookupValue],ud_asset_status[lookupKey],""))))</f>
        <v/>
      </c>
      <c r="CH19" s="8"/>
      <c r="CJ19" s="3" t="str">
        <f>IF($A19="ADD",IF(NOT(ISBLANK(CI19)),_xlfn.XLOOKUP(CI19,ar_replace_reason[lookupValue],ar_replace_reason[lookupKey],"ERROR"),""), "")</f>
        <v/>
      </c>
      <c r="CK19" s="3" t="str">
        <f t="shared" si="17"/>
        <v/>
      </c>
      <c r="CL19" s="3" t="str">
        <f>IF($A19="","",IF((AND($A19="ADD",OR(CK19="",CK19="Queenstown-Lakes District Council"))),"70",(_xlfn.XLOOKUP(CK19,ud_organisation_owner[lookupValue],ud_organisation_owner[lookupKey],""))))</f>
        <v/>
      </c>
      <c r="CM19" s="3" t="str">
        <f t="shared" si="18"/>
        <v/>
      </c>
      <c r="CN19" s="3" t="str">
        <f>IF($A19="","",IF((AND($A19="ADD",OR(CM19="",CM19="Queenstown-Lakes District Council"))),"70",(_xlfn.XLOOKUP(CM19,ud_organisation_owner[lookupValue],ud_organisation_owner[lookupKey],""))))</f>
        <v/>
      </c>
      <c r="CO19" s="3" t="str">
        <f t="shared" si="19"/>
        <v/>
      </c>
      <c r="CP19" s="3" t="str">
        <f>IF($A19="","",IF((AND($A19="ADD",OR(CO19="",CO19="Local Authority"))),"17",(_xlfn.XLOOKUP(CO19,ud_sub_organisation[lookupValue],ud_sub_organisation[lookupKey],""))))</f>
        <v/>
      </c>
      <c r="CQ19" s="3" t="str">
        <f t="shared" si="20"/>
        <v/>
      </c>
      <c r="CR19" s="3" t="str">
        <f>IF($A19="","",IF((AND($A19="ADD",OR(CQ19="",CQ19="Vested Assets"))),"12",(_xlfn.XLOOKUP(CQ19,ud_work_category[lookupValue],ud_work_category[lookupKey],""))))</f>
        <v/>
      </c>
      <c r="CS19" s="9"/>
      <c r="CT19" s="2" t="str">
        <f t="shared" si="21"/>
        <v/>
      </c>
      <c r="CU19" s="3" t="str">
        <f t="shared" si="22"/>
        <v/>
      </c>
      <c r="CV19" s="3" t="str">
        <f>IF($A19="","",IF((AND($A19="ADD",OR(CU19="",CU19="Excellent"))),"1",(_xlfn.XLOOKUP(CU19,condition[lookupValue],condition[lookupKey],""))))</f>
        <v/>
      </c>
      <c r="CW19" s="8" t="str">
        <f t="shared" si="23"/>
        <v/>
      </c>
      <c r="CX19" s="7"/>
    </row>
    <row r="20" spans="1:102" x14ac:dyDescent="0.25">
      <c r="A20" s="3" t="str">
        <f>IF(ud_outreach!$A20="ADD","ADD","")</f>
        <v/>
      </c>
      <c r="B20" s="4"/>
      <c r="C20" s="3" t="str">
        <f>IF(AND($A20 ="ADD",ud_outreach!$C20&lt;&gt;""),ud_outreach!$C20,"")</f>
        <v/>
      </c>
      <c r="E20" s="3" t="str">
        <f>IF($A20="ADD",IF(NOT(ISBLANK(D20)),_xlfn.XLOOKUP(D20,ud_amds_table_list[lookupValue],ud_amds_table_list[lookupKey],"ERROR"),""), "")</f>
        <v/>
      </c>
      <c r="F20" s="7"/>
      <c r="G20" s="3" t="str">
        <f>IF(AND($A20 ="ADD",ud_outreach!$F20&lt;&gt;""),ud_outreach!$F20,"")</f>
        <v/>
      </c>
      <c r="H20" s="3" t="str">
        <f>IF($A20="ADD",IF(NOT(ISBLANK(G20)),_xlfn.XLOOKUP(G20,roadnames[lookupValue],roadnames[lookupKey],"ERROR"),""), "")</f>
        <v/>
      </c>
      <c r="I20" s="5" t="str">
        <f>IF(AND($A20 ="ADD",ud_outreach!$H20&lt;&gt;""),ud_outreach!$H20,"")</f>
        <v/>
      </c>
      <c r="J20" s="5" t="str">
        <f>IF(AND($A20 ="ADD",ud_outreach!$I20&lt;&gt;""),ud_outreach!$I20,"")</f>
        <v/>
      </c>
      <c r="K20" s="3" t="str">
        <f t="shared" si="0"/>
        <v/>
      </c>
      <c r="L20" s="3" t="str">
        <f>IF($A20="","",IF((AND($A20="ADD",OR(K20="",K20="Attached to Outreach"))),"20",(_xlfn.XLOOKUP(K20,ud_placement[lookupValue],ud_placement[lookupKey],""))))</f>
        <v/>
      </c>
      <c r="M20" s="3" t="str">
        <f t="shared" si="1"/>
        <v/>
      </c>
      <c r="N20" s="3" t="str">
        <f>IF($A20="","",IF((AND($A20="ADD",OR(M20="",M20="Luminaire"))),"40",(_xlfn.XLOOKUP(M20,at_luminaire[lookupValue],at_luminaire[lookupKey],""))))</f>
        <v/>
      </c>
      <c r="O20" s="3" t="str">
        <f t="shared" si="2"/>
        <v/>
      </c>
      <c r="P20" s="3" t="str">
        <f>IF($A20="","",IF((AND($A20="ADD",OR(O20="",O20="Lighting Management System"))),"21",(_xlfn.XLOOKUP(O20,fs_luminaire[lookupValue],fs_luminaire[lookupKey],""))))</f>
        <v/>
      </c>
      <c r="Q20" s="2" t="str">
        <f t="shared" si="3"/>
        <v/>
      </c>
      <c r="R20" s="3" t="str">
        <f t="shared" si="4"/>
        <v/>
      </c>
      <c r="S20" s="3" t="str">
        <f>IF($A20="","",IF((AND($A20="ADD",OR(R20="",R20="Lighting Management System"))),"21",(_xlfn.XLOOKUP(R20,fs_luminaire[lookupValue],fs_luminaire[lookupKey],""))))</f>
        <v/>
      </c>
      <c r="U20" s="3" t="str">
        <f>IF($A20="ADD",IF(NOT(ISBLANK(T20)),_xlfn.XLOOKUP(T20,ud_facility[lookupValue],ud_facility[lookupKey],"ERROR"),""), "")</f>
        <v/>
      </c>
      <c r="V20" s="4" t="str">
        <f t="shared" si="5"/>
        <v/>
      </c>
      <c r="W20" s="3" t="str">
        <f t="shared" si="6"/>
        <v/>
      </c>
      <c r="X20" s="3" t="str">
        <f>IF($A20="","",IF((AND($A20="ADD",OR(W20="",W20="LED"))),"9",(_xlfn.XLOOKUP(W20,ud_light_source_type[lookupValue],ud_light_source_type[lookupKey],""))))</f>
        <v/>
      </c>
      <c r="Y20" s="9"/>
      <c r="Z20" s="4"/>
      <c r="AA20" s="23" t="str">
        <f t="shared" si="7"/>
        <v/>
      </c>
      <c r="AB20" s="3" t="str">
        <f t="shared" si="8"/>
        <v/>
      </c>
      <c r="AC20" s="3" t="str">
        <f>IF($A20="","",IF((AND($A20="ADD",OR(AB20="",AB20="OEM"))),"OEM",(_xlfn.XLOOKUP(AB20,sl_lamp_make[lookupValue],sl_lamp_make[lookupKey],""))))</f>
        <v/>
      </c>
      <c r="AD20" s="3" t="str">
        <f t="shared" si="9"/>
        <v/>
      </c>
      <c r="AE20" s="3" t="str">
        <f>IF($A20="","",IF((AND($A20="ADD",OR(AD20="",AD20="OEM"))),"OEM",(_xlfn.XLOOKUP(AD20,sl_lamp_model[lookupValue],sl_lamp_model[lookupKey],""))))</f>
        <v/>
      </c>
      <c r="AF20" s="4"/>
      <c r="AG20" s="9" t="str">
        <f t="shared" si="10"/>
        <v/>
      </c>
      <c r="AH20" s="6"/>
      <c r="AJ20" s="4"/>
      <c r="AK20" s="4"/>
      <c r="AM20" s="3" t="str">
        <f>IF($A20="ADD",IF(NOT(ISBLANK(AL20)),_xlfn.XLOOKUP(AL20,sl_light_make[lookupValue],sl_light_make[lookupKey],"ERROR"),""), "")</f>
        <v/>
      </c>
      <c r="AO20" s="3" t="str">
        <f>IF($A20="ADD",IF(NOT(ISBLANK(AN20)),_xlfn.XLOOKUP(1,(sl_light_model_lookup=AN20)*(sl_light_model_parentKey=AM20),sl_light_model[lookupKey],"ERROR"),""), "")</f>
        <v/>
      </c>
      <c r="AS20" s="3" t="str">
        <f>IF($A20="ADD",IF(NOT(ISBLANK(AR20)),_xlfn.XLOOKUP(AR20,ud_receptor_type[lookupValue],ud_receptor_type[lookupKey],"ERROR"),""), "")</f>
        <v/>
      </c>
      <c r="AV20" s="3" t="str">
        <f>IF($A20="ADD",IF(NOT(ISBLANK(AU20)),_xlfn.XLOOKUP(AU20,ud_control_method[lookupValue],ud_control_method[lookupKey],"ERROR"),""), "")</f>
        <v/>
      </c>
      <c r="AX20" s="3" t="str">
        <f>IF($A20="ADD",IF(NOT(ISBLANK(AW20)),_xlfn.XLOOKUP(AW20,ud_ballast_driver_location[lookupValue],ud_ballast_driver_location[lookupKey],"ERROR"),""), "")</f>
        <v/>
      </c>
      <c r="AZ20" s="3" t="str">
        <f>IF($A20="ADD",IF(NOT(ISBLANK(AY20)),_xlfn.XLOOKUP(AY20,ud_power_supply_location[lookupValue],ud_power_supply_location[lookupKey],"ERROR"),""), "")</f>
        <v/>
      </c>
      <c r="BB20" s="2" t="str">
        <f t="shared" si="11"/>
        <v/>
      </c>
      <c r="BC20" s="3" t="str">
        <f t="shared" si="12"/>
        <v/>
      </c>
      <c r="BD20" s="3" t="str">
        <f>IF($A20="","",IF((AND($A20="ADD",OR(BC20="",BC20="Group"))),"1",(_xlfn.XLOOKUP(BC20,ud_icp_group_standalone[lookupValue],ud_icp_group_standalone[lookupKey],""))))</f>
        <v/>
      </c>
      <c r="BF20" s="3" t="str">
        <f>IF($A20="ADD",IF(NOT(ISBLANK(BE20)),_xlfn.XLOOKUP(BE20,ud_icp_group_number[lookupValue],ud_icp_group_number[lookupKey],"ERROR"),""), "")</f>
        <v/>
      </c>
      <c r="BG20" s="7"/>
      <c r="BH20" s="8"/>
      <c r="BI20" s="7"/>
      <c r="BJ20" s="7"/>
      <c r="BK20" s="4"/>
      <c r="BL20" s="4"/>
      <c r="BM20" s="4"/>
      <c r="BN20" s="4"/>
      <c r="BO20" s="4"/>
      <c r="BP20" s="9"/>
      <c r="BQ20" s="9"/>
      <c r="BR20" s="7"/>
      <c r="BS20" s="4"/>
      <c r="BT20" s="4"/>
      <c r="BU20" s="4"/>
      <c r="BV20" s="7"/>
      <c r="BX20" s="3" t="str">
        <f>IF($A20="ADD",IF(NOT(ISBLANK(BW20)),_xlfn.XLOOKUP(BW20,ud_light_category[lookupValue],ud_light_category[lookupKey],"ERROR"),""), "")</f>
        <v/>
      </c>
      <c r="BZ20" s="3" t="str">
        <f>IF($A20="ADD",IF(NOT(ISBLANK(BY20)),_xlfn.XLOOKUP(1,(ud_light_sub_category_lookup=BY20)*(ud_light_sub_category_parentKey=BX20),ud_light_sub_category[lookupKey],"ERROR"),""), "")</f>
        <v/>
      </c>
      <c r="CA20" s="8" t="str">
        <f>IF(AND($A20 ="ADD",ud_outreach!$T20&lt;&gt;""),ud_outreach!$T20,"")</f>
        <v/>
      </c>
      <c r="CB20" s="8" t="str">
        <f t="shared" si="13"/>
        <v/>
      </c>
      <c r="CC20" s="4" t="str">
        <f t="shared" si="14"/>
        <v/>
      </c>
      <c r="CD20" s="3" t="str">
        <f t="shared" si="15"/>
        <v/>
      </c>
      <c r="CE20" s="3" t="str">
        <f>IF($A20="","",IF((AND($A20="ADD",OR(CD20="",CD20="Neither"))),"3",(_xlfn.XLOOKUP(CD20,ud_replacement_status[lookupValue],ud_replacement_status[lookupKey],""))))</f>
        <v/>
      </c>
      <c r="CF20" s="3" t="str">
        <f t="shared" si="16"/>
        <v/>
      </c>
      <c r="CG20" s="3" t="str">
        <f>IF($A20="","",IF((AND($A20="ADD",OR(CF20="",CF20="In Use"))),"5",(_xlfn.XLOOKUP(CF20,ud_asset_status[lookupValue],ud_asset_status[lookupKey],""))))</f>
        <v/>
      </c>
      <c r="CH20" s="8"/>
      <c r="CJ20" s="3" t="str">
        <f>IF($A20="ADD",IF(NOT(ISBLANK(CI20)),_xlfn.XLOOKUP(CI20,ar_replace_reason[lookupValue],ar_replace_reason[lookupKey],"ERROR"),""), "")</f>
        <v/>
      </c>
      <c r="CK20" s="3" t="str">
        <f t="shared" si="17"/>
        <v/>
      </c>
      <c r="CL20" s="3" t="str">
        <f>IF($A20="","",IF((AND($A20="ADD",OR(CK20="",CK20="Queenstown-Lakes District Council"))),"70",(_xlfn.XLOOKUP(CK20,ud_organisation_owner[lookupValue],ud_organisation_owner[lookupKey],""))))</f>
        <v/>
      </c>
      <c r="CM20" s="3" t="str">
        <f t="shared" si="18"/>
        <v/>
      </c>
      <c r="CN20" s="3" t="str">
        <f>IF($A20="","",IF((AND($A20="ADD",OR(CM20="",CM20="Queenstown-Lakes District Council"))),"70",(_xlfn.XLOOKUP(CM20,ud_organisation_owner[lookupValue],ud_organisation_owner[lookupKey],""))))</f>
        <v/>
      </c>
      <c r="CO20" s="3" t="str">
        <f t="shared" si="19"/>
        <v/>
      </c>
      <c r="CP20" s="3" t="str">
        <f>IF($A20="","",IF((AND($A20="ADD",OR(CO20="",CO20="Local Authority"))),"17",(_xlfn.XLOOKUP(CO20,ud_sub_organisation[lookupValue],ud_sub_organisation[lookupKey],""))))</f>
        <v/>
      </c>
      <c r="CQ20" s="3" t="str">
        <f t="shared" si="20"/>
        <v/>
      </c>
      <c r="CR20" s="3" t="str">
        <f>IF($A20="","",IF((AND($A20="ADD",OR(CQ20="",CQ20="Vested Assets"))),"12",(_xlfn.XLOOKUP(CQ20,ud_work_category[lookupValue],ud_work_category[lookupKey],""))))</f>
        <v/>
      </c>
      <c r="CS20" s="9"/>
      <c r="CT20" s="2" t="str">
        <f t="shared" si="21"/>
        <v/>
      </c>
      <c r="CU20" s="3" t="str">
        <f t="shared" si="22"/>
        <v/>
      </c>
      <c r="CV20" s="3" t="str">
        <f>IF($A20="","",IF((AND($A20="ADD",OR(CU20="",CU20="Excellent"))),"1",(_xlfn.XLOOKUP(CU20,condition[lookupValue],condition[lookupKey],""))))</f>
        <v/>
      </c>
      <c r="CW20" s="8" t="str">
        <f t="shared" si="23"/>
        <v/>
      </c>
      <c r="CX20" s="7"/>
    </row>
    <row r="21" spans="1:102" x14ac:dyDescent="0.25">
      <c r="A21" s="3" t="str">
        <f>IF(ud_outreach!$A21="ADD","ADD","")</f>
        <v/>
      </c>
      <c r="B21" s="4"/>
      <c r="C21" s="3" t="str">
        <f>IF(AND($A21 ="ADD",ud_outreach!$C21&lt;&gt;""),ud_outreach!$C21,"")</f>
        <v/>
      </c>
      <c r="E21" s="3" t="str">
        <f>IF($A21="ADD",IF(NOT(ISBLANK(D21)),_xlfn.XLOOKUP(D21,ud_amds_table_list[lookupValue],ud_amds_table_list[lookupKey],"ERROR"),""), "")</f>
        <v/>
      </c>
      <c r="F21" s="7"/>
      <c r="G21" s="3" t="str">
        <f>IF(AND($A21 ="ADD",ud_outreach!$F21&lt;&gt;""),ud_outreach!$F21,"")</f>
        <v/>
      </c>
      <c r="H21" s="3" t="str">
        <f>IF($A21="ADD",IF(NOT(ISBLANK(G21)),_xlfn.XLOOKUP(G21,roadnames[lookupValue],roadnames[lookupKey],"ERROR"),""), "")</f>
        <v/>
      </c>
      <c r="I21" s="5" t="str">
        <f>IF(AND($A21 ="ADD",ud_outreach!$H21&lt;&gt;""),ud_outreach!$H21,"")</f>
        <v/>
      </c>
      <c r="J21" s="5" t="str">
        <f>IF(AND($A21 ="ADD",ud_outreach!$I21&lt;&gt;""),ud_outreach!$I21,"")</f>
        <v/>
      </c>
      <c r="K21" s="3" t="str">
        <f t="shared" si="0"/>
        <v/>
      </c>
      <c r="L21" s="3" t="str">
        <f>IF($A21="","",IF((AND($A21="ADD",OR(K21="",K21="Attached to Outreach"))),"20",(_xlfn.XLOOKUP(K21,ud_placement[lookupValue],ud_placement[lookupKey],""))))</f>
        <v/>
      </c>
      <c r="M21" s="3" t="str">
        <f t="shared" si="1"/>
        <v/>
      </c>
      <c r="N21" s="3" t="str">
        <f>IF($A21="","",IF((AND($A21="ADD",OR(M21="",M21="Luminaire"))),"40",(_xlfn.XLOOKUP(M21,at_luminaire[lookupValue],at_luminaire[lookupKey],""))))</f>
        <v/>
      </c>
      <c r="O21" s="3" t="str">
        <f t="shared" si="2"/>
        <v/>
      </c>
      <c r="P21" s="3" t="str">
        <f>IF($A21="","",IF((AND($A21="ADD",OR(O21="",O21="Lighting Management System"))),"21",(_xlfn.XLOOKUP(O21,fs_luminaire[lookupValue],fs_luminaire[lookupKey],""))))</f>
        <v/>
      </c>
      <c r="Q21" s="2" t="str">
        <f t="shared" si="3"/>
        <v/>
      </c>
      <c r="R21" s="3" t="str">
        <f t="shared" si="4"/>
        <v/>
      </c>
      <c r="S21" s="3" t="str">
        <f>IF($A21="","",IF((AND($A21="ADD",OR(R21="",R21="Lighting Management System"))),"21",(_xlfn.XLOOKUP(R21,fs_luminaire[lookupValue],fs_luminaire[lookupKey],""))))</f>
        <v/>
      </c>
      <c r="U21" s="3" t="str">
        <f>IF($A21="ADD",IF(NOT(ISBLANK(T21)),_xlfn.XLOOKUP(T21,ud_facility[lookupValue],ud_facility[lookupKey],"ERROR"),""), "")</f>
        <v/>
      </c>
      <c r="V21" s="4" t="str">
        <f t="shared" si="5"/>
        <v/>
      </c>
      <c r="W21" s="3" t="str">
        <f t="shared" si="6"/>
        <v/>
      </c>
      <c r="X21" s="3" t="str">
        <f>IF($A21="","",IF((AND($A21="ADD",OR(W21="",W21="LED"))),"9",(_xlfn.XLOOKUP(W21,ud_light_source_type[lookupValue],ud_light_source_type[lookupKey],""))))</f>
        <v/>
      </c>
      <c r="Y21" s="9"/>
      <c r="Z21" s="4"/>
      <c r="AA21" s="23" t="str">
        <f t="shared" si="7"/>
        <v/>
      </c>
      <c r="AB21" s="3" t="str">
        <f t="shared" si="8"/>
        <v/>
      </c>
      <c r="AC21" s="3" t="str">
        <f>IF($A21="","",IF((AND($A21="ADD",OR(AB21="",AB21="OEM"))),"OEM",(_xlfn.XLOOKUP(AB21,sl_lamp_make[lookupValue],sl_lamp_make[lookupKey],""))))</f>
        <v/>
      </c>
      <c r="AD21" s="3" t="str">
        <f t="shared" si="9"/>
        <v/>
      </c>
      <c r="AE21" s="3" t="str">
        <f>IF($A21="","",IF((AND($A21="ADD",OR(AD21="",AD21="OEM"))),"OEM",(_xlfn.XLOOKUP(AD21,sl_lamp_model[lookupValue],sl_lamp_model[lookupKey],""))))</f>
        <v/>
      </c>
      <c r="AF21" s="4"/>
      <c r="AG21" s="9" t="str">
        <f t="shared" si="10"/>
        <v/>
      </c>
      <c r="AH21" s="6"/>
      <c r="AJ21" s="4"/>
      <c r="AK21" s="4"/>
      <c r="AM21" s="3" t="str">
        <f>IF($A21="ADD",IF(NOT(ISBLANK(AL21)),_xlfn.XLOOKUP(AL21,sl_light_make[lookupValue],sl_light_make[lookupKey],"ERROR"),""), "")</f>
        <v/>
      </c>
      <c r="AO21" s="3" t="str">
        <f>IF($A21="ADD",IF(NOT(ISBLANK(AN21)),_xlfn.XLOOKUP(1,(sl_light_model_lookup=AN21)*(sl_light_model_parentKey=AM21),sl_light_model[lookupKey],"ERROR"),""), "")</f>
        <v/>
      </c>
      <c r="AS21" s="3" t="str">
        <f>IF($A21="ADD",IF(NOT(ISBLANK(AR21)),_xlfn.XLOOKUP(AR21,ud_receptor_type[lookupValue],ud_receptor_type[lookupKey],"ERROR"),""), "")</f>
        <v/>
      </c>
      <c r="AV21" s="3" t="str">
        <f>IF($A21="ADD",IF(NOT(ISBLANK(AU21)),_xlfn.XLOOKUP(AU21,ud_control_method[lookupValue],ud_control_method[lookupKey],"ERROR"),""), "")</f>
        <v/>
      </c>
      <c r="AX21" s="3" t="str">
        <f>IF($A21="ADD",IF(NOT(ISBLANK(AW21)),_xlfn.XLOOKUP(AW21,ud_ballast_driver_location[lookupValue],ud_ballast_driver_location[lookupKey],"ERROR"),""), "")</f>
        <v/>
      </c>
      <c r="AZ21" s="3" t="str">
        <f>IF($A21="ADD",IF(NOT(ISBLANK(AY21)),_xlfn.XLOOKUP(AY21,ud_power_supply_location[lookupValue],ud_power_supply_location[lookupKey],"ERROR"),""), "")</f>
        <v/>
      </c>
      <c r="BB21" s="2" t="str">
        <f t="shared" si="11"/>
        <v/>
      </c>
      <c r="BC21" s="3" t="str">
        <f t="shared" si="12"/>
        <v/>
      </c>
      <c r="BD21" s="3" t="str">
        <f>IF($A21="","",IF((AND($A21="ADD",OR(BC21="",BC21="Group"))),"1",(_xlfn.XLOOKUP(BC21,ud_icp_group_standalone[lookupValue],ud_icp_group_standalone[lookupKey],""))))</f>
        <v/>
      </c>
      <c r="BF21" s="3" t="str">
        <f>IF($A21="ADD",IF(NOT(ISBLANK(BE21)),_xlfn.XLOOKUP(BE21,ud_icp_group_number[lookupValue],ud_icp_group_number[lookupKey],"ERROR"),""), "")</f>
        <v/>
      </c>
      <c r="BG21" s="7"/>
      <c r="BH21" s="8"/>
      <c r="BI21" s="7"/>
      <c r="BJ21" s="7"/>
      <c r="BK21" s="4"/>
      <c r="BL21" s="4"/>
      <c r="BM21" s="4"/>
      <c r="BN21" s="4"/>
      <c r="BO21" s="4"/>
      <c r="BP21" s="9"/>
      <c r="BQ21" s="9"/>
      <c r="BR21" s="7"/>
      <c r="BS21" s="4"/>
      <c r="BT21" s="4"/>
      <c r="BU21" s="4"/>
      <c r="BV21" s="7"/>
      <c r="BX21" s="3" t="str">
        <f>IF($A21="ADD",IF(NOT(ISBLANK(BW21)),_xlfn.XLOOKUP(BW21,ud_light_category[lookupValue],ud_light_category[lookupKey],"ERROR"),""), "")</f>
        <v/>
      </c>
      <c r="BZ21" s="3" t="str">
        <f>IF($A21="ADD",IF(NOT(ISBLANK(BY21)),_xlfn.XLOOKUP(1,(ud_light_sub_category_lookup=BY21)*(ud_light_sub_category_parentKey=BX21),ud_light_sub_category[lookupKey],"ERROR"),""), "")</f>
        <v/>
      </c>
      <c r="CA21" s="8" t="str">
        <f>IF(AND($A21 ="ADD",ud_outreach!$T21&lt;&gt;""),ud_outreach!$T21,"")</f>
        <v/>
      </c>
      <c r="CB21" s="8" t="str">
        <f t="shared" si="13"/>
        <v/>
      </c>
      <c r="CC21" s="4" t="str">
        <f t="shared" si="14"/>
        <v/>
      </c>
      <c r="CD21" s="3" t="str">
        <f t="shared" si="15"/>
        <v/>
      </c>
      <c r="CE21" s="3" t="str">
        <f>IF($A21="","",IF((AND($A21="ADD",OR(CD21="",CD21="Neither"))),"3",(_xlfn.XLOOKUP(CD21,ud_replacement_status[lookupValue],ud_replacement_status[lookupKey],""))))</f>
        <v/>
      </c>
      <c r="CF21" s="3" t="str">
        <f t="shared" si="16"/>
        <v/>
      </c>
      <c r="CG21" s="3" t="str">
        <f>IF($A21="","",IF((AND($A21="ADD",OR(CF21="",CF21="In Use"))),"5",(_xlfn.XLOOKUP(CF21,ud_asset_status[lookupValue],ud_asset_status[lookupKey],""))))</f>
        <v/>
      </c>
      <c r="CH21" s="8"/>
      <c r="CJ21" s="3" t="str">
        <f>IF($A21="ADD",IF(NOT(ISBLANK(CI21)),_xlfn.XLOOKUP(CI21,ar_replace_reason[lookupValue],ar_replace_reason[lookupKey],"ERROR"),""), "")</f>
        <v/>
      </c>
      <c r="CK21" s="3" t="str">
        <f t="shared" si="17"/>
        <v/>
      </c>
      <c r="CL21" s="3" t="str">
        <f>IF($A21="","",IF((AND($A21="ADD",OR(CK21="",CK21="Queenstown-Lakes District Council"))),"70",(_xlfn.XLOOKUP(CK21,ud_organisation_owner[lookupValue],ud_organisation_owner[lookupKey],""))))</f>
        <v/>
      </c>
      <c r="CM21" s="3" t="str">
        <f t="shared" si="18"/>
        <v/>
      </c>
      <c r="CN21" s="3" t="str">
        <f>IF($A21="","",IF((AND($A21="ADD",OR(CM21="",CM21="Queenstown-Lakes District Council"))),"70",(_xlfn.XLOOKUP(CM21,ud_organisation_owner[lookupValue],ud_organisation_owner[lookupKey],""))))</f>
        <v/>
      </c>
      <c r="CO21" s="3" t="str">
        <f t="shared" si="19"/>
        <v/>
      </c>
      <c r="CP21" s="3" t="str">
        <f>IF($A21="","",IF((AND($A21="ADD",OR(CO21="",CO21="Local Authority"))),"17",(_xlfn.XLOOKUP(CO21,ud_sub_organisation[lookupValue],ud_sub_organisation[lookupKey],""))))</f>
        <v/>
      </c>
      <c r="CQ21" s="3" t="str">
        <f t="shared" si="20"/>
        <v/>
      </c>
      <c r="CR21" s="3" t="str">
        <f>IF($A21="","",IF((AND($A21="ADD",OR(CQ21="",CQ21="Vested Assets"))),"12",(_xlfn.XLOOKUP(CQ21,ud_work_category[lookupValue],ud_work_category[lookupKey],""))))</f>
        <v/>
      </c>
      <c r="CS21" s="9"/>
      <c r="CT21" s="2" t="str">
        <f t="shared" si="21"/>
        <v/>
      </c>
      <c r="CU21" s="3" t="str">
        <f t="shared" si="22"/>
        <v/>
      </c>
      <c r="CV21" s="3" t="str">
        <f>IF($A21="","",IF((AND($A21="ADD",OR(CU21="",CU21="Excellent"))),"1",(_xlfn.XLOOKUP(CU21,condition[lookupValue],condition[lookupKey],""))))</f>
        <v/>
      </c>
      <c r="CW21" s="8" t="str">
        <f t="shared" si="23"/>
        <v/>
      </c>
      <c r="CX21" s="7"/>
    </row>
    <row r="22" spans="1:102" x14ac:dyDescent="0.25">
      <c r="A22" s="3" t="str">
        <f>IF(ud_outreach!$A22="ADD","ADD","")</f>
        <v/>
      </c>
      <c r="B22" s="4"/>
      <c r="C22" s="3" t="str">
        <f>IF(AND($A22 ="ADD",ud_outreach!$C22&lt;&gt;""),ud_outreach!$C22,"")</f>
        <v/>
      </c>
      <c r="E22" s="3" t="str">
        <f>IF($A22="ADD",IF(NOT(ISBLANK(D22)),_xlfn.XLOOKUP(D22,ud_amds_table_list[lookupValue],ud_amds_table_list[lookupKey],"ERROR"),""), "")</f>
        <v/>
      </c>
      <c r="F22" s="7"/>
      <c r="G22" s="3" t="str">
        <f>IF(AND($A22 ="ADD",ud_outreach!$F22&lt;&gt;""),ud_outreach!$F22,"")</f>
        <v/>
      </c>
      <c r="H22" s="3" t="str">
        <f>IF($A22="ADD",IF(NOT(ISBLANK(G22)),_xlfn.XLOOKUP(G22,roadnames[lookupValue],roadnames[lookupKey],"ERROR"),""), "")</f>
        <v/>
      </c>
      <c r="I22" s="5" t="str">
        <f>IF(AND($A22 ="ADD",ud_outreach!$H22&lt;&gt;""),ud_outreach!$H22,"")</f>
        <v/>
      </c>
      <c r="J22" s="5" t="str">
        <f>IF(AND($A22 ="ADD",ud_outreach!$I22&lt;&gt;""),ud_outreach!$I22,"")</f>
        <v/>
      </c>
      <c r="K22" s="3" t="str">
        <f t="shared" si="0"/>
        <v/>
      </c>
      <c r="L22" s="3" t="str">
        <f>IF($A22="","",IF((AND($A22="ADD",OR(K22="",K22="Attached to Outreach"))),"20",(_xlfn.XLOOKUP(K22,ud_placement[lookupValue],ud_placement[lookupKey],""))))</f>
        <v/>
      </c>
      <c r="M22" s="3" t="str">
        <f t="shared" si="1"/>
        <v/>
      </c>
      <c r="N22" s="3" t="str">
        <f>IF($A22="","",IF((AND($A22="ADD",OR(M22="",M22="Luminaire"))),"40",(_xlfn.XLOOKUP(M22,at_luminaire[lookupValue],at_luminaire[lookupKey],""))))</f>
        <v/>
      </c>
      <c r="O22" s="3" t="str">
        <f t="shared" si="2"/>
        <v/>
      </c>
      <c r="P22" s="3" t="str">
        <f>IF($A22="","",IF((AND($A22="ADD",OR(O22="",O22="Lighting Management System"))),"21",(_xlfn.XLOOKUP(O22,fs_luminaire[lookupValue],fs_luminaire[lookupKey],""))))</f>
        <v/>
      </c>
      <c r="Q22" s="2" t="str">
        <f t="shared" si="3"/>
        <v/>
      </c>
      <c r="R22" s="3" t="str">
        <f t="shared" si="4"/>
        <v/>
      </c>
      <c r="S22" s="3" t="str">
        <f>IF($A22="","",IF((AND($A22="ADD",OR(R22="",R22="Lighting Management System"))),"21",(_xlfn.XLOOKUP(R22,fs_luminaire[lookupValue],fs_luminaire[lookupKey],""))))</f>
        <v/>
      </c>
      <c r="U22" s="3" t="str">
        <f>IF($A22="ADD",IF(NOT(ISBLANK(T22)),_xlfn.XLOOKUP(T22,ud_facility[lookupValue],ud_facility[lookupKey],"ERROR"),""), "")</f>
        <v/>
      </c>
      <c r="V22" s="4" t="str">
        <f t="shared" si="5"/>
        <v/>
      </c>
      <c r="W22" s="3" t="str">
        <f t="shared" si="6"/>
        <v/>
      </c>
      <c r="X22" s="3" t="str">
        <f>IF($A22="","",IF((AND($A22="ADD",OR(W22="",W22="LED"))),"9",(_xlfn.XLOOKUP(W22,ud_light_source_type[lookupValue],ud_light_source_type[lookupKey],""))))</f>
        <v/>
      </c>
      <c r="Y22" s="9"/>
      <c r="Z22" s="4"/>
      <c r="AA22" s="23" t="str">
        <f t="shared" si="7"/>
        <v/>
      </c>
      <c r="AB22" s="3" t="str">
        <f t="shared" si="8"/>
        <v/>
      </c>
      <c r="AC22" s="3" t="str">
        <f>IF($A22="","",IF((AND($A22="ADD",OR(AB22="",AB22="OEM"))),"OEM",(_xlfn.XLOOKUP(AB22,sl_lamp_make[lookupValue],sl_lamp_make[lookupKey],""))))</f>
        <v/>
      </c>
      <c r="AD22" s="3" t="str">
        <f t="shared" si="9"/>
        <v/>
      </c>
      <c r="AE22" s="3" t="str">
        <f>IF($A22="","",IF((AND($A22="ADD",OR(AD22="",AD22="OEM"))),"OEM",(_xlfn.XLOOKUP(AD22,sl_lamp_model[lookupValue],sl_lamp_model[lookupKey],""))))</f>
        <v/>
      </c>
      <c r="AF22" s="4"/>
      <c r="AG22" s="9" t="str">
        <f t="shared" si="10"/>
        <v/>
      </c>
      <c r="AH22" s="6"/>
      <c r="AJ22" s="4"/>
      <c r="AK22" s="4"/>
      <c r="AM22" s="3" t="str">
        <f>IF($A22="ADD",IF(NOT(ISBLANK(AL22)),_xlfn.XLOOKUP(AL22,sl_light_make[lookupValue],sl_light_make[lookupKey],"ERROR"),""), "")</f>
        <v/>
      </c>
      <c r="AO22" s="3" t="str">
        <f>IF($A22="ADD",IF(NOT(ISBLANK(AN22)),_xlfn.XLOOKUP(1,(sl_light_model_lookup=AN22)*(sl_light_model_parentKey=AM22),sl_light_model[lookupKey],"ERROR"),""), "")</f>
        <v/>
      </c>
      <c r="AS22" s="3" t="str">
        <f>IF($A22="ADD",IF(NOT(ISBLANK(AR22)),_xlfn.XLOOKUP(AR22,ud_receptor_type[lookupValue],ud_receptor_type[lookupKey],"ERROR"),""), "")</f>
        <v/>
      </c>
      <c r="AV22" s="3" t="str">
        <f>IF($A22="ADD",IF(NOT(ISBLANK(AU22)),_xlfn.XLOOKUP(AU22,ud_control_method[lookupValue],ud_control_method[lookupKey],"ERROR"),""), "")</f>
        <v/>
      </c>
      <c r="AX22" s="3" t="str">
        <f>IF($A22="ADD",IF(NOT(ISBLANK(AW22)),_xlfn.XLOOKUP(AW22,ud_ballast_driver_location[lookupValue],ud_ballast_driver_location[lookupKey],"ERROR"),""), "")</f>
        <v/>
      </c>
      <c r="AZ22" s="3" t="str">
        <f>IF($A22="ADD",IF(NOT(ISBLANK(AY22)),_xlfn.XLOOKUP(AY22,ud_power_supply_location[lookupValue],ud_power_supply_location[lookupKey],"ERROR"),""), "")</f>
        <v/>
      </c>
      <c r="BB22" s="2" t="str">
        <f t="shared" si="11"/>
        <v/>
      </c>
      <c r="BC22" s="3" t="str">
        <f t="shared" si="12"/>
        <v/>
      </c>
      <c r="BD22" s="3" t="str">
        <f>IF($A22="","",IF((AND($A22="ADD",OR(BC22="",BC22="Group"))),"1",(_xlfn.XLOOKUP(BC22,ud_icp_group_standalone[lookupValue],ud_icp_group_standalone[lookupKey],""))))</f>
        <v/>
      </c>
      <c r="BF22" s="3" t="str">
        <f>IF($A22="ADD",IF(NOT(ISBLANK(BE22)),_xlfn.XLOOKUP(BE22,ud_icp_group_number[lookupValue],ud_icp_group_number[lookupKey],"ERROR"),""), "")</f>
        <v/>
      </c>
      <c r="BG22" s="7"/>
      <c r="BH22" s="8"/>
      <c r="BI22" s="7"/>
      <c r="BJ22" s="7"/>
      <c r="BK22" s="4"/>
      <c r="BL22" s="4"/>
      <c r="BM22" s="4"/>
      <c r="BN22" s="4"/>
      <c r="BO22" s="4"/>
      <c r="BP22" s="9"/>
      <c r="BQ22" s="9"/>
      <c r="BR22" s="7"/>
      <c r="BS22" s="4"/>
      <c r="BT22" s="4"/>
      <c r="BU22" s="4"/>
      <c r="BV22" s="7"/>
      <c r="BX22" s="3" t="str">
        <f>IF($A22="ADD",IF(NOT(ISBLANK(BW22)),_xlfn.XLOOKUP(BW22,ud_light_category[lookupValue],ud_light_category[lookupKey],"ERROR"),""), "")</f>
        <v/>
      </c>
      <c r="BZ22" s="3" t="str">
        <f>IF($A22="ADD",IF(NOT(ISBLANK(BY22)),_xlfn.XLOOKUP(1,(ud_light_sub_category_lookup=BY22)*(ud_light_sub_category_parentKey=BX22),ud_light_sub_category[lookupKey],"ERROR"),""), "")</f>
        <v/>
      </c>
      <c r="CA22" s="8" t="str">
        <f>IF(AND($A22 ="ADD",ud_outreach!$T22&lt;&gt;""),ud_outreach!$T22,"")</f>
        <v/>
      </c>
      <c r="CB22" s="8" t="str">
        <f t="shared" si="13"/>
        <v/>
      </c>
      <c r="CC22" s="4" t="str">
        <f t="shared" si="14"/>
        <v/>
      </c>
      <c r="CD22" s="3" t="str">
        <f t="shared" si="15"/>
        <v/>
      </c>
      <c r="CE22" s="3" t="str">
        <f>IF($A22="","",IF((AND($A22="ADD",OR(CD22="",CD22="Neither"))),"3",(_xlfn.XLOOKUP(CD22,ud_replacement_status[lookupValue],ud_replacement_status[lookupKey],""))))</f>
        <v/>
      </c>
      <c r="CF22" s="3" t="str">
        <f t="shared" si="16"/>
        <v/>
      </c>
      <c r="CG22" s="3" t="str">
        <f>IF($A22="","",IF((AND($A22="ADD",OR(CF22="",CF22="In Use"))),"5",(_xlfn.XLOOKUP(CF22,ud_asset_status[lookupValue],ud_asset_status[lookupKey],""))))</f>
        <v/>
      </c>
      <c r="CH22" s="8"/>
      <c r="CJ22" s="3" t="str">
        <f>IF($A22="ADD",IF(NOT(ISBLANK(CI22)),_xlfn.XLOOKUP(CI22,ar_replace_reason[lookupValue],ar_replace_reason[lookupKey],"ERROR"),""), "")</f>
        <v/>
      </c>
      <c r="CK22" s="3" t="str">
        <f t="shared" si="17"/>
        <v/>
      </c>
      <c r="CL22" s="3" t="str">
        <f>IF($A22="","",IF((AND($A22="ADD",OR(CK22="",CK22="Queenstown-Lakes District Council"))),"70",(_xlfn.XLOOKUP(CK22,ud_organisation_owner[lookupValue],ud_organisation_owner[lookupKey],""))))</f>
        <v/>
      </c>
      <c r="CM22" s="3" t="str">
        <f t="shared" si="18"/>
        <v/>
      </c>
      <c r="CN22" s="3" t="str">
        <f>IF($A22="","",IF((AND($A22="ADD",OR(CM22="",CM22="Queenstown-Lakes District Council"))),"70",(_xlfn.XLOOKUP(CM22,ud_organisation_owner[lookupValue],ud_organisation_owner[lookupKey],""))))</f>
        <v/>
      </c>
      <c r="CO22" s="3" t="str">
        <f t="shared" si="19"/>
        <v/>
      </c>
      <c r="CP22" s="3" t="str">
        <f>IF($A22="","",IF((AND($A22="ADD",OR(CO22="",CO22="Local Authority"))),"17",(_xlfn.XLOOKUP(CO22,ud_sub_organisation[lookupValue],ud_sub_organisation[lookupKey],""))))</f>
        <v/>
      </c>
      <c r="CQ22" s="3" t="str">
        <f t="shared" si="20"/>
        <v/>
      </c>
      <c r="CR22" s="3" t="str">
        <f>IF($A22="","",IF((AND($A22="ADD",OR(CQ22="",CQ22="Vested Assets"))),"12",(_xlfn.XLOOKUP(CQ22,ud_work_category[lookupValue],ud_work_category[lookupKey],""))))</f>
        <v/>
      </c>
      <c r="CS22" s="9"/>
      <c r="CT22" s="2" t="str">
        <f t="shared" si="21"/>
        <v/>
      </c>
      <c r="CU22" s="3" t="str">
        <f t="shared" si="22"/>
        <v/>
      </c>
      <c r="CV22" s="3" t="str">
        <f>IF($A22="","",IF((AND($A22="ADD",OR(CU22="",CU22="Excellent"))),"1",(_xlfn.XLOOKUP(CU22,condition[lookupValue],condition[lookupKey],""))))</f>
        <v/>
      </c>
      <c r="CW22" s="8" t="str">
        <f t="shared" si="23"/>
        <v/>
      </c>
      <c r="CX22" s="7"/>
    </row>
    <row r="23" spans="1:102" x14ac:dyDescent="0.25">
      <c r="A23" s="3" t="str">
        <f>IF(ud_outreach!$A23="ADD","ADD","")</f>
        <v/>
      </c>
      <c r="B23" s="4"/>
      <c r="C23" s="3" t="str">
        <f>IF(AND($A23 ="ADD",ud_outreach!$C23&lt;&gt;""),ud_outreach!$C23,"")</f>
        <v/>
      </c>
      <c r="E23" s="3" t="str">
        <f>IF($A23="ADD",IF(NOT(ISBLANK(D23)),_xlfn.XLOOKUP(D23,ud_amds_table_list[lookupValue],ud_amds_table_list[lookupKey],"ERROR"),""), "")</f>
        <v/>
      </c>
      <c r="F23" s="7"/>
      <c r="G23" s="3" t="str">
        <f>IF(AND($A23 ="ADD",ud_outreach!$F23&lt;&gt;""),ud_outreach!$F23,"")</f>
        <v/>
      </c>
      <c r="H23" s="3" t="str">
        <f>IF($A23="ADD",IF(NOT(ISBLANK(G23)),_xlfn.XLOOKUP(G23,roadnames[lookupValue],roadnames[lookupKey],"ERROR"),""), "")</f>
        <v/>
      </c>
      <c r="I23" s="5" t="str">
        <f>IF(AND($A23 ="ADD",ud_outreach!$H23&lt;&gt;""),ud_outreach!$H23,"")</f>
        <v/>
      </c>
      <c r="J23" s="5" t="str">
        <f>IF(AND($A23 ="ADD",ud_outreach!$I23&lt;&gt;""),ud_outreach!$I23,"")</f>
        <v/>
      </c>
      <c r="K23" s="3" t="str">
        <f t="shared" si="0"/>
        <v/>
      </c>
      <c r="L23" s="3" t="str">
        <f>IF($A23="","",IF((AND($A23="ADD",OR(K23="",K23="Attached to Outreach"))),"20",(_xlfn.XLOOKUP(K23,ud_placement[lookupValue],ud_placement[lookupKey],""))))</f>
        <v/>
      </c>
      <c r="M23" s="3" t="str">
        <f t="shared" si="1"/>
        <v/>
      </c>
      <c r="N23" s="3" t="str">
        <f>IF($A23="","",IF((AND($A23="ADD",OR(M23="",M23="Luminaire"))),"40",(_xlfn.XLOOKUP(M23,at_luminaire[lookupValue],at_luminaire[lookupKey],""))))</f>
        <v/>
      </c>
      <c r="O23" s="3" t="str">
        <f t="shared" si="2"/>
        <v/>
      </c>
      <c r="P23" s="3" t="str">
        <f>IF($A23="","",IF((AND($A23="ADD",OR(O23="",O23="Lighting Management System"))),"21",(_xlfn.XLOOKUP(O23,fs_luminaire[lookupValue],fs_luminaire[lookupKey],""))))</f>
        <v/>
      </c>
      <c r="Q23" s="2" t="str">
        <f t="shared" si="3"/>
        <v/>
      </c>
      <c r="R23" s="3" t="str">
        <f t="shared" si="4"/>
        <v/>
      </c>
      <c r="S23" s="3" t="str">
        <f>IF($A23="","",IF((AND($A23="ADD",OR(R23="",R23="Lighting Management System"))),"21",(_xlfn.XLOOKUP(R23,fs_luminaire[lookupValue],fs_luminaire[lookupKey],""))))</f>
        <v/>
      </c>
      <c r="U23" s="3" t="str">
        <f>IF($A23="ADD",IF(NOT(ISBLANK(T23)),_xlfn.XLOOKUP(T23,ud_facility[lookupValue],ud_facility[lookupKey],"ERROR"),""), "")</f>
        <v/>
      </c>
      <c r="V23" s="4" t="str">
        <f t="shared" si="5"/>
        <v/>
      </c>
      <c r="W23" s="3" t="str">
        <f t="shared" si="6"/>
        <v/>
      </c>
      <c r="X23" s="3" t="str">
        <f>IF($A23="","",IF((AND($A23="ADD",OR(W23="",W23="LED"))),"9",(_xlfn.XLOOKUP(W23,ud_light_source_type[lookupValue],ud_light_source_type[lookupKey],""))))</f>
        <v/>
      </c>
      <c r="Y23" s="9"/>
      <c r="Z23" s="4"/>
      <c r="AA23" s="23" t="str">
        <f t="shared" si="7"/>
        <v/>
      </c>
      <c r="AB23" s="3" t="str">
        <f t="shared" si="8"/>
        <v/>
      </c>
      <c r="AC23" s="3" t="str">
        <f>IF($A23="","",IF((AND($A23="ADD",OR(AB23="",AB23="OEM"))),"OEM",(_xlfn.XLOOKUP(AB23,sl_lamp_make[lookupValue],sl_lamp_make[lookupKey],""))))</f>
        <v/>
      </c>
      <c r="AD23" s="3" t="str">
        <f t="shared" si="9"/>
        <v/>
      </c>
      <c r="AE23" s="3" t="str">
        <f>IF($A23="","",IF((AND($A23="ADD",OR(AD23="",AD23="OEM"))),"OEM",(_xlfn.XLOOKUP(AD23,sl_lamp_model[lookupValue],sl_lamp_model[lookupKey],""))))</f>
        <v/>
      </c>
      <c r="AF23" s="4"/>
      <c r="AG23" s="9" t="str">
        <f t="shared" si="10"/>
        <v/>
      </c>
      <c r="AH23" s="6"/>
      <c r="AJ23" s="4"/>
      <c r="AK23" s="4"/>
      <c r="AM23" s="3" t="str">
        <f>IF($A23="ADD",IF(NOT(ISBLANK(AL23)),_xlfn.XLOOKUP(AL23,sl_light_make[lookupValue],sl_light_make[lookupKey],"ERROR"),""), "")</f>
        <v/>
      </c>
      <c r="AO23" s="3" t="str">
        <f>IF($A23="ADD",IF(NOT(ISBLANK(AN23)),_xlfn.XLOOKUP(1,(sl_light_model_lookup=AN23)*(sl_light_model_parentKey=AM23),sl_light_model[lookupKey],"ERROR"),""), "")</f>
        <v/>
      </c>
      <c r="AS23" s="3" t="str">
        <f>IF($A23="ADD",IF(NOT(ISBLANK(AR23)),_xlfn.XLOOKUP(AR23,ud_receptor_type[lookupValue],ud_receptor_type[lookupKey],"ERROR"),""), "")</f>
        <v/>
      </c>
      <c r="AV23" s="3" t="str">
        <f>IF($A23="ADD",IF(NOT(ISBLANK(AU23)),_xlfn.XLOOKUP(AU23,ud_control_method[lookupValue],ud_control_method[lookupKey],"ERROR"),""), "")</f>
        <v/>
      </c>
      <c r="AX23" s="3" t="str">
        <f>IF($A23="ADD",IF(NOT(ISBLANK(AW23)),_xlfn.XLOOKUP(AW23,ud_ballast_driver_location[lookupValue],ud_ballast_driver_location[lookupKey],"ERROR"),""), "")</f>
        <v/>
      </c>
      <c r="AZ23" s="3" t="str">
        <f>IF($A23="ADD",IF(NOT(ISBLANK(AY23)),_xlfn.XLOOKUP(AY23,ud_power_supply_location[lookupValue],ud_power_supply_location[lookupKey],"ERROR"),""), "")</f>
        <v/>
      </c>
      <c r="BB23" s="2" t="str">
        <f t="shared" si="11"/>
        <v/>
      </c>
      <c r="BC23" s="3" t="str">
        <f t="shared" si="12"/>
        <v/>
      </c>
      <c r="BD23" s="3" t="str">
        <f>IF($A23="","",IF((AND($A23="ADD",OR(BC23="",BC23="Group"))),"1",(_xlfn.XLOOKUP(BC23,ud_icp_group_standalone[lookupValue],ud_icp_group_standalone[lookupKey],""))))</f>
        <v/>
      </c>
      <c r="BF23" s="3" t="str">
        <f>IF($A23="ADD",IF(NOT(ISBLANK(BE23)),_xlfn.XLOOKUP(BE23,ud_icp_group_number[lookupValue],ud_icp_group_number[lookupKey],"ERROR"),""), "")</f>
        <v/>
      </c>
      <c r="BG23" s="7"/>
      <c r="BH23" s="8"/>
      <c r="BI23" s="7"/>
      <c r="BJ23" s="7"/>
      <c r="BK23" s="4"/>
      <c r="BL23" s="4"/>
      <c r="BM23" s="4"/>
      <c r="BN23" s="4"/>
      <c r="BO23" s="4"/>
      <c r="BP23" s="9"/>
      <c r="BQ23" s="9"/>
      <c r="BR23" s="7"/>
      <c r="BS23" s="4"/>
      <c r="BT23" s="4"/>
      <c r="BU23" s="4"/>
      <c r="BV23" s="7"/>
      <c r="BX23" s="3" t="str">
        <f>IF($A23="ADD",IF(NOT(ISBLANK(BW23)),_xlfn.XLOOKUP(BW23,ud_light_category[lookupValue],ud_light_category[lookupKey],"ERROR"),""), "")</f>
        <v/>
      </c>
      <c r="BZ23" s="3" t="str">
        <f>IF($A23="ADD",IF(NOT(ISBLANK(BY23)),_xlfn.XLOOKUP(1,(ud_light_sub_category_lookup=BY23)*(ud_light_sub_category_parentKey=BX23),ud_light_sub_category[lookupKey],"ERROR"),""), "")</f>
        <v/>
      </c>
      <c r="CA23" s="8" t="str">
        <f>IF(AND($A23 ="ADD",ud_outreach!$T23&lt;&gt;""),ud_outreach!$T23,"")</f>
        <v/>
      </c>
      <c r="CB23" s="8" t="str">
        <f t="shared" si="13"/>
        <v/>
      </c>
      <c r="CC23" s="4" t="str">
        <f t="shared" si="14"/>
        <v/>
      </c>
      <c r="CD23" s="3" t="str">
        <f t="shared" si="15"/>
        <v/>
      </c>
      <c r="CE23" s="3" t="str">
        <f>IF($A23="","",IF((AND($A23="ADD",OR(CD23="",CD23="Neither"))),"3",(_xlfn.XLOOKUP(CD23,ud_replacement_status[lookupValue],ud_replacement_status[lookupKey],""))))</f>
        <v/>
      </c>
      <c r="CF23" s="3" t="str">
        <f t="shared" si="16"/>
        <v/>
      </c>
      <c r="CG23" s="3" t="str">
        <f>IF($A23="","",IF((AND($A23="ADD",OR(CF23="",CF23="In Use"))),"5",(_xlfn.XLOOKUP(CF23,ud_asset_status[lookupValue],ud_asset_status[lookupKey],""))))</f>
        <v/>
      </c>
      <c r="CH23" s="8"/>
      <c r="CJ23" s="3" t="str">
        <f>IF($A23="ADD",IF(NOT(ISBLANK(CI23)),_xlfn.XLOOKUP(CI23,ar_replace_reason[lookupValue],ar_replace_reason[lookupKey],"ERROR"),""), "")</f>
        <v/>
      </c>
      <c r="CK23" s="3" t="str">
        <f t="shared" si="17"/>
        <v/>
      </c>
      <c r="CL23" s="3" t="str">
        <f>IF($A23="","",IF((AND($A23="ADD",OR(CK23="",CK23="Queenstown-Lakes District Council"))),"70",(_xlfn.XLOOKUP(CK23,ud_organisation_owner[lookupValue],ud_organisation_owner[lookupKey],""))))</f>
        <v/>
      </c>
      <c r="CM23" s="3" t="str">
        <f t="shared" si="18"/>
        <v/>
      </c>
      <c r="CN23" s="3" t="str">
        <f>IF($A23="","",IF((AND($A23="ADD",OR(CM23="",CM23="Queenstown-Lakes District Council"))),"70",(_xlfn.XLOOKUP(CM23,ud_organisation_owner[lookupValue],ud_organisation_owner[lookupKey],""))))</f>
        <v/>
      </c>
      <c r="CO23" s="3" t="str">
        <f t="shared" si="19"/>
        <v/>
      </c>
      <c r="CP23" s="3" t="str">
        <f>IF($A23="","",IF((AND($A23="ADD",OR(CO23="",CO23="Local Authority"))),"17",(_xlfn.XLOOKUP(CO23,ud_sub_organisation[lookupValue],ud_sub_organisation[lookupKey],""))))</f>
        <v/>
      </c>
      <c r="CQ23" s="3" t="str">
        <f t="shared" si="20"/>
        <v/>
      </c>
      <c r="CR23" s="3" t="str">
        <f>IF($A23="","",IF((AND($A23="ADD",OR(CQ23="",CQ23="Vested Assets"))),"12",(_xlfn.XLOOKUP(CQ23,ud_work_category[lookupValue],ud_work_category[lookupKey],""))))</f>
        <v/>
      </c>
      <c r="CS23" s="9"/>
      <c r="CT23" s="2" t="str">
        <f t="shared" si="21"/>
        <v/>
      </c>
      <c r="CU23" s="3" t="str">
        <f t="shared" si="22"/>
        <v/>
      </c>
      <c r="CV23" s="3" t="str">
        <f>IF($A23="","",IF((AND($A23="ADD",OR(CU23="",CU23="Excellent"))),"1",(_xlfn.XLOOKUP(CU23,condition[lookupValue],condition[lookupKey],""))))</f>
        <v/>
      </c>
      <c r="CW23" s="8" t="str">
        <f t="shared" si="23"/>
        <v/>
      </c>
      <c r="CX23" s="7"/>
    </row>
    <row r="24" spans="1:102" x14ac:dyDescent="0.25">
      <c r="A24" s="3" t="str">
        <f>IF(ud_outreach!$A24="ADD","ADD","")</f>
        <v/>
      </c>
      <c r="B24" s="4"/>
      <c r="C24" s="3" t="str">
        <f>IF(AND($A24 ="ADD",ud_outreach!$C24&lt;&gt;""),ud_outreach!$C24,"")</f>
        <v/>
      </c>
      <c r="E24" s="3" t="str">
        <f>IF($A24="ADD",IF(NOT(ISBLANK(D24)),_xlfn.XLOOKUP(D24,ud_amds_table_list[lookupValue],ud_amds_table_list[lookupKey],"ERROR"),""), "")</f>
        <v/>
      </c>
      <c r="F24" s="7"/>
      <c r="G24" s="3" t="str">
        <f>IF(AND($A24 ="ADD",ud_outreach!$F24&lt;&gt;""),ud_outreach!$F24,"")</f>
        <v/>
      </c>
      <c r="H24" s="3" t="str">
        <f>IF($A24="ADD",IF(NOT(ISBLANK(G24)),_xlfn.XLOOKUP(G24,roadnames[lookupValue],roadnames[lookupKey],"ERROR"),""), "")</f>
        <v/>
      </c>
      <c r="I24" s="5" t="str">
        <f>IF(AND($A24 ="ADD",ud_outreach!$H24&lt;&gt;""),ud_outreach!$H24,"")</f>
        <v/>
      </c>
      <c r="J24" s="5" t="str">
        <f>IF(AND($A24 ="ADD",ud_outreach!$I24&lt;&gt;""),ud_outreach!$I24,"")</f>
        <v/>
      </c>
      <c r="K24" s="3" t="str">
        <f t="shared" si="0"/>
        <v/>
      </c>
      <c r="L24" s="3" t="str">
        <f>IF($A24="","",IF((AND($A24="ADD",OR(K24="",K24="Attached to Outreach"))),"20",(_xlfn.XLOOKUP(K24,ud_placement[lookupValue],ud_placement[lookupKey],""))))</f>
        <v/>
      </c>
      <c r="M24" s="3" t="str">
        <f t="shared" si="1"/>
        <v/>
      </c>
      <c r="N24" s="3" t="str">
        <f>IF($A24="","",IF((AND($A24="ADD",OR(M24="",M24="Luminaire"))),"40",(_xlfn.XLOOKUP(M24,at_luminaire[lookupValue],at_luminaire[lookupKey],""))))</f>
        <v/>
      </c>
      <c r="O24" s="3" t="str">
        <f t="shared" si="2"/>
        <v/>
      </c>
      <c r="P24" s="3" t="str">
        <f>IF($A24="","",IF((AND($A24="ADD",OR(O24="",O24="Lighting Management System"))),"21",(_xlfn.XLOOKUP(O24,fs_luminaire[lookupValue],fs_luminaire[lookupKey],""))))</f>
        <v/>
      </c>
      <c r="Q24" s="2" t="str">
        <f t="shared" si="3"/>
        <v/>
      </c>
      <c r="R24" s="3" t="str">
        <f t="shared" si="4"/>
        <v/>
      </c>
      <c r="S24" s="3" t="str">
        <f>IF($A24="","",IF((AND($A24="ADD",OR(R24="",R24="Lighting Management System"))),"21",(_xlfn.XLOOKUP(R24,fs_luminaire[lookupValue],fs_luminaire[lookupKey],""))))</f>
        <v/>
      </c>
      <c r="U24" s="3" t="str">
        <f>IF($A24="ADD",IF(NOT(ISBLANK(T24)),_xlfn.XLOOKUP(T24,ud_facility[lookupValue],ud_facility[lookupKey],"ERROR"),""), "")</f>
        <v/>
      </c>
      <c r="V24" s="4" t="str">
        <f t="shared" si="5"/>
        <v/>
      </c>
      <c r="W24" s="3" t="str">
        <f t="shared" si="6"/>
        <v/>
      </c>
      <c r="X24" s="3" t="str">
        <f>IF($A24="","",IF((AND($A24="ADD",OR(W24="",W24="LED"))),"9",(_xlfn.XLOOKUP(W24,ud_light_source_type[lookupValue],ud_light_source_type[lookupKey],""))))</f>
        <v/>
      </c>
      <c r="Y24" s="9"/>
      <c r="Z24" s="4"/>
      <c r="AA24" s="23" t="str">
        <f t="shared" si="7"/>
        <v/>
      </c>
      <c r="AB24" s="3" t="str">
        <f t="shared" si="8"/>
        <v/>
      </c>
      <c r="AC24" s="3" t="str">
        <f>IF($A24="","",IF((AND($A24="ADD",OR(AB24="",AB24="OEM"))),"OEM",(_xlfn.XLOOKUP(AB24,sl_lamp_make[lookupValue],sl_lamp_make[lookupKey],""))))</f>
        <v/>
      </c>
      <c r="AD24" s="3" t="str">
        <f t="shared" si="9"/>
        <v/>
      </c>
      <c r="AE24" s="3" t="str">
        <f>IF($A24="","",IF((AND($A24="ADD",OR(AD24="",AD24="OEM"))),"OEM",(_xlfn.XLOOKUP(AD24,sl_lamp_model[lookupValue],sl_lamp_model[lookupKey],""))))</f>
        <v/>
      </c>
      <c r="AF24" s="4"/>
      <c r="AG24" s="9" t="str">
        <f t="shared" si="10"/>
        <v/>
      </c>
      <c r="AH24" s="6"/>
      <c r="AJ24" s="4"/>
      <c r="AK24" s="4"/>
      <c r="AM24" s="3" t="str">
        <f>IF($A24="ADD",IF(NOT(ISBLANK(AL24)),_xlfn.XLOOKUP(AL24,sl_light_make[lookupValue],sl_light_make[lookupKey],"ERROR"),""), "")</f>
        <v/>
      </c>
      <c r="AO24" s="3" t="str">
        <f>IF($A24="ADD",IF(NOT(ISBLANK(AN24)),_xlfn.XLOOKUP(1,(sl_light_model_lookup=AN24)*(sl_light_model_parentKey=AM24),sl_light_model[lookupKey],"ERROR"),""), "")</f>
        <v/>
      </c>
      <c r="AS24" s="3" t="str">
        <f>IF($A24="ADD",IF(NOT(ISBLANK(AR24)),_xlfn.XLOOKUP(AR24,ud_receptor_type[lookupValue],ud_receptor_type[lookupKey],"ERROR"),""), "")</f>
        <v/>
      </c>
      <c r="AV24" s="3" t="str">
        <f>IF($A24="ADD",IF(NOT(ISBLANK(AU24)),_xlfn.XLOOKUP(AU24,ud_control_method[lookupValue],ud_control_method[lookupKey],"ERROR"),""), "")</f>
        <v/>
      </c>
      <c r="AX24" s="3" t="str">
        <f>IF($A24="ADD",IF(NOT(ISBLANK(AW24)),_xlfn.XLOOKUP(AW24,ud_ballast_driver_location[lookupValue],ud_ballast_driver_location[lookupKey],"ERROR"),""), "")</f>
        <v/>
      </c>
      <c r="AZ24" s="3" t="str">
        <f>IF($A24="ADD",IF(NOT(ISBLANK(AY24)),_xlfn.XLOOKUP(AY24,ud_power_supply_location[lookupValue],ud_power_supply_location[lookupKey],"ERROR"),""), "")</f>
        <v/>
      </c>
      <c r="BB24" s="2" t="str">
        <f t="shared" si="11"/>
        <v/>
      </c>
      <c r="BC24" s="3" t="str">
        <f t="shared" si="12"/>
        <v/>
      </c>
      <c r="BD24" s="3" t="str">
        <f>IF($A24="","",IF((AND($A24="ADD",OR(BC24="",BC24="Group"))),"1",(_xlfn.XLOOKUP(BC24,ud_icp_group_standalone[lookupValue],ud_icp_group_standalone[lookupKey],""))))</f>
        <v/>
      </c>
      <c r="BF24" s="3" t="str">
        <f>IF($A24="ADD",IF(NOT(ISBLANK(BE24)),_xlfn.XLOOKUP(BE24,ud_icp_group_number[lookupValue],ud_icp_group_number[lookupKey],"ERROR"),""), "")</f>
        <v/>
      </c>
      <c r="BG24" s="7"/>
      <c r="BH24" s="8"/>
      <c r="BI24" s="7"/>
      <c r="BJ24" s="7"/>
      <c r="BK24" s="4"/>
      <c r="BL24" s="4"/>
      <c r="BM24" s="4"/>
      <c r="BN24" s="4"/>
      <c r="BO24" s="4"/>
      <c r="BP24" s="9"/>
      <c r="BQ24" s="9"/>
      <c r="BR24" s="7"/>
      <c r="BS24" s="4"/>
      <c r="BT24" s="4"/>
      <c r="BU24" s="4"/>
      <c r="BV24" s="7"/>
      <c r="BX24" s="3" t="str">
        <f>IF($A24="ADD",IF(NOT(ISBLANK(BW24)),_xlfn.XLOOKUP(BW24,ud_light_category[lookupValue],ud_light_category[lookupKey],"ERROR"),""), "")</f>
        <v/>
      </c>
      <c r="BZ24" s="3" t="str">
        <f>IF($A24="ADD",IF(NOT(ISBLANK(BY24)),_xlfn.XLOOKUP(1,(ud_light_sub_category_lookup=BY24)*(ud_light_sub_category_parentKey=BX24),ud_light_sub_category[lookupKey],"ERROR"),""), "")</f>
        <v/>
      </c>
      <c r="CA24" s="8" t="str">
        <f>IF(AND($A24 ="ADD",ud_outreach!$T24&lt;&gt;""),ud_outreach!$T24,"")</f>
        <v/>
      </c>
      <c r="CB24" s="8" t="str">
        <f t="shared" si="13"/>
        <v/>
      </c>
      <c r="CC24" s="4" t="str">
        <f t="shared" si="14"/>
        <v/>
      </c>
      <c r="CD24" s="3" t="str">
        <f t="shared" si="15"/>
        <v/>
      </c>
      <c r="CE24" s="3" t="str">
        <f>IF($A24="","",IF((AND($A24="ADD",OR(CD24="",CD24="Neither"))),"3",(_xlfn.XLOOKUP(CD24,ud_replacement_status[lookupValue],ud_replacement_status[lookupKey],""))))</f>
        <v/>
      </c>
      <c r="CF24" s="3" t="str">
        <f t="shared" si="16"/>
        <v/>
      </c>
      <c r="CG24" s="3" t="str">
        <f>IF($A24="","",IF((AND($A24="ADD",OR(CF24="",CF24="In Use"))),"5",(_xlfn.XLOOKUP(CF24,ud_asset_status[lookupValue],ud_asset_status[lookupKey],""))))</f>
        <v/>
      </c>
      <c r="CH24" s="8"/>
      <c r="CJ24" s="3" t="str">
        <f>IF($A24="ADD",IF(NOT(ISBLANK(CI24)),_xlfn.XLOOKUP(CI24,ar_replace_reason[lookupValue],ar_replace_reason[lookupKey],"ERROR"),""), "")</f>
        <v/>
      </c>
      <c r="CK24" s="3" t="str">
        <f t="shared" si="17"/>
        <v/>
      </c>
      <c r="CL24" s="3" t="str">
        <f>IF($A24="","",IF((AND($A24="ADD",OR(CK24="",CK24="Queenstown-Lakes District Council"))),"70",(_xlfn.XLOOKUP(CK24,ud_organisation_owner[lookupValue],ud_organisation_owner[lookupKey],""))))</f>
        <v/>
      </c>
      <c r="CM24" s="3" t="str">
        <f t="shared" si="18"/>
        <v/>
      </c>
      <c r="CN24" s="3" t="str">
        <f>IF($A24="","",IF((AND($A24="ADD",OR(CM24="",CM24="Queenstown-Lakes District Council"))),"70",(_xlfn.XLOOKUP(CM24,ud_organisation_owner[lookupValue],ud_organisation_owner[lookupKey],""))))</f>
        <v/>
      </c>
      <c r="CO24" s="3" t="str">
        <f t="shared" si="19"/>
        <v/>
      </c>
      <c r="CP24" s="3" t="str">
        <f>IF($A24="","",IF((AND($A24="ADD",OR(CO24="",CO24="Local Authority"))),"17",(_xlfn.XLOOKUP(CO24,ud_sub_organisation[lookupValue],ud_sub_organisation[lookupKey],""))))</f>
        <v/>
      </c>
      <c r="CQ24" s="3" t="str">
        <f t="shared" si="20"/>
        <v/>
      </c>
      <c r="CR24" s="3" t="str">
        <f>IF($A24="","",IF((AND($A24="ADD",OR(CQ24="",CQ24="Vested Assets"))),"12",(_xlfn.XLOOKUP(CQ24,ud_work_category[lookupValue],ud_work_category[lookupKey],""))))</f>
        <v/>
      </c>
      <c r="CS24" s="9"/>
      <c r="CT24" s="2" t="str">
        <f t="shared" si="21"/>
        <v/>
      </c>
      <c r="CU24" s="3" t="str">
        <f t="shared" si="22"/>
        <v/>
      </c>
      <c r="CV24" s="3" t="str">
        <f>IF($A24="","",IF((AND($A24="ADD",OR(CU24="",CU24="Excellent"))),"1",(_xlfn.XLOOKUP(CU24,condition[lookupValue],condition[lookupKey],""))))</f>
        <v/>
      </c>
      <c r="CW24" s="8" t="str">
        <f t="shared" si="23"/>
        <v/>
      </c>
      <c r="CX24" s="7"/>
    </row>
    <row r="25" spans="1:102" x14ac:dyDescent="0.25">
      <c r="A25" s="3" t="str">
        <f>IF(ud_outreach!$A25="ADD","ADD","")</f>
        <v/>
      </c>
      <c r="B25" s="4"/>
      <c r="C25" s="3" t="str">
        <f>IF(AND($A25 ="ADD",ud_outreach!$C25&lt;&gt;""),ud_outreach!$C25,"")</f>
        <v/>
      </c>
      <c r="E25" s="3" t="str">
        <f>IF($A25="ADD",IF(NOT(ISBLANK(D25)),_xlfn.XLOOKUP(D25,ud_amds_table_list[lookupValue],ud_amds_table_list[lookupKey],"ERROR"),""), "")</f>
        <v/>
      </c>
      <c r="F25" s="7"/>
      <c r="G25" s="3" t="str">
        <f>IF(AND($A25 ="ADD",ud_outreach!$F25&lt;&gt;""),ud_outreach!$F25,"")</f>
        <v/>
      </c>
      <c r="H25" s="3" t="str">
        <f>IF($A25="ADD",IF(NOT(ISBLANK(G25)),_xlfn.XLOOKUP(G25,roadnames[lookupValue],roadnames[lookupKey],"ERROR"),""), "")</f>
        <v/>
      </c>
      <c r="I25" s="5" t="str">
        <f>IF(AND($A25 ="ADD",ud_outreach!$H25&lt;&gt;""),ud_outreach!$H25,"")</f>
        <v/>
      </c>
      <c r="J25" s="5" t="str">
        <f>IF(AND($A25 ="ADD",ud_outreach!$I25&lt;&gt;""),ud_outreach!$I25,"")</f>
        <v/>
      </c>
      <c r="K25" s="3" t="str">
        <f t="shared" si="0"/>
        <v/>
      </c>
      <c r="L25" s="3" t="str">
        <f>IF($A25="","",IF((AND($A25="ADD",OR(K25="",K25="Attached to Outreach"))),"20",(_xlfn.XLOOKUP(K25,ud_placement[lookupValue],ud_placement[lookupKey],""))))</f>
        <v/>
      </c>
      <c r="M25" s="3" t="str">
        <f t="shared" si="1"/>
        <v/>
      </c>
      <c r="N25" s="3" t="str">
        <f>IF($A25="","",IF((AND($A25="ADD",OR(M25="",M25="Luminaire"))),"40",(_xlfn.XLOOKUP(M25,at_luminaire[lookupValue],at_luminaire[lookupKey],""))))</f>
        <v/>
      </c>
      <c r="O25" s="3" t="str">
        <f t="shared" si="2"/>
        <v/>
      </c>
      <c r="P25" s="3" t="str">
        <f>IF($A25="","",IF((AND($A25="ADD",OR(O25="",O25="Lighting Management System"))),"21",(_xlfn.XLOOKUP(O25,fs_luminaire[lookupValue],fs_luminaire[lookupKey],""))))</f>
        <v/>
      </c>
      <c r="Q25" s="2" t="str">
        <f t="shared" si="3"/>
        <v/>
      </c>
      <c r="R25" s="3" t="str">
        <f t="shared" si="4"/>
        <v/>
      </c>
      <c r="S25" s="3" t="str">
        <f>IF($A25="","",IF((AND($A25="ADD",OR(R25="",R25="Lighting Management System"))),"21",(_xlfn.XLOOKUP(R25,fs_luminaire[lookupValue],fs_luminaire[lookupKey],""))))</f>
        <v/>
      </c>
      <c r="U25" s="3" t="str">
        <f>IF($A25="ADD",IF(NOT(ISBLANK(T25)),_xlfn.XLOOKUP(T25,ud_facility[lookupValue],ud_facility[lookupKey],"ERROR"),""), "")</f>
        <v/>
      </c>
      <c r="V25" s="4" t="str">
        <f t="shared" si="5"/>
        <v/>
      </c>
      <c r="W25" s="3" t="str">
        <f t="shared" si="6"/>
        <v/>
      </c>
      <c r="X25" s="3" t="str">
        <f>IF($A25="","",IF((AND($A25="ADD",OR(W25="",W25="LED"))),"9",(_xlfn.XLOOKUP(W25,ud_light_source_type[lookupValue],ud_light_source_type[lookupKey],""))))</f>
        <v/>
      </c>
      <c r="Y25" s="9"/>
      <c r="Z25" s="4"/>
      <c r="AA25" s="23" t="str">
        <f t="shared" si="7"/>
        <v/>
      </c>
      <c r="AB25" s="3" t="str">
        <f t="shared" si="8"/>
        <v/>
      </c>
      <c r="AC25" s="3" t="str">
        <f>IF($A25="","",IF((AND($A25="ADD",OR(AB25="",AB25="OEM"))),"OEM",(_xlfn.XLOOKUP(AB25,sl_lamp_make[lookupValue],sl_lamp_make[lookupKey],""))))</f>
        <v/>
      </c>
      <c r="AD25" s="3" t="str">
        <f t="shared" si="9"/>
        <v/>
      </c>
      <c r="AE25" s="3" t="str">
        <f>IF($A25="","",IF((AND($A25="ADD",OR(AD25="",AD25="OEM"))),"OEM",(_xlfn.XLOOKUP(AD25,sl_lamp_model[lookupValue],sl_lamp_model[lookupKey],""))))</f>
        <v/>
      </c>
      <c r="AF25" s="4"/>
      <c r="AG25" s="9" t="str">
        <f t="shared" si="10"/>
        <v/>
      </c>
      <c r="AH25" s="6"/>
      <c r="AJ25" s="4"/>
      <c r="AK25" s="4"/>
      <c r="AM25" s="3" t="str">
        <f>IF($A25="ADD",IF(NOT(ISBLANK(AL25)),_xlfn.XLOOKUP(AL25,sl_light_make[lookupValue],sl_light_make[lookupKey],"ERROR"),""), "")</f>
        <v/>
      </c>
      <c r="AO25" s="3" t="str">
        <f>IF($A25="ADD",IF(NOT(ISBLANK(AN25)),_xlfn.XLOOKUP(1,(sl_light_model_lookup=AN25)*(sl_light_model_parentKey=AM25),sl_light_model[lookupKey],"ERROR"),""), "")</f>
        <v/>
      </c>
      <c r="AS25" s="3" t="str">
        <f>IF($A25="ADD",IF(NOT(ISBLANK(AR25)),_xlfn.XLOOKUP(AR25,ud_receptor_type[lookupValue],ud_receptor_type[lookupKey],"ERROR"),""), "")</f>
        <v/>
      </c>
      <c r="AV25" s="3" t="str">
        <f>IF($A25="ADD",IF(NOT(ISBLANK(AU25)),_xlfn.XLOOKUP(AU25,ud_control_method[lookupValue],ud_control_method[lookupKey],"ERROR"),""), "")</f>
        <v/>
      </c>
      <c r="AX25" s="3" t="str">
        <f>IF($A25="ADD",IF(NOT(ISBLANK(AW25)),_xlfn.XLOOKUP(AW25,ud_ballast_driver_location[lookupValue],ud_ballast_driver_location[lookupKey],"ERROR"),""), "")</f>
        <v/>
      </c>
      <c r="AZ25" s="3" t="str">
        <f>IF($A25="ADD",IF(NOT(ISBLANK(AY25)),_xlfn.XLOOKUP(AY25,ud_power_supply_location[lookupValue],ud_power_supply_location[lookupKey],"ERROR"),""), "")</f>
        <v/>
      </c>
      <c r="BB25" s="2" t="str">
        <f t="shared" si="11"/>
        <v/>
      </c>
      <c r="BC25" s="3" t="str">
        <f t="shared" si="12"/>
        <v/>
      </c>
      <c r="BD25" s="3" t="str">
        <f>IF($A25="","",IF((AND($A25="ADD",OR(BC25="",BC25="Group"))),"1",(_xlfn.XLOOKUP(BC25,ud_icp_group_standalone[lookupValue],ud_icp_group_standalone[lookupKey],""))))</f>
        <v/>
      </c>
      <c r="BF25" s="3" t="str">
        <f>IF($A25="ADD",IF(NOT(ISBLANK(BE25)),_xlfn.XLOOKUP(BE25,ud_icp_group_number[lookupValue],ud_icp_group_number[lookupKey],"ERROR"),""), "")</f>
        <v/>
      </c>
      <c r="BG25" s="7"/>
      <c r="BH25" s="8"/>
      <c r="BI25" s="7"/>
      <c r="BJ25" s="7"/>
      <c r="BK25" s="4"/>
      <c r="BL25" s="4"/>
      <c r="BM25" s="4"/>
      <c r="BN25" s="4"/>
      <c r="BO25" s="4"/>
      <c r="BP25" s="9"/>
      <c r="BQ25" s="9"/>
      <c r="BR25" s="7"/>
      <c r="BS25" s="4"/>
      <c r="BT25" s="4"/>
      <c r="BU25" s="4"/>
      <c r="BV25" s="7"/>
      <c r="BX25" s="3" t="str">
        <f>IF($A25="ADD",IF(NOT(ISBLANK(BW25)),_xlfn.XLOOKUP(BW25,ud_light_category[lookupValue],ud_light_category[lookupKey],"ERROR"),""), "")</f>
        <v/>
      </c>
      <c r="BZ25" s="3" t="str">
        <f>IF($A25="ADD",IF(NOT(ISBLANK(BY25)),_xlfn.XLOOKUP(1,(ud_light_sub_category_lookup=BY25)*(ud_light_sub_category_parentKey=BX25),ud_light_sub_category[lookupKey],"ERROR"),""), "")</f>
        <v/>
      </c>
      <c r="CA25" s="8" t="str">
        <f>IF(AND($A25 ="ADD",ud_outreach!$T25&lt;&gt;""),ud_outreach!$T25,"")</f>
        <v/>
      </c>
      <c r="CB25" s="8" t="str">
        <f t="shared" si="13"/>
        <v/>
      </c>
      <c r="CC25" s="4" t="str">
        <f t="shared" si="14"/>
        <v/>
      </c>
      <c r="CD25" s="3" t="str">
        <f t="shared" si="15"/>
        <v/>
      </c>
      <c r="CE25" s="3" t="str">
        <f>IF($A25="","",IF((AND($A25="ADD",OR(CD25="",CD25="Neither"))),"3",(_xlfn.XLOOKUP(CD25,ud_replacement_status[lookupValue],ud_replacement_status[lookupKey],""))))</f>
        <v/>
      </c>
      <c r="CF25" s="3" t="str">
        <f t="shared" si="16"/>
        <v/>
      </c>
      <c r="CG25" s="3" t="str">
        <f>IF($A25="","",IF((AND($A25="ADD",OR(CF25="",CF25="In Use"))),"5",(_xlfn.XLOOKUP(CF25,ud_asset_status[lookupValue],ud_asset_status[lookupKey],""))))</f>
        <v/>
      </c>
      <c r="CH25" s="8"/>
      <c r="CJ25" s="3" t="str">
        <f>IF($A25="ADD",IF(NOT(ISBLANK(CI25)),_xlfn.XLOOKUP(CI25,ar_replace_reason[lookupValue],ar_replace_reason[lookupKey],"ERROR"),""), "")</f>
        <v/>
      </c>
      <c r="CK25" s="3" t="str">
        <f t="shared" si="17"/>
        <v/>
      </c>
      <c r="CL25" s="3" t="str">
        <f>IF($A25="","",IF((AND($A25="ADD",OR(CK25="",CK25="Queenstown-Lakes District Council"))),"70",(_xlfn.XLOOKUP(CK25,ud_organisation_owner[lookupValue],ud_organisation_owner[lookupKey],""))))</f>
        <v/>
      </c>
      <c r="CM25" s="3" t="str">
        <f t="shared" si="18"/>
        <v/>
      </c>
      <c r="CN25" s="3" t="str">
        <f>IF($A25="","",IF((AND($A25="ADD",OR(CM25="",CM25="Queenstown-Lakes District Council"))),"70",(_xlfn.XLOOKUP(CM25,ud_organisation_owner[lookupValue],ud_organisation_owner[lookupKey],""))))</f>
        <v/>
      </c>
      <c r="CO25" s="3" t="str">
        <f t="shared" si="19"/>
        <v/>
      </c>
      <c r="CP25" s="3" t="str">
        <f>IF($A25="","",IF((AND($A25="ADD",OR(CO25="",CO25="Local Authority"))),"17",(_xlfn.XLOOKUP(CO25,ud_sub_organisation[lookupValue],ud_sub_organisation[lookupKey],""))))</f>
        <v/>
      </c>
      <c r="CQ25" s="3" t="str">
        <f t="shared" si="20"/>
        <v/>
      </c>
      <c r="CR25" s="3" t="str">
        <f>IF($A25="","",IF((AND($A25="ADD",OR(CQ25="",CQ25="Vested Assets"))),"12",(_xlfn.XLOOKUP(CQ25,ud_work_category[lookupValue],ud_work_category[lookupKey],""))))</f>
        <v/>
      </c>
      <c r="CS25" s="9"/>
      <c r="CT25" s="2" t="str">
        <f t="shared" si="21"/>
        <v/>
      </c>
      <c r="CU25" s="3" t="str">
        <f t="shared" si="22"/>
        <v/>
      </c>
      <c r="CV25" s="3" t="str">
        <f>IF($A25="","",IF((AND($A25="ADD",OR(CU25="",CU25="Excellent"))),"1",(_xlfn.XLOOKUP(CU25,condition[lookupValue],condition[lookupKey],""))))</f>
        <v/>
      </c>
      <c r="CW25" s="8" t="str">
        <f t="shared" si="23"/>
        <v/>
      </c>
      <c r="CX25" s="7"/>
    </row>
    <row r="26" spans="1:102" x14ac:dyDescent="0.25">
      <c r="A26" s="3" t="str">
        <f>IF(ud_outreach!$A26="ADD","ADD","")</f>
        <v/>
      </c>
      <c r="B26" s="4"/>
      <c r="C26" s="3" t="str">
        <f>IF(AND($A26 ="ADD",ud_outreach!$C26&lt;&gt;""),ud_outreach!$C26,"")</f>
        <v/>
      </c>
      <c r="E26" s="3" t="str">
        <f>IF($A26="ADD",IF(NOT(ISBLANK(D26)),_xlfn.XLOOKUP(D26,ud_amds_table_list[lookupValue],ud_amds_table_list[lookupKey],"ERROR"),""), "")</f>
        <v/>
      </c>
      <c r="F26" s="7"/>
      <c r="G26" s="3" t="str">
        <f>IF(AND($A26 ="ADD",ud_outreach!$F26&lt;&gt;""),ud_outreach!$F26,"")</f>
        <v/>
      </c>
      <c r="H26" s="3" t="str">
        <f>IF($A26="ADD",IF(NOT(ISBLANK(G26)),_xlfn.XLOOKUP(G26,roadnames[lookupValue],roadnames[lookupKey],"ERROR"),""), "")</f>
        <v/>
      </c>
      <c r="I26" s="5" t="str">
        <f>IF(AND($A26 ="ADD",ud_outreach!$H26&lt;&gt;""),ud_outreach!$H26,"")</f>
        <v/>
      </c>
      <c r="J26" s="5" t="str">
        <f>IF(AND($A26 ="ADD",ud_outreach!$I26&lt;&gt;""),ud_outreach!$I26,"")</f>
        <v/>
      </c>
      <c r="K26" s="3" t="str">
        <f t="shared" si="0"/>
        <v/>
      </c>
      <c r="L26" s="3" t="str">
        <f>IF($A26="","",IF((AND($A26="ADD",OR(K26="",K26="Attached to Outreach"))),"20",(_xlfn.XLOOKUP(K26,ud_placement[lookupValue],ud_placement[lookupKey],""))))</f>
        <v/>
      </c>
      <c r="M26" s="3" t="str">
        <f t="shared" si="1"/>
        <v/>
      </c>
      <c r="N26" s="3" t="str">
        <f>IF($A26="","",IF((AND($A26="ADD",OR(M26="",M26="Luminaire"))),"40",(_xlfn.XLOOKUP(M26,at_luminaire[lookupValue],at_luminaire[lookupKey],""))))</f>
        <v/>
      </c>
      <c r="O26" s="3" t="str">
        <f t="shared" si="2"/>
        <v/>
      </c>
      <c r="P26" s="3" t="str">
        <f>IF($A26="","",IF((AND($A26="ADD",OR(O26="",O26="Lighting Management System"))),"21",(_xlfn.XLOOKUP(O26,fs_luminaire[lookupValue],fs_luminaire[lookupKey],""))))</f>
        <v/>
      </c>
      <c r="Q26" s="2" t="str">
        <f t="shared" si="3"/>
        <v/>
      </c>
      <c r="R26" s="3" t="str">
        <f t="shared" si="4"/>
        <v/>
      </c>
      <c r="S26" s="3" t="str">
        <f>IF($A26="","",IF((AND($A26="ADD",OR(R26="",R26="Lighting Management System"))),"21",(_xlfn.XLOOKUP(R26,fs_luminaire[lookupValue],fs_luminaire[lookupKey],""))))</f>
        <v/>
      </c>
      <c r="U26" s="3" t="str">
        <f>IF($A26="ADD",IF(NOT(ISBLANK(T26)),_xlfn.XLOOKUP(T26,ud_facility[lookupValue],ud_facility[lookupKey],"ERROR"),""), "")</f>
        <v/>
      </c>
      <c r="V26" s="4" t="str">
        <f t="shared" si="5"/>
        <v/>
      </c>
      <c r="W26" s="3" t="str">
        <f t="shared" si="6"/>
        <v/>
      </c>
      <c r="X26" s="3" t="str">
        <f>IF($A26="","",IF((AND($A26="ADD",OR(W26="",W26="LED"))),"9",(_xlfn.XLOOKUP(W26,ud_light_source_type[lookupValue],ud_light_source_type[lookupKey],""))))</f>
        <v/>
      </c>
      <c r="Y26" s="9"/>
      <c r="Z26" s="4"/>
      <c r="AA26" s="23" t="str">
        <f t="shared" si="7"/>
        <v/>
      </c>
      <c r="AB26" s="3" t="str">
        <f t="shared" si="8"/>
        <v/>
      </c>
      <c r="AC26" s="3" t="str">
        <f>IF($A26="","",IF((AND($A26="ADD",OR(AB26="",AB26="OEM"))),"OEM",(_xlfn.XLOOKUP(AB26,sl_lamp_make[lookupValue],sl_lamp_make[lookupKey],""))))</f>
        <v/>
      </c>
      <c r="AD26" s="3" t="str">
        <f t="shared" si="9"/>
        <v/>
      </c>
      <c r="AE26" s="3" t="str">
        <f>IF($A26="","",IF((AND($A26="ADD",OR(AD26="",AD26="OEM"))),"OEM",(_xlfn.XLOOKUP(AD26,sl_lamp_model[lookupValue],sl_lamp_model[lookupKey],""))))</f>
        <v/>
      </c>
      <c r="AF26" s="4"/>
      <c r="AG26" s="9" t="str">
        <f t="shared" si="10"/>
        <v/>
      </c>
      <c r="AH26" s="6"/>
      <c r="AJ26" s="4"/>
      <c r="AK26" s="4"/>
      <c r="AM26" s="3" t="str">
        <f>IF($A26="ADD",IF(NOT(ISBLANK(AL26)),_xlfn.XLOOKUP(AL26,sl_light_make[lookupValue],sl_light_make[lookupKey],"ERROR"),""), "")</f>
        <v/>
      </c>
      <c r="AO26" s="3" t="str">
        <f>IF($A26="ADD",IF(NOT(ISBLANK(AN26)),_xlfn.XLOOKUP(1,(sl_light_model_lookup=AN26)*(sl_light_model_parentKey=AM26),sl_light_model[lookupKey],"ERROR"),""), "")</f>
        <v/>
      </c>
      <c r="AS26" s="3" t="str">
        <f>IF($A26="ADD",IF(NOT(ISBLANK(AR26)),_xlfn.XLOOKUP(AR26,ud_receptor_type[lookupValue],ud_receptor_type[lookupKey],"ERROR"),""), "")</f>
        <v/>
      </c>
      <c r="AV26" s="3" t="str">
        <f>IF($A26="ADD",IF(NOT(ISBLANK(AU26)),_xlfn.XLOOKUP(AU26,ud_control_method[lookupValue],ud_control_method[lookupKey],"ERROR"),""), "")</f>
        <v/>
      </c>
      <c r="AX26" s="3" t="str">
        <f>IF($A26="ADD",IF(NOT(ISBLANK(AW26)),_xlfn.XLOOKUP(AW26,ud_ballast_driver_location[lookupValue],ud_ballast_driver_location[lookupKey],"ERROR"),""), "")</f>
        <v/>
      </c>
      <c r="AZ26" s="3" t="str">
        <f>IF($A26="ADD",IF(NOT(ISBLANK(AY26)),_xlfn.XLOOKUP(AY26,ud_power_supply_location[lookupValue],ud_power_supply_location[lookupKey],"ERROR"),""), "")</f>
        <v/>
      </c>
      <c r="BB26" s="2" t="str">
        <f t="shared" si="11"/>
        <v/>
      </c>
      <c r="BC26" s="3" t="str">
        <f t="shared" si="12"/>
        <v/>
      </c>
      <c r="BD26" s="3" t="str">
        <f>IF($A26="","",IF((AND($A26="ADD",OR(BC26="",BC26="Group"))),"1",(_xlfn.XLOOKUP(BC26,ud_icp_group_standalone[lookupValue],ud_icp_group_standalone[lookupKey],""))))</f>
        <v/>
      </c>
      <c r="BF26" s="3" t="str">
        <f>IF($A26="ADD",IF(NOT(ISBLANK(BE26)),_xlfn.XLOOKUP(BE26,ud_icp_group_number[lookupValue],ud_icp_group_number[lookupKey],"ERROR"),""), "")</f>
        <v/>
      </c>
      <c r="BG26" s="7"/>
      <c r="BH26" s="8"/>
      <c r="BI26" s="7"/>
      <c r="BJ26" s="7"/>
      <c r="BK26" s="4"/>
      <c r="BL26" s="4"/>
      <c r="BM26" s="4"/>
      <c r="BN26" s="4"/>
      <c r="BO26" s="4"/>
      <c r="BP26" s="9"/>
      <c r="BQ26" s="9"/>
      <c r="BR26" s="7"/>
      <c r="BS26" s="4"/>
      <c r="BT26" s="4"/>
      <c r="BU26" s="4"/>
      <c r="BV26" s="7"/>
      <c r="BX26" s="3" t="str">
        <f>IF($A26="ADD",IF(NOT(ISBLANK(BW26)),_xlfn.XLOOKUP(BW26,ud_light_category[lookupValue],ud_light_category[lookupKey],"ERROR"),""), "")</f>
        <v/>
      </c>
      <c r="BZ26" s="3" t="str">
        <f>IF($A26="ADD",IF(NOT(ISBLANK(BY26)),_xlfn.XLOOKUP(1,(ud_light_sub_category_lookup=BY26)*(ud_light_sub_category_parentKey=BX26),ud_light_sub_category[lookupKey],"ERROR"),""), "")</f>
        <v/>
      </c>
      <c r="CA26" s="8" t="str">
        <f>IF(AND($A26 ="ADD",ud_outreach!$T26&lt;&gt;""),ud_outreach!$T26,"")</f>
        <v/>
      </c>
      <c r="CB26" s="8" t="str">
        <f t="shared" si="13"/>
        <v/>
      </c>
      <c r="CC26" s="4" t="str">
        <f t="shared" si="14"/>
        <v/>
      </c>
      <c r="CD26" s="3" t="str">
        <f t="shared" si="15"/>
        <v/>
      </c>
      <c r="CE26" s="3" t="str">
        <f>IF($A26="","",IF((AND($A26="ADD",OR(CD26="",CD26="Neither"))),"3",(_xlfn.XLOOKUP(CD26,ud_replacement_status[lookupValue],ud_replacement_status[lookupKey],""))))</f>
        <v/>
      </c>
      <c r="CF26" s="3" t="str">
        <f t="shared" si="16"/>
        <v/>
      </c>
      <c r="CG26" s="3" t="str">
        <f>IF($A26="","",IF((AND($A26="ADD",OR(CF26="",CF26="In Use"))),"5",(_xlfn.XLOOKUP(CF26,ud_asset_status[lookupValue],ud_asset_status[lookupKey],""))))</f>
        <v/>
      </c>
      <c r="CH26" s="8"/>
      <c r="CJ26" s="3" t="str">
        <f>IF($A26="ADD",IF(NOT(ISBLANK(CI26)),_xlfn.XLOOKUP(CI26,ar_replace_reason[lookupValue],ar_replace_reason[lookupKey],"ERROR"),""), "")</f>
        <v/>
      </c>
      <c r="CK26" s="3" t="str">
        <f t="shared" si="17"/>
        <v/>
      </c>
      <c r="CL26" s="3" t="str">
        <f>IF($A26="","",IF((AND($A26="ADD",OR(CK26="",CK26="Queenstown-Lakes District Council"))),"70",(_xlfn.XLOOKUP(CK26,ud_organisation_owner[lookupValue],ud_organisation_owner[lookupKey],""))))</f>
        <v/>
      </c>
      <c r="CM26" s="3" t="str">
        <f t="shared" si="18"/>
        <v/>
      </c>
      <c r="CN26" s="3" t="str">
        <f>IF($A26="","",IF((AND($A26="ADD",OR(CM26="",CM26="Queenstown-Lakes District Council"))),"70",(_xlfn.XLOOKUP(CM26,ud_organisation_owner[lookupValue],ud_organisation_owner[lookupKey],""))))</f>
        <v/>
      </c>
      <c r="CO26" s="3" t="str">
        <f t="shared" si="19"/>
        <v/>
      </c>
      <c r="CP26" s="3" t="str">
        <f>IF($A26="","",IF((AND($A26="ADD",OR(CO26="",CO26="Local Authority"))),"17",(_xlfn.XLOOKUP(CO26,ud_sub_organisation[lookupValue],ud_sub_organisation[lookupKey],""))))</f>
        <v/>
      </c>
      <c r="CQ26" s="3" t="str">
        <f t="shared" si="20"/>
        <v/>
      </c>
      <c r="CR26" s="3" t="str">
        <f>IF($A26="","",IF((AND($A26="ADD",OR(CQ26="",CQ26="Vested Assets"))),"12",(_xlfn.XLOOKUP(CQ26,ud_work_category[lookupValue],ud_work_category[lookupKey],""))))</f>
        <v/>
      </c>
      <c r="CS26" s="9"/>
      <c r="CT26" s="2" t="str">
        <f t="shared" si="21"/>
        <v/>
      </c>
      <c r="CU26" s="3" t="str">
        <f t="shared" si="22"/>
        <v/>
      </c>
      <c r="CV26" s="3" t="str">
        <f>IF($A26="","",IF((AND($A26="ADD",OR(CU26="",CU26="Excellent"))),"1",(_xlfn.XLOOKUP(CU26,condition[lookupValue],condition[lookupKey],""))))</f>
        <v/>
      </c>
      <c r="CW26" s="8" t="str">
        <f t="shared" si="23"/>
        <v/>
      </c>
      <c r="CX26" s="7"/>
    </row>
    <row r="27" spans="1:102" x14ac:dyDescent="0.25">
      <c r="A27" s="3" t="str">
        <f>IF(ud_outreach!$A27="ADD","ADD","")</f>
        <v/>
      </c>
      <c r="B27" s="4"/>
      <c r="C27" s="3" t="str">
        <f>IF(AND($A27 ="ADD",ud_outreach!$C27&lt;&gt;""),ud_outreach!$C27,"")</f>
        <v/>
      </c>
      <c r="E27" s="3" t="str">
        <f>IF($A27="ADD",IF(NOT(ISBLANK(D27)),_xlfn.XLOOKUP(D27,ud_amds_table_list[lookupValue],ud_amds_table_list[lookupKey],"ERROR"),""), "")</f>
        <v/>
      </c>
      <c r="F27" s="7"/>
      <c r="G27" s="3" t="str">
        <f>IF(AND($A27 ="ADD",ud_outreach!$F27&lt;&gt;""),ud_outreach!$F27,"")</f>
        <v/>
      </c>
      <c r="H27" s="3" t="str">
        <f>IF($A27="ADD",IF(NOT(ISBLANK(G27)),_xlfn.XLOOKUP(G27,roadnames[lookupValue],roadnames[lookupKey],"ERROR"),""), "")</f>
        <v/>
      </c>
      <c r="I27" s="5" t="str">
        <f>IF(AND($A27 ="ADD",ud_outreach!$H27&lt;&gt;""),ud_outreach!$H27,"")</f>
        <v/>
      </c>
      <c r="J27" s="5" t="str">
        <f>IF(AND($A27 ="ADD",ud_outreach!$I27&lt;&gt;""),ud_outreach!$I27,"")</f>
        <v/>
      </c>
      <c r="K27" s="3" t="str">
        <f t="shared" si="0"/>
        <v/>
      </c>
      <c r="L27" s="3" t="str">
        <f>IF($A27="","",IF((AND($A27="ADD",OR(K27="",K27="Attached to Outreach"))),"20",(_xlfn.XLOOKUP(K27,ud_placement[lookupValue],ud_placement[lookupKey],""))))</f>
        <v/>
      </c>
      <c r="M27" s="3" t="str">
        <f t="shared" si="1"/>
        <v/>
      </c>
      <c r="N27" s="3" t="str">
        <f>IF($A27="","",IF((AND($A27="ADD",OR(M27="",M27="Luminaire"))),"40",(_xlfn.XLOOKUP(M27,at_luminaire[lookupValue],at_luminaire[lookupKey],""))))</f>
        <v/>
      </c>
      <c r="O27" s="3" t="str">
        <f t="shared" si="2"/>
        <v/>
      </c>
      <c r="P27" s="3" t="str">
        <f>IF($A27="","",IF((AND($A27="ADD",OR(O27="",O27="Lighting Management System"))),"21",(_xlfn.XLOOKUP(O27,fs_luminaire[lookupValue],fs_luminaire[lookupKey],""))))</f>
        <v/>
      </c>
      <c r="Q27" s="2" t="str">
        <f t="shared" si="3"/>
        <v/>
      </c>
      <c r="R27" s="3" t="str">
        <f t="shared" si="4"/>
        <v/>
      </c>
      <c r="S27" s="3" t="str">
        <f>IF($A27="","",IF((AND($A27="ADD",OR(R27="",R27="Lighting Management System"))),"21",(_xlfn.XLOOKUP(R27,fs_luminaire[lookupValue],fs_luminaire[lookupKey],""))))</f>
        <v/>
      </c>
      <c r="U27" s="3" t="str">
        <f>IF($A27="ADD",IF(NOT(ISBLANK(T27)),_xlfn.XLOOKUP(T27,ud_facility[lookupValue],ud_facility[lookupKey],"ERROR"),""), "")</f>
        <v/>
      </c>
      <c r="V27" s="4" t="str">
        <f t="shared" si="5"/>
        <v/>
      </c>
      <c r="W27" s="3" t="str">
        <f t="shared" si="6"/>
        <v/>
      </c>
      <c r="X27" s="3" t="str">
        <f>IF($A27="","",IF((AND($A27="ADD",OR(W27="",W27="LED"))),"9",(_xlfn.XLOOKUP(W27,ud_light_source_type[lookupValue],ud_light_source_type[lookupKey],""))))</f>
        <v/>
      </c>
      <c r="Y27" s="9"/>
      <c r="Z27" s="4"/>
      <c r="AA27" s="23" t="str">
        <f t="shared" si="7"/>
        <v/>
      </c>
      <c r="AB27" s="3" t="str">
        <f t="shared" si="8"/>
        <v/>
      </c>
      <c r="AC27" s="3" t="str">
        <f>IF($A27="","",IF((AND($A27="ADD",OR(AB27="",AB27="OEM"))),"OEM",(_xlfn.XLOOKUP(AB27,sl_lamp_make[lookupValue],sl_lamp_make[lookupKey],""))))</f>
        <v/>
      </c>
      <c r="AD27" s="3" t="str">
        <f t="shared" si="9"/>
        <v/>
      </c>
      <c r="AE27" s="3" t="str">
        <f>IF($A27="","",IF((AND($A27="ADD",OR(AD27="",AD27="OEM"))),"OEM",(_xlfn.XLOOKUP(AD27,sl_lamp_model[lookupValue],sl_lamp_model[lookupKey],""))))</f>
        <v/>
      </c>
      <c r="AF27" s="4"/>
      <c r="AG27" s="9" t="str">
        <f t="shared" si="10"/>
        <v/>
      </c>
      <c r="AH27" s="6"/>
      <c r="AJ27" s="4"/>
      <c r="AK27" s="4"/>
      <c r="AM27" s="3" t="str">
        <f>IF($A27="ADD",IF(NOT(ISBLANK(AL27)),_xlfn.XLOOKUP(AL27,sl_light_make[lookupValue],sl_light_make[lookupKey],"ERROR"),""), "")</f>
        <v/>
      </c>
      <c r="AO27" s="3" t="str">
        <f>IF($A27="ADD",IF(NOT(ISBLANK(AN27)),_xlfn.XLOOKUP(1,(sl_light_model_lookup=AN27)*(sl_light_model_parentKey=AM27),sl_light_model[lookupKey],"ERROR"),""), "")</f>
        <v/>
      </c>
      <c r="AS27" s="3" t="str">
        <f>IF($A27="ADD",IF(NOT(ISBLANK(AR27)),_xlfn.XLOOKUP(AR27,ud_receptor_type[lookupValue],ud_receptor_type[lookupKey],"ERROR"),""), "")</f>
        <v/>
      </c>
      <c r="AV27" s="3" t="str">
        <f>IF($A27="ADD",IF(NOT(ISBLANK(AU27)),_xlfn.XLOOKUP(AU27,ud_control_method[lookupValue],ud_control_method[lookupKey],"ERROR"),""), "")</f>
        <v/>
      </c>
      <c r="AX27" s="3" t="str">
        <f>IF($A27="ADD",IF(NOT(ISBLANK(AW27)),_xlfn.XLOOKUP(AW27,ud_ballast_driver_location[lookupValue],ud_ballast_driver_location[lookupKey],"ERROR"),""), "")</f>
        <v/>
      </c>
      <c r="AZ27" s="3" t="str">
        <f>IF($A27="ADD",IF(NOT(ISBLANK(AY27)),_xlfn.XLOOKUP(AY27,ud_power_supply_location[lookupValue],ud_power_supply_location[lookupKey],"ERROR"),""), "")</f>
        <v/>
      </c>
      <c r="BB27" s="2" t="str">
        <f t="shared" si="11"/>
        <v/>
      </c>
      <c r="BC27" s="3" t="str">
        <f t="shared" si="12"/>
        <v/>
      </c>
      <c r="BD27" s="3" t="str">
        <f>IF($A27="","",IF((AND($A27="ADD",OR(BC27="",BC27="Group"))),"1",(_xlfn.XLOOKUP(BC27,ud_icp_group_standalone[lookupValue],ud_icp_group_standalone[lookupKey],""))))</f>
        <v/>
      </c>
      <c r="BF27" s="3" t="str">
        <f>IF($A27="ADD",IF(NOT(ISBLANK(BE27)),_xlfn.XLOOKUP(BE27,ud_icp_group_number[lookupValue],ud_icp_group_number[lookupKey],"ERROR"),""), "")</f>
        <v/>
      </c>
      <c r="BG27" s="7"/>
      <c r="BH27" s="8"/>
      <c r="BI27" s="7"/>
      <c r="BJ27" s="7"/>
      <c r="BK27" s="4"/>
      <c r="BL27" s="4"/>
      <c r="BM27" s="4"/>
      <c r="BN27" s="4"/>
      <c r="BO27" s="4"/>
      <c r="BP27" s="9"/>
      <c r="BQ27" s="9"/>
      <c r="BR27" s="7"/>
      <c r="BS27" s="4"/>
      <c r="BT27" s="4"/>
      <c r="BU27" s="4"/>
      <c r="BV27" s="7"/>
      <c r="BX27" s="3" t="str">
        <f>IF($A27="ADD",IF(NOT(ISBLANK(BW27)),_xlfn.XLOOKUP(BW27,ud_light_category[lookupValue],ud_light_category[lookupKey],"ERROR"),""), "")</f>
        <v/>
      </c>
      <c r="BZ27" s="3" t="str">
        <f>IF($A27="ADD",IF(NOT(ISBLANK(BY27)),_xlfn.XLOOKUP(1,(ud_light_sub_category_lookup=BY27)*(ud_light_sub_category_parentKey=BX27),ud_light_sub_category[lookupKey],"ERROR"),""), "")</f>
        <v/>
      </c>
      <c r="CA27" s="8" t="str">
        <f>IF(AND($A27 ="ADD",ud_outreach!$T27&lt;&gt;""),ud_outreach!$T27,"")</f>
        <v/>
      </c>
      <c r="CB27" s="8" t="str">
        <f t="shared" si="13"/>
        <v/>
      </c>
      <c r="CC27" s="4" t="str">
        <f t="shared" si="14"/>
        <v/>
      </c>
      <c r="CD27" s="3" t="str">
        <f t="shared" si="15"/>
        <v/>
      </c>
      <c r="CE27" s="3" t="str">
        <f>IF($A27="","",IF((AND($A27="ADD",OR(CD27="",CD27="Neither"))),"3",(_xlfn.XLOOKUP(CD27,ud_replacement_status[lookupValue],ud_replacement_status[lookupKey],""))))</f>
        <v/>
      </c>
      <c r="CF27" s="3" t="str">
        <f t="shared" si="16"/>
        <v/>
      </c>
      <c r="CG27" s="3" t="str">
        <f>IF($A27="","",IF((AND($A27="ADD",OR(CF27="",CF27="In Use"))),"5",(_xlfn.XLOOKUP(CF27,ud_asset_status[lookupValue],ud_asset_status[lookupKey],""))))</f>
        <v/>
      </c>
      <c r="CH27" s="8"/>
      <c r="CJ27" s="3" t="str">
        <f>IF($A27="ADD",IF(NOT(ISBLANK(CI27)),_xlfn.XLOOKUP(CI27,ar_replace_reason[lookupValue],ar_replace_reason[lookupKey],"ERROR"),""), "")</f>
        <v/>
      </c>
      <c r="CK27" s="3" t="str">
        <f t="shared" si="17"/>
        <v/>
      </c>
      <c r="CL27" s="3" t="str">
        <f>IF($A27="","",IF((AND($A27="ADD",OR(CK27="",CK27="Queenstown-Lakes District Council"))),"70",(_xlfn.XLOOKUP(CK27,ud_organisation_owner[lookupValue],ud_organisation_owner[lookupKey],""))))</f>
        <v/>
      </c>
      <c r="CM27" s="3" t="str">
        <f t="shared" si="18"/>
        <v/>
      </c>
      <c r="CN27" s="3" t="str">
        <f>IF($A27="","",IF((AND($A27="ADD",OR(CM27="",CM27="Queenstown-Lakes District Council"))),"70",(_xlfn.XLOOKUP(CM27,ud_organisation_owner[lookupValue],ud_organisation_owner[lookupKey],""))))</f>
        <v/>
      </c>
      <c r="CO27" s="3" t="str">
        <f t="shared" si="19"/>
        <v/>
      </c>
      <c r="CP27" s="3" t="str">
        <f>IF($A27="","",IF((AND($A27="ADD",OR(CO27="",CO27="Local Authority"))),"17",(_xlfn.XLOOKUP(CO27,ud_sub_organisation[lookupValue],ud_sub_organisation[lookupKey],""))))</f>
        <v/>
      </c>
      <c r="CQ27" s="3" t="str">
        <f t="shared" si="20"/>
        <v/>
      </c>
      <c r="CR27" s="3" t="str">
        <f>IF($A27="","",IF((AND($A27="ADD",OR(CQ27="",CQ27="Vested Assets"))),"12",(_xlfn.XLOOKUP(CQ27,ud_work_category[lookupValue],ud_work_category[lookupKey],""))))</f>
        <v/>
      </c>
      <c r="CS27" s="9"/>
      <c r="CT27" s="2" t="str">
        <f t="shared" si="21"/>
        <v/>
      </c>
      <c r="CU27" s="3" t="str">
        <f t="shared" si="22"/>
        <v/>
      </c>
      <c r="CV27" s="3" t="str">
        <f>IF($A27="","",IF((AND($A27="ADD",OR(CU27="",CU27="Excellent"))),"1",(_xlfn.XLOOKUP(CU27,condition[lookupValue],condition[lookupKey],""))))</f>
        <v/>
      </c>
      <c r="CW27" s="8" t="str">
        <f t="shared" si="23"/>
        <v/>
      </c>
      <c r="CX27" s="7"/>
    </row>
    <row r="28" spans="1:102" x14ac:dyDescent="0.25">
      <c r="A28" s="3" t="str">
        <f>IF(ud_outreach!$A28="ADD","ADD","")</f>
        <v/>
      </c>
      <c r="B28" s="4"/>
      <c r="C28" s="3" t="str">
        <f>IF(AND($A28 ="ADD",ud_outreach!$C28&lt;&gt;""),ud_outreach!$C28,"")</f>
        <v/>
      </c>
      <c r="E28" s="3" t="str">
        <f>IF($A28="ADD",IF(NOT(ISBLANK(D28)),_xlfn.XLOOKUP(D28,ud_amds_table_list[lookupValue],ud_amds_table_list[lookupKey],"ERROR"),""), "")</f>
        <v/>
      </c>
      <c r="F28" s="7"/>
      <c r="G28" s="3" t="str">
        <f>IF(AND($A28 ="ADD",ud_outreach!$F28&lt;&gt;""),ud_outreach!$F28,"")</f>
        <v/>
      </c>
      <c r="H28" s="3" t="str">
        <f>IF($A28="ADD",IF(NOT(ISBLANK(G28)),_xlfn.XLOOKUP(G28,roadnames[lookupValue],roadnames[lookupKey],"ERROR"),""), "")</f>
        <v/>
      </c>
      <c r="I28" s="5" t="str">
        <f>IF(AND($A28 ="ADD",ud_outreach!$H28&lt;&gt;""),ud_outreach!$H28,"")</f>
        <v/>
      </c>
      <c r="J28" s="5" t="str">
        <f>IF(AND($A28 ="ADD",ud_outreach!$I28&lt;&gt;""),ud_outreach!$I28,"")</f>
        <v/>
      </c>
      <c r="K28" s="3" t="str">
        <f t="shared" si="0"/>
        <v/>
      </c>
      <c r="L28" s="3" t="str">
        <f>IF($A28="","",IF((AND($A28="ADD",OR(K28="",K28="Attached to Outreach"))),"20",(_xlfn.XLOOKUP(K28,ud_placement[lookupValue],ud_placement[lookupKey],""))))</f>
        <v/>
      </c>
      <c r="M28" s="3" t="str">
        <f t="shared" si="1"/>
        <v/>
      </c>
      <c r="N28" s="3" t="str">
        <f>IF($A28="","",IF((AND($A28="ADD",OR(M28="",M28="Luminaire"))),"40",(_xlfn.XLOOKUP(M28,at_luminaire[lookupValue],at_luminaire[lookupKey],""))))</f>
        <v/>
      </c>
      <c r="O28" s="3" t="str">
        <f t="shared" si="2"/>
        <v/>
      </c>
      <c r="P28" s="3" t="str">
        <f>IF($A28="","",IF((AND($A28="ADD",OR(O28="",O28="Lighting Management System"))),"21",(_xlfn.XLOOKUP(O28,fs_luminaire[lookupValue],fs_luminaire[lookupKey],""))))</f>
        <v/>
      </c>
      <c r="Q28" s="2" t="str">
        <f t="shared" si="3"/>
        <v/>
      </c>
      <c r="R28" s="3" t="str">
        <f t="shared" si="4"/>
        <v/>
      </c>
      <c r="S28" s="3" t="str">
        <f>IF($A28="","",IF((AND($A28="ADD",OR(R28="",R28="Lighting Management System"))),"21",(_xlfn.XLOOKUP(R28,fs_luminaire[lookupValue],fs_luminaire[lookupKey],""))))</f>
        <v/>
      </c>
      <c r="U28" s="3" t="str">
        <f>IF($A28="ADD",IF(NOT(ISBLANK(T28)),_xlfn.XLOOKUP(T28,ud_facility[lookupValue],ud_facility[lookupKey],"ERROR"),""), "")</f>
        <v/>
      </c>
      <c r="V28" s="4" t="str">
        <f t="shared" si="5"/>
        <v/>
      </c>
      <c r="W28" s="3" t="str">
        <f t="shared" si="6"/>
        <v/>
      </c>
      <c r="X28" s="3" t="str">
        <f>IF($A28="","",IF((AND($A28="ADD",OR(W28="",W28="LED"))),"9",(_xlfn.XLOOKUP(W28,ud_light_source_type[lookupValue],ud_light_source_type[lookupKey],""))))</f>
        <v/>
      </c>
      <c r="Y28" s="9"/>
      <c r="Z28" s="4"/>
      <c r="AA28" s="23" t="str">
        <f t="shared" si="7"/>
        <v/>
      </c>
      <c r="AB28" s="3" t="str">
        <f t="shared" si="8"/>
        <v/>
      </c>
      <c r="AC28" s="3" t="str">
        <f>IF($A28="","",IF((AND($A28="ADD",OR(AB28="",AB28="OEM"))),"OEM",(_xlfn.XLOOKUP(AB28,sl_lamp_make[lookupValue],sl_lamp_make[lookupKey],""))))</f>
        <v/>
      </c>
      <c r="AD28" s="3" t="str">
        <f t="shared" si="9"/>
        <v/>
      </c>
      <c r="AE28" s="3" t="str">
        <f>IF($A28="","",IF((AND($A28="ADD",OR(AD28="",AD28="OEM"))),"OEM",(_xlfn.XLOOKUP(AD28,sl_lamp_model[lookupValue],sl_lamp_model[lookupKey],""))))</f>
        <v/>
      </c>
      <c r="AF28" s="4"/>
      <c r="AG28" s="9" t="str">
        <f t="shared" si="10"/>
        <v/>
      </c>
      <c r="AH28" s="6"/>
      <c r="AJ28" s="4"/>
      <c r="AK28" s="4"/>
      <c r="AM28" s="3" t="str">
        <f>IF($A28="ADD",IF(NOT(ISBLANK(AL28)),_xlfn.XLOOKUP(AL28,sl_light_make[lookupValue],sl_light_make[lookupKey],"ERROR"),""), "")</f>
        <v/>
      </c>
      <c r="AO28" s="3" t="str">
        <f>IF($A28="ADD",IF(NOT(ISBLANK(AN28)),_xlfn.XLOOKUP(1,(sl_light_model_lookup=AN28)*(sl_light_model_parentKey=AM28),sl_light_model[lookupKey],"ERROR"),""), "")</f>
        <v/>
      </c>
      <c r="AS28" s="3" t="str">
        <f>IF($A28="ADD",IF(NOT(ISBLANK(AR28)),_xlfn.XLOOKUP(AR28,ud_receptor_type[lookupValue],ud_receptor_type[lookupKey],"ERROR"),""), "")</f>
        <v/>
      </c>
      <c r="AV28" s="3" t="str">
        <f>IF($A28="ADD",IF(NOT(ISBLANK(AU28)),_xlfn.XLOOKUP(AU28,ud_control_method[lookupValue],ud_control_method[lookupKey],"ERROR"),""), "")</f>
        <v/>
      </c>
      <c r="AX28" s="3" t="str">
        <f>IF($A28="ADD",IF(NOT(ISBLANK(AW28)),_xlfn.XLOOKUP(AW28,ud_ballast_driver_location[lookupValue],ud_ballast_driver_location[lookupKey],"ERROR"),""), "")</f>
        <v/>
      </c>
      <c r="AZ28" s="3" t="str">
        <f>IF($A28="ADD",IF(NOT(ISBLANK(AY28)),_xlfn.XLOOKUP(AY28,ud_power_supply_location[lookupValue],ud_power_supply_location[lookupKey],"ERROR"),""), "")</f>
        <v/>
      </c>
      <c r="BB28" s="2" t="str">
        <f t="shared" si="11"/>
        <v/>
      </c>
      <c r="BC28" s="3" t="str">
        <f t="shared" si="12"/>
        <v/>
      </c>
      <c r="BD28" s="3" t="str">
        <f>IF($A28="","",IF((AND($A28="ADD",OR(BC28="",BC28="Group"))),"1",(_xlfn.XLOOKUP(BC28,ud_icp_group_standalone[lookupValue],ud_icp_group_standalone[lookupKey],""))))</f>
        <v/>
      </c>
      <c r="BF28" s="3" t="str">
        <f>IF($A28="ADD",IF(NOT(ISBLANK(BE28)),_xlfn.XLOOKUP(BE28,ud_icp_group_number[lookupValue],ud_icp_group_number[lookupKey],"ERROR"),""), "")</f>
        <v/>
      </c>
      <c r="BG28" s="7"/>
      <c r="BH28" s="8"/>
      <c r="BI28" s="7"/>
      <c r="BJ28" s="7"/>
      <c r="BK28" s="4"/>
      <c r="BL28" s="4"/>
      <c r="BM28" s="4"/>
      <c r="BN28" s="4"/>
      <c r="BO28" s="4"/>
      <c r="BP28" s="9"/>
      <c r="BQ28" s="9"/>
      <c r="BR28" s="7"/>
      <c r="BS28" s="4"/>
      <c r="BT28" s="4"/>
      <c r="BU28" s="4"/>
      <c r="BV28" s="7"/>
      <c r="BX28" s="3" t="str">
        <f>IF($A28="ADD",IF(NOT(ISBLANK(BW28)),_xlfn.XLOOKUP(BW28,ud_light_category[lookupValue],ud_light_category[lookupKey],"ERROR"),""), "")</f>
        <v/>
      </c>
      <c r="BZ28" s="3" t="str">
        <f>IF($A28="ADD",IF(NOT(ISBLANK(BY28)),_xlfn.XLOOKUP(1,(ud_light_sub_category_lookup=BY28)*(ud_light_sub_category_parentKey=BX28),ud_light_sub_category[lookupKey],"ERROR"),""), "")</f>
        <v/>
      </c>
      <c r="CA28" s="8" t="str">
        <f>IF(AND($A28 ="ADD",ud_outreach!$T28&lt;&gt;""),ud_outreach!$T28,"")</f>
        <v/>
      </c>
      <c r="CB28" s="8" t="str">
        <f t="shared" si="13"/>
        <v/>
      </c>
      <c r="CC28" s="4" t="str">
        <f t="shared" si="14"/>
        <v/>
      </c>
      <c r="CD28" s="3" t="str">
        <f t="shared" si="15"/>
        <v/>
      </c>
      <c r="CE28" s="3" t="str">
        <f>IF($A28="","",IF((AND($A28="ADD",OR(CD28="",CD28="Neither"))),"3",(_xlfn.XLOOKUP(CD28,ud_replacement_status[lookupValue],ud_replacement_status[lookupKey],""))))</f>
        <v/>
      </c>
      <c r="CF28" s="3" t="str">
        <f t="shared" si="16"/>
        <v/>
      </c>
      <c r="CG28" s="3" t="str">
        <f>IF($A28="","",IF((AND($A28="ADD",OR(CF28="",CF28="In Use"))),"5",(_xlfn.XLOOKUP(CF28,ud_asset_status[lookupValue],ud_asset_status[lookupKey],""))))</f>
        <v/>
      </c>
      <c r="CH28" s="8"/>
      <c r="CJ28" s="3" t="str">
        <f>IF($A28="ADD",IF(NOT(ISBLANK(CI28)),_xlfn.XLOOKUP(CI28,ar_replace_reason[lookupValue],ar_replace_reason[lookupKey],"ERROR"),""), "")</f>
        <v/>
      </c>
      <c r="CK28" s="3" t="str">
        <f t="shared" si="17"/>
        <v/>
      </c>
      <c r="CL28" s="3" t="str">
        <f>IF($A28="","",IF((AND($A28="ADD",OR(CK28="",CK28="Queenstown-Lakes District Council"))),"70",(_xlfn.XLOOKUP(CK28,ud_organisation_owner[lookupValue],ud_organisation_owner[lookupKey],""))))</f>
        <v/>
      </c>
      <c r="CM28" s="3" t="str">
        <f t="shared" si="18"/>
        <v/>
      </c>
      <c r="CN28" s="3" t="str">
        <f>IF($A28="","",IF((AND($A28="ADD",OR(CM28="",CM28="Queenstown-Lakes District Council"))),"70",(_xlfn.XLOOKUP(CM28,ud_organisation_owner[lookupValue],ud_organisation_owner[lookupKey],""))))</f>
        <v/>
      </c>
      <c r="CO28" s="3" t="str">
        <f t="shared" si="19"/>
        <v/>
      </c>
      <c r="CP28" s="3" t="str">
        <f>IF($A28="","",IF((AND($A28="ADD",OR(CO28="",CO28="Local Authority"))),"17",(_xlfn.XLOOKUP(CO28,ud_sub_organisation[lookupValue],ud_sub_organisation[lookupKey],""))))</f>
        <v/>
      </c>
      <c r="CQ28" s="3" t="str">
        <f t="shared" si="20"/>
        <v/>
      </c>
      <c r="CR28" s="3" t="str">
        <f>IF($A28="","",IF((AND($A28="ADD",OR(CQ28="",CQ28="Vested Assets"))),"12",(_xlfn.XLOOKUP(CQ28,ud_work_category[lookupValue],ud_work_category[lookupKey],""))))</f>
        <v/>
      </c>
      <c r="CS28" s="9"/>
      <c r="CT28" s="2" t="str">
        <f t="shared" si="21"/>
        <v/>
      </c>
      <c r="CU28" s="3" t="str">
        <f t="shared" si="22"/>
        <v/>
      </c>
      <c r="CV28" s="3" t="str">
        <f>IF($A28="","",IF((AND($A28="ADD",OR(CU28="",CU28="Excellent"))),"1",(_xlfn.XLOOKUP(CU28,condition[lookupValue],condition[lookupKey],""))))</f>
        <v/>
      </c>
      <c r="CW28" s="8" t="str">
        <f t="shared" si="23"/>
        <v/>
      </c>
      <c r="CX28" s="7"/>
    </row>
    <row r="29" spans="1:102" x14ac:dyDescent="0.25">
      <c r="A29" s="3" t="str">
        <f>IF(ud_outreach!$A29="ADD","ADD","")</f>
        <v/>
      </c>
      <c r="B29" s="4"/>
      <c r="C29" s="3" t="str">
        <f>IF(AND($A29 ="ADD",ud_outreach!$C29&lt;&gt;""),ud_outreach!$C29,"")</f>
        <v/>
      </c>
      <c r="E29" s="3" t="str">
        <f>IF($A29="ADD",IF(NOT(ISBLANK(D29)),_xlfn.XLOOKUP(D29,ud_amds_table_list[lookupValue],ud_amds_table_list[lookupKey],"ERROR"),""), "")</f>
        <v/>
      </c>
      <c r="F29" s="7"/>
      <c r="G29" s="3" t="str">
        <f>IF(AND($A29 ="ADD",ud_outreach!$F29&lt;&gt;""),ud_outreach!$F29,"")</f>
        <v/>
      </c>
      <c r="H29" s="3" t="str">
        <f>IF($A29="ADD",IF(NOT(ISBLANK(G29)),_xlfn.XLOOKUP(G29,roadnames[lookupValue],roadnames[lookupKey],"ERROR"),""), "")</f>
        <v/>
      </c>
      <c r="I29" s="5" t="str">
        <f>IF(AND($A29 ="ADD",ud_outreach!$H29&lt;&gt;""),ud_outreach!$H29,"")</f>
        <v/>
      </c>
      <c r="J29" s="5" t="str">
        <f>IF(AND($A29 ="ADD",ud_outreach!$I29&lt;&gt;""),ud_outreach!$I29,"")</f>
        <v/>
      </c>
      <c r="K29" s="3" t="str">
        <f t="shared" si="0"/>
        <v/>
      </c>
      <c r="L29" s="3" t="str">
        <f>IF($A29="","",IF((AND($A29="ADD",OR(K29="",K29="Attached to Outreach"))),"20",(_xlfn.XLOOKUP(K29,ud_placement[lookupValue],ud_placement[lookupKey],""))))</f>
        <v/>
      </c>
      <c r="M29" s="3" t="str">
        <f t="shared" si="1"/>
        <v/>
      </c>
      <c r="N29" s="3" t="str">
        <f>IF($A29="","",IF((AND($A29="ADD",OR(M29="",M29="Luminaire"))),"40",(_xlfn.XLOOKUP(M29,at_luminaire[lookupValue],at_luminaire[lookupKey],""))))</f>
        <v/>
      </c>
      <c r="O29" s="3" t="str">
        <f t="shared" si="2"/>
        <v/>
      </c>
      <c r="P29" s="3" t="str">
        <f>IF($A29="","",IF((AND($A29="ADD",OR(O29="",O29="Lighting Management System"))),"21",(_xlfn.XLOOKUP(O29,fs_luminaire[lookupValue],fs_luminaire[lookupKey],""))))</f>
        <v/>
      </c>
      <c r="Q29" s="2" t="str">
        <f t="shared" si="3"/>
        <v/>
      </c>
      <c r="R29" s="3" t="str">
        <f t="shared" si="4"/>
        <v/>
      </c>
      <c r="S29" s="3" t="str">
        <f>IF($A29="","",IF((AND($A29="ADD",OR(R29="",R29="Lighting Management System"))),"21",(_xlfn.XLOOKUP(R29,fs_luminaire[lookupValue],fs_luminaire[lookupKey],""))))</f>
        <v/>
      </c>
      <c r="U29" s="3" t="str">
        <f>IF($A29="ADD",IF(NOT(ISBLANK(T29)),_xlfn.XLOOKUP(T29,ud_facility[lookupValue],ud_facility[lookupKey],"ERROR"),""), "")</f>
        <v/>
      </c>
      <c r="V29" s="4" t="str">
        <f t="shared" si="5"/>
        <v/>
      </c>
      <c r="W29" s="3" t="str">
        <f t="shared" si="6"/>
        <v/>
      </c>
      <c r="X29" s="3" t="str">
        <f>IF($A29="","",IF((AND($A29="ADD",OR(W29="",W29="LED"))),"9",(_xlfn.XLOOKUP(W29,ud_light_source_type[lookupValue],ud_light_source_type[lookupKey],""))))</f>
        <v/>
      </c>
      <c r="Y29" s="9"/>
      <c r="Z29" s="4"/>
      <c r="AA29" s="23" t="str">
        <f t="shared" si="7"/>
        <v/>
      </c>
      <c r="AB29" s="3" t="str">
        <f t="shared" si="8"/>
        <v/>
      </c>
      <c r="AC29" s="3" t="str">
        <f>IF($A29="","",IF((AND($A29="ADD",OR(AB29="",AB29="OEM"))),"OEM",(_xlfn.XLOOKUP(AB29,sl_lamp_make[lookupValue],sl_lamp_make[lookupKey],""))))</f>
        <v/>
      </c>
      <c r="AD29" s="3" t="str">
        <f t="shared" si="9"/>
        <v/>
      </c>
      <c r="AE29" s="3" t="str">
        <f>IF($A29="","",IF((AND($A29="ADD",OR(AD29="",AD29="OEM"))),"OEM",(_xlfn.XLOOKUP(AD29,sl_lamp_model[lookupValue],sl_lamp_model[lookupKey],""))))</f>
        <v/>
      </c>
      <c r="AF29" s="4"/>
      <c r="AG29" s="9" t="str">
        <f t="shared" si="10"/>
        <v/>
      </c>
      <c r="AH29" s="6"/>
      <c r="AJ29" s="4"/>
      <c r="AK29" s="4"/>
      <c r="AM29" s="3" t="str">
        <f>IF($A29="ADD",IF(NOT(ISBLANK(AL29)),_xlfn.XLOOKUP(AL29,sl_light_make[lookupValue],sl_light_make[lookupKey],"ERROR"),""), "")</f>
        <v/>
      </c>
      <c r="AO29" s="3" t="str">
        <f>IF($A29="ADD",IF(NOT(ISBLANK(AN29)),_xlfn.XLOOKUP(1,(sl_light_model_lookup=AN29)*(sl_light_model_parentKey=AM29),sl_light_model[lookupKey],"ERROR"),""), "")</f>
        <v/>
      </c>
      <c r="AS29" s="3" t="str">
        <f>IF($A29="ADD",IF(NOT(ISBLANK(AR29)),_xlfn.XLOOKUP(AR29,ud_receptor_type[lookupValue],ud_receptor_type[lookupKey],"ERROR"),""), "")</f>
        <v/>
      </c>
      <c r="AV29" s="3" t="str">
        <f>IF($A29="ADD",IF(NOT(ISBLANK(AU29)),_xlfn.XLOOKUP(AU29,ud_control_method[lookupValue],ud_control_method[lookupKey],"ERROR"),""), "")</f>
        <v/>
      </c>
      <c r="AX29" s="3" t="str">
        <f>IF($A29="ADD",IF(NOT(ISBLANK(AW29)),_xlfn.XLOOKUP(AW29,ud_ballast_driver_location[lookupValue],ud_ballast_driver_location[lookupKey],"ERROR"),""), "")</f>
        <v/>
      </c>
      <c r="AZ29" s="3" t="str">
        <f>IF($A29="ADD",IF(NOT(ISBLANK(AY29)),_xlfn.XLOOKUP(AY29,ud_power_supply_location[lookupValue],ud_power_supply_location[lookupKey],"ERROR"),""), "")</f>
        <v/>
      </c>
      <c r="BB29" s="2" t="str">
        <f t="shared" si="11"/>
        <v/>
      </c>
      <c r="BC29" s="3" t="str">
        <f t="shared" si="12"/>
        <v/>
      </c>
      <c r="BD29" s="3" t="str">
        <f>IF($A29="","",IF((AND($A29="ADD",OR(BC29="",BC29="Group"))),"1",(_xlfn.XLOOKUP(BC29,ud_icp_group_standalone[lookupValue],ud_icp_group_standalone[lookupKey],""))))</f>
        <v/>
      </c>
      <c r="BF29" s="3" t="str">
        <f>IF($A29="ADD",IF(NOT(ISBLANK(BE29)),_xlfn.XLOOKUP(BE29,ud_icp_group_number[lookupValue],ud_icp_group_number[lookupKey],"ERROR"),""), "")</f>
        <v/>
      </c>
      <c r="BG29" s="7"/>
      <c r="BH29" s="8"/>
      <c r="BI29" s="7"/>
      <c r="BJ29" s="7"/>
      <c r="BK29" s="4"/>
      <c r="BL29" s="4"/>
      <c r="BM29" s="4"/>
      <c r="BN29" s="4"/>
      <c r="BO29" s="4"/>
      <c r="BP29" s="9"/>
      <c r="BQ29" s="9"/>
      <c r="BR29" s="7"/>
      <c r="BS29" s="4"/>
      <c r="BT29" s="4"/>
      <c r="BU29" s="4"/>
      <c r="BV29" s="7"/>
      <c r="BX29" s="3" t="str">
        <f>IF($A29="ADD",IF(NOT(ISBLANK(BW29)),_xlfn.XLOOKUP(BW29,ud_light_category[lookupValue],ud_light_category[lookupKey],"ERROR"),""), "")</f>
        <v/>
      </c>
      <c r="BZ29" s="3" t="str">
        <f>IF($A29="ADD",IF(NOT(ISBLANK(BY29)),_xlfn.XLOOKUP(1,(ud_light_sub_category_lookup=BY29)*(ud_light_sub_category_parentKey=BX29),ud_light_sub_category[lookupKey],"ERROR"),""), "")</f>
        <v/>
      </c>
      <c r="CA29" s="8" t="str">
        <f>IF(AND($A29 ="ADD",ud_outreach!$T29&lt;&gt;""),ud_outreach!$T29,"")</f>
        <v/>
      </c>
      <c r="CB29" s="8" t="str">
        <f t="shared" si="13"/>
        <v/>
      </c>
      <c r="CC29" s="4" t="str">
        <f t="shared" si="14"/>
        <v/>
      </c>
      <c r="CD29" s="3" t="str">
        <f t="shared" si="15"/>
        <v/>
      </c>
      <c r="CE29" s="3" t="str">
        <f>IF($A29="","",IF((AND($A29="ADD",OR(CD29="",CD29="Neither"))),"3",(_xlfn.XLOOKUP(CD29,ud_replacement_status[lookupValue],ud_replacement_status[lookupKey],""))))</f>
        <v/>
      </c>
      <c r="CF29" s="3" t="str">
        <f t="shared" si="16"/>
        <v/>
      </c>
      <c r="CG29" s="3" t="str">
        <f>IF($A29="","",IF((AND($A29="ADD",OR(CF29="",CF29="In Use"))),"5",(_xlfn.XLOOKUP(CF29,ud_asset_status[lookupValue],ud_asset_status[lookupKey],""))))</f>
        <v/>
      </c>
      <c r="CH29" s="8"/>
      <c r="CJ29" s="3" t="str">
        <f>IF($A29="ADD",IF(NOT(ISBLANK(CI29)),_xlfn.XLOOKUP(CI29,ar_replace_reason[lookupValue],ar_replace_reason[lookupKey],"ERROR"),""), "")</f>
        <v/>
      </c>
      <c r="CK29" s="3" t="str">
        <f t="shared" si="17"/>
        <v/>
      </c>
      <c r="CL29" s="3" t="str">
        <f>IF($A29="","",IF((AND($A29="ADD",OR(CK29="",CK29="Queenstown-Lakes District Council"))),"70",(_xlfn.XLOOKUP(CK29,ud_organisation_owner[lookupValue],ud_organisation_owner[lookupKey],""))))</f>
        <v/>
      </c>
      <c r="CM29" s="3" t="str">
        <f t="shared" si="18"/>
        <v/>
      </c>
      <c r="CN29" s="3" t="str">
        <f>IF($A29="","",IF((AND($A29="ADD",OR(CM29="",CM29="Queenstown-Lakes District Council"))),"70",(_xlfn.XLOOKUP(CM29,ud_organisation_owner[lookupValue],ud_organisation_owner[lookupKey],""))))</f>
        <v/>
      </c>
      <c r="CO29" s="3" t="str">
        <f t="shared" si="19"/>
        <v/>
      </c>
      <c r="CP29" s="3" t="str">
        <f>IF($A29="","",IF((AND($A29="ADD",OR(CO29="",CO29="Local Authority"))),"17",(_xlfn.XLOOKUP(CO29,ud_sub_organisation[lookupValue],ud_sub_organisation[lookupKey],""))))</f>
        <v/>
      </c>
      <c r="CQ29" s="3" t="str">
        <f t="shared" si="20"/>
        <v/>
      </c>
      <c r="CR29" s="3" t="str">
        <f>IF($A29="","",IF((AND($A29="ADD",OR(CQ29="",CQ29="Vested Assets"))),"12",(_xlfn.XLOOKUP(CQ29,ud_work_category[lookupValue],ud_work_category[lookupKey],""))))</f>
        <v/>
      </c>
      <c r="CS29" s="9"/>
      <c r="CT29" s="2" t="str">
        <f t="shared" si="21"/>
        <v/>
      </c>
      <c r="CU29" s="3" t="str">
        <f t="shared" si="22"/>
        <v/>
      </c>
      <c r="CV29" s="3" t="str">
        <f>IF($A29="","",IF((AND($A29="ADD",OR(CU29="",CU29="Excellent"))),"1",(_xlfn.XLOOKUP(CU29,condition[lookupValue],condition[lookupKey],""))))</f>
        <v/>
      </c>
      <c r="CW29" s="8" t="str">
        <f t="shared" si="23"/>
        <v/>
      </c>
      <c r="CX29" s="7"/>
    </row>
    <row r="30" spans="1:102" x14ac:dyDescent="0.25">
      <c r="A30" s="3" t="str">
        <f>IF(ud_outreach!$A30="ADD","ADD","")</f>
        <v/>
      </c>
      <c r="B30" s="4"/>
      <c r="C30" s="3" t="str">
        <f>IF(AND($A30 ="ADD",ud_outreach!$C30&lt;&gt;""),ud_outreach!$C30,"")</f>
        <v/>
      </c>
      <c r="E30" s="3" t="str">
        <f>IF($A30="ADD",IF(NOT(ISBLANK(D30)),_xlfn.XLOOKUP(D30,ud_amds_table_list[lookupValue],ud_amds_table_list[lookupKey],"ERROR"),""), "")</f>
        <v/>
      </c>
      <c r="F30" s="7"/>
      <c r="G30" s="3" t="str">
        <f>IF(AND($A30 ="ADD",ud_outreach!$F30&lt;&gt;""),ud_outreach!$F30,"")</f>
        <v/>
      </c>
      <c r="H30" s="3" t="str">
        <f>IF($A30="ADD",IF(NOT(ISBLANK(G30)),_xlfn.XLOOKUP(G30,roadnames[lookupValue],roadnames[lookupKey],"ERROR"),""), "")</f>
        <v/>
      </c>
      <c r="I30" s="5" t="str">
        <f>IF(AND($A30 ="ADD",ud_outreach!$H30&lt;&gt;""),ud_outreach!$H30,"")</f>
        <v/>
      </c>
      <c r="J30" s="5" t="str">
        <f>IF(AND($A30 ="ADD",ud_outreach!$I30&lt;&gt;""),ud_outreach!$I30,"")</f>
        <v/>
      </c>
      <c r="K30" s="3" t="str">
        <f t="shared" si="0"/>
        <v/>
      </c>
      <c r="L30" s="3" t="str">
        <f>IF($A30="","",IF((AND($A30="ADD",OR(K30="",K30="Attached to Outreach"))),"20",(_xlfn.XLOOKUP(K30,ud_placement[lookupValue],ud_placement[lookupKey],""))))</f>
        <v/>
      </c>
      <c r="M30" s="3" t="str">
        <f t="shared" si="1"/>
        <v/>
      </c>
      <c r="N30" s="3" t="str">
        <f>IF($A30="","",IF((AND($A30="ADD",OR(M30="",M30="Luminaire"))),"40",(_xlfn.XLOOKUP(M30,at_luminaire[lookupValue],at_luminaire[lookupKey],""))))</f>
        <v/>
      </c>
      <c r="O30" s="3" t="str">
        <f t="shared" si="2"/>
        <v/>
      </c>
      <c r="P30" s="3" t="str">
        <f>IF($A30="","",IF((AND($A30="ADD",OR(O30="",O30="Lighting Management System"))),"21",(_xlfn.XLOOKUP(O30,fs_luminaire[lookupValue],fs_luminaire[lookupKey],""))))</f>
        <v/>
      </c>
      <c r="Q30" s="2" t="str">
        <f t="shared" si="3"/>
        <v/>
      </c>
      <c r="R30" s="3" t="str">
        <f t="shared" si="4"/>
        <v/>
      </c>
      <c r="S30" s="3" t="str">
        <f>IF($A30="","",IF((AND($A30="ADD",OR(R30="",R30="Lighting Management System"))),"21",(_xlfn.XLOOKUP(R30,fs_luminaire[lookupValue],fs_luminaire[lookupKey],""))))</f>
        <v/>
      </c>
      <c r="U30" s="3" t="str">
        <f>IF($A30="ADD",IF(NOT(ISBLANK(T30)),_xlfn.XLOOKUP(T30,ud_facility[lookupValue],ud_facility[lookupKey],"ERROR"),""), "")</f>
        <v/>
      </c>
      <c r="V30" s="4" t="str">
        <f t="shared" si="5"/>
        <v/>
      </c>
      <c r="W30" s="3" t="str">
        <f t="shared" si="6"/>
        <v/>
      </c>
      <c r="X30" s="3" t="str">
        <f>IF($A30="","",IF((AND($A30="ADD",OR(W30="",W30="LED"))),"9",(_xlfn.XLOOKUP(W30,ud_light_source_type[lookupValue],ud_light_source_type[lookupKey],""))))</f>
        <v/>
      </c>
      <c r="Y30" s="9"/>
      <c r="Z30" s="4"/>
      <c r="AA30" s="23" t="str">
        <f t="shared" si="7"/>
        <v/>
      </c>
      <c r="AB30" s="3" t="str">
        <f t="shared" si="8"/>
        <v/>
      </c>
      <c r="AC30" s="3" t="str">
        <f>IF($A30="","",IF((AND($A30="ADD",OR(AB30="",AB30="OEM"))),"OEM",(_xlfn.XLOOKUP(AB30,sl_lamp_make[lookupValue],sl_lamp_make[lookupKey],""))))</f>
        <v/>
      </c>
      <c r="AD30" s="3" t="str">
        <f t="shared" si="9"/>
        <v/>
      </c>
      <c r="AE30" s="3" t="str">
        <f>IF($A30="","",IF((AND($A30="ADD",OR(AD30="",AD30="OEM"))),"OEM",(_xlfn.XLOOKUP(AD30,sl_lamp_model[lookupValue],sl_lamp_model[lookupKey],""))))</f>
        <v/>
      </c>
      <c r="AF30" s="4"/>
      <c r="AG30" s="9" t="str">
        <f t="shared" si="10"/>
        <v/>
      </c>
      <c r="AH30" s="6"/>
      <c r="AJ30" s="4"/>
      <c r="AK30" s="4"/>
      <c r="AM30" s="3" t="str">
        <f>IF($A30="ADD",IF(NOT(ISBLANK(AL30)),_xlfn.XLOOKUP(AL30,sl_light_make[lookupValue],sl_light_make[lookupKey],"ERROR"),""), "")</f>
        <v/>
      </c>
      <c r="AO30" s="3" t="str">
        <f>IF($A30="ADD",IF(NOT(ISBLANK(AN30)),_xlfn.XLOOKUP(1,(sl_light_model_lookup=AN30)*(sl_light_model_parentKey=AM30),sl_light_model[lookupKey],"ERROR"),""), "")</f>
        <v/>
      </c>
      <c r="AS30" s="3" t="str">
        <f>IF($A30="ADD",IF(NOT(ISBLANK(AR30)),_xlfn.XLOOKUP(AR30,ud_receptor_type[lookupValue],ud_receptor_type[lookupKey],"ERROR"),""), "")</f>
        <v/>
      </c>
      <c r="AV30" s="3" t="str">
        <f>IF($A30="ADD",IF(NOT(ISBLANK(AU30)),_xlfn.XLOOKUP(AU30,ud_control_method[lookupValue],ud_control_method[lookupKey],"ERROR"),""), "")</f>
        <v/>
      </c>
      <c r="AX30" s="3" t="str">
        <f>IF($A30="ADD",IF(NOT(ISBLANK(AW30)),_xlfn.XLOOKUP(AW30,ud_ballast_driver_location[lookupValue],ud_ballast_driver_location[lookupKey],"ERROR"),""), "")</f>
        <v/>
      </c>
      <c r="AZ30" s="3" t="str">
        <f>IF($A30="ADD",IF(NOT(ISBLANK(AY30)),_xlfn.XLOOKUP(AY30,ud_power_supply_location[lookupValue],ud_power_supply_location[lookupKey],"ERROR"),""), "")</f>
        <v/>
      </c>
      <c r="BB30" s="2" t="str">
        <f t="shared" si="11"/>
        <v/>
      </c>
      <c r="BC30" s="3" t="str">
        <f t="shared" si="12"/>
        <v/>
      </c>
      <c r="BD30" s="3" t="str">
        <f>IF($A30="","",IF((AND($A30="ADD",OR(BC30="",BC30="Group"))),"1",(_xlfn.XLOOKUP(BC30,ud_icp_group_standalone[lookupValue],ud_icp_group_standalone[lookupKey],""))))</f>
        <v/>
      </c>
      <c r="BF30" s="3" t="str">
        <f>IF($A30="ADD",IF(NOT(ISBLANK(BE30)),_xlfn.XLOOKUP(BE30,ud_icp_group_number[lookupValue],ud_icp_group_number[lookupKey],"ERROR"),""), "")</f>
        <v/>
      </c>
      <c r="BG30" s="7"/>
      <c r="BH30" s="8"/>
      <c r="BI30" s="7"/>
      <c r="BJ30" s="7"/>
      <c r="BK30" s="4"/>
      <c r="BL30" s="4"/>
      <c r="BM30" s="4"/>
      <c r="BN30" s="4"/>
      <c r="BO30" s="4"/>
      <c r="BP30" s="9"/>
      <c r="BQ30" s="9"/>
      <c r="BR30" s="7"/>
      <c r="BS30" s="4"/>
      <c r="BT30" s="4"/>
      <c r="BU30" s="4"/>
      <c r="BV30" s="7"/>
      <c r="BX30" s="3" t="str">
        <f>IF($A30="ADD",IF(NOT(ISBLANK(BW30)),_xlfn.XLOOKUP(BW30,ud_light_category[lookupValue],ud_light_category[lookupKey],"ERROR"),""), "")</f>
        <v/>
      </c>
      <c r="BZ30" s="3" t="str">
        <f>IF($A30="ADD",IF(NOT(ISBLANK(BY30)),_xlfn.XLOOKUP(1,(ud_light_sub_category_lookup=BY30)*(ud_light_sub_category_parentKey=BX30),ud_light_sub_category[lookupKey],"ERROR"),""), "")</f>
        <v/>
      </c>
      <c r="CA30" s="8" t="str">
        <f>IF(AND($A30 ="ADD",ud_outreach!$T30&lt;&gt;""),ud_outreach!$T30,"")</f>
        <v/>
      </c>
      <c r="CB30" s="8" t="str">
        <f t="shared" si="13"/>
        <v/>
      </c>
      <c r="CC30" s="4" t="str">
        <f t="shared" si="14"/>
        <v/>
      </c>
      <c r="CD30" s="3" t="str">
        <f t="shared" si="15"/>
        <v/>
      </c>
      <c r="CE30" s="3" t="str">
        <f>IF($A30="","",IF((AND($A30="ADD",OR(CD30="",CD30="Neither"))),"3",(_xlfn.XLOOKUP(CD30,ud_replacement_status[lookupValue],ud_replacement_status[lookupKey],""))))</f>
        <v/>
      </c>
      <c r="CF30" s="3" t="str">
        <f t="shared" si="16"/>
        <v/>
      </c>
      <c r="CG30" s="3" t="str">
        <f>IF($A30="","",IF((AND($A30="ADD",OR(CF30="",CF30="In Use"))),"5",(_xlfn.XLOOKUP(CF30,ud_asset_status[lookupValue],ud_asset_status[lookupKey],""))))</f>
        <v/>
      </c>
      <c r="CH30" s="8"/>
      <c r="CJ30" s="3" t="str">
        <f>IF($A30="ADD",IF(NOT(ISBLANK(CI30)),_xlfn.XLOOKUP(CI30,ar_replace_reason[lookupValue],ar_replace_reason[lookupKey],"ERROR"),""), "")</f>
        <v/>
      </c>
      <c r="CK30" s="3" t="str">
        <f t="shared" si="17"/>
        <v/>
      </c>
      <c r="CL30" s="3" t="str">
        <f>IF($A30="","",IF((AND($A30="ADD",OR(CK30="",CK30="Queenstown-Lakes District Council"))),"70",(_xlfn.XLOOKUP(CK30,ud_organisation_owner[lookupValue],ud_organisation_owner[lookupKey],""))))</f>
        <v/>
      </c>
      <c r="CM30" s="3" t="str">
        <f t="shared" si="18"/>
        <v/>
      </c>
      <c r="CN30" s="3" t="str">
        <f>IF($A30="","",IF((AND($A30="ADD",OR(CM30="",CM30="Queenstown-Lakes District Council"))),"70",(_xlfn.XLOOKUP(CM30,ud_organisation_owner[lookupValue],ud_organisation_owner[lookupKey],""))))</f>
        <v/>
      </c>
      <c r="CO30" s="3" t="str">
        <f t="shared" si="19"/>
        <v/>
      </c>
      <c r="CP30" s="3" t="str">
        <f>IF($A30="","",IF((AND($A30="ADD",OR(CO30="",CO30="Local Authority"))),"17",(_xlfn.XLOOKUP(CO30,ud_sub_organisation[lookupValue],ud_sub_organisation[lookupKey],""))))</f>
        <v/>
      </c>
      <c r="CQ30" s="3" t="str">
        <f t="shared" si="20"/>
        <v/>
      </c>
      <c r="CR30" s="3" t="str">
        <f>IF($A30="","",IF((AND($A30="ADD",OR(CQ30="",CQ30="Vested Assets"))),"12",(_xlfn.XLOOKUP(CQ30,ud_work_category[lookupValue],ud_work_category[lookupKey],""))))</f>
        <v/>
      </c>
      <c r="CS30" s="9"/>
      <c r="CT30" s="2" t="str">
        <f t="shared" si="21"/>
        <v/>
      </c>
      <c r="CU30" s="3" t="str">
        <f t="shared" si="22"/>
        <v/>
      </c>
      <c r="CV30" s="3" t="str">
        <f>IF($A30="","",IF((AND($A30="ADD",OR(CU30="",CU30="Excellent"))),"1",(_xlfn.XLOOKUP(CU30,condition[lookupValue],condition[lookupKey],""))))</f>
        <v/>
      </c>
      <c r="CW30" s="8" t="str">
        <f t="shared" si="23"/>
        <v/>
      </c>
      <c r="CX30" s="7"/>
    </row>
    <row r="31" spans="1:102" x14ac:dyDescent="0.25">
      <c r="A31" s="3" t="str">
        <f>IF(ud_outreach!$A31="ADD","ADD","")</f>
        <v/>
      </c>
      <c r="B31" s="4"/>
      <c r="C31" s="3" t="str">
        <f>IF(AND($A31 ="ADD",ud_outreach!$C31&lt;&gt;""),ud_outreach!$C31,"")</f>
        <v/>
      </c>
      <c r="E31" s="3" t="str">
        <f>IF($A31="ADD",IF(NOT(ISBLANK(D31)),_xlfn.XLOOKUP(D31,ud_amds_table_list[lookupValue],ud_amds_table_list[lookupKey],"ERROR"),""), "")</f>
        <v/>
      </c>
      <c r="F31" s="7"/>
      <c r="G31" s="3" t="str">
        <f>IF(AND($A31 ="ADD",ud_outreach!$F31&lt;&gt;""),ud_outreach!$F31,"")</f>
        <v/>
      </c>
      <c r="H31" s="3" t="str">
        <f>IF($A31="ADD",IF(NOT(ISBLANK(G31)),_xlfn.XLOOKUP(G31,roadnames[lookupValue],roadnames[lookupKey],"ERROR"),""), "")</f>
        <v/>
      </c>
      <c r="I31" s="5" t="str">
        <f>IF(AND($A31 ="ADD",ud_outreach!$H31&lt;&gt;""),ud_outreach!$H31,"")</f>
        <v/>
      </c>
      <c r="J31" s="5" t="str">
        <f>IF(AND($A31 ="ADD",ud_outreach!$I31&lt;&gt;""),ud_outreach!$I31,"")</f>
        <v/>
      </c>
      <c r="K31" s="3" t="str">
        <f t="shared" si="0"/>
        <v/>
      </c>
      <c r="L31" s="3" t="str">
        <f>IF($A31="","",IF((AND($A31="ADD",OR(K31="",K31="Attached to Outreach"))),"20",(_xlfn.XLOOKUP(K31,ud_placement[lookupValue],ud_placement[lookupKey],""))))</f>
        <v/>
      </c>
      <c r="M31" s="3" t="str">
        <f t="shared" si="1"/>
        <v/>
      </c>
      <c r="N31" s="3" t="str">
        <f>IF($A31="","",IF((AND($A31="ADD",OR(M31="",M31="Luminaire"))),"40",(_xlfn.XLOOKUP(M31,at_luminaire[lookupValue],at_luminaire[lookupKey],""))))</f>
        <v/>
      </c>
      <c r="O31" s="3" t="str">
        <f t="shared" si="2"/>
        <v/>
      </c>
      <c r="P31" s="3" t="str">
        <f>IF($A31="","",IF((AND($A31="ADD",OR(O31="",O31="Lighting Management System"))),"21",(_xlfn.XLOOKUP(O31,fs_luminaire[lookupValue],fs_luminaire[lookupKey],""))))</f>
        <v/>
      </c>
      <c r="Q31" s="2" t="str">
        <f t="shared" si="3"/>
        <v/>
      </c>
      <c r="R31" s="3" t="str">
        <f t="shared" si="4"/>
        <v/>
      </c>
      <c r="S31" s="3" t="str">
        <f>IF($A31="","",IF((AND($A31="ADD",OR(R31="",R31="Lighting Management System"))),"21",(_xlfn.XLOOKUP(R31,fs_luminaire[lookupValue],fs_luminaire[lookupKey],""))))</f>
        <v/>
      </c>
      <c r="U31" s="3" t="str">
        <f>IF($A31="ADD",IF(NOT(ISBLANK(T31)),_xlfn.XLOOKUP(T31,ud_facility[lookupValue],ud_facility[lookupKey],"ERROR"),""), "")</f>
        <v/>
      </c>
      <c r="V31" s="4" t="str">
        <f t="shared" si="5"/>
        <v/>
      </c>
      <c r="W31" s="3" t="str">
        <f t="shared" si="6"/>
        <v/>
      </c>
      <c r="X31" s="3" t="str">
        <f>IF($A31="","",IF((AND($A31="ADD",OR(W31="",W31="LED"))),"9",(_xlfn.XLOOKUP(W31,ud_light_source_type[lookupValue],ud_light_source_type[lookupKey],""))))</f>
        <v/>
      </c>
      <c r="Y31" s="9"/>
      <c r="Z31" s="4"/>
      <c r="AA31" s="23" t="str">
        <f t="shared" si="7"/>
        <v/>
      </c>
      <c r="AB31" s="3" t="str">
        <f t="shared" si="8"/>
        <v/>
      </c>
      <c r="AC31" s="3" t="str">
        <f>IF($A31="","",IF((AND($A31="ADD",OR(AB31="",AB31="OEM"))),"OEM",(_xlfn.XLOOKUP(AB31,sl_lamp_make[lookupValue],sl_lamp_make[lookupKey],""))))</f>
        <v/>
      </c>
      <c r="AD31" s="3" t="str">
        <f t="shared" si="9"/>
        <v/>
      </c>
      <c r="AE31" s="3" t="str">
        <f>IF($A31="","",IF((AND($A31="ADD",OR(AD31="",AD31="OEM"))),"OEM",(_xlfn.XLOOKUP(AD31,sl_lamp_model[lookupValue],sl_lamp_model[lookupKey],""))))</f>
        <v/>
      </c>
      <c r="AF31" s="4"/>
      <c r="AG31" s="9" t="str">
        <f t="shared" si="10"/>
        <v/>
      </c>
      <c r="AH31" s="6"/>
      <c r="AJ31" s="4"/>
      <c r="AK31" s="4"/>
      <c r="AM31" s="3" t="str">
        <f>IF($A31="ADD",IF(NOT(ISBLANK(AL31)),_xlfn.XLOOKUP(AL31,sl_light_make[lookupValue],sl_light_make[lookupKey],"ERROR"),""), "")</f>
        <v/>
      </c>
      <c r="AO31" s="3" t="str">
        <f>IF($A31="ADD",IF(NOT(ISBLANK(AN31)),_xlfn.XLOOKUP(1,(sl_light_model_lookup=AN31)*(sl_light_model_parentKey=AM31),sl_light_model[lookupKey],"ERROR"),""), "")</f>
        <v/>
      </c>
      <c r="AS31" s="3" t="str">
        <f>IF($A31="ADD",IF(NOT(ISBLANK(AR31)),_xlfn.XLOOKUP(AR31,ud_receptor_type[lookupValue],ud_receptor_type[lookupKey],"ERROR"),""), "")</f>
        <v/>
      </c>
      <c r="AV31" s="3" t="str">
        <f>IF($A31="ADD",IF(NOT(ISBLANK(AU31)),_xlfn.XLOOKUP(AU31,ud_control_method[lookupValue],ud_control_method[lookupKey],"ERROR"),""), "")</f>
        <v/>
      </c>
      <c r="AX31" s="3" t="str">
        <f>IF($A31="ADD",IF(NOT(ISBLANK(AW31)),_xlfn.XLOOKUP(AW31,ud_ballast_driver_location[lookupValue],ud_ballast_driver_location[lookupKey],"ERROR"),""), "")</f>
        <v/>
      </c>
      <c r="AZ31" s="3" t="str">
        <f>IF($A31="ADD",IF(NOT(ISBLANK(AY31)),_xlfn.XLOOKUP(AY31,ud_power_supply_location[lookupValue],ud_power_supply_location[lookupKey],"ERROR"),""), "")</f>
        <v/>
      </c>
      <c r="BB31" s="2" t="str">
        <f t="shared" si="11"/>
        <v/>
      </c>
      <c r="BC31" s="3" t="str">
        <f t="shared" si="12"/>
        <v/>
      </c>
      <c r="BD31" s="3" t="str">
        <f>IF($A31="","",IF((AND($A31="ADD",OR(BC31="",BC31="Group"))),"1",(_xlfn.XLOOKUP(BC31,ud_icp_group_standalone[lookupValue],ud_icp_group_standalone[lookupKey],""))))</f>
        <v/>
      </c>
      <c r="BF31" s="3" t="str">
        <f>IF($A31="ADD",IF(NOT(ISBLANK(BE31)),_xlfn.XLOOKUP(BE31,ud_icp_group_number[lookupValue],ud_icp_group_number[lookupKey],"ERROR"),""), "")</f>
        <v/>
      </c>
      <c r="BG31" s="7"/>
      <c r="BH31" s="8"/>
      <c r="BI31" s="7"/>
      <c r="BJ31" s="7"/>
      <c r="BK31" s="4"/>
      <c r="BL31" s="4"/>
      <c r="BM31" s="4"/>
      <c r="BN31" s="4"/>
      <c r="BO31" s="4"/>
      <c r="BP31" s="9"/>
      <c r="BQ31" s="9"/>
      <c r="BR31" s="7"/>
      <c r="BS31" s="4"/>
      <c r="BT31" s="4"/>
      <c r="BU31" s="4"/>
      <c r="BV31" s="7"/>
      <c r="BX31" s="3" t="str">
        <f>IF($A31="ADD",IF(NOT(ISBLANK(BW31)),_xlfn.XLOOKUP(BW31,ud_light_category[lookupValue],ud_light_category[lookupKey],"ERROR"),""), "")</f>
        <v/>
      </c>
      <c r="BZ31" s="3" t="str">
        <f>IF($A31="ADD",IF(NOT(ISBLANK(BY31)),_xlfn.XLOOKUP(1,(ud_light_sub_category_lookup=BY31)*(ud_light_sub_category_parentKey=BX31),ud_light_sub_category[lookupKey],"ERROR"),""), "")</f>
        <v/>
      </c>
      <c r="CA31" s="8" t="str">
        <f>IF(AND($A31 ="ADD",ud_outreach!$T31&lt;&gt;""),ud_outreach!$T31,"")</f>
        <v/>
      </c>
      <c r="CB31" s="8" t="str">
        <f t="shared" si="13"/>
        <v/>
      </c>
      <c r="CC31" s="4" t="str">
        <f t="shared" si="14"/>
        <v/>
      </c>
      <c r="CD31" s="3" t="str">
        <f t="shared" si="15"/>
        <v/>
      </c>
      <c r="CE31" s="3" t="str">
        <f>IF($A31="","",IF((AND($A31="ADD",OR(CD31="",CD31="Neither"))),"3",(_xlfn.XLOOKUP(CD31,ud_replacement_status[lookupValue],ud_replacement_status[lookupKey],""))))</f>
        <v/>
      </c>
      <c r="CF31" s="3" t="str">
        <f t="shared" si="16"/>
        <v/>
      </c>
      <c r="CG31" s="3" t="str">
        <f>IF($A31="","",IF((AND($A31="ADD",OR(CF31="",CF31="In Use"))),"5",(_xlfn.XLOOKUP(CF31,ud_asset_status[lookupValue],ud_asset_status[lookupKey],""))))</f>
        <v/>
      </c>
      <c r="CH31" s="8"/>
      <c r="CJ31" s="3" t="str">
        <f>IF($A31="ADD",IF(NOT(ISBLANK(CI31)),_xlfn.XLOOKUP(CI31,ar_replace_reason[lookupValue],ar_replace_reason[lookupKey],"ERROR"),""), "")</f>
        <v/>
      </c>
      <c r="CK31" s="3" t="str">
        <f t="shared" si="17"/>
        <v/>
      </c>
      <c r="CL31" s="3" t="str">
        <f>IF($A31="","",IF((AND($A31="ADD",OR(CK31="",CK31="Queenstown-Lakes District Council"))),"70",(_xlfn.XLOOKUP(CK31,ud_organisation_owner[lookupValue],ud_organisation_owner[lookupKey],""))))</f>
        <v/>
      </c>
      <c r="CM31" s="3" t="str">
        <f t="shared" si="18"/>
        <v/>
      </c>
      <c r="CN31" s="3" t="str">
        <f>IF($A31="","",IF((AND($A31="ADD",OR(CM31="",CM31="Queenstown-Lakes District Council"))),"70",(_xlfn.XLOOKUP(CM31,ud_organisation_owner[lookupValue],ud_organisation_owner[lookupKey],""))))</f>
        <v/>
      </c>
      <c r="CO31" s="3" t="str">
        <f t="shared" si="19"/>
        <v/>
      </c>
      <c r="CP31" s="3" t="str">
        <f>IF($A31="","",IF((AND($A31="ADD",OR(CO31="",CO31="Local Authority"))),"17",(_xlfn.XLOOKUP(CO31,ud_sub_organisation[lookupValue],ud_sub_organisation[lookupKey],""))))</f>
        <v/>
      </c>
      <c r="CQ31" s="3" t="str">
        <f t="shared" si="20"/>
        <v/>
      </c>
      <c r="CR31" s="3" t="str">
        <f>IF($A31="","",IF((AND($A31="ADD",OR(CQ31="",CQ31="Vested Assets"))),"12",(_xlfn.XLOOKUP(CQ31,ud_work_category[lookupValue],ud_work_category[lookupKey],""))))</f>
        <v/>
      </c>
      <c r="CS31" s="9"/>
      <c r="CT31" s="2" t="str">
        <f t="shared" si="21"/>
        <v/>
      </c>
      <c r="CU31" s="3" t="str">
        <f t="shared" si="22"/>
        <v/>
      </c>
      <c r="CV31" s="3" t="str">
        <f>IF($A31="","",IF((AND($A31="ADD",OR(CU31="",CU31="Excellent"))),"1",(_xlfn.XLOOKUP(CU31,condition[lookupValue],condition[lookupKey],""))))</f>
        <v/>
      </c>
      <c r="CW31" s="8" t="str">
        <f t="shared" si="23"/>
        <v/>
      </c>
      <c r="CX31" s="7"/>
    </row>
    <row r="32" spans="1:102" x14ac:dyDescent="0.25">
      <c r="A32" s="3" t="str">
        <f>IF(ud_outreach!$A32="ADD","ADD","")</f>
        <v/>
      </c>
      <c r="B32" s="4"/>
      <c r="C32" s="3" t="str">
        <f>IF(AND($A32 ="ADD",ud_outreach!$C32&lt;&gt;""),ud_outreach!$C32,"")</f>
        <v/>
      </c>
      <c r="E32" s="3" t="str">
        <f>IF($A32="ADD",IF(NOT(ISBLANK(D32)),_xlfn.XLOOKUP(D32,ud_amds_table_list[lookupValue],ud_amds_table_list[lookupKey],"ERROR"),""), "")</f>
        <v/>
      </c>
      <c r="F32" s="7"/>
      <c r="G32" s="3" t="str">
        <f>IF(AND($A32 ="ADD",ud_outreach!$F32&lt;&gt;""),ud_outreach!$F32,"")</f>
        <v/>
      </c>
      <c r="H32" s="3" t="str">
        <f>IF($A32="ADD",IF(NOT(ISBLANK(G32)),_xlfn.XLOOKUP(G32,roadnames[lookupValue],roadnames[lookupKey],"ERROR"),""), "")</f>
        <v/>
      </c>
      <c r="I32" s="5" t="str">
        <f>IF(AND($A32 ="ADD",ud_outreach!$H32&lt;&gt;""),ud_outreach!$H32,"")</f>
        <v/>
      </c>
      <c r="J32" s="5" t="str">
        <f>IF(AND($A32 ="ADD",ud_outreach!$I32&lt;&gt;""),ud_outreach!$I32,"")</f>
        <v/>
      </c>
      <c r="K32" s="3" t="str">
        <f t="shared" si="0"/>
        <v/>
      </c>
      <c r="L32" s="3" t="str">
        <f>IF($A32="","",IF((AND($A32="ADD",OR(K32="",K32="Attached to Outreach"))),"20",(_xlfn.XLOOKUP(K32,ud_placement[lookupValue],ud_placement[lookupKey],""))))</f>
        <v/>
      </c>
      <c r="M32" s="3" t="str">
        <f t="shared" si="1"/>
        <v/>
      </c>
      <c r="N32" s="3" t="str">
        <f>IF($A32="","",IF((AND($A32="ADD",OR(M32="",M32="Luminaire"))),"40",(_xlfn.XLOOKUP(M32,at_luminaire[lookupValue],at_luminaire[lookupKey],""))))</f>
        <v/>
      </c>
      <c r="O32" s="3" t="str">
        <f t="shared" si="2"/>
        <v/>
      </c>
      <c r="P32" s="3" t="str">
        <f>IF($A32="","",IF((AND($A32="ADD",OR(O32="",O32="Lighting Management System"))),"21",(_xlfn.XLOOKUP(O32,fs_luminaire[lookupValue],fs_luminaire[lookupKey],""))))</f>
        <v/>
      </c>
      <c r="Q32" s="2" t="str">
        <f t="shared" si="3"/>
        <v/>
      </c>
      <c r="R32" s="3" t="str">
        <f t="shared" si="4"/>
        <v/>
      </c>
      <c r="S32" s="3" t="str">
        <f>IF($A32="","",IF((AND($A32="ADD",OR(R32="",R32="Lighting Management System"))),"21",(_xlfn.XLOOKUP(R32,fs_luminaire[lookupValue],fs_luminaire[lookupKey],""))))</f>
        <v/>
      </c>
      <c r="U32" s="3" t="str">
        <f>IF($A32="ADD",IF(NOT(ISBLANK(T32)),_xlfn.XLOOKUP(T32,ud_facility[lookupValue],ud_facility[lookupKey],"ERROR"),""), "")</f>
        <v/>
      </c>
      <c r="V32" s="4" t="str">
        <f t="shared" si="5"/>
        <v/>
      </c>
      <c r="W32" s="3" t="str">
        <f t="shared" si="6"/>
        <v/>
      </c>
      <c r="X32" s="3" t="str">
        <f>IF($A32="","",IF((AND($A32="ADD",OR(W32="",W32="LED"))),"9",(_xlfn.XLOOKUP(W32,ud_light_source_type[lookupValue],ud_light_source_type[lookupKey],""))))</f>
        <v/>
      </c>
      <c r="Y32" s="9"/>
      <c r="Z32" s="4"/>
      <c r="AA32" s="23" t="str">
        <f t="shared" si="7"/>
        <v/>
      </c>
      <c r="AB32" s="3" t="str">
        <f t="shared" si="8"/>
        <v/>
      </c>
      <c r="AC32" s="3" t="str">
        <f>IF($A32="","",IF((AND($A32="ADD",OR(AB32="",AB32="OEM"))),"OEM",(_xlfn.XLOOKUP(AB32,sl_lamp_make[lookupValue],sl_lamp_make[lookupKey],""))))</f>
        <v/>
      </c>
      <c r="AD32" s="3" t="str">
        <f t="shared" si="9"/>
        <v/>
      </c>
      <c r="AE32" s="3" t="str">
        <f>IF($A32="","",IF((AND($A32="ADD",OR(AD32="",AD32="OEM"))),"OEM",(_xlfn.XLOOKUP(AD32,sl_lamp_model[lookupValue],sl_lamp_model[lookupKey],""))))</f>
        <v/>
      </c>
      <c r="AF32" s="4"/>
      <c r="AG32" s="9" t="str">
        <f t="shared" si="10"/>
        <v/>
      </c>
      <c r="AH32" s="6"/>
      <c r="AJ32" s="4"/>
      <c r="AK32" s="4"/>
      <c r="AM32" s="3" t="str">
        <f>IF($A32="ADD",IF(NOT(ISBLANK(AL32)),_xlfn.XLOOKUP(AL32,sl_light_make[lookupValue],sl_light_make[lookupKey],"ERROR"),""), "")</f>
        <v/>
      </c>
      <c r="AO32" s="3" t="str">
        <f>IF($A32="ADD",IF(NOT(ISBLANK(AN32)),_xlfn.XLOOKUP(1,(sl_light_model_lookup=AN32)*(sl_light_model_parentKey=AM32),sl_light_model[lookupKey],"ERROR"),""), "")</f>
        <v/>
      </c>
      <c r="AS32" s="3" t="str">
        <f>IF($A32="ADD",IF(NOT(ISBLANK(AR32)),_xlfn.XLOOKUP(AR32,ud_receptor_type[lookupValue],ud_receptor_type[lookupKey],"ERROR"),""), "")</f>
        <v/>
      </c>
      <c r="AV32" s="3" t="str">
        <f>IF($A32="ADD",IF(NOT(ISBLANK(AU32)),_xlfn.XLOOKUP(AU32,ud_control_method[lookupValue],ud_control_method[lookupKey],"ERROR"),""), "")</f>
        <v/>
      </c>
      <c r="AX32" s="3" t="str">
        <f>IF($A32="ADD",IF(NOT(ISBLANK(AW32)),_xlfn.XLOOKUP(AW32,ud_ballast_driver_location[lookupValue],ud_ballast_driver_location[lookupKey],"ERROR"),""), "")</f>
        <v/>
      </c>
      <c r="AZ32" s="3" t="str">
        <f>IF($A32="ADD",IF(NOT(ISBLANK(AY32)),_xlfn.XLOOKUP(AY32,ud_power_supply_location[lookupValue],ud_power_supply_location[lookupKey],"ERROR"),""), "")</f>
        <v/>
      </c>
      <c r="BB32" s="2" t="str">
        <f t="shared" si="11"/>
        <v/>
      </c>
      <c r="BC32" s="3" t="str">
        <f t="shared" si="12"/>
        <v/>
      </c>
      <c r="BD32" s="3" t="str">
        <f>IF($A32="","",IF((AND($A32="ADD",OR(BC32="",BC32="Group"))),"1",(_xlfn.XLOOKUP(BC32,ud_icp_group_standalone[lookupValue],ud_icp_group_standalone[lookupKey],""))))</f>
        <v/>
      </c>
      <c r="BF32" s="3" t="str">
        <f>IF($A32="ADD",IF(NOT(ISBLANK(BE32)),_xlfn.XLOOKUP(BE32,ud_icp_group_number[lookupValue],ud_icp_group_number[lookupKey],"ERROR"),""), "")</f>
        <v/>
      </c>
      <c r="BG32" s="7"/>
      <c r="BH32" s="8"/>
      <c r="BI32" s="7"/>
      <c r="BJ32" s="7"/>
      <c r="BK32" s="4"/>
      <c r="BL32" s="4"/>
      <c r="BM32" s="4"/>
      <c r="BN32" s="4"/>
      <c r="BO32" s="4"/>
      <c r="BP32" s="9"/>
      <c r="BQ32" s="9"/>
      <c r="BR32" s="7"/>
      <c r="BS32" s="4"/>
      <c r="BT32" s="4"/>
      <c r="BU32" s="4"/>
      <c r="BV32" s="7"/>
      <c r="BX32" s="3" t="str">
        <f>IF($A32="ADD",IF(NOT(ISBLANK(BW32)),_xlfn.XLOOKUP(BW32,ud_light_category[lookupValue],ud_light_category[lookupKey],"ERROR"),""), "")</f>
        <v/>
      </c>
      <c r="BZ32" s="3" t="str">
        <f>IF($A32="ADD",IF(NOT(ISBLANK(BY32)),_xlfn.XLOOKUP(1,(ud_light_sub_category_lookup=BY32)*(ud_light_sub_category_parentKey=BX32),ud_light_sub_category[lookupKey],"ERROR"),""), "")</f>
        <v/>
      </c>
      <c r="CA32" s="8" t="str">
        <f>IF(AND($A32 ="ADD",ud_outreach!$T32&lt;&gt;""),ud_outreach!$T32,"")</f>
        <v/>
      </c>
      <c r="CB32" s="8" t="str">
        <f t="shared" si="13"/>
        <v/>
      </c>
      <c r="CC32" s="4" t="str">
        <f t="shared" si="14"/>
        <v/>
      </c>
      <c r="CD32" s="3" t="str">
        <f t="shared" si="15"/>
        <v/>
      </c>
      <c r="CE32" s="3" t="str">
        <f>IF($A32="","",IF((AND($A32="ADD",OR(CD32="",CD32="Neither"))),"3",(_xlfn.XLOOKUP(CD32,ud_replacement_status[lookupValue],ud_replacement_status[lookupKey],""))))</f>
        <v/>
      </c>
      <c r="CF32" s="3" t="str">
        <f t="shared" si="16"/>
        <v/>
      </c>
      <c r="CG32" s="3" t="str">
        <f>IF($A32="","",IF((AND($A32="ADD",OR(CF32="",CF32="In Use"))),"5",(_xlfn.XLOOKUP(CF32,ud_asset_status[lookupValue],ud_asset_status[lookupKey],""))))</f>
        <v/>
      </c>
      <c r="CH32" s="8"/>
      <c r="CJ32" s="3" t="str">
        <f>IF($A32="ADD",IF(NOT(ISBLANK(CI32)),_xlfn.XLOOKUP(CI32,ar_replace_reason[lookupValue],ar_replace_reason[lookupKey],"ERROR"),""), "")</f>
        <v/>
      </c>
      <c r="CK32" s="3" t="str">
        <f t="shared" si="17"/>
        <v/>
      </c>
      <c r="CL32" s="3" t="str">
        <f>IF($A32="","",IF((AND($A32="ADD",OR(CK32="",CK32="Queenstown-Lakes District Council"))),"70",(_xlfn.XLOOKUP(CK32,ud_organisation_owner[lookupValue],ud_organisation_owner[lookupKey],""))))</f>
        <v/>
      </c>
      <c r="CM32" s="3" t="str">
        <f t="shared" si="18"/>
        <v/>
      </c>
      <c r="CN32" s="3" t="str">
        <f>IF($A32="","",IF((AND($A32="ADD",OR(CM32="",CM32="Queenstown-Lakes District Council"))),"70",(_xlfn.XLOOKUP(CM32,ud_organisation_owner[lookupValue],ud_organisation_owner[lookupKey],""))))</f>
        <v/>
      </c>
      <c r="CO32" s="3" t="str">
        <f t="shared" si="19"/>
        <v/>
      </c>
      <c r="CP32" s="3" t="str">
        <f>IF($A32="","",IF((AND($A32="ADD",OR(CO32="",CO32="Local Authority"))),"17",(_xlfn.XLOOKUP(CO32,ud_sub_organisation[lookupValue],ud_sub_organisation[lookupKey],""))))</f>
        <v/>
      </c>
      <c r="CQ32" s="3" t="str">
        <f t="shared" si="20"/>
        <v/>
      </c>
      <c r="CR32" s="3" t="str">
        <f>IF($A32="","",IF((AND($A32="ADD",OR(CQ32="",CQ32="Vested Assets"))),"12",(_xlfn.XLOOKUP(CQ32,ud_work_category[lookupValue],ud_work_category[lookupKey],""))))</f>
        <v/>
      </c>
      <c r="CS32" s="9"/>
      <c r="CT32" s="2" t="str">
        <f t="shared" si="21"/>
        <v/>
      </c>
      <c r="CU32" s="3" t="str">
        <f t="shared" si="22"/>
        <v/>
      </c>
      <c r="CV32" s="3" t="str">
        <f>IF($A32="","",IF((AND($A32="ADD",OR(CU32="",CU32="Excellent"))),"1",(_xlfn.XLOOKUP(CU32,condition[lookupValue],condition[lookupKey],""))))</f>
        <v/>
      </c>
      <c r="CW32" s="8" t="str">
        <f t="shared" si="23"/>
        <v/>
      </c>
      <c r="CX32" s="7"/>
    </row>
    <row r="33" spans="1:102" x14ac:dyDescent="0.25">
      <c r="A33" s="3" t="str">
        <f>IF(ud_outreach!$A33="ADD","ADD","")</f>
        <v/>
      </c>
      <c r="B33" s="4"/>
      <c r="C33" s="3" t="str">
        <f>IF(AND($A33 ="ADD",ud_outreach!$C33&lt;&gt;""),ud_outreach!$C33,"")</f>
        <v/>
      </c>
      <c r="E33" s="3" t="str">
        <f>IF($A33="ADD",IF(NOT(ISBLANK(D33)),_xlfn.XLOOKUP(D33,ud_amds_table_list[lookupValue],ud_amds_table_list[lookupKey],"ERROR"),""), "")</f>
        <v/>
      </c>
      <c r="F33" s="7"/>
      <c r="G33" s="3" t="str">
        <f>IF(AND($A33 ="ADD",ud_outreach!$F33&lt;&gt;""),ud_outreach!$F33,"")</f>
        <v/>
      </c>
      <c r="H33" s="3" t="str">
        <f>IF($A33="ADD",IF(NOT(ISBLANK(G33)),_xlfn.XLOOKUP(G33,roadnames[lookupValue],roadnames[lookupKey],"ERROR"),""), "")</f>
        <v/>
      </c>
      <c r="I33" s="5" t="str">
        <f>IF(AND($A33 ="ADD",ud_outreach!$H33&lt;&gt;""),ud_outreach!$H33,"")</f>
        <v/>
      </c>
      <c r="J33" s="5" t="str">
        <f>IF(AND($A33 ="ADD",ud_outreach!$I33&lt;&gt;""),ud_outreach!$I33,"")</f>
        <v/>
      </c>
      <c r="K33" s="3" t="str">
        <f t="shared" si="0"/>
        <v/>
      </c>
      <c r="L33" s="3" t="str">
        <f>IF($A33="","",IF((AND($A33="ADD",OR(K33="",K33="Attached to Outreach"))),"20",(_xlfn.XLOOKUP(K33,ud_placement[lookupValue],ud_placement[lookupKey],""))))</f>
        <v/>
      </c>
      <c r="M33" s="3" t="str">
        <f t="shared" si="1"/>
        <v/>
      </c>
      <c r="N33" s="3" t="str">
        <f>IF($A33="","",IF((AND($A33="ADD",OR(M33="",M33="Luminaire"))),"40",(_xlfn.XLOOKUP(M33,at_luminaire[lookupValue],at_luminaire[lookupKey],""))))</f>
        <v/>
      </c>
      <c r="O33" s="3" t="str">
        <f t="shared" si="2"/>
        <v/>
      </c>
      <c r="P33" s="3" t="str">
        <f>IF($A33="","",IF((AND($A33="ADD",OR(O33="",O33="Lighting Management System"))),"21",(_xlfn.XLOOKUP(O33,fs_luminaire[lookupValue],fs_luminaire[lookupKey],""))))</f>
        <v/>
      </c>
      <c r="Q33" s="2" t="str">
        <f t="shared" si="3"/>
        <v/>
      </c>
      <c r="R33" s="3" t="str">
        <f t="shared" si="4"/>
        <v/>
      </c>
      <c r="S33" s="3" t="str">
        <f>IF($A33="","",IF((AND($A33="ADD",OR(R33="",R33="Lighting Management System"))),"21",(_xlfn.XLOOKUP(R33,fs_luminaire[lookupValue],fs_luminaire[lookupKey],""))))</f>
        <v/>
      </c>
      <c r="U33" s="3" t="str">
        <f>IF($A33="ADD",IF(NOT(ISBLANK(T33)),_xlfn.XLOOKUP(T33,ud_facility[lookupValue],ud_facility[lookupKey],"ERROR"),""), "")</f>
        <v/>
      </c>
      <c r="V33" s="4" t="str">
        <f t="shared" si="5"/>
        <v/>
      </c>
      <c r="W33" s="3" t="str">
        <f t="shared" si="6"/>
        <v/>
      </c>
      <c r="X33" s="3" t="str">
        <f>IF($A33="","",IF((AND($A33="ADD",OR(W33="",W33="LED"))),"9",(_xlfn.XLOOKUP(W33,ud_light_source_type[lookupValue],ud_light_source_type[lookupKey],""))))</f>
        <v/>
      </c>
      <c r="Y33" s="9"/>
      <c r="Z33" s="4"/>
      <c r="AA33" s="23" t="str">
        <f t="shared" si="7"/>
        <v/>
      </c>
      <c r="AB33" s="3" t="str">
        <f t="shared" si="8"/>
        <v/>
      </c>
      <c r="AC33" s="3" t="str">
        <f>IF($A33="","",IF((AND($A33="ADD",OR(AB33="",AB33="OEM"))),"OEM",(_xlfn.XLOOKUP(AB33,sl_lamp_make[lookupValue],sl_lamp_make[lookupKey],""))))</f>
        <v/>
      </c>
      <c r="AD33" s="3" t="str">
        <f t="shared" si="9"/>
        <v/>
      </c>
      <c r="AE33" s="3" t="str">
        <f>IF($A33="","",IF((AND($A33="ADD",OR(AD33="",AD33="OEM"))),"OEM",(_xlfn.XLOOKUP(AD33,sl_lamp_model[lookupValue],sl_lamp_model[lookupKey],""))))</f>
        <v/>
      </c>
      <c r="AF33" s="4"/>
      <c r="AG33" s="9" t="str">
        <f t="shared" si="10"/>
        <v/>
      </c>
      <c r="AH33" s="6"/>
      <c r="AJ33" s="4"/>
      <c r="AK33" s="4"/>
      <c r="AM33" s="3" t="str">
        <f>IF($A33="ADD",IF(NOT(ISBLANK(AL33)),_xlfn.XLOOKUP(AL33,sl_light_make[lookupValue],sl_light_make[lookupKey],"ERROR"),""), "")</f>
        <v/>
      </c>
      <c r="AO33" s="3" t="str">
        <f>IF($A33="ADD",IF(NOT(ISBLANK(AN33)),_xlfn.XLOOKUP(1,(sl_light_model_lookup=AN33)*(sl_light_model_parentKey=AM33),sl_light_model[lookupKey],"ERROR"),""), "")</f>
        <v/>
      </c>
      <c r="AS33" s="3" t="str">
        <f>IF($A33="ADD",IF(NOT(ISBLANK(AR33)),_xlfn.XLOOKUP(AR33,ud_receptor_type[lookupValue],ud_receptor_type[lookupKey],"ERROR"),""), "")</f>
        <v/>
      </c>
      <c r="AV33" s="3" t="str">
        <f>IF($A33="ADD",IF(NOT(ISBLANK(AU33)),_xlfn.XLOOKUP(AU33,ud_control_method[lookupValue],ud_control_method[lookupKey],"ERROR"),""), "")</f>
        <v/>
      </c>
      <c r="AX33" s="3" t="str">
        <f>IF($A33="ADD",IF(NOT(ISBLANK(AW33)),_xlfn.XLOOKUP(AW33,ud_ballast_driver_location[lookupValue],ud_ballast_driver_location[lookupKey],"ERROR"),""), "")</f>
        <v/>
      </c>
      <c r="AZ33" s="3" t="str">
        <f>IF($A33="ADD",IF(NOT(ISBLANK(AY33)),_xlfn.XLOOKUP(AY33,ud_power_supply_location[lookupValue],ud_power_supply_location[lookupKey],"ERROR"),""), "")</f>
        <v/>
      </c>
      <c r="BB33" s="2" t="str">
        <f t="shared" si="11"/>
        <v/>
      </c>
      <c r="BC33" s="3" t="str">
        <f t="shared" si="12"/>
        <v/>
      </c>
      <c r="BD33" s="3" t="str">
        <f>IF($A33="","",IF((AND($A33="ADD",OR(BC33="",BC33="Group"))),"1",(_xlfn.XLOOKUP(BC33,ud_icp_group_standalone[lookupValue],ud_icp_group_standalone[lookupKey],""))))</f>
        <v/>
      </c>
      <c r="BF33" s="3" t="str">
        <f>IF($A33="ADD",IF(NOT(ISBLANK(BE33)),_xlfn.XLOOKUP(BE33,ud_icp_group_number[lookupValue],ud_icp_group_number[lookupKey],"ERROR"),""), "")</f>
        <v/>
      </c>
      <c r="BG33" s="7"/>
      <c r="BH33" s="8"/>
      <c r="BI33" s="7"/>
      <c r="BJ33" s="7"/>
      <c r="BK33" s="4"/>
      <c r="BL33" s="4"/>
      <c r="BM33" s="4"/>
      <c r="BN33" s="4"/>
      <c r="BO33" s="4"/>
      <c r="BP33" s="9"/>
      <c r="BQ33" s="9"/>
      <c r="BR33" s="7"/>
      <c r="BS33" s="4"/>
      <c r="BT33" s="4"/>
      <c r="BU33" s="4"/>
      <c r="BV33" s="7"/>
      <c r="BX33" s="3" t="str">
        <f>IF($A33="ADD",IF(NOT(ISBLANK(BW33)),_xlfn.XLOOKUP(BW33,ud_light_category[lookupValue],ud_light_category[lookupKey],"ERROR"),""), "")</f>
        <v/>
      </c>
      <c r="BZ33" s="3" t="str">
        <f>IF($A33="ADD",IF(NOT(ISBLANK(BY33)),_xlfn.XLOOKUP(1,(ud_light_sub_category_lookup=BY33)*(ud_light_sub_category_parentKey=BX33),ud_light_sub_category[lookupKey],"ERROR"),""), "")</f>
        <v/>
      </c>
      <c r="CA33" s="8" t="str">
        <f>IF(AND($A33 ="ADD",ud_outreach!$T33&lt;&gt;""),ud_outreach!$T33,"")</f>
        <v/>
      </c>
      <c r="CB33" s="8" t="str">
        <f t="shared" si="13"/>
        <v/>
      </c>
      <c r="CC33" s="4" t="str">
        <f t="shared" si="14"/>
        <v/>
      </c>
      <c r="CD33" s="3" t="str">
        <f t="shared" si="15"/>
        <v/>
      </c>
      <c r="CE33" s="3" t="str">
        <f>IF($A33="","",IF((AND($A33="ADD",OR(CD33="",CD33="Neither"))),"3",(_xlfn.XLOOKUP(CD33,ud_replacement_status[lookupValue],ud_replacement_status[lookupKey],""))))</f>
        <v/>
      </c>
      <c r="CF33" s="3" t="str">
        <f t="shared" si="16"/>
        <v/>
      </c>
      <c r="CG33" s="3" t="str">
        <f>IF($A33="","",IF((AND($A33="ADD",OR(CF33="",CF33="In Use"))),"5",(_xlfn.XLOOKUP(CF33,ud_asset_status[lookupValue],ud_asset_status[lookupKey],""))))</f>
        <v/>
      </c>
      <c r="CH33" s="8"/>
      <c r="CJ33" s="3" t="str">
        <f>IF($A33="ADD",IF(NOT(ISBLANK(CI33)),_xlfn.XLOOKUP(CI33,ar_replace_reason[lookupValue],ar_replace_reason[lookupKey],"ERROR"),""), "")</f>
        <v/>
      </c>
      <c r="CK33" s="3" t="str">
        <f t="shared" si="17"/>
        <v/>
      </c>
      <c r="CL33" s="3" t="str">
        <f>IF($A33="","",IF((AND($A33="ADD",OR(CK33="",CK33="Queenstown-Lakes District Council"))),"70",(_xlfn.XLOOKUP(CK33,ud_organisation_owner[lookupValue],ud_organisation_owner[lookupKey],""))))</f>
        <v/>
      </c>
      <c r="CM33" s="3" t="str">
        <f t="shared" si="18"/>
        <v/>
      </c>
      <c r="CN33" s="3" t="str">
        <f>IF($A33="","",IF((AND($A33="ADD",OR(CM33="",CM33="Queenstown-Lakes District Council"))),"70",(_xlfn.XLOOKUP(CM33,ud_organisation_owner[lookupValue],ud_organisation_owner[lookupKey],""))))</f>
        <v/>
      </c>
      <c r="CO33" s="3" t="str">
        <f t="shared" si="19"/>
        <v/>
      </c>
      <c r="CP33" s="3" t="str">
        <f>IF($A33="","",IF((AND($A33="ADD",OR(CO33="",CO33="Local Authority"))),"17",(_xlfn.XLOOKUP(CO33,ud_sub_organisation[lookupValue],ud_sub_organisation[lookupKey],""))))</f>
        <v/>
      </c>
      <c r="CQ33" s="3" t="str">
        <f t="shared" si="20"/>
        <v/>
      </c>
      <c r="CR33" s="3" t="str">
        <f>IF($A33="","",IF((AND($A33="ADD",OR(CQ33="",CQ33="Vested Assets"))),"12",(_xlfn.XLOOKUP(CQ33,ud_work_category[lookupValue],ud_work_category[lookupKey],""))))</f>
        <v/>
      </c>
      <c r="CS33" s="9"/>
      <c r="CT33" s="2" t="str">
        <f t="shared" si="21"/>
        <v/>
      </c>
      <c r="CU33" s="3" t="str">
        <f t="shared" si="22"/>
        <v/>
      </c>
      <c r="CV33" s="3" t="str">
        <f>IF($A33="","",IF((AND($A33="ADD",OR(CU33="",CU33="Excellent"))),"1",(_xlfn.XLOOKUP(CU33,condition[lookupValue],condition[lookupKey],""))))</f>
        <v/>
      </c>
      <c r="CW33" s="8" t="str">
        <f t="shared" si="23"/>
        <v/>
      </c>
      <c r="CX33" s="7"/>
    </row>
    <row r="34" spans="1:102" x14ac:dyDescent="0.25">
      <c r="A34" s="3" t="str">
        <f>IF(ud_outreach!$A34="ADD","ADD","")</f>
        <v/>
      </c>
      <c r="B34" s="4"/>
      <c r="C34" s="3" t="str">
        <f>IF(AND($A34 ="ADD",ud_outreach!$C34&lt;&gt;""),ud_outreach!$C34,"")</f>
        <v/>
      </c>
      <c r="E34" s="3" t="str">
        <f>IF($A34="ADD",IF(NOT(ISBLANK(D34)),_xlfn.XLOOKUP(D34,ud_amds_table_list[lookupValue],ud_amds_table_list[lookupKey],"ERROR"),""), "")</f>
        <v/>
      </c>
      <c r="F34" s="7"/>
      <c r="G34" s="3" t="str">
        <f>IF(AND($A34 ="ADD",ud_outreach!$F34&lt;&gt;""),ud_outreach!$F34,"")</f>
        <v/>
      </c>
      <c r="H34" s="3" t="str">
        <f>IF($A34="ADD",IF(NOT(ISBLANK(G34)),_xlfn.XLOOKUP(G34,roadnames[lookupValue],roadnames[lookupKey],"ERROR"),""), "")</f>
        <v/>
      </c>
      <c r="I34" s="5" t="str">
        <f>IF(AND($A34 ="ADD",ud_outreach!$H34&lt;&gt;""),ud_outreach!$H34,"")</f>
        <v/>
      </c>
      <c r="J34" s="5" t="str">
        <f>IF(AND($A34 ="ADD",ud_outreach!$I34&lt;&gt;""),ud_outreach!$I34,"")</f>
        <v/>
      </c>
      <c r="K34" s="3" t="str">
        <f t="shared" si="0"/>
        <v/>
      </c>
      <c r="L34" s="3" t="str">
        <f>IF($A34="","",IF((AND($A34="ADD",OR(K34="",K34="Attached to Outreach"))),"20",(_xlfn.XLOOKUP(K34,ud_placement[lookupValue],ud_placement[lookupKey],""))))</f>
        <v/>
      </c>
      <c r="M34" s="3" t="str">
        <f t="shared" si="1"/>
        <v/>
      </c>
      <c r="N34" s="3" t="str">
        <f>IF($A34="","",IF((AND($A34="ADD",OR(M34="",M34="Luminaire"))),"40",(_xlfn.XLOOKUP(M34,at_luminaire[lookupValue],at_luminaire[lookupKey],""))))</f>
        <v/>
      </c>
      <c r="O34" s="3" t="str">
        <f t="shared" si="2"/>
        <v/>
      </c>
      <c r="P34" s="3" t="str">
        <f>IF($A34="","",IF((AND($A34="ADD",OR(O34="",O34="Lighting Management System"))),"21",(_xlfn.XLOOKUP(O34,fs_luminaire[lookupValue],fs_luminaire[lookupKey],""))))</f>
        <v/>
      </c>
      <c r="Q34" s="2" t="str">
        <f t="shared" si="3"/>
        <v/>
      </c>
      <c r="R34" s="3" t="str">
        <f t="shared" si="4"/>
        <v/>
      </c>
      <c r="S34" s="3" t="str">
        <f>IF($A34="","",IF((AND($A34="ADD",OR(R34="",R34="Lighting Management System"))),"21",(_xlfn.XLOOKUP(R34,fs_luminaire[lookupValue],fs_luminaire[lookupKey],""))))</f>
        <v/>
      </c>
      <c r="U34" s="3" t="str">
        <f>IF($A34="ADD",IF(NOT(ISBLANK(T34)),_xlfn.XLOOKUP(T34,ud_facility[lookupValue],ud_facility[lookupKey],"ERROR"),""), "")</f>
        <v/>
      </c>
      <c r="V34" s="4" t="str">
        <f t="shared" si="5"/>
        <v/>
      </c>
      <c r="W34" s="3" t="str">
        <f t="shared" si="6"/>
        <v/>
      </c>
      <c r="X34" s="3" t="str">
        <f>IF($A34="","",IF((AND($A34="ADD",OR(W34="",W34="LED"))),"9",(_xlfn.XLOOKUP(W34,ud_light_source_type[lookupValue],ud_light_source_type[lookupKey],""))))</f>
        <v/>
      </c>
      <c r="Y34" s="9"/>
      <c r="Z34" s="4"/>
      <c r="AA34" s="23" t="str">
        <f t="shared" si="7"/>
        <v/>
      </c>
      <c r="AB34" s="3" t="str">
        <f t="shared" si="8"/>
        <v/>
      </c>
      <c r="AC34" s="3" t="str">
        <f>IF($A34="","",IF((AND($A34="ADD",OR(AB34="",AB34="OEM"))),"OEM",(_xlfn.XLOOKUP(AB34,sl_lamp_make[lookupValue],sl_lamp_make[lookupKey],""))))</f>
        <v/>
      </c>
      <c r="AD34" s="3" t="str">
        <f t="shared" si="9"/>
        <v/>
      </c>
      <c r="AE34" s="3" t="str">
        <f>IF($A34="","",IF((AND($A34="ADD",OR(AD34="",AD34="OEM"))),"OEM",(_xlfn.XLOOKUP(AD34,sl_lamp_model[lookupValue],sl_lamp_model[lookupKey],""))))</f>
        <v/>
      </c>
      <c r="AF34" s="4"/>
      <c r="AG34" s="9" t="str">
        <f t="shared" si="10"/>
        <v/>
      </c>
      <c r="AH34" s="6"/>
      <c r="AJ34" s="4"/>
      <c r="AK34" s="4"/>
      <c r="AM34" s="3" t="str">
        <f>IF($A34="ADD",IF(NOT(ISBLANK(AL34)),_xlfn.XLOOKUP(AL34,sl_light_make[lookupValue],sl_light_make[lookupKey],"ERROR"),""), "")</f>
        <v/>
      </c>
      <c r="AO34" s="3" t="str">
        <f>IF($A34="ADD",IF(NOT(ISBLANK(AN34)),_xlfn.XLOOKUP(1,(sl_light_model_lookup=AN34)*(sl_light_model_parentKey=AM34),sl_light_model[lookupKey],"ERROR"),""), "")</f>
        <v/>
      </c>
      <c r="AS34" s="3" t="str">
        <f>IF($A34="ADD",IF(NOT(ISBLANK(AR34)),_xlfn.XLOOKUP(AR34,ud_receptor_type[lookupValue],ud_receptor_type[lookupKey],"ERROR"),""), "")</f>
        <v/>
      </c>
      <c r="AV34" s="3" t="str">
        <f>IF($A34="ADD",IF(NOT(ISBLANK(AU34)),_xlfn.XLOOKUP(AU34,ud_control_method[lookupValue],ud_control_method[lookupKey],"ERROR"),""), "")</f>
        <v/>
      </c>
      <c r="AX34" s="3" t="str">
        <f>IF($A34="ADD",IF(NOT(ISBLANK(AW34)),_xlfn.XLOOKUP(AW34,ud_ballast_driver_location[lookupValue],ud_ballast_driver_location[lookupKey],"ERROR"),""), "")</f>
        <v/>
      </c>
      <c r="AZ34" s="3" t="str">
        <f>IF($A34="ADD",IF(NOT(ISBLANK(AY34)),_xlfn.XLOOKUP(AY34,ud_power_supply_location[lookupValue],ud_power_supply_location[lookupKey],"ERROR"),""), "")</f>
        <v/>
      </c>
      <c r="BB34" s="2" t="str">
        <f t="shared" si="11"/>
        <v/>
      </c>
      <c r="BC34" s="3" t="str">
        <f t="shared" si="12"/>
        <v/>
      </c>
      <c r="BD34" s="3" t="str">
        <f>IF($A34="","",IF((AND($A34="ADD",OR(BC34="",BC34="Group"))),"1",(_xlfn.XLOOKUP(BC34,ud_icp_group_standalone[lookupValue],ud_icp_group_standalone[lookupKey],""))))</f>
        <v/>
      </c>
      <c r="BF34" s="3" t="str">
        <f>IF($A34="ADD",IF(NOT(ISBLANK(BE34)),_xlfn.XLOOKUP(BE34,ud_icp_group_number[lookupValue],ud_icp_group_number[lookupKey],"ERROR"),""), "")</f>
        <v/>
      </c>
      <c r="BG34" s="7"/>
      <c r="BH34" s="8"/>
      <c r="BI34" s="7"/>
      <c r="BJ34" s="7"/>
      <c r="BK34" s="4"/>
      <c r="BL34" s="4"/>
      <c r="BM34" s="4"/>
      <c r="BN34" s="4"/>
      <c r="BO34" s="4"/>
      <c r="BP34" s="9"/>
      <c r="BQ34" s="9"/>
      <c r="BR34" s="7"/>
      <c r="BS34" s="4"/>
      <c r="BT34" s="4"/>
      <c r="BU34" s="4"/>
      <c r="BV34" s="7"/>
      <c r="BX34" s="3" t="str">
        <f>IF($A34="ADD",IF(NOT(ISBLANK(BW34)),_xlfn.XLOOKUP(BW34,ud_light_category[lookupValue],ud_light_category[lookupKey],"ERROR"),""), "")</f>
        <v/>
      </c>
      <c r="BZ34" s="3" t="str">
        <f>IF($A34="ADD",IF(NOT(ISBLANK(BY34)),_xlfn.XLOOKUP(1,(ud_light_sub_category_lookup=BY34)*(ud_light_sub_category_parentKey=BX34),ud_light_sub_category[lookupKey],"ERROR"),""), "")</f>
        <v/>
      </c>
      <c r="CA34" s="8" t="str">
        <f>IF(AND($A34 ="ADD",ud_outreach!$T34&lt;&gt;""),ud_outreach!$T34,"")</f>
        <v/>
      </c>
      <c r="CB34" s="8" t="str">
        <f t="shared" si="13"/>
        <v/>
      </c>
      <c r="CC34" s="4" t="str">
        <f t="shared" si="14"/>
        <v/>
      </c>
      <c r="CD34" s="3" t="str">
        <f t="shared" si="15"/>
        <v/>
      </c>
      <c r="CE34" s="3" t="str">
        <f>IF($A34="","",IF((AND($A34="ADD",OR(CD34="",CD34="Neither"))),"3",(_xlfn.XLOOKUP(CD34,ud_replacement_status[lookupValue],ud_replacement_status[lookupKey],""))))</f>
        <v/>
      </c>
      <c r="CF34" s="3" t="str">
        <f t="shared" si="16"/>
        <v/>
      </c>
      <c r="CG34" s="3" t="str">
        <f>IF($A34="","",IF((AND($A34="ADD",OR(CF34="",CF34="In Use"))),"5",(_xlfn.XLOOKUP(CF34,ud_asset_status[lookupValue],ud_asset_status[lookupKey],""))))</f>
        <v/>
      </c>
      <c r="CH34" s="8"/>
      <c r="CJ34" s="3" t="str">
        <f>IF($A34="ADD",IF(NOT(ISBLANK(CI34)),_xlfn.XLOOKUP(CI34,ar_replace_reason[lookupValue],ar_replace_reason[lookupKey],"ERROR"),""), "")</f>
        <v/>
      </c>
      <c r="CK34" s="3" t="str">
        <f t="shared" si="17"/>
        <v/>
      </c>
      <c r="CL34" s="3" t="str">
        <f>IF($A34="","",IF((AND($A34="ADD",OR(CK34="",CK34="Queenstown-Lakes District Council"))),"70",(_xlfn.XLOOKUP(CK34,ud_organisation_owner[lookupValue],ud_organisation_owner[lookupKey],""))))</f>
        <v/>
      </c>
      <c r="CM34" s="3" t="str">
        <f t="shared" si="18"/>
        <v/>
      </c>
      <c r="CN34" s="3" t="str">
        <f>IF($A34="","",IF((AND($A34="ADD",OR(CM34="",CM34="Queenstown-Lakes District Council"))),"70",(_xlfn.XLOOKUP(CM34,ud_organisation_owner[lookupValue],ud_organisation_owner[lookupKey],""))))</f>
        <v/>
      </c>
      <c r="CO34" s="3" t="str">
        <f t="shared" si="19"/>
        <v/>
      </c>
      <c r="CP34" s="3" t="str">
        <f>IF($A34="","",IF((AND($A34="ADD",OR(CO34="",CO34="Local Authority"))),"17",(_xlfn.XLOOKUP(CO34,ud_sub_organisation[lookupValue],ud_sub_organisation[lookupKey],""))))</f>
        <v/>
      </c>
      <c r="CQ34" s="3" t="str">
        <f t="shared" si="20"/>
        <v/>
      </c>
      <c r="CR34" s="3" t="str">
        <f>IF($A34="","",IF((AND($A34="ADD",OR(CQ34="",CQ34="Vested Assets"))),"12",(_xlfn.XLOOKUP(CQ34,ud_work_category[lookupValue],ud_work_category[lookupKey],""))))</f>
        <v/>
      </c>
      <c r="CS34" s="9"/>
      <c r="CT34" s="2" t="str">
        <f t="shared" si="21"/>
        <v/>
      </c>
      <c r="CU34" s="3" t="str">
        <f t="shared" si="22"/>
        <v/>
      </c>
      <c r="CV34" s="3" t="str">
        <f>IF($A34="","",IF((AND($A34="ADD",OR(CU34="",CU34="Excellent"))),"1",(_xlfn.XLOOKUP(CU34,condition[lookupValue],condition[lookupKey],""))))</f>
        <v/>
      </c>
      <c r="CW34" s="8" t="str">
        <f t="shared" si="23"/>
        <v/>
      </c>
      <c r="CX34" s="7"/>
    </row>
    <row r="35" spans="1:102" x14ac:dyDescent="0.25">
      <c r="A35" s="3" t="str">
        <f>IF(ud_outreach!$A35="ADD","ADD","")</f>
        <v/>
      </c>
      <c r="B35" s="4"/>
      <c r="C35" s="3" t="str">
        <f>IF(AND($A35 ="ADD",ud_outreach!$C35&lt;&gt;""),ud_outreach!$C35,"")</f>
        <v/>
      </c>
      <c r="E35" s="3" t="str">
        <f>IF($A35="ADD",IF(NOT(ISBLANK(D35)),_xlfn.XLOOKUP(D35,ud_amds_table_list[lookupValue],ud_amds_table_list[lookupKey],"ERROR"),""), "")</f>
        <v/>
      </c>
      <c r="F35" s="7"/>
      <c r="G35" s="3" t="str">
        <f>IF(AND($A35 ="ADD",ud_outreach!$F35&lt;&gt;""),ud_outreach!$F35,"")</f>
        <v/>
      </c>
      <c r="H35" s="3" t="str">
        <f>IF($A35="ADD",IF(NOT(ISBLANK(G35)),_xlfn.XLOOKUP(G35,roadnames[lookupValue],roadnames[lookupKey],"ERROR"),""), "")</f>
        <v/>
      </c>
      <c r="I35" s="5" t="str">
        <f>IF(AND($A35 ="ADD",ud_outreach!$H35&lt;&gt;""),ud_outreach!$H35,"")</f>
        <v/>
      </c>
      <c r="J35" s="5" t="str">
        <f>IF(AND($A35 ="ADD",ud_outreach!$I35&lt;&gt;""),ud_outreach!$I35,"")</f>
        <v/>
      </c>
      <c r="K35" s="3" t="str">
        <f t="shared" si="0"/>
        <v/>
      </c>
      <c r="L35" s="3" t="str">
        <f>IF($A35="","",IF((AND($A35="ADD",OR(K35="",K35="Attached to Outreach"))),"20",(_xlfn.XLOOKUP(K35,ud_placement[lookupValue],ud_placement[lookupKey],""))))</f>
        <v/>
      </c>
      <c r="M35" s="3" t="str">
        <f t="shared" si="1"/>
        <v/>
      </c>
      <c r="N35" s="3" t="str">
        <f>IF($A35="","",IF((AND($A35="ADD",OR(M35="",M35="Luminaire"))),"40",(_xlfn.XLOOKUP(M35,at_luminaire[lookupValue],at_luminaire[lookupKey],""))))</f>
        <v/>
      </c>
      <c r="O35" s="3" t="str">
        <f t="shared" si="2"/>
        <v/>
      </c>
      <c r="P35" s="3" t="str">
        <f>IF($A35="","",IF((AND($A35="ADD",OR(O35="",O35="Lighting Management System"))),"21",(_xlfn.XLOOKUP(O35,fs_luminaire[lookupValue],fs_luminaire[lookupKey],""))))</f>
        <v/>
      </c>
      <c r="Q35" s="2" t="str">
        <f t="shared" si="3"/>
        <v/>
      </c>
      <c r="R35" s="3" t="str">
        <f t="shared" si="4"/>
        <v/>
      </c>
      <c r="S35" s="3" t="str">
        <f>IF($A35="","",IF((AND($A35="ADD",OR(R35="",R35="Lighting Management System"))),"21",(_xlfn.XLOOKUP(R35,fs_luminaire[lookupValue],fs_luminaire[lookupKey],""))))</f>
        <v/>
      </c>
      <c r="U35" s="3" t="str">
        <f>IF($A35="ADD",IF(NOT(ISBLANK(T35)),_xlfn.XLOOKUP(T35,ud_facility[lookupValue],ud_facility[lookupKey],"ERROR"),""), "")</f>
        <v/>
      </c>
      <c r="V35" s="4" t="str">
        <f t="shared" si="5"/>
        <v/>
      </c>
      <c r="W35" s="3" t="str">
        <f t="shared" si="6"/>
        <v/>
      </c>
      <c r="X35" s="3" t="str">
        <f>IF($A35="","",IF((AND($A35="ADD",OR(W35="",W35="LED"))),"9",(_xlfn.XLOOKUP(W35,ud_light_source_type[lookupValue],ud_light_source_type[lookupKey],""))))</f>
        <v/>
      </c>
      <c r="Y35" s="9"/>
      <c r="Z35" s="4"/>
      <c r="AA35" s="23" t="str">
        <f t="shared" si="7"/>
        <v/>
      </c>
      <c r="AB35" s="3" t="str">
        <f t="shared" si="8"/>
        <v/>
      </c>
      <c r="AC35" s="3" t="str">
        <f>IF($A35="","",IF((AND($A35="ADD",OR(AB35="",AB35="OEM"))),"OEM",(_xlfn.XLOOKUP(AB35,sl_lamp_make[lookupValue],sl_lamp_make[lookupKey],""))))</f>
        <v/>
      </c>
      <c r="AD35" s="3" t="str">
        <f t="shared" si="9"/>
        <v/>
      </c>
      <c r="AE35" s="3" t="str">
        <f>IF($A35="","",IF((AND($A35="ADD",OR(AD35="",AD35="OEM"))),"OEM",(_xlfn.XLOOKUP(AD35,sl_lamp_model[lookupValue],sl_lamp_model[lookupKey],""))))</f>
        <v/>
      </c>
      <c r="AF35" s="4"/>
      <c r="AG35" s="9" t="str">
        <f t="shared" si="10"/>
        <v/>
      </c>
      <c r="AH35" s="6"/>
      <c r="AJ35" s="4"/>
      <c r="AK35" s="4"/>
      <c r="AM35" s="3" t="str">
        <f>IF($A35="ADD",IF(NOT(ISBLANK(AL35)),_xlfn.XLOOKUP(AL35,sl_light_make[lookupValue],sl_light_make[lookupKey],"ERROR"),""), "")</f>
        <v/>
      </c>
      <c r="AO35" s="3" t="str">
        <f>IF($A35="ADD",IF(NOT(ISBLANK(AN35)),_xlfn.XLOOKUP(1,(sl_light_model_lookup=AN35)*(sl_light_model_parentKey=AM35),sl_light_model[lookupKey],"ERROR"),""), "")</f>
        <v/>
      </c>
      <c r="AS35" s="3" t="str">
        <f>IF($A35="ADD",IF(NOT(ISBLANK(AR35)),_xlfn.XLOOKUP(AR35,ud_receptor_type[lookupValue],ud_receptor_type[lookupKey],"ERROR"),""), "")</f>
        <v/>
      </c>
      <c r="AV35" s="3" t="str">
        <f>IF($A35="ADD",IF(NOT(ISBLANK(AU35)),_xlfn.XLOOKUP(AU35,ud_control_method[lookupValue],ud_control_method[lookupKey],"ERROR"),""), "")</f>
        <v/>
      </c>
      <c r="AX35" s="3" t="str">
        <f>IF($A35="ADD",IF(NOT(ISBLANK(AW35)),_xlfn.XLOOKUP(AW35,ud_ballast_driver_location[lookupValue],ud_ballast_driver_location[lookupKey],"ERROR"),""), "")</f>
        <v/>
      </c>
      <c r="AZ35" s="3" t="str">
        <f>IF($A35="ADD",IF(NOT(ISBLANK(AY35)),_xlfn.XLOOKUP(AY35,ud_power_supply_location[lookupValue],ud_power_supply_location[lookupKey],"ERROR"),""), "")</f>
        <v/>
      </c>
      <c r="BB35" s="2" t="str">
        <f t="shared" si="11"/>
        <v/>
      </c>
      <c r="BC35" s="3" t="str">
        <f t="shared" si="12"/>
        <v/>
      </c>
      <c r="BD35" s="3" t="str">
        <f>IF($A35="","",IF((AND($A35="ADD",OR(BC35="",BC35="Group"))),"1",(_xlfn.XLOOKUP(BC35,ud_icp_group_standalone[lookupValue],ud_icp_group_standalone[lookupKey],""))))</f>
        <v/>
      </c>
      <c r="BF35" s="3" t="str">
        <f>IF($A35="ADD",IF(NOT(ISBLANK(BE35)),_xlfn.XLOOKUP(BE35,ud_icp_group_number[lookupValue],ud_icp_group_number[lookupKey],"ERROR"),""), "")</f>
        <v/>
      </c>
      <c r="BG35" s="7"/>
      <c r="BH35" s="8"/>
      <c r="BI35" s="7"/>
      <c r="BJ35" s="7"/>
      <c r="BK35" s="4"/>
      <c r="BL35" s="4"/>
      <c r="BM35" s="4"/>
      <c r="BN35" s="4"/>
      <c r="BO35" s="4"/>
      <c r="BP35" s="9"/>
      <c r="BQ35" s="9"/>
      <c r="BR35" s="7"/>
      <c r="BS35" s="4"/>
      <c r="BT35" s="4"/>
      <c r="BU35" s="4"/>
      <c r="BV35" s="7"/>
      <c r="BX35" s="3" t="str">
        <f>IF($A35="ADD",IF(NOT(ISBLANK(BW35)),_xlfn.XLOOKUP(BW35,ud_light_category[lookupValue],ud_light_category[lookupKey],"ERROR"),""), "")</f>
        <v/>
      </c>
      <c r="BZ35" s="3" t="str">
        <f>IF($A35="ADD",IF(NOT(ISBLANK(BY35)),_xlfn.XLOOKUP(1,(ud_light_sub_category_lookup=BY35)*(ud_light_sub_category_parentKey=BX35),ud_light_sub_category[lookupKey],"ERROR"),""), "")</f>
        <v/>
      </c>
      <c r="CA35" s="8" t="str">
        <f>IF(AND($A35 ="ADD",ud_outreach!$T35&lt;&gt;""),ud_outreach!$T35,"")</f>
        <v/>
      </c>
      <c r="CB35" s="8" t="str">
        <f t="shared" si="13"/>
        <v/>
      </c>
      <c r="CC35" s="4" t="str">
        <f t="shared" si="14"/>
        <v/>
      </c>
      <c r="CD35" s="3" t="str">
        <f t="shared" si="15"/>
        <v/>
      </c>
      <c r="CE35" s="3" t="str">
        <f>IF($A35="","",IF((AND($A35="ADD",OR(CD35="",CD35="Neither"))),"3",(_xlfn.XLOOKUP(CD35,ud_replacement_status[lookupValue],ud_replacement_status[lookupKey],""))))</f>
        <v/>
      </c>
      <c r="CF35" s="3" t="str">
        <f t="shared" si="16"/>
        <v/>
      </c>
      <c r="CG35" s="3" t="str">
        <f>IF($A35="","",IF((AND($A35="ADD",OR(CF35="",CF35="In Use"))),"5",(_xlfn.XLOOKUP(CF35,ud_asset_status[lookupValue],ud_asset_status[lookupKey],""))))</f>
        <v/>
      </c>
      <c r="CH35" s="8"/>
      <c r="CJ35" s="3" t="str">
        <f>IF($A35="ADD",IF(NOT(ISBLANK(CI35)),_xlfn.XLOOKUP(CI35,ar_replace_reason[lookupValue],ar_replace_reason[lookupKey],"ERROR"),""), "")</f>
        <v/>
      </c>
      <c r="CK35" s="3" t="str">
        <f t="shared" si="17"/>
        <v/>
      </c>
      <c r="CL35" s="3" t="str">
        <f>IF($A35="","",IF((AND($A35="ADD",OR(CK35="",CK35="Queenstown-Lakes District Council"))),"70",(_xlfn.XLOOKUP(CK35,ud_organisation_owner[lookupValue],ud_organisation_owner[lookupKey],""))))</f>
        <v/>
      </c>
      <c r="CM35" s="3" t="str">
        <f t="shared" si="18"/>
        <v/>
      </c>
      <c r="CN35" s="3" t="str">
        <f>IF($A35="","",IF((AND($A35="ADD",OR(CM35="",CM35="Queenstown-Lakes District Council"))),"70",(_xlfn.XLOOKUP(CM35,ud_organisation_owner[lookupValue],ud_organisation_owner[lookupKey],""))))</f>
        <v/>
      </c>
      <c r="CO35" s="3" t="str">
        <f t="shared" si="19"/>
        <v/>
      </c>
      <c r="CP35" s="3" t="str">
        <f>IF($A35="","",IF((AND($A35="ADD",OR(CO35="",CO35="Local Authority"))),"17",(_xlfn.XLOOKUP(CO35,ud_sub_organisation[lookupValue],ud_sub_organisation[lookupKey],""))))</f>
        <v/>
      </c>
      <c r="CQ35" s="3" t="str">
        <f t="shared" si="20"/>
        <v/>
      </c>
      <c r="CR35" s="3" t="str">
        <f>IF($A35="","",IF((AND($A35="ADD",OR(CQ35="",CQ35="Vested Assets"))),"12",(_xlfn.XLOOKUP(CQ35,ud_work_category[lookupValue],ud_work_category[lookupKey],""))))</f>
        <v/>
      </c>
      <c r="CS35" s="9"/>
      <c r="CT35" s="2" t="str">
        <f t="shared" si="21"/>
        <v/>
      </c>
      <c r="CU35" s="3" t="str">
        <f t="shared" si="22"/>
        <v/>
      </c>
      <c r="CV35" s="3" t="str">
        <f>IF($A35="","",IF((AND($A35="ADD",OR(CU35="",CU35="Excellent"))),"1",(_xlfn.XLOOKUP(CU35,condition[lookupValue],condition[lookupKey],""))))</f>
        <v/>
      </c>
      <c r="CW35" s="8" t="str">
        <f t="shared" si="23"/>
        <v/>
      </c>
      <c r="CX35" s="7"/>
    </row>
    <row r="36" spans="1:102" x14ac:dyDescent="0.25">
      <c r="A36" s="3" t="str">
        <f>IF(ud_outreach!$A36="ADD","ADD","")</f>
        <v/>
      </c>
      <c r="B36" s="4"/>
      <c r="C36" s="3" t="str">
        <f>IF(AND($A36 ="ADD",ud_outreach!$C36&lt;&gt;""),ud_outreach!$C36,"")</f>
        <v/>
      </c>
      <c r="E36" s="3" t="str">
        <f>IF($A36="ADD",IF(NOT(ISBLANK(D36)),_xlfn.XLOOKUP(D36,ud_amds_table_list[lookupValue],ud_amds_table_list[lookupKey],"ERROR"),""), "")</f>
        <v/>
      </c>
      <c r="F36" s="7"/>
      <c r="G36" s="3" t="str">
        <f>IF(AND($A36 ="ADD",ud_outreach!$F36&lt;&gt;""),ud_outreach!$F36,"")</f>
        <v/>
      </c>
      <c r="H36" s="3" t="str">
        <f>IF($A36="ADD",IF(NOT(ISBLANK(G36)),_xlfn.XLOOKUP(G36,roadnames[lookupValue],roadnames[lookupKey],"ERROR"),""), "")</f>
        <v/>
      </c>
      <c r="I36" s="5" t="str">
        <f>IF(AND($A36 ="ADD",ud_outreach!$H36&lt;&gt;""),ud_outreach!$H36,"")</f>
        <v/>
      </c>
      <c r="J36" s="5" t="str">
        <f>IF(AND($A36 ="ADD",ud_outreach!$I36&lt;&gt;""),ud_outreach!$I36,"")</f>
        <v/>
      </c>
      <c r="K36" s="3" t="str">
        <f t="shared" si="0"/>
        <v/>
      </c>
      <c r="L36" s="3" t="str">
        <f>IF($A36="","",IF((AND($A36="ADD",OR(K36="",K36="Attached to Outreach"))),"20",(_xlfn.XLOOKUP(K36,ud_placement[lookupValue],ud_placement[lookupKey],""))))</f>
        <v/>
      </c>
      <c r="M36" s="3" t="str">
        <f t="shared" si="1"/>
        <v/>
      </c>
      <c r="N36" s="3" t="str">
        <f>IF($A36="","",IF((AND($A36="ADD",OR(M36="",M36="Luminaire"))),"40",(_xlfn.XLOOKUP(M36,at_luminaire[lookupValue],at_luminaire[lookupKey],""))))</f>
        <v/>
      </c>
      <c r="O36" s="3" t="str">
        <f t="shared" si="2"/>
        <v/>
      </c>
      <c r="P36" s="3" t="str">
        <f>IF($A36="","",IF((AND($A36="ADD",OR(O36="",O36="Lighting Management System"))),"21",(_xlfn.XLOOKUP(O36,fs_luminaire[lookupValue],fs_luminaire[lookupKey],""))))</f>
        <v/>
      </c>
      <c r="Q36" s="2" t="str">
        <f t="shared" si="3"/>
        <v/>
      </c>
      <c r="R36" s="3" t="str">
        <f t="shared" si="4"/>
        <v/>
      </c>
      <c r="S36" s="3" t="str">
        <f>IF($A36="","",IF((AND($A36="ADD",OR(R36="",R36="Lighting Management System"))),"21",(_xlfn.XLOOKUP(R36,fs_luminaire[lookupValue],fs_luminaire[lookupKey],""))))</f>
        <v/>
      </c>
      <c r="U36" s="3" t="str">
        <f>IF($A36="ADD",IF(NOT(ISBLANK(T36)),_xlfn.XLOOKUP(T36,ud_facility[lookupValue],ud_facility[lookupKey],"ERROR"),""), "")</f>
        <v/>
      </c>
      <c r="V36" s="4" t="str">
        <f t="shared" si="5"/>
        <v/>
      </c>
      <c r="W36" s="3" t="str">
        <f t="shared" si="6"/>
        <v/>
      </c>
      <c r="X36" s="3" t="str">
        <f>IF($A36="","",IF((AND($A36="ADD",OR(W36="",W36="LED"))),"9",(_xlfn.XLOOKUP(W36,ud_light_source_type[lookupValue],ud_light_source_type[lookupKey],""))))</f>
        <v/>
      </c>
      <c r="Y36" s="9"/>
      <c r="Z36" s="4"/>
      <c r="AA36" s="23" t="str">
        <f t="shared" si="7"/>
        <v/>
      </c>
      <c r="AB36" s="3" t="str">
        <f t="shared" si="8"/>
        <v/>
      </c>
      <c r="AC36" s="3" t="str">
        <f>IF($A36="","",IF((AND($A36="ADD",OR(AB36="",AB36="OEM"))),"OEM",(_xlfn.XLOOKUP(AB36,sl_lamp_make[lookupValue],sl_lamp_make[lookupKey],""))))</f>
        <v/>
      </c>
      <c r="AD36" s="3" t="str">
        <f t="shared" si="9"/>
        <v/>
      </c>
      <c r="AE36" s="3" t="str">
        <f>IF($A36="","",IF((AND($A36="ADD",OR(AD36="",AD36="OEM"))),"OEM",(_xlfn.XLOOKUP(AD36,sl_lamp_model[lookupValue],sl_lamp_model[lookupKey],""))))</f>
        <v/>
      </c>
      <c r="AF36" s="4"/>
      <c r="AG36" s="9" t="str">
        <f t="shared" si="10"/>
        <v/>
      </c>
      <c r="AH36" s="6"/>
      <c r="AJ36" s="4"/>
      <c r="AK36" s="4"/>
      <c r="AM36" s="3" t="str">
        <f>IF($A36="ADD",IF(NOT(ISBLANK(AL36)),_xlfn.XLOOKUP(AL36,sl_light_make[lookupValue],sl_light_make[lookupKey],"ERROR"),""), "")</f>
        <v/>
      </c>
      <c r="AO36" s="3" t="str">
        <f>IF($A36="ADD",IF(NOT(ISBLANK(AN36)),_xlfn.XLOOKUP(1,(sl_light_model_lookup=AN36)*(sl_light_model_parentKey=AM36),sl_light_model[lookupKey],"ERROR"),""), "")</f>
        <v/>
      </c>
      <c r="AS36" s="3" t="str">
        <f>IF($A36="ADD",IF(NOT(ISBLANK(AR36)),_xlfn.XLOOKUP(AR36,ud_receptor_type[lookupValue],ud_receptor_type[lookupKey],"ERROR"),""), "")</f>
        <v/>
      </c>
      <c r="AV36" s="3" t="str">
        <f>IF($A36="ADD",IF(NOT(ISBLANK(AU36)),_xlfn.XLOOKUP(AU36,ud_control_method[lookupValue],ud_control_method[lookupKey],"ERROR"),""), "")</f>
        <v/>
      </c>
      <c r="AX36" s="3" t="str">
        <f>IF($A36="ADD",IF(NOT(ISBLANK(AW36)),_xlfn.XLOOKUP(AW36,ud_ballast_driver_location[lookupValue],ud_ballast_driver_location[lookupKey],"ERROR"),""), "")</f>
        <v/>
      </c>
      <c r="AZ36" s="3" t="str">
        <f>IF($A36="ADD",IF(NOT(ISBLANK(AY36)),_xlfn.XLOOKUP(AY36,ud_power_supply_location[lookupValue],ud_power_supply_location[lookupKey],"ERROR"),""), "")</f>
        <v/>
      </c>
      <c r="BB36" s="2" t="str">
        <f t="shared" si="11"/>
        <v/>
      </c>
      <c r="BC36" s="3" t="str">
        <f t="shared" si="12"/>
        <v/>
      </c>
      <c r="BD36" s="3" t="str">
        <f>IF($A36="","",IF((AND($A36="ADD",OR(BC36="",BC36="Group"))),"1",(_xlfn.XLOOKUP(BC36,ud_icp_group_standalone[lookupValue],ud_icp_group_standalone[lookupKey],""))))</f>
        <v/>
      </c>
      <c r="BF36" s="3" t="str">
        <f>IF($A36="ADD",IF(NOT(ISBLANK(BE36)),_xlfn.XLOOKUP(BE36,ud_icp_group_number[lookupValue],ud_icp_group_number[lookupKey],"ERROR"),""), "")</f>
        <v/>
      </c>
      <c r="BG36" s="7"/>
      <c r="BH36" s="8"/>
      <c r="BI36" s="7"/>
      <c r="BJ36" s="7"/>
      <c r="BK36" s="4"/>
      <c r="BL36" s="4"/>
      <c r="BM36" s="4"/>
      <c r="BN36" s="4"/>
      <c r="BO36" s="4"/>
      <c r="BP36" s="9"/>
      <c r="BQ36" s="9"/>
      <c r="BR36" s="7"/>
      <c r="BS36" s="4"/>
      <c r="BT36" s="4"/>
      <c r="BU36" s="4"/>
      <c r="BV36" s="7"/>
      <c r="BX36" s="3" t="str">
        <f>IF($A36="ADD",IF(NOT(ISBLANK(BW36)),_xlfn.XLOOKUP(BW36,ud_light_category[lookupValue],ud_light_category[lookupKey],"ERROR"),""), "")</f>
        <v/>
      </c>
      <c r="BZ36" s="3" t="str">
        <f>IF($A36="ADD",IF(NOT(ISBLANK(BY36)),_xlfn.XLOOKUP(1,(ud_light_sub_category_lookup=BY36)*(ud_light_sub_category_parentKey=BX36),ud_light_sub_category[lookupKey],"ERROR"),""), "")</f>
        <v/>
      </c>
      <c r="CA36" s="8" t="str">
        <f>IF(AND($A36 ="ADD",ud_outreach!$T36&lt;&gt;""),ud_outreach!$T36,"")</f>
        <v/>
      </c>
      <c r="CB36" s="8" t="str">
        <f t="shared" si="13"/>
        <v/>
      </c>
      <c r="CC36" s="4" t="str">
        <f t="shared" si="14"/>
        <v/>
      </c>
      <c r="CD36" s="3" t="str">
        <f t="shared" si="15"/>
        <v/>
      </c>
      <c r="CE36" s="3" t="str">
        <f>IF($A36="","",IF((AND($A36="ADD",OR(CD36="",CD36="Neither"))),"3",(_xlfn.XLOOKUP(CD36,ud_replacement_status[lookupValue],ud_replacement_status[lookupKey],""))))</f>
        <v/>
      </c>
      <c r="CF36" s="3" t="str">
        <f t="shared" si="16"/>
        <v/>
      </c>
      <c r="CG36" s="3" t="str">
        <f>IF($A36="","",IF((AND($A36="ADD",OR(CF36="",CF36="In Use"))),"5",(_xlfn.XLOOKUP(CF36,ud_asset_status[lookupValue],ud_asset_status[lookupKey],""))))</f>
        <v/>
      </c>
      <c r="CH36" s="8"/>
      <c r="CJ36" s="3" t="str">
        <f>IF($A36="ADD",IF(NOT(ISBLANK(CI36)),_xlfn.XLOOKUP(CI36,ar_replace_reason[lookupValue],ar_replace_reason[lookupKey],"ERROR"),""), "")</f>
        <v/>
      </c>
      <c r="CK36" s="3" t="str">
        <f t="shared" si="17"/>
        <v/>
      </c>
      <c r="CL36" s="3" t="str">
        <f>IF($A36="","",IF((AND($A36="ADD",OR(CK36="",CK36="Queenstown-Lakes District Council"))),"70",(_xlfn.XLOOKUP(CK36,ud_organisation_owner[lookupValue],ud_organisation_owner[lookupKey],""))))</f>
        <v/>
      </c>
      <c r="CM36" s="3" t="str">
        <f t="shared" si="18"/>
        <v/>
      </c>
      <c r="CN36" s="3" t="str">
        <f>IF($A36="","",IF((AND($A36="ADD",OR(CM36="",CM36="Queenstown-Lakes District Council"))),"70",(_xlfn.XLOOKUP(CM36,ud_organisation_owner[lookupValue],ud_organisation_owner[lookupKey],""))))</f>
        <v/>
      </c>
      <c r="CO36" s="3" t="str">
        <f t="shared" si="19"/>
        <v/>
      </c>
      <c r="CP36" s="3" t="str">
        <f>IF($A36="","",IF((AND($A36="ADD",OR(CO36="",CO36="Local Authority"))),"17",(_xlfn.XLOOKUP(CO36,ud_sub_organisation[lookupValue],ud_sub_organisation[lookupKey],""))))</f>
        <v/>
      </c>
      <c r="CQ36" s="3" t="str">
        <f t="shared" si="20"/>
        <v/>
      </c>
      <c r="CR36" s="3" t="str">
        <f>IF($A36="","",IF((AND($A36="ADD",OR(CQ36="",CQ36="Vested Assets"))),"12",(_xlfn.XLOOKUP(CQ36,ud_work_category[lookupValue],ud_work_category[lookupKey],""))))</f>
        <v/>
      </c>
      <c r="CS36" s="9"/>
      <c r="CT36" s="2" t="str">
        <f t="shared" si="21"/>
        <v/>
      </c>
      <c r="CU36" s="3" t="str">
        <f t="shared" si="22"/>
        <v/>
      </c>
      <c r="CV36" s="3" t="str">
        <f>IF($A36="","",IF((AND($A36="ADD",OR(CU36="",CU36="Excellent"))),"1",(_xlfn.XLOOKUP(CU36,condition[lookupValue],condition[lookupKey],""))))</f>
        <v/>
      </c>
      <c r="CW36" s="8" t="str">
        <f t="shared" si="23"/>
        <v/>
      </c>
      <c r="CX36" s="7"/>
    </row>
    <row r="37" spans="1:102" x14ac:dyDescent="0.25">
      <c r="A37" s="3" t="str">
        <f>IF(ud_outreach!$A37="ADD","ADD","")</f>
        <v/>
      </c>
      <c r="B37" s="4"/>
      <c r="C37" s="3" t="str">
        <f>IF(AND($A37 ="ADD",ud_outreach!$C37&lt;&gt;""),ud_outreach!$C37,"")</f>
        <v/>
      </c>
      <c r="E37" s="3" t="str">
        <f>IF($A37="ADD",IF(NOT(ISBLANK(D37)),_xlfn.XLOOKUP(D37,ud_amds_table_list[lookupValue],ud_amds_table_list[lookupKey],"ERROR"),""), "")</f>
        <v/>
      </c>
      <c r="F37" s="7"/>
      <c r="G37" s="3" t="str">
        <f>IF(AND($A37 ="ADD",ud_outreach!$F37&lt;&gt;""),ud_outreach!$F37,"")</f>
        <v/>
      </c>
      <c r="H37" s="3" t="str">
        <f>IF($A37="ADD",IF(NOT(ISBLANK(G37)),_xlfn.XLOOKUP(G37,roadnames[lookupValue],roadnames[lookupKey],"ERROR"),""), "")</f>
        <v/>
      </c>
      <c r="I37" s="5" t="str">
        <f>IF(AND($A37 ="ADD",ud_outreach!$H37&lt;&gt;""),ud_outreach!$H37,"")</f>
        <v/>
      </c>
      <c r="J37" s="5" t="str">
        <f>IF(AND($A37 ="ADD",ud_outreach!$I37&lt;&gt;""),ud_outreach!$I37,"")</f>
        <v/>
      </c>
      <c r="K37" s="3" t="str">
        <f t="shared" si="0"/>
        <v/>
      </c>
      <c r="L37" s="3" t="str">
        <f>IF($A37="","",IF((AND($A37="ADD",OR(K37="",K37="Attached to Outreach"))),"20",(_xlfn.XLOOKUP(K37,ud_placement[lookupValue],ud_placement[lookupKey],""))))</f>
        <v/>
      </c>
      <c r="M37" s="3" t="str">
        <f t="shared" si="1"/>
        <v/>
      </c>
      <c r="N37" s="3" t="str">
        <f>IF($A37="","",IF((AND($A37="ADD",OR(M37="",M37="Luminaire"))),"40",(_xlfn.XLOOKUP(M37,at_luminaire[lookupValue],at_luminaire[lookupKey],""))))</f>
        <v/>
      </c>
      <c r="O37" s="3" t="str">
        <f t="shared" si="2"/>
        <v/>
      </c>
      <c r="P37" s="3" t="str">
        <f>IF($A37="","",IF((AND($A37="ADD",OR(O37="",O37="Lighting Management System"))),"21",(_xlfn.XLOOKUP(O37,fs_luminaire[lookupValue],fs_luminaire[lookupKey],""))))</f>
        <v/>
      </c>
      <c r="Q37" s="2" t="str">
        <f t="shared" si="3"/>
        <v/>
      </c>
      <c r="R37" s="3" t="str">
        <f t="shared" si="4"/>
        <v/>
      </c>
      <c r="S37" s="3" t="str">
        <f>IF($A37="","",IF((AND($A37="ADD",OR(R37="",R37="Lighting Management System"))),"21",(_xlfn.XLOOKUP(R37,fs_luminaire[lookupValue],fs_luminaire[lookupKey],""))))</f>
        <v/>
      </c>
      <c r="U37" s="3" t="str">
        <f>IF($A37="ADD",IF(NOT(ISBLANK(T37)),_xlfn.XLOOKUP(T37,ud_facility[lookupValue],ud_facility[lookupKey],"ERROR"),""), "")</f>
        <v/>
      </c>
      <c r="V37" s="4" t="str">
        <f t="shared" si="5"/>
        <v/>
      </c>
      <c r="W37" s="3" t="str">
        <f t="shared" si="6"/>
        <v/>
      </c>
      <c r="X37" s="3" t="str">
        <f>IF($A37="","",IF((AND($A37="ADD",OR(W37="",W37="LED"))),"9",(_xlfn.XLOOKUP(W37,ud_light_source_type[lookupValue],ud_light_source_type[lookupKey],""))))</f>
        <v/>
      </c>
      <c r="Y37" s="9"/>
      <c r="Z37" s="4"/>
      <c r="AA37" s="23" t="str">
        <f t="shared" si="7"/>
        <v/>
      </c>
      <c r="AB37" s="3" t="str">
        <f t="shared" si="8"/>
        <v/>
      </c>
      <c r="AC37" s="3" t="str">
        <f>IF($A37="","",IF((AND($A37="ADD",OR(AB37="",AB37="OEM"))),"OEM",(_xlfn.XLOOKUP(AB37,sl_lamp_make[lookupValue],sl_lamp_make[lookupKey],""))))</f>
        <v/>
      </c>
      <c r="AD37" s="3" t="str">
        <f t="shared" si="9"/>
        <v/>
      </c>
      <c r="AE37" s="3" t="str">
        <f>IF($A37="","",IF((AND($A37="ADD",OR(AD37="",AD37="OEM"))),"OEM",(_xlfn.XLOOKUP(AD37,sl_lamp_model[lookupValue],sl_lamp_model[lookupKey],""))))</f>
        <v/>
      </c>
      <c r="AF37" s="4"/>
      <c r="AG37" s="9" t="str">
        <f t="shared" si="10"/>
        <v/>
      </c>
      <c r="AH37" s="6"/>
      <c r="AJ37" s="4"/>
      <c r="AK37" s="4"/>
      <c r="AM37" s="3" t="str">
        <f>IF($A37="ADD",IF(NOT(ISBLANK(AL37)),_xlfn.XLOOKUP(AL37,sl_light_make[lookupValue],sl_light_make[lookupKey],"ERROR"),""), "")</f>
        <v/>
      </c>
      <c r="AO37" s="3" t="str">
        <f>IF($A37="ADD",IF(NOT(ISBLANK(AN37)),_xlfn.XLOOKUP(1,(sl_light_model_lookup=AN37)*(sl_light_model_parentKey=AM37),sl_light_model[lookupKey],"ERROR"),""), "")</f>
        <v/>
      </c>
      <c r="AS37" s="3" t="str">
        <f>IF($A37="ADD",IF(NOT(ISBLANK(AR37)),_xlfn.XLOOKUP(AR37,ud_receptor_type[lookupValue],ud_receptor_type[lookupKey],"ERROR"),""), "")</f>
        <v/>
      </c>
      <c r="AV37" s="3" t="str">
        <f>IF($A37="ADD",IF(NOT(ISBLANK(AU37)),_xlfn.XLOOKUP(AU37,ud_control_method[lookupValue],ud_control_method[lookupKey],"ERROR"),""), "")</f>
        <v/>
      </c>
      <c r="AX37" s="3" t="str">
        <f>IF($A37="ADD",IF(NOT(ISBLANK(AW37)),_xlfn.XLOOKUP(AW37,ud_ballast_driver_location[lookupValue],ud_ballast_driver_location[lookupKey],"ERROR"),""), "")</f>
        <v/>
      </c>
      <c r="AZ37" s="3" t="str">
        <f>IF($A37="ADD",IF(NOT(ISBLANK(AY37)),_xlfn.XLOOKUP(AY37,ud_power_supply_location[lookupValue],ud_power_supply_location[lookupKey],"ERROR"),""), "")</f>
        <v/>
      </c>
      <c r="BB37" s="2" t="str">
        <f t="shared" si="11"/>
        <v/>
      </c>
      <c r="BC37" s="3" t="str">
        <f t="shared" si="12"/>
        <v/>
      </c>
      <c r="BD37" s="3" t="str">
        <f>IF($A37="","",IF((AND($A37="ADD",OR(BC37="",BC37="Group"))),"1",(_xlfn.XLOOKUP(BC37,ud_icp_group_standalone[lookupValue],ud_icp_group_standalone[lookupKey],""))))</f>
        <v/>
      </c>
      <c r="BF37" s="3" t="str">
        <f>IF($A37="ADD",IF(NOT(ISBLANK(BE37)),_xlfn.XLOOKUP(BE37,ud_icp_group_number[lookupValue],ud_icp_group_number[lookupKey],"ERROR"),""), "")</f>
        <v/>
      </c>
      <c r="BG37" s="7"/>
      <c r="BH37" s="8"/>
      <c r="BI37" s="7"/>
      <c r="BJ37" s="7"/>
      <c r="BK37" s="4"/>
      <c r="BL37" s="4"/>
      <c r="BM37" s="4"/>
      <c r="BN37" s="4"/>
      <c r="BO37" s="4"/>
      <c r="BP37" s="9"/>
      <c r="BQ37" s="9"/>
      <c r="BR37" s="7"/>
      <c r="BS37" s="4"/>
      <c r="BT37" s="4"/>
      <c r="BU37" s="4"/>
      <c r="BV37" s="7"/>
      <c r="BX37" s="3" t="str">
        <f>IF($A37="ADD",IF(NOT(ISBLANK(BW37)),_xlfn.XLOOKUP(BW37,ud_light_category[lookupValue],ud_light_category[lookupKey],"ERROR"),""), "")</f>
        <v/>
      </c>
      <c r="BZ37" s="3" t="str">
        <f>IF($A37="ADD",IF(NOT(ISBLANK(BY37)),_xlfn.XLOOKUP(1,(ud_light_sub_category_lookup=BY37)*(ud_light_sub_category_parentKey=BX37),ud_light_sub_category[lookupKey],"ERROR"),""), "")</f>
        <v/>
      </c>
      <c r="CA37" s="8" t="str">
        <f>IF(AND($A37 ="ADD",ud_outreach!$T37&lt;&gt;""),ud_outreach!$T37,"")</f>
        <v/>
      </c>
      <c r="CB37" s="8" t="str">
        <f t="shared" si="13"/>
        <v/>
      </c>
      <c r="CC37" s="4" t="str">
        <f t="shared" si="14"/>
        <v/>
      </c>
      <c r="CD37" s="3" t="str">
        <f t="shared" si="15"/>
        <v/>
      </c>
      <c r="CE37" s="3" t="str">
        <f>IF($A37="","",IF((AND($A37="ADD",OR(CD37="",CD37="Neither"))),"3",(_xlfn.XLOOKUP(CD37,ud_replacement_status[lookupValue],ud_replacement_status[lookupKey],""))))</f>
        <v/>
      </c>
      <c r="CF37" s="3" t="str">
        <f t="shared" si="16"/>
        <v/>
      </c>
      <c r="CG37" s="3" t="str">
        <f>IF($A37="","",IF((AND($A37="ADD",OR(CF37="",CF37="In Use"))),"5",(_xlfn.XLOOKUP(CF37,ud_asset_status[lookupValue],ud_asset_status[lookupKey],""))))</f>
        <v/>
      </c>
      <c r="CH37" s="8"/>
      <c r="CJ37" s="3" t="str">
        <f>IF($A37="ADD",IF(NOT(ISBLANK(CI37)),_xlfn.XLOOKUP(CI37,ar_replace_reason[lookupValue],ar_replace_reason[lookupKey],"ERROR"),""), "")</f>
        <v/>
      </c>
      <c r="CK37" s="3" t="str">
        <f t="shared" si="17"/>
        <v/>
      </c>
      <c r="CL37" s="3" t="str">
        <f>IF($A37="","",IF((AND($A37="ADD",OR(CK37="",CK37="Queenstown-Lakes District Council"))),"70",(_xlfn.XLOOKUP(CK37,ud_organisation_owner[lookupValue],ud_organisation_owner[lookupKey],""))))</f>
        <v/>
      </c>
      <c r="CM37" s="3" t="str">
        <f t="shared" si="18"/>
        <v/>
      </c>
      <c r="CN37" s="3" t="str">
        <f>IF($A37="","",IF((AND($A37="ADD",OR(CM37="",CM37="Queenstown-Lakes District Council"))),"70",(_xlfn.XLOOKUP(CM37,ud_organisation_owner[lookupValue],ud_organisation_owner[lookupKey],""))))</f>
        <v/>
      </c>
      <c r="CO37" s="3" t="str">
        <f t="shared" si="19"/>
        <v/>
      </c>
      <c r="CP37" s="3" t="str">
        <f>IF($A37="","",IF((AND($A37="ADD",OR(CO37="",CO37="Local Authority"))),"17",(_xlfn.XLOOKUP(CO37,ud_sub_organisation[lookupValue],ud_sub_organisation[lookupKey],""))))</f>
        <v/>
      </c>
      <c r="CQ37" s="3" t="str">
        <f t="shared" si="20"/>
        <v/>
      </c>
      <c r="CR37" s="3" t="str">
        <f>IF($A37="","",IF((AND($A37="ADD",OR(CQ37="",CQ37="Vested Assets"))),"12",(_xlfn.XLOOKUP(CQ37,ud_work_category[lookupValue],ud_work_category[lookupKey],""))))</f>
        <v/>
      </c>
      <c r="CS37" s="9"/>
      <c r="CT37" s="2" t="str">
        <f t="shared" si="21"/>
        <v/>
      </c>
      <c r="CU37" s="3" t="str">
        <f t="shared" si="22"/>
        <v/>
      </c>
      <c r="CV37" s="3" t="str">
        <f>IF($A37="","",IF((AND($A37="ADD",OR(CU37="",CU37="Excellent"))),"1",(_xlfn.XLOOKUP(CU37,condition[lookupValue],condition[lookupKey],""))))</f>
        <v/>
      </c>
      <c r="CW37" s="8" t="str">
        <f t="shared" si="23"/>
        <v/>
      </c>
      <c r="CX37" s="7"/>
    </row>
    <row r="38" spans="1:102" x14ac:dyDescent="0.25">
      <c r="A38" s="3" t="str">
        <f>IF(ud_outreach!$A38="ADD","ADD","")</f>
        <v/>
      </c>
      <c r="B38" s="4"/>
      <c r="C38" s="3" t="str">
        <f>IF(AND($A38 ="ADD",ud_outreach!$C38&lt;&gt;""),ud_outreach!$C38,"")</f>
        <v/>
      </c>
      <c r="E38" s="3" t="str">
        <f>IF($A38="ADD",IF(NOT(ISBLANK(D38)),_xlfn.XLOOKUP(D38,ud_amds_table_list[lookupValue],ud_amds_table_list[lookupKey],"ERROR"),""), "")</f>
        <v/>
      </c>
      <c r="F38" s="7"/>
      <c r="G38" s="3" t="str">
        <f>IF(AND($A38 ="ADD",ud_outreach!$F38&lt;&gt;""),ud_outreach!$F38,"")</f>
        <v/>
      </c>
      <c r="H38" s="3" t="str">
        <f>IF($A38="ADD",IF(NOT(ISBLANK(G38)),_xlfn.XLOOKUP(G38,roadnames[lookupValue],roadnames[lookupKey],"ERROR"),""), "")</f>
        <v/>
      </c>
      <c r="I38" s="5" t="str">
        <f>IF(AND($A38 ="ADD",ud_outreach!$H38&lt;&gt;""),ud_outreach!$H38,"")</f>
        <v/>
      </c>
      <c r="J38" s="5" t="str">
        <f>IF(AND($A38 ="ADD",ud_outreach!$I38&lt;&gt;""),ud_outreach!$I38,"")</f>
        <v/>
      </c>
      <c r="K38" s="3" t="str">
        <f t="shared" si="0"/>
        <v/>
      </c>
      <c r="L38" s="3" t="str">
        <f>IF($A38="","",IF((AND($A38="ADD",OR(K38="",K38="Attached to Outreach"))),"20",(_xlfn.XLOOKUP(K38,ud_placement[lookupValue],ud_placement[lookupKey],""))))</f>
        <v/>
      </c>
      <c r="M38" s="3" t="str">
        <f t="shared" si="1"/>
        <v/>
      </c>
      <c r="N38" s="3" t="str">
        <f>IF($A38="","",IF((AND($A38="ADD",OR(M38="",M38="Luminaire"))),"40",(_xlfn.XLOOKUP(M38,at_luminaire[lookupValue],at_luminaire[lookupKey],""))))</f>
        <v/>
      </c>
      <c r="O38" s="3" t="str">
        <f t="shared" si="2"/>
        <v/>
      </c>
      <c r="P38" s="3" t="str">
        <f>IF($A38="","",IF((AND($A38="ADD",OR(O38="",O38="Lighting Management System"))),"21",(_xlfn.XLOOKUP(O38,fs_luminaire[lookupValue],fs_luminaire[lookupKey],""))))</f>
        <v/>
      </c>
      <c r="Q38" s="2" t="str">
        <f t="shared" si="3"/>
        <v/>
      </c>
      <c r="R38" s="3" t="str">
        <f t="shared" si="4"/>
        <v/>
      </c>
      <c r="S38" s="3" t="str">
        <f>IF($A38="","",IF((AND($A38="ADD",OR(R38="",R38="Lighting Management System"))),"21",(_xlfn.XLOOKUP(R38,fs_luminaire[lookupValue],fs_luminaire[lookupKey],""))))</f>
        <v/>
      </c>
      <c r="U38" s="3" t="str">
        <f>IF($A38="ADD",IF(NOT(ISBLANK(T38)),_xlfn.XLOOKUP(T38,ud_facility[lookupValue],ud_facility[lookupKey],"ERROR"),""), "")</f>
        <v/>
      </c>
      <c r="V38" s="4" t="str">
        <f t="shared" si="5"/>
        <v/>
      </c>
      <c r="W38" s="3" t="str">
        <f t="shared" si="6"/>
        <v/>
      </c>
      <c r="X38" s="3" t="str">
        <f>IF($A38="","",IF((AND($A38="ADD",OR(W38="",W38="LED"))),"9",(_xlfn.XLOOKUP(W38,ud_light_source_type[lookupValue],ud_light_source_type[lookupKey],""))))</f>
        <v/>
      </c>
      <c r="Y38" s="9"/>
      <c r="Z38" s="4"/>
      <c r="AA38" s="23" t="str">
        <f t="shared" si="7"/>
        <v/>
      </c>
      <c r="AB38" s="3" t="str">
        <f t="shared" si="8"/>
        <v/>
      </c>
      <c r="AC38" s="3" t="str">
        <f>IF($A38="","",IF((AND($A38="ADD",OR(AB38="",AB38="OEM"))),"OEM",(_xlfn.XLOOKUP(AB38,sl_lamp_make[lookupValue],sl_lamp_make[lookupKey],""))))</f>
        <v/>
      </c>
      <c r="AD38" s="3" t="str">
        <f t="shared" si="9"/>
        <v/>
      </c>
      <c r="AE38" s="3" t="str">
        <f>IF($A38="","",IF((AND($A38="ADD",OR(AD38="",AD38="OEM"))),"OEM",(_xlfn.XLOOKUP(AD38,sl_lamp_model[lookupValue],sl_lamp_model[lookupKey],""))))</f>
        <v/>
      </c>
      <c r="AF38" s="4"/>
      <c r="AG38" s="9" t="str">
        <f t="shared" si="10"/>
        <v/>
      </c>
      <c r="AH38" s="6"/>
      <c r="AJ38" s="4"/>
      <c r="AK38" s="4"/>
      <c r="AM38" s="3" t="str">
        <f>IF($A38="ADD",IF(NOT(ISBLANK(AL38)),_xlfn.XLOOKUP(AL38,sl_light_make[lookupValue],sl_light_make[lookupKey],"ERROR"),""), "")</f>
        <v/>
      </c>
      <c r="AO38" s="3" t="str">
        <f>IF($A38="ADD",IF(NOT(ISBLANK(AN38)),_xlfn.XLOOKUP(1,(sl_light_model_lookup=AN38)*(sl_light_model_parentKey=AM38),sl_light_model[lookupKey],"ERROR"),""), "")</f>
        <v/>
      </c>
      <c r="AS38" s="3" t="str">
        <f>IF($A38="ADD",IF(NOT(ISBLANK(AR38)),_xlfn.XLOOKUP(AR38,ud_receptor_type[lookupValue],ud_receptor_type[lookupKey],"ERROR"),""), "")</f>
        <v/>
      </c>
      <c r="AV38" s="3" t="str">
        <f>IF($A38="ADD",IF(NOT(ISBLANK(AU38)),_xlfn.XLOOKUP(AU38,ud_control_method[lookupValue],ud_control_method[lookupKey],"ERROR"),""), "")</f>
        <v/>
      </c>
      <c r="AX38" s="3" t="str">
        <f>IF($A38="ADD",IF(NOT(ISBLANK(AW38)),_xlfn.XLOOKUP(AW38,ud_ballast_driver_location[lookupValue],ud_ballast_driver_location[lookupKey],"ERROR"),""), "")</f>
        <v/>
      </c>
      <c r="AZ38" s="3" t="str">
        <f>IF($A38="ADD",IF(NOT(ISBLANK(AY38)),_xlfn.XLOOKUP(AY38,ud_power_supply_location[lookupValue],ud_power_supply_location[lookupKey],"ERROR"),""), "")</f>
        <v/>
      </c>
      <c r="BB38" s="2" t="str">
        <f t="shared" si="11"/>
        <v/>
      </c>
      <c r="BC38" s="3" t="str">
        <f t="shared" si="12"/>
        <v/>
      </c>
      <c r="BD38" s="3" t="str">
        <f>IF($A38="","",IF((AND($A38="ADD",OR(BC38="",BC38="Group"))),"1",(_xlfn.XLOOKUP(BC38,ud_icp_group_standalone[lookupValue],ud_icp_group_standalone[lookupKey],""))))</f>
        <v/>
      </c>
      <c r="BF38" s="3" t="str">
        <f>IF($A38="ADD",IF(NOT(ISBLANK(BE38)),_xlfn.XLOOKUP(BE38,ud_icp_group_number[lookupValue],ud_icp_group_number[lookupKey],"ERROR"),""), "")</f>
        <v/>
      </c>
      <c r="BG38" s="7"/>
      <c r="BH38" s="8"/>
      <c r="BI38" s="7"/>
      <c r="BJ38" s="7"/>
      <c r="BK38" s="4"/>
      <c r="BL38" s="4"/>
      <c r="BM38" s="4"/>
      <c r="BN38" s="4"/>
      <c r="BO38" s="4"/>
      <c r="BP38" s="9"/>
      <c r="BQ38" s="9"/>
      <c r="BR38" s="7"/>
      <c r="BS38" s="4"/>
      <c r="BT38" s="4"/>
      <c r="BU38" s="4"/>
      <c r="BV38" s="7"/>
      <c r="BX38" s="3" t="str">
        <f>IF($A38="ADD",IF(NOT(ISBLANK(BW38)),_xlfn.XLOOKUP(BW38,ud_light_category[lookupValue],ud_light_category[lookupKey],"ERROR"),""), "")</f>
        <v/>
      </c>
      <c r="BZ38" s="3" t="str">
        <f>IF($A38="ADD",IF(NOT(ISBLANK(BY38)),_xlfn.XLOOKUP(1,(ud_light_sub_category_lookup=BY38)*(ud_light_sub_category_parentKey=BX38),ud_light_sub_category[lookupKey],"ERROR"),""), "")</f>
        <v/>
      </c>
      <c r="CA38" s="8" t="str">
        <f>IF(AND($A38 ="ADD",ud_outreach!$T38&lt;&gt;""),ud_outreach!$T38,"")</f>
        <v/>
      </c>
      <c r="CB38" s="8" t="str">
        <f t="shared" si="13"/>
        <v/>
      </c>
      <c r="CC38" s="4" t="str">
        <f t="shared" si="14"/>
        <v/>
      </c>
      <c r="CD38" s="3" t="str">
        <f t="shared" si="15"/>
        <v/>
      </c>
      <c r="CE38" s="3" t="str">
        <f>IF($A38="","",IF((AND($A38="ADD",OR(CD38="",CD38="Neither"))),"3",(_xlfn.XLOOKUP(CD38,ud_replacement_status[lookupValue],ud_replacement_status[lookupKey],""))))</f>
        <v/>
      </c>
      <c r="CF38" s="3" t="str">
        <f t="shared" si="16"/>
        <v/>
      </c>
      <c r="CG38" s="3" t="str">
        <f>IF($A38="","",IF((AND($A38="ADD",OR(CF38="",CF38="In Use"))),"5",(_xlfn.XLOOKUP(CF38,ud_asset_status[lookupValue],ud_asset_status[lookupKey],""))))</f>
        <v/>
      </c>
      <c r="CH38" s="8"/>
      <c r="CJ38" s="3" t="str">
        <f>IF($A38="ADD",IF(NOT(ISBLANK(CI38)),_xlfn.XLOOKUP(CI38,ar_replace_reason[lookupValue],ar_replace_reason[lookupKey],"ERROR"),""), "")</f>
        <v/>
      </c>
      <c r="CK38" s="3" t="str">
        <f t="shared" si="17"/>
        <v/>
      </c>
      <c r="CL38" s="3" t="str">
        <f>IF($A38="","",IF((AND($A38="ADD",OR(CK38="",CK38="Queenstown-Lakes District Council"))),"70",(_xlfn.XLOOKUP(CK38,ud_organisation_owner[lookupValue],ud_organisation_owner[lookupKey],""))))</f>
        <v/>
      </c>
      <c r="CM38" s="3" t="str">
        <f t="shared" si="18"/>
        <v/>
      </c>
      <c r="CN38" s="3" t="str">
        <f>IF($A38="","",IF((AND($A38="ADD",OR(CM38="",CM38="Queenstown-Lakes District Council"))),"70",(_xlfn.XLOOKUP(CM38,ud_organisation_owner[lookupValue],ud_organisation_owner[lookupKey],""))))</f>
        <v/>
      </c>
      <c r="CO38" s="3" t="str">
        <f t="shared" si="19"/>
        <v/>
      </c>
      <c r="CP38" s="3" t="str">
        <f>IF($A38="","",IF((AND($A38="ADD",OR(CO38="",CO38="Local Authority"))),"17",(_xlfn.XLOOKUP(CO38,ud_sub_organisation[lookupValue],ud_sub_organisation[lookupKey],""))))</f>
        <v/>
      </c>
      <c r="CQ38" s="3" t="str">
        <f t="shared" si="20"/>
        <v/>
      </c>
      <c r="CR38" s="3" t="str">
        <f>IF($A38="","",IF((AND($A38="ADD",OR(CQ38="",CQ38="Vested Assets"))),"12",(_xlfn.XLOOKUP(CQ38,ud_work_category[lookupValue],ud_work_category[lookupKey],""))))</f>
        <v/>
      </c>
      <c r="CS38" s="9"/>
      <c r="CT38" s="2" t="str">
        <f t="shared" si="21"/>
        <v/>
      </c>
      <c r="CU38" s="3" t="str">
        <f t="shared" si="22"/>
        <v/>
      </c>
      <c r="CV38" s="3" t="str">
        <f>IF($A38="","",IF((AND($A38="ADD",OR(CU38="",CU38="Excellent"))),"1",(_xlfn.XLOOKUP(CU38,condition[lookupValue],condition[lookupKey],""))))</f>
        <v/>
      </c>
      <c r="CW38" s="8" t="str">
        <f t="shared" si="23"/>
        <v/>
      </c>
      <c r="CX38" s="7"/>
    </row>
    <row r="39" spans="1:102" x14ac:dyDescent="0.25">
      <c r="A39" s="3" t="str">
        <f>IF(ud_outreach!$A39="ADD","ADD","")</f>
        <v/>
      </c>
      <c r="B39" s="4"/>
      <c r="C39" s="3" t="str">
        <f>IF(AND($A39 ="ADD",ud_outreach!$C39&lt;&gt;""),ud_outreach!$C39,"")</f>
        <v/>
      </c>
      <c r="E39" s="3" t="str">
        <f>IF($A39="ADD",IF(NOT(ISBLANK(D39)),_xlfn.XLOOKUP(D39,ud_amds_table_list[lookupValue],ud_amds_table_list[lookupKey],"ERROR"),""), "")</f>
        <v/>
      </c>
      <c r="F39" s="7"/>
      <c r="G39" s="3" t="str">
        <f>IF(AND($A39 ="ADD",ud_outreach!$F39&lt;&gt;""),ud_outreach!$F39,"")</f>
        <v/>
      </c>
      <c r="H39" s="3" t="str">
        <f>IF($A39="ADD",IF(NOT(ISBLANK(G39)),_xlfn.XLOOKUP(G39,roadnames[lookupValue],roadnames[lookupKey],"ERROR"),""), "")</f>
        <v/>
      </c>
      <c r="I39" s="5" t="str">
        <f>IF(AND($A39 ="ADD",ud_outreach!$H39&lt;&gt;""),ud_outreach!$H39,"")</f>
        <v/>
      </c>
      <c r="J39" s="5" t="str">
        <f>IF(AND($A39 ="ADD",ud_outreach!$I39&lt;&gt;""),ud_outreach!$I39,"")</f>
        <v/>
      </c>
      <c r="K39" s="3" t="str">
        <f t="shared" si="0"/>
        <v/>
      </c>
      <c r="L39" s="3" t="str">
        <f>IF($A39="","",IF((AND($A39="ADD",OR(K39="",K39="Attached to Outreach"))),"20",(_xlfn.XLOOKUP(K39,ud_placement[lookupValue],ud_placement[lookupKey],""))))</f>
        <v/>
      </c>
      <c r="M39" s="3" t="str">
        <f t="shared" si="1"/>
        <v/>
      </c>
      <c r="N39" s="3" t="str">
        <f>IF($A39="","",IF((AND($A39="ADD",OR(M39="",M39="Luminaire"))),"40",(_xlfn.XLOOKUP(M39,at_luminaire[lookupValue],at_luminaire[lookupKey],""))))</f>
        <v/>
      </c>
      <c r="O39" s="3" t="str">
        <f t="shared" si="2"/>
        <v/>
      </c>
      <c r="P39" s="3" t="str">
        <f>IF($A39="","",IF((AND($A39="ADD",OR(O39="",O39="Lighting Management System"))),"21",(_xlfn.XLOOKUP(O39,fs_luminaire[lookupValue],fs_luminaire[lookupKey],""))))</f>
        <v/>
      </c>
      <c r="Q39" s="2" t="str">
        <f t="shared" si="3"/>
        <v/>
      </c>
      <c r="R39" s="3" t="str">
        <f t="shared" si="4"/>
        <v/>
      </c>
      <c r="S39" s="3" t="str">
        <f>IF($A39="","",IF((AND($A39="ADD",OR(R39="",R39="Lighting Management System"))),"21",(_xlfn.XLOOKUP(R39,fs_luminaire[lookupValue],fs_luminaire[lookupKey],""))))</f>
        <v/>
      </c>
      <c r="U39" s="3" t="str">
        <f>IF($A39="ADD",IF(NOT(ISBLANK(T39)),_xlfn.XLOOKUP(T39,ud_facility[lookupValue],ud_facility[lookupKey],"ERROR"),""), "")</f>
        <v/>
      </c>
      <c r="V39" s="4" t="str">
        <f t="shared" si="5"/>
        <v/>
      </c>
      <c r="W39" s="3" t="str">
        <f t="shared" si="6"/>
        <v/>
      </c>
      <c r="X39" s="3" t="str">
        <f>IF($A39="","",IF((AND($A39="ADD",OR(W39="",W39="LED"))),"9",(_xlfn.XLOOKUP(W39,ud_light_source_type[lookupValue],ud_light_source_type[lookupKey],""))))</f>
        <v/>
      </c>
      <c r="Y39" s="9"/>
      <c r="Z39" s="4"/>
      <c r="AA39" s="23" t="str">
        <f t="shared" si="7"/>
        <v/>
      </c>
      <c r="AB39" s="3" t="str">
        <f t="shared" si="8"/>
        <v/>
      </c>
      <c r="AC39" s="3" t="str">
        <f>IF($A39="","",IF((AND($A39="ADD",OR(AB39="",AB39="OEM"))),"OEM",(_xlfn.XLOOKUP(AB39,sl_lamp_make[lookupValue],sl_lamp_make[lookupKey],""))))</f>
        <v/>
      </c>
      <c r="AD39" s="3" t="str">
        <f t="shared" si="9"/>
        <v/>
      </c>
      <c r="AE39" s="3" t="str">
        <f>IF($A39="","",IF((AND($A39="ADD",OR(AD39="",AD39="OEM"))),"OEM",(_xlfn.XLOOKUP(AD39,sl_lamp_model[lookupValue],sl_lamp_model[lookupKey],""))))</f>
        <v/>
      </c>
      <c r="AF39" s="4"/>
      <c r="AG39" s="9" t="str">
        <f t="shared" si="10"/>
        <v/>
      </c>
      <c r="AH39" s="6"/>
      <c r="AJ39" s="4"/>
      <c r="AK39" s="4"/>
      <c r="AM39" s="3" t="str">
        <f>IF($A39="ADD",IF(NOT(ISBLANK(AL39)),_xlfn.XLOOKUP(AL39,sl_light_make[lookupValue],sl_light_make[lookupKey],"ERROR"),""), "")</f>
        <v/>
      </c>
      <c r="AO39" s="3" t="str">
        <f>IF($A39="ADD",IF(NOT(ISBLANK(AN39)),_xlfn.XLOOKUP(1,(sl_light_model_lookup=AN39)*(sl_light_model_parentKey=AM39),sl_light_model[lookupKey],"ERROR"),""), "")</f>
        <v/>
      </c>
      <c r="AS39" s="3" t="str">
        <f>IF($A39="ADD",IF(NOT(ISBLANK(AR39)),_xlfn.XLOOKUP(AR39,ud_receptor_type[lookupValue],ud_receptor_type[lookupKey],"ERROR"),""), "")</f>
        <v/>
      </c>
      <c r="AV39" s="3" t="str">
        <f>IF($A39="ADD",IF(NOT(ISBLANK(AU39)),_xlfn.XLOOKUP(AU39,ud_control_method[lookupValue],ud_control_method[lookupKey],"ERROR"),""), "")</f>
        <v/>
      </c>
      <c r="AX39" s="3" t="str">
        <f>IF($A39="ADD",IF(NOT(ISBLANK(AW39)),_xlfn.XLOOKUP(AW39,ud_ballast_driver_location[lookupValue],ud_ballast_driver_location[lookupKey],"ERROR"),""), "")</f>
        <v/>
      </c>
      <c r="AZ39" s="3" t="str">
        <f>IF($A39="ADD",IF(NOT(ISBLANK(AY39)),_xlfn.XLOOKUP(AY39,ud_power_supply_location[lookupValue],ud_power_supply_location[lookupKey],"ERROR"),""), "")</f>
        <v/>
      </c>
      <c r="BB39" s="2" t="str">
        <f t="shared" si="11"/>
        <v/>
      </c>
      <c r="BC39" s="3" t="str">
        <f t="shared" si="12"/>
        <v/>
      </c>
      <c r="BD39" s="3" t="str">
        <f>IF($A39="","",IF((AND($A39="ADD",OR(BC39="",BC39="Group"))),"1",(_xlfn.XLOOKUP(BC39,ud_icp_group_standalone[lookupValue],ud_icp_group_standalone[lookupKey],""))))</f>
        <v/>
      </c>
      <c r="BF39" s="3" t="str">
        <f>IF($A39="ADD",IF(NOT(ISBLANK(BE39)),_xlfn.XLOOKUP(BE39,ud_icp_group_number[lookupValue],ud_icp_group_number[lookupKey],"ERROR"),""), "")</f>
        <v/>
      </c>
      <c r="BG39" s="7"/>
      <c r="BH39" s="8"/>
      <c r="BI39" s="7"/>
      <c r="BJ39" s="7"/>
      <c r="BK39" s="4"/>
      <c r="BL39" s="4"/>
      <c r="BM39" s="4"/>
      <c r="BN39" s="4"/>
      <c r="BO39" s="4"/>
      <c r="BP39" s="9"/>
      <c r="BQ39" s="9"/>
      <c r="BR39" s="7"/>
      <c r="BS39" s="4"/>
      <c r="BT39" s="4"/>
      <c r="BU39" s="4"/>
      <c r="BV39" s="7"/>
      <c r="BX39" s="3" t="str">
        <f>IF($A39="ADD",IF(NOT(ISBLANK(BW39)),_xlfn.XLOOKUP(BW39,ud_light_category[lookupValue],ud_light_category[lookupKey],"ERROR"),""), "")</f>
        <v/>
      </c>
      <c r="BZ39" s="3" t="str">
        <f>IF($A39="ADD",IF(NOT(ISBLANK(BY39)),_xlfn.XLOOKUP(1,(ud_light_sub_category_lookup=BY39)*(ud_light_sub_category_parentKey=BX39),ud_light_sub_category[lookupKey],"ERROR"),""), "")</f>
        <v/>
      </c>
      <c r="CA39" s="8" t="str">
        <f>IF(AND($A39 ="ADD",ud_outreach!$T39&lt;&gt;""),ud_outreach!$T39,"")</f>
        <v/>
      </c>
      <c r="CB39" s="8" t="str">
        <f t="shared" si="13"/>
        <v/>
      </c>
      <c r="CC39" s="4" t="str">
        <f t="shared" si="14"/>
        <v/>
      </c>
      <c r="CD39" s="3" t="str">
        <f t="shared" si="15"/>
        <v/>
      </c>
      <c r="CE39" s="3" t="str">
        <f>IF($A39="","",IF((AND($A39="ADD",OR(CD39="",CD39="Neither"))),"3",(_xlfn.XLOOKUP(CD39,ud_replacement_status[lookupValue],ud_replacement_status[lookupKey],""))))</f>
        <v/>
      </c>
      <c r="CF39" s="3" t="str">
        <f t="shared" si="16"/>
        <v/>
      </c>
      <c r="CG39" s="3" t="str">
        <f>IF($A39="","",IF((AND($A39="ADD",OR(CF39="",CF39="In Use"))),"5",(_xlfn.XLOOKUP(CF39,ud_asset_status[lookupValue],ud_asset_status[lookupKey],""))))</f>
        <v/>
      </c>
      <c r="CH39" s="8"/>
      <c r="CJ39" s="3" t="str">
        <f>IF($A39="ADD",IF(NOT(ISBLANK(CI39)),_xlfn.XLOOKUP(CI39,ar_replace_reason[lookupValue],ar_replace_reason[lookupKey],"ERROR"),""), "")</f>
        <v/>
      </c>
      <c r="CK39" s="3" t="str">
        <f t="shared" si="17"/>
        <v/>
      </c>
      <c r="CL39" s="3" t="str">
        <f>IF($A39="","",IF((AND($A39="ADD",OR(CK39="",CK39="Queenstown-Lakes District Council"))),"70",(_xlfn.XLOOKUP(CK39,ud_organisation_owner[lookupValue],ud_organisation_owner[lookupKey],""))))</f>
        <v/>
      </c>
      <c r="CM39" s="3" t="str">
        <f t="shared" si="18"/>
        <v/>
      </c>
      <c r="CN39" s="3" t="str">
        <f>IF($A39="","",IF((AND($A39="ADD",OR(CM39="",CM39="Queenstown-Lakes District Council"))),"70",(_xlfn.XLOOKUP(CM39,ud_organisation_owner[lookupValue],ud_organisation_owner[lookupKey],""))))</f>
        <v/>
      </c>
      <c r="CO39" s="3" t="str">
        <f t="shared" si="19"/>
        <v/>
      </c>
      <c r="CP39" s="3" t="str">
        <f>IF($A39="","",IF((AND($A39="ADD",OR(CO39="",CO39="Local Authority"))),"17",(_xlfn.XLOOKUP(CO39,ud_sub_organisation[lookupValue],ud_sub_organisation[lookupKey],""))))</f>
        <v/>
      </c>
      <c r="CQ39" s="3" t="str">
        <f t="shared" si="20"/>
        <v/>
      </c>
      <c r="CR39" s="3" t="str">
        <f>IF($A39="","",IF((AND($A39="ADD",OR(CQ39="",CQ39="Vested Assets"))),"12",(_xlfn.XLOOKUP(CQ39,ud_work_category[lookupValue],ud_work_category[lookupKey],""))))</f>
        <v/>
      </c>
      <c r="CS39" s="9"/>
      <c r="CT39" s="2" t="str">
        <f t="shared" si="21"/>
        <v/>
      </c>
      <c r="CU39" s="3" t="str">
        <f t="shared" si="22"/>
        <v/>
      </c>
      <c r="CV39" s="3" t="str">
        <f>IF($A39="","",IF((AND($A39="ADD",OR(CU39="",CU39="Excellent"))),"1",(_xlfn.XLOOKUP(CU39,condition[lookupValue],condition[lookupKey],""))))</f>
        <v/>
      </c>
      <c r="CW39" s="8" t="str">
        <f t="shared" si="23"/>
        <v/>
      </c>
      <c r="CX39" s="7"/>
    </row>
    <row r="40" spans="1:102" x14ac:dyDescent="0.25">
      <c r="A40" s="3" t="str">
        <f>IF(ud_outreach!$A40="ADD","ADD","")</f>
        <v/>
      </c>
      <c r="B40" s="4"/>
      <c r="C40" s="3" t="str">
        <f>IF(AND($A40 ="ADD",ud_outreach!$C40&lt;&gt;""),ud_outreach!$C40,"")</f>
        <v/>
      </c>
      <c r="E40" s="3" t="str">
        <f>IF($A40="ADD",IF(NOT(ISBLANK(D40)),_xlfn.XLOOKUP(D40,ud_amds_table_list[lookupValue],ud_amds_table_list[lookupKey],"ERROR"),""), "")</f>
        <v/>
      </c>
      <c r="F40" s="7"/>
      <c r="G40" s="3" t="str">
        <f>IF(AND($A40 ="ADD",ud_outreach!$F40&lt;&gt;""),ud_outreach!$F40,"")</f>
        <v/>
      </c>
      <c r="H40" s="3" t="str">
        <f>IF($A40="ADD",IF(NOT(ISBLANK(G40)),_xlfn.XLOOKUP(G40,roadnames[lookupValue],roadnames[lookupKey],"ERROR"),""), "")</f>
        <v/>
      </c>
      <c r="I40" s="5" t="str">
        <f>IF(AND($A40 ="ADD",ud_outreach!$H40&lt;&gt;""),ud_outreach!$H40,"")</f>
        <v/>
      </c>
      <c r="J40" s="5" t="str">
        <f>IF(AND($A40 ="ADD",ud_outreach!$I40&lt;&gt;""),ud_outreach!$I40,"")</f>
        <v/>
      </c>
      <c r="K40" s="3" t="str">
        <f t="shared" si="0"/>
        <v/>
      </c>
      <c r="L40" s="3" t="str">
        <f>IF($A40="","",IF((AND($A40="ADD",OR(K40="",K40="Attached to Outreach"))),"20",(_xlfn.XLOOKUP(K40,ud_placement[lookupValue],ud_placement[lookupKey],""))))</f>
        <v/>
      </c>
      <c r="M40" s="3" t="str">
        <f t="shared" si="1"/>
        <v/>
      </c>
      <c r="N40" s="3" t="str">
        <f>IF($A40="","",IF((AND($A40="ADD",OR(M40="",M40="Luminaire"))),"40",(_xlfn.XLOOKUP(M40,at_luminaire[lookupValue],at_luminaire[lookupKey],""))))</f>
        <v/>
      </c>
      <c r="O40" s="3" t="str">
        <f t="shared" si="2"/>
        <v/>
      </c>
      <c r="P40" s="3" t="str">
        <f>IF($A40="","",IF((AND($A40="ADD",OR(O40="",O40="Lighting Management System"))),"21",(_xlfn.XLOOKUP(O40,fs_luminaire[lookupValue],fs_luminaire[lookupKey],""))))</f>
        <v/>
      </c>
      <c r="Q40" s="2" t="str">
        <f t="shared" si="3"/>
        <v/>
      </c>
      <c r="R40" s="3" t="str">
        <f t="shared" si="4"/>
        <v/>
      </c>
      <c r="S40" s="3" t="str">
        <f>IF($A40="","",IF((AND($A40="ADD",OR(R40="",R40="Lighting Management System"))),"21",(_xlfn.XLOOKUP(R40,fs_luminaire[lookupValue],fs_luminaire[lookupKey],""))))</f>
        <v/>
      </c>
      <c r="U40" s="3" t="str">
        <f>IF($A40="ADD",IF(NOT(ISBLANK(T40)),_xlfn.XLOOKUP(T40,ud_facility[lookupValue],ud_facility[lookupKey],"ERROR"),""), "")</f>
        <v/>
      </c>
      <c r="V40" s="4" t="str">
        <f t="shared" si="5"/>
        <v/>
      </c>
      <c r="W40" s="3" t="str">
        <f t="shared" si="6"/>
        <v/>
      </c>
      <c r="X40" s="3" t="str">
        <f>IF($A40="","",IF((AND($A40="ADD",OR(W40="",W40="LED"))),"9",(_xlfn.XLOOKUP(W40,ud_light_source_type[lookupValue],ud_light_source_type[lookupKey],""))))</f>
        <v/>
      </c>
      <c r="Y40" s="9"/>
      <c r="Z40" s="4"/>
      <c r="AA40" s="23" t="str">
        <f t="shared" si="7"/>
        <v/>
      </c>
      <c r="AB40" s="3" t="str">
        <f t="shared" si="8"/>
        <v/>
      </c>
      <c r="AC40" s="3" t="str">
        <f>IF($A40="","",IF((AND($A40="ADD",OR(AB40="",AB40="OEM"))),"OEM",(_xlfn.XLOOKUP(AB40,sl_lamp_make[lookupValue],sl_lamp_make[lookupKey],""))))</f>
        <v/>
      </c>
      <c r="AD40" s="3" t="str">
        <f t="shared" si="9"/>
        <v/>
      </c>
      <c r="AE40" s="3" t="str">
        <f>IF($A40="","",IF((AND($A40="ADD",OR(AD40="",AD40="OEM"))),"OEM",(_xlfn.XLOOKUP(AD40,sl_lamp_model[lookupValue],sl_lamp_model[lookupKey],""))))</f>
        <v/>
      </c>
      <c r="AF40" s="4"/>
      <c r="AG40" s="9" t="str">
        <f t="shared" si="10"/>
        <v/>
      </c>
      <c r="AH40" s="6"/>
      <c r="AJ40" s="4"/>
      <c r="AK40" s="4"/>
      <c r="AM40" s="3" t="str">
        <f>IF($A40="ADD",IF(NOT(ISBLANK(AL40)),_xlfn.XLOOKUP(AL40,sl_light_make[lookupValue],sl_light_make[lookupKey],"ERROR"),""), "")</f>
        <v/>
      </c>
      <c r="AO40" s="3" t="str">
        <f>IF($A40="ADD",IF(NOT(ISBLANK(AN40)),_xlfn.XLOOKUP(1,(sl_light_model_lookup=AN40)*(sl_light_model_parentKey=AM40),sl_light_model[lookupKey],"ERROR"),""), "")</f>
        <v/>
      </c>
      <c r="AS40" s="3" t="str">
        <f>IF($A40="ADD",IF(NOT(ISBLANK(AR40)),_xlfn.XLOOKUP(AR40,ud_receptor_type[lookupValue],ud_receptor_type[lookupKey],"ERROR"),""), "")</f>
        <v/>
      </c>
      <c r="AV40" s="3" t="str">
        <f>IF($A40="ADD",IF(NOT(ISBLANK(AU40)),_xlfn.XLOOKUP(AU40,ud_control_method[lookupValue],ud_control_method[lookupKey],"ERROR"),""), "")</f>
        <v/>
      </c>
      <c r="AX40" s="3" t="str">
        <f>IF($A40="ADD",IF(NOT(ISBLANK(AW40)),_xlfn.XLOOKUP(AW40,ud_ballast_driver_location[lookupValue],ud_ballast_driver_location[lookupKey],"ERROR"),""), "")</f>
        <v/>
      </c>
      <c r="AZ40" s="3" t="str">
        <f>IF($A40="ADD",IF(NOT(ISBLANK(AY40)),_xlfn.XLOOKUP(AY40,ud_power_supply_location[lookupValue],ud_power_supply_location[lookupKey],"ERROR"),""), "")</f>
        <v/>
      </c>
      <c r="BB40" s="2" t="str">
        <f t="shared" si="11"/>
        <v/>
      </c>
      <c r="BC40" s="3" t="str">
        <f t="shared" si="12"/>
        <v/>
      </c>
      <c r="BD40" s="3" t="str">
        <f>IF($A40="","",IF((AND($A40="ADD",OR(BC40="",BC40="Group"))),"1",(_xlfn.XLOOKUP(BC40,ud_icp_group_standalone[lookupValue],ud_icp_group_standalone[lookupKey],""))))</f>
        <v/>
      </c>
      <c r="BF40" s="3" t="str">
        <f>IF($A40="ADD",IF(NOT(ISBLANK(BE40)),_xlfn.XLOOKUP(BE40,ud_icp_group_number[lookupValue],ud_icp_group_number[lookupKey],"ERROR"),""), "")</f>
        <v/>
      </c>
      <c r="BG40" s="7"/>
      <c r="BH40" s="8"/>
      <c r="BI40" s="7"/>
      <c r="BJ40" s="7"/>
      <c r="BK40" s="4"/>
      <c r="BL40" s="4"/>
      <c r="BM40" s="4"/>
      <c r="BN40" s="4"/>
      <c r="BO40" s="4"/>
      <c r="BP40" s="9"/>
      <c r="BQ40" s="9"/>
      <c r="BR40" s="7"/>
      <c r="BS40" s="4"/>
      <c r="BT40" s="4"/>
      <c r="BU40" s="4"/>
      <c r="BV40" s="7"/>
      <c r="BX40" s="3" t="str">
        <f>IF($A40="ADD",IF(NOT(ISBLANK(BW40)),_xlfn.XLOOKUP(BW40,ud_light_category[lookupValue],ud_light_category[lookupKey],"ERROR"),""), "")</f>
        <v/>
      </c>
      <c r="BZ40" s="3" t="str">
        <f>IF($A40="ADD",IF(NOT(ISBLANK(BY40)),_xlfn.XLOOKUP(1,(ud_light_sub_category_lookup=BY40)*(ud_light_sub_category_parentKey=BX40),ud_light_sub_category[lookupKey],"ERROR"),""), "")</f>
        <v/>
      </c>
      <c r="CA40" s="8" t="str">
        <f>IF(AND($A40 ="ADD",ud_outreach!$T40&lt;&gt;""),ud_outreach!$T40,"")</f>
        <v/>
      </c>
      <c r="CB40" s="8" t="str">
        <f t="shared" si="13"/>
        <v/>
      </c>
      <c r="CC40" s="4" t="str">
        <f t="shared" si="14"/>
        <v/>
      </c>
      <c r="CD40" s="3" t="str">
        <f t="shared" si="15"/>
        <v/>
      </c>
      <c r="CE40" s="3" t="str">
        <f>IF($A40="","",IF((AND($A40="ADD",OR(CD40="",CD40="Neither"))),"3",(_xlfn.XLOOKUP(CD40,ud_replacement_status[lookupValue],ud_replacement_status[lookupKey],""))))</f>
        <v/>
      </c>
      <c r="CF40" s="3" t="str">
        <f t="shared" si="16"/>
        <v/>
      </c>
      <c r="CG40" s="3" t="str">
        <f>IF($A40="","",IF((AND($A40="ADD",OR(CF40="",CF40="In Use"))),"5",(_xlfn.XLOOKUP(CF40,ud_asset_status[lookupValue],ud_asset_status[lookupKey],""))))</f>
        <v/>
      </c>
      <c r="CH40" s="8"/>
      <c r="CJ40" s="3" t="str">
        <f>IF($A40="ADD",IF(NOT(ISBLANK(CI40)),_xlfn.XLOOKUP(CI40,ar_replace_reason[lookupValue],ar_replace_reason[lookupKey],"ERROR"),""), "")</f>
        <v/>
      </c>
      <c r="CK40" s="3" t="str">
        <f t="shared" si="17"/>
        <v/>
      </c>
      <c r="CL40" s="3" t="str">
        <f>IF($A40="","",IF((AND($A40="ADD",OR(CK40="",CK40="Queenstown-Lakes District Council"))),"70",(_xlfn.XLOOKUP(CK40,ud_organisation_owner[lookupValue],ud_organisation_owner[lookupKey],""))))</f>
        <v/>
      </c>
      <c r="CM40" s="3" t="str">
        <f t="shared" si="18"/>
        <v/>
      </c>
      <c r="CN40" s="3" t="str">
        <f>IF($A40="","",IF((AND($A40="ADD",OR(CM40="",CM40="Queenstown-Lakes District Council"))),"70",(_xlfn.XLOOKUP(CM40,ud_organisation_owner[lookupValue],ud_organisation_owner[lookupKey],""))))</f>
        <v/>
      </c>
      <c r="CO40" s="3" t="str">
        <f t="shared" si="19"/>
        <v/>
      </c>
      <c r="CP40" s="3" t="str">
        <f>IF($A40="","",IF((AND($A40="ADD",OR(CO40="",CO40="Local Authority"))),"17",(_xlfn.XLOOKUP(CO40,ud_sub_organisation[lookupValue],ud_sub_organisation[lookupKey],""))))</f>
        <v/>
      </c>
      <c r="CQ40" s="3" t="str">
        <f t="shared" si="20"/>
        <v/>
      </c>
      <c r="CR40" s="3" t="str">
        <f>IF($A40="","",IF((AND($A40="ADD",OR(CQ40="",CQ40="Vested Assets"))),"12",(_xlfn.XLOOKUP(CQ40,ud_work_category[lookupValue],ud_work_category[lookupKey],""))))</f>
        <v/>
      </c>
      <c r="CS40" s="9"/>
      <c r="CT40" s="2" t="str">
        <f t="shared" si="21"/>
        <v/>
      </c>
      <c r="CU40" s="3" t="str">
        <f t="shared" si="22"/>
        <v/>
      </c>
      <c r="CV40" s="3" t="str">
        <f>IF($A40="","",IF((AND($A40="ADD",OR(CU40="",CU40="Excellent"))),"1",(_xlfn.XLOOKUP(CU40,condition[lookupValue],condition[lookupKey],""))))</f>
        <v/>
      </c>
      <c r="CW40" s="8" t="str">
        <f t="shared" si="23"/>
        <v/>
      </c>
      <c r="CX40" s="7"/>
    </row>
    <row r="41" spans="1:102" x14ac:dyDescent="0.25">
      <c r="A41" s="3" t="str">
        <f>IF(ud_outreach!$A41="ADD","ADD","")</f>
        <v/>
      </c>
      <c r="B41" s="4"/>
      <c r="C41" s="3" t="str">
        <f>IF(AND($A41 ="ADD",ud_outreach!$C41&lt;&gt;""),ud_outreach!$C41,"")</f>
        <v/>
      </c>
      <c r="E41" s="3" t="str">
        <f>IF($A41="ADD",IF(NOT(ISBLANK(D41)),_xlfn.XLOOKUP(D41,ud_amds_table_list[lookupValue],ud_amds_table_list[lookupKey],"ERROR"),""), "")</f>
        <v/>
      </c>
      <c r="F41" s="7"/>
      <c r="G41" s="3" t="str">
        <f>IF(AND($A41 ="ADD",ud_outreach!$F41&lt;&gt;""),ud_outreach!$F41,"")</f>
        <v/>
      </c>
      <c r="H41" s="3" t="str">
        <f>IF($A41="ADD",IF(NOT(ISBLANK(G41)),_xlfn.XLOOKUP(G41,roadnames[lookupValue],roadnames[lookupKey],"ERROR"),""), "")</f>
        <v/>
      </c>
      <c r="I41" s="5" t="str">
        <f>IF(AND($A41 ="ADD",ud_outreach!$H41&lt;&gt;""),ud_outreach!$H41,"")</f>
        <v/>
      </c>
      <c r="J41" s="5" t="str">
        <f>IF(AND($A41 ="ADD",ud_outreach!$I41&lt;&gt;""),ud_outreach!$I41,"")</f>
        <v/>
      </c>
      <c r="K41" s="3" t="str">
        <f t="shared" si="0"/>
        <v/>
      </c>
      <c r="L41" s="3" t="str">
        <f>IF($A41="","",IF((AND($A41="ADD",OR(K41="",K41="Attached to Outreach"))),"20",(_xlfn.XLOOKUP(K41,ud_placement[lookupValue],ud_placement[lookupKey],""))))</f>
        <v/>
      </c>
      <c r="M41" s="3" t="str">
        <f t="shared" si="1"/>
        <v/>
      </c>
      <c r="N41" s="3" t="str">
        <f>IF($A41="","",IF((AND($A41="ADD",OR(M41="",M41="Luminaire"))),"40",(_xlfn.XLOOKUP(M41,at_luminaire[lookupValue],at_luminaire[lookupKey],""))))</f>
        <v/>
      </c>
      <c r="O41" s="3" t="str">
        <f t="shared" si="2"/>
        <v/>
      </c>
      <c r="P41" s="3" t="str">
        <f>IF($A41="","",IF((AND($A41="ADD",OR(O41="",O41="Lighting Management System"))),"21",(_xlfn.XLOOKUP(O41,fs_luminaire[lookupValue],fs_luminaire[lookupKey],""))))</f>
        <v/>
      </c>
      <c r="Q41" s="2" t="str">
        <f t="shared" si="3"/>
        <v/>
      </c>
      <c r="R41" s="3" t="str">
        <f t="shared" si="4"/>
        <v/>
      </c>
      <c r="S41" s="3" t="str">
        <f>IF($A41="","",IF((AND($A41="ADD",OR(R41="",R41="Lighting Management System"))),"21",(_xlfn.XLOOKUP(R41,fs_luminaire[lookupValue],fs_luminaire[lookupKey],""))))</f>
        <v/>
      </c>
      <c r="U41" s="3" t="str">
        <f>IF($A41="ADD",IF(NOT(ISBLANK(T41)),_xlfn.XLOOKUP(T41,ud_facility[lookupValue],ud_facility[lookupKey],"ERROR"),""), "")</f>
        <v/>
      </c>
      <c r="V41" s="4" t="str">
        <f t="shared" si="5"/>
        <v/>
      </c>
      <c r="W41" s="3" t="str">
        <f t="shared" si="6"/>
        <v/>
      </c>
      <c r="X41" s="3" t="str">
        <f>IF($A41="","",IF((AND($A41="ADD",OR(W41="",W41="LED"))),"9",(_xlfn.XLOOKUP(W41,ud_light_source_type[lookupValue],ud_light_source_type[lookupKey],""))))</f>
        <v/>
      </c>
      <c r="Y41" s="9"/>
      <c r="Z41" s="4"/>
      <c r="AA41" s="23" t="str">
        <f t="shared" si="7"/>
        <v/>
      </c>
      <c r="AB41" s="3" t="str">
        <f t="shared" si="8"/>
        <v/>
      </c>
      <c r="AC41" s="3" t="str">
        <f>IF($A41="","",IF((AND($A41="ADD",OR(AB41="",AB41="OEM"))),"OEM",(_xlfn.XLOOKUP(AB41,sl_lamp_make[lookupValue],sl_lamp_make[lookupKey],""))))</f>
        <v/>
      </c>
      <c r="AD41" s="3" t="str">
        <f t="shared" si="9"/>
        <v/>
      </c>
      <c r="AE41" s="3" t="str">
        <f>IF($A41="","",IF((AND($A41="ADD",OR(AD41="",AD41="OEM"))),"OEM",(_xlfn.XLOOKUP(AD41,sl_lamp_model[lookupValue],sl_lamp_model[lookupKey],""))))</f>
        <v/>
      </c>
      <c r="AF41" s="4"/>
      <c r="AG41" s="9" t="str">
        <f t="shared" si="10"/>
        <v/>
      </c>
      <c r="AH41" s="6"/>
      <c r="AJ41" s="4"/>
      <c r="AK41" s="4"/>
      <c r="AM41" s="3" t="str">
        <f>IF($A41="ADD",IF(NOT(ISBLANK(AL41)),_xlfn.XLOOKUP(AL41,sl_light_make[lookupValue],sl_light_make[lookupKey],"ERROR"),""), "")</f>
        <v/>
      </c>
      <c r="AO41" s="3" t="str">
        <f>IF($A41="ADD",IF(NOT(ISBLANK(AN41)),_xlfn.XLOOKUP(1,(sl_light_model_lookup=AN41)*(sl_light_model_parentKey=AM41),sl_light_model[lookupKey],"ERROR"),""), "")</f>
        <v/>
      </c>
      <c r="AS41" s="3" t="str">
        <f>IF($A41="ADD",IF(NOT(ISBLANK(AR41)),_xlfn.XLOOKUP(AR41,ud_receptor_type[lookupValue],ud_receptor_type[lookupKey],"ERROR"),""), "")</f>
        <v/>
      </c>
      <c r="AV41" s="3" t="str">
        <f>IF($A41="ADD",IF(NOT(ISBLANK(AU41)),_xlfn.XLOOKUP(AU41,ud_control_method[lookupValue],ud_control_method[lookupKey],"ERROR"),""), "")</f>
        <v/>
      </c>
      <c r="AX41" s="3" t="str">
        <f>IF($A41="ADD",IF(NOT(ISBLANK(AW41)),_xlfn.XLOOKUP(AW41,ud_ballast_driver_location[lookupValue],ud_ballast_driver_location[lookupKey],"ERROR"),""), "")</f>
        <v/>
      </c>
      <c r="AZ41" s="3" t="str">
        <f>IF($A41="ADD",IF(NOT(ISBLANK(AY41)),_xlfn.XLOOKUP(AY41,ud_power_supply_location[lookupValue],ud_power_supply_location[lookupKey],"ERROR"),""), "")</f>
        <v/>
      </c>
      <c r="BB41" s="2" t="str">
        <f t="shared" si="11"/>
        <v/>
      </c>
      <c r="BC41" s="3" t="str">
        <f t="shared" si="12"/>
        <v/>
      </c>
      <c r="BD41" s="3" t="str">
        <f>IF($A41="","",IF((AND($A41="ADD",OR(BC41="",BC41="Group"))),"1",(_xlfn.XLOOKUP(BC41,ud_icp_group_standalone[lookupValue],ud_icp_group_standalone[lookupKey],""))))</f>
        <v/>
      </c>
      <c r="BF41" s="3" t="str">
        <f>IF($A41="ADD",IF(NOT(ISBLANK(BE41)),_xlfn.XLOOKUP(BE41,ud_icp_group_number[lookupValue],ud_icp_group_number[lookupKey],"ERROR"),""), "")</f>
        <v/>
      </c>
      <c r="BG41" s="7"/>
      <c r="BH41" s="8"/>
      <c r="BI41" s="7"/>
      <c r="BJ41" s="7"/>
      <c r="BK41" s="4"/>
      <c r="BL41" s="4"/>
      <c r="BM41" s="4"/>
      <c r="BN41" s="4"/>
      <c r="BO41" s="4"/>
      <c r="BP41" s="9"/>
      <c r="BQ41" s="9"/>
      <c r="BR41" s="7"/>
      <c r="BS41" s="4"/>
      <c r="BT41" s="4"/>
      <c r="BU41" s="4"/>
      <c r="BV41" s="7"/>
      <c r="BX41" s="3" t="str">
        <f>IF($A41="ADD",IF(NOT(ISBLANK(BW41)),_xlfn.XLOOKUP(BW41,ud_light_category[lookupValue],ud_light_category[lookupKey],"ERROR"),""), "")</f>
        <v/>
      </c>
      <c r="BZ41" s="3" t="str">
        <f>IF($A41="ADD",IF(NOT(ISBLANK(BY41)),_xlfn.XLOOKUP(1,(ud_light_sub_category_lookup=BY41)*(ud_light_sub_category_parentKey=BX41),ud_light_sub_category[lookupKey],"ERROR"),""), "")</f>
        <v/>
      </c>
      <c r="CA41" s="8" t="str">
        <f>IF(AND($A41 ="ADD",ud_outreach!$T41&lt;&gt;""),ud_outreach!$T41,"")</f>
        <v/>
      </c>
      <c r="CB41" s="8" t="str">
        <f t="shared" si="13"/>
        <v/>
      </c>
      <c r="CC41" s="4" t="str">
        <f t="shared" si="14"/>
        <v/>
      </c>
      <c r="CD41" s="3" t="str">
        <f t="shared" si="15"/>
        <v/>
      </c>
      <c r="CE41" s="3" t="str">
        <f>IF($A41="","",IF((AND($A41="ADD",OR(CD41="",CD41="Neither"))),"3",(_xlfn.XLOOKUP(CD41,ud_replacement_status[lookupValue],ud_replacement_status[lookupKey],""))))</f>
        <v/>
      </c>
      <c r="CF41" s="3" t="str">
        <f t="shared" si="16"/>
        <v/>
      </c>
      <c r="CG41" s="3" t="str">
        <f>IF($A41="","",IF((AND($A41="ADD",OR(CF41="",CF41="In Use"))),"5",(_xlfn.XLOOKUP(CF41,ud_asset_status[lookupValue],ud_asset_status[lookupKey],""))))</f>
        <v/>
      </c>
      <c r="CH41" s="8"/>
      <c r="CJ41" s="3" t="str">
        <f>IF($A41="ADD",IF(NOT(ISBLANK(CI41)),_xlfn.XLOOKUP(CI41,ar_replace_reason[lookupValue],ar_replace_reason[lookupKey],"ERROR"),""), "")</f>
        <v/>
      </c>
      <c r="CK41" s="3" t="str">
        <f t="shared" si="17"/>
        <v/>
      </c>
      <c r="CL41" s="3" t="str">
        <f>IF($A41="","",IF((AND($A41="ADD",OR(CK41="",CK41="Queenstown-Lakes District Council"))),"70",(_xlfn.XLOOKUP(CK41,ud_organisation_owner[lookupValue],ud_organisation_owner[lookupKey],""))))</f>
        <v/>
      </c>
      <c r="CM41" s="3" t="str">
        <f t="shared" si="18"/>
        <v/>
      </c>
      <c r="CN41" s="3" t="str">
        <f>IF($A41="","",IF((AND($A41="ADD",OR(CM41="",CM41="Queenstown-Lakes District Council"))),"70",(_xlfn.XLOOKUP(CM41,ud_organisation_owner[lookupValue],ud_organisation_owner[lookupKey],""))))</f>
        <v/>
      </c>
      <c r="CO41" s="3" t="str">
        <f t="shared" si="19"/>
        <v/>
      </c>
      <c r="CP41" s="3" t="str">
        <f>IF($A41="","",IF((AND($A41="ADD",OR(CO41="",CO41="Local Authority"))),"17",(_xlfn.XLOOKUP(CO41,ud_sub_organisation[lookupValue],ud_sub_organisation[lookupKey],""))))</f>
        <v/>
      </c>
      <c r="CQ41" s="3" t="str">
        <f t="shared" si="20"/>
        <v/>
      </c>
      <c r="CR41" s="3" t="str">
        <f>IF($A41="","",IF((AND($A41="ADD",OR(CQ41="",CQ41="Vested Assets"))),"12",(_xlfn.XLOOKUP(CQ41,ud_work_category[lookupValue],ud_work_category[lookupKey],""))))</f>
        <v/>
      </c>
      <c r="CS41" s="9"/>
      <c r="CT41" s="2" t="str">
        <f t="shared" si="21"/>
        <v/>
      </c>
      <c r="CU41" s="3" t="str">
        <f t="shared" si="22"/>
        <v/>
      </c>
      <c r="CV41" s="3" t="str">
        <f>IF($A41="","",IF((AND($A41="ADD",OR(CU41="",CU41="Excellent"))),"1",(_xlfn.XLOOKUP(CU41,condition[lookupValue],condition[lookupKey],""))))</f>
        <v/>
      </c>
      <c r="CW41" s="8" t="str">
        <f t="shared" si="23"/>
        <v/>
      </c>
      <c r="CX41" s="7"/>
    </row>
    <row r="42" spans="1:102" x14ac:dyDescent="0.25">
      <c r="A42" s="3" t="str">
        <f>IF(ud_outreach!$A42="ADD","ADD","")</f>
        <v/>
      </c>
      <c r="B42" s="4"/>
      <c r="C42" s="3" t="str">
        <f>IF(AND($A42 ="ADD",ud_outreach!$C42&lt;&gt;""),ud_outreach!$C42,"")</f>
        <v/>
      </c>
      <c r="E42" s="3" t="str">
        <f>IF($A42="ADD",IF(NOT(ISBLANK(D42)),_xlfn.XLOOKUP(D42,ud_amds_table_list[lookupValue],ud_amds_table_list[lookupKey],"ERROR"),""), "")</f>
        <v/>
      </c>
      <c r="F42" s="7"/>
      <c r="G42" s="3" t="str">
        <f>IF(AND($A42 ="ADD",ud_outreach!$F42&lt;&gt;""),ud_outreach!$F42,"")</f>
        <v/>
      </c>
      <c r="H42" s="3" t="str">
        <f>IF($A42="ADD",IF(NOT(ISBLANK(G42)),_xlfn.XLOOKUP(G42,roadnames[lookupValue],roadnames[lookupKey],"ERROR"),""), "")</f>
        <v/>
      </c>
      <c r="I42" s="5" t="str">
        <f>IF(AND($A42 ="ADD",ud_outreach!$H42&lt;&gt;""),ud_outreach!$H42,"")</f>
        <v/>
      </c>
      <c r="J42" s="5" t="str">
        <f>IF(AND($A42 ="ADD",ud_outreach!$I42&lt;&gt;""),ud_outreach!$I42,"")</f>
        <v/>
      </c>
      <c r="K42" s="3" t="str">
        <f t="shared" si="0"/>
        <v/>
      </c>
      <c r="L42" s="3" t="str">
        <f>IF($A42="","",IF((AND($A42="ADD",OR(K42="",K42="Attached to Outreach"))),"20",(_xlfn.XLOOKUP(K42,ud_placement[lookupValue],ud_placement[lookupKey],""))))</f>
        <v/>
      </c>
      <c r="M42" s="3" t="str">
        <f t="shared" si="1"/>
        <v/>
      </c>
      <c r="N42" s="3" t="str">
        <f>IF($A42="","",IF((AND($A42="ADD",OR(M42="",M42="Luminaire"))),"40",(_xlfn.XLOOKUP(M42,at_luminaire[lookupValue],at_luminaire[lookupKey],""))))</f>
        <v/>
      </c>
      <c r="O42" s="3" t="str">
        <f t="shared" si="2"/>
        <v/>
      </c>
      <c r="P42" s="3" t="str">
        <f>IF($A42="","",IF((AND($A42="ADD",OR(O42="",O42="Lighting Management System"))),"21",(_xlfn.XLOOKUP(O42,fs_luminaire[lookupValue],fs_luminaire[lookupKey],""))))</f>
        <v/>
      </c>
      <c r="Q42" s="2" t="str">
        <f t="shared" si="3"/>
        <v/>
      </c>
      <c r="R42" s="3" t="str">
        <f t="shared" si="4"/>
        <v/>
      </c>
      <c r="S42" s="3" t="str">
        <f>IF($A42="","",IF((AND($A42="ADD",OR(R42="",R42="Lighting Management System"))),"21",(_xlfn.XLOOKUP(R42,fs_luminaire[lookupValue],fs_luminaire[lookupKey],""))))</f>
        <v/>
      </c>
      <c r="U42" s="3" t="str">
        <f>IF($A42="ADD",IF(NOT(ISBLANK(T42)),_xlfn.XLOOKUP(T42,ud_facility[lookupValue],ud_facility[lookupKey],"ERROR"),""), "")</f>
        <v/>
      </c>
      <c r="V42" s="4" t="str">
        <f t="shared" si="5"/>
        <v/>
      </c>
      <c r="W42" s="3" t="str">
        <f t="shared" si="6"/>
        <v/>
      </c>
      <c r="X42" s="3" t="str">
        <f>IF($A42="","",IF((AND($A42="ADD",OR(W42="",W42="LED"))),"9",(_xlfn.XLOOKUP(W42,ud_light_source_type[lookupValue],ud_light_source_type[lookupKey],""))))</f>
        <v/>
      </c>
      <c r="Y42" s="9"/>
      <c r="Z42" s="4"/>
      <c r="AA42" s="23" t="str">
        <f t="shared" si="7"/>
        <v/>
      </c>
      <c r="AB42" s="3" t="str">
        <f t="shared" si="8"/>
        <v/>
      </c>
      <c r="AC42" s="3" t="str">
        <f>IF($A42="","",IF((AND($A42="ADD",OR(AB42="",AB42="OEM"))),"OEM",(_xlfn.XLOOKUP(AB42,sl_lamp_make[lookupValue],sl_lamp_make[lookupKey],""))))</f>
        <v/>
      </c>
      <c r="AD42" s="3" t="str">
        <f t="shared" si="9"/>
        <v/>
      </c>
      <c r="AE42" s="3" t="str">
        <f>IF($A42="","",IF((AND($A42="ADD",OR(AD42="",AD42="OEM"))),"OEM",(_xlfn.XLOOKUP(AD42,sl_lamp_model[lookupValue],sl_lamp_model[lookupKey],""))))</f>
        <v/>
      </c>
      <c r="AF42" s="4"/>
      <c r="AG42" s="9" t="str">
        <f t="shared" si="10"/>
        <v/>
      </c>
      <c r="AH42" s="6"/>
      <c r="AJ42" s="4"/>
      <c r="AK42" s="4"/>
      <c r="AM42" s="3" t="str">
        <f>IF($A42="ADD",IF(NOT(ISBLANK(AL42)),_xlfn.XLOOKUP(AL42,sl_light_make[lookupValue],sl_light_make[lookupKey],"ERROR"),""), "")</f>
        <v/>
      </c>
      <c r="AO42" s="3" t="str">
        <f>IF($A42="ADD",IF(NOT(ISBLANK(AN42)),_xlfn.XLOOKUP(1,(sl_light_model_lookup=AN42)*(sl_light_model_parentKey=AM42),sl_light_model[lookupKey],"ERROR"),""), "")</f>
        <v/>
      </c>
      <c r="AS42" s="3" t="str">
        <f>IF($A42="ADD",IF(NOT(ISBLANK(AR42)),_xlfn.XLOOKUP(AR42,ud_receptor_type[lookupValue],ud_receptor_type[lookupKey],"ERROR"),""), "")</f>
        <v/>
      </c>
      <c r="AV42" s="3" t="str">
        <f>IF($A42="ADD",IF(NOT(ISBLANK(AU42)),_xlfn.XLOOKUP(AU42,ud_control_method[lookupValue],ud_control_method[lookupKey],"ERROR"),""), "")</f>
        <v/>
      </c>
      <c r="AX42" s="3" t="str">
        <f>IF($A42="ADD",IF(NOT(ISBLANK(AW42)),_xlfn.XLOOKUP(AW42,ud_ballast_driver_location[lookupValue],ud_ballast_driver_location[lookupKey],"ERROR"),""), "")</f>
        <v/>
      </c>
      <c r="AZ42" s="3" t="str">
        <f>IF($A42="ADD",IF(NOT(ISBLANK(AY42)),_xlfn.XLOOKUP(AY42,ud_power_supply_location[lookupValue],ud_power_supply_location[lookupKey],"ERROR"),""), "")</f>
        <v/>
      </c>
      <c r="BB42" s="2" t="str">
        <f t="shared" si="11"/>
        <v/>
      </c>
      <c r="BC42" s="3" t="str">
        <f t="shared" si="12"/>
        <v/>
      </c>
      <c r="BD42" s="3" t="str">
        <f>IF($A42="","",IF((AND($A42="ADD",OR(BC42="",BC42="Group"))),"1",(_xlfn.XLOOKUP(BC42,ud_icp_group_standalone[lookupValue],ud_icp_group_standalone[lookupKey],""))))</f>
        <v/>
      </c>
      <c r="BF42" s="3" t="str">
        <f>IF($A42="ADD",IF(NOT(ISBLANK(BE42)),_xlfn.XLOOKUP(BE42,ud_icp_group_number[lookupValue],ud_icp_group_number[lookupKey],"ERROR"),""), "")</f>
        <v/>
      </c>
      <c r="BG42" s="7"/>
      <c r="BH42" s="8"/>
      <c r="BI42" s="7"/>
      <c r="BJ42" s="7"/>
      <c r="BK42" s="4"/>
      <c r="BL42" s="4"/>
      <c r="BM42" s="4"/>
      <c r="BN42" s="4"/>
      <c r="BO42" s="4"/>
      <c r="BP42" s="9"/>
      <c r="BQ42" s="9"/>
      <c r="BR42" s="7"/>
      <c r="BS42" s="4"/>
      <c r="BT42" s="4"/>
      <c r="BU42" s="4"/>
      <c r="BV42" s="7"/>
      <c r="BX42" s="3" t="str">
        <f>IF($A42="ADD",IF(NOT(ISBLANK(BW42)),_xlfn.XLOOKUP(BW42,ud_light_category[lookupValue],ud_light_category[lookupKey],"ERROR"),""), "")</f>
        <v/>
      </c>
      <c r="BZ42" s="3" t="str">
        <f>IF($A42="ADD",IF(NOT(ISBLANK(BY42)),_xlfn.XLOOKUP(1,(ud_light_sub_category_lookup=BY42)*(ud_light_sub_category_parentKey=BX42),ud_light_sub_category[lookupKey],"ERROR"),""), "")</f>
        <v/>
      </c>
      <c r="CA42" s="8" t="str">
        <f>IF(AND($A42 ="ADD",ud_outreach!$T42&lt;&gt;""),ud_outreach!$T42,"")</f>
        <v/>
      </c>
      <c r="CB42" s="8" t="str">
        <f t="shared" si="13"/>
        <v/>
      </c>
      <c r="CC42" s="4" t="str">
        <f t="shared" si="14"/>
        <v/>
      </c>
      <c r="CD42" s="3" t="str">
        <f t="shared" si="15"/>
        <v/>
      </c>
      <c r="CE42" s="3" t="str">
        <f>IF($A42="","",IF((AND($A42="ADD",OR(CD42="",CD42="Neither"))),"3",(_xlfn.XLOOKUP(CD42,ud_replacement_status[lookupValue],ud_replacement_status[lookupKey],""))))</f>
        <v/>
      </c>
      <c r="CF42" s="3" t="str">
        <f t="shared" si="16"/>
        <v/>
      </c>
      <c r="CG42" s="3" t="str">
        <f>IF($A42="","",IF((AND($A42="ADD",OR(CF42="",CF42="In Use"))),"5",(_xlfn.XLOOKUP(CF42,ud_asset_status[lookupValue],ud_asset_status[lookupKey],""))))</f>
        <v/>
      </c>
      <c r="CH42" s="8"/>
      <c r="CJ42" s="3" t="str">
        <f>IF($A42="ADD",IF(NOT(ISBLANK(CI42)),_xlfn.XLOOKUP(CI42,ar_replace_reason[lookupValue],ar_replace_reason[lookupKey],"ERROR"),""), "")</f>
        <v/>
      </c>
      <c r="CK42" s="3" t="str">
        <f t="shared" si="17"/>
        <v/>
      </c>
      <c r="CL42" s="3" t="str">
        <f>IF($A42="","",IF((AND($A42="ADD",OR(CK42="",CK42="Queenstown-Lakes District Council"))),"70",(_xlfn.XLOOKUP(CK42,ud_organisation_owner[lookupValue],ud_organisation_owner[lookupKey],""))))</f>
        <v/>
      </c>
      <c r="CM42" s="3" t="str">
        <f t="shared" si="18"/>
        <v/>
      </c>
      <c r="CN42" s="3" t="str">
        <f>IF($A42="","",IF((AND($A42="ADD",OR(CM42="",CM42="Queenstown-Lakes District Council"))),"70",(_xlfn.XLOOKUP(CM42,ud_organisation_owner[lookupValue],ud_organisation_owner[lookupKey],""))))</f>
        <v/>
      </c>
      <c r="CO42" s="3" t="str">
        <f t="shared" si="19"/>
        <v/>
      </c>
      <c r="CP42" s="3" t="str">
        <f>IF($A42="","",IF((AND($A42="ADD",OR(CO42="",CO42="Local Authority"))),"17",(_xlfn.XLOOKUP(CO42,ud_sub_organisation[lookupValue],ud_sub_organisation[lookupKey],""))))</f>
        <v/>
      </c>
      <c r="CQ42" s="3" t="str">
        <f t="shared" si="20"/>
        <v/>
      </c>
      <c r="CR42" s="3" t="str">
        <f>IF($A42="","",IF((AND($A42="ADD",OR(CQ42="",CQ42="Vested Assets"))),"12",(_xlfn.XLOOKUP(CQ42,ud_work_category[lookupValue],ud_work_category[lookupKey],""))))</f>
        <v/>
      </c>
      <c r="CS42" s="9"/>
      <c r="CT42" s="2" t="str">
        <f t="shared" si="21"/>
        <v/>
      </c>
      <c r="CU42" s="3" t="str">
        <f t="shared" si="22"/>
        <v/>
      </c>
      <c r="CV42" s="3" t="str">
        <f>IF($A42="","",IF((AND($A42="ADD",OR(CU42="",CU42="Excellent"))),"1",(_xlfn.XLOOKUP(CU42,condition[lookupValue],condition[lookupKey],""))))</f>
        <v/>
      </c>
      <c r="CW42" s="8" t="str">
        <f t="shared" si="23"/>
        <v/>
      </c>
      <c r="CX42" s="7"/>
    </row>
    <row r="43" spans="1:102" x14ac:dyDescent="0.25">
      <c r="A43" s="3" t="str">
        <f>IF(ud_outreach!$A43="ADD","ADD","")</f>
        <v/>
      </c>
      <c r="B43" s="4"/>
      <c r="C43" s="3" t="str">
        <f>IF(AND($A43 ="ADD",ud_outreach!$C43&lt;&gt;""),ud_outreach!$C43,"")</f>
        <v/>
      </c>
      <c r="E43" s="3" t="str">
        <f>IF($A43="ADD",IF(NOT(ISBLANK(D43)),_xlfn.XLOOKUP(D43,ud_amds_table_list[lookupValue],ud_amds_table_list[lookupKey],"ERROR"),""), "")</f>
        <v/>
      </c>
      <c r="F43" s="7"/>
      <c r="G43" s="3" t="str">
        <f>IF(AND($A43 ="ADD",ud_outreach!$F43&lt;&gt;""),ud_outreach!$F43,"")</f>
        <v/>
      </c>
      <c r="H43" s="3" t="str">
        <f>IF($A43="ADD",IF(NOT(ISBLANK(G43)),_xlfn.XLOOKUP(G43,roadnames[lookupValue],roadnames[lookupKey],"ERROR"),""), "")</f>
        <v/>
      </c>
      <c r="I43" s="5" t="str">
        <f>IF(AND($A43 ="ADD",ud_outreach!$H43&lt;&gt;""),ud_outreach!$H43,"")</f>
        <v/>
      </c>
      <c r="J43" s="5" t="str">
        <f>IF(AND($A43 ="ADD",ud_outreach!$I43&lt;&gt;""),ud_outreach!$I43,"")</f>
        <v/>
      </c>
      <c r="K43" s="3" t="str">
        <f t="shared" si="0"/>
        <v/>
      </c>
      <c r="L43" s="3" t="str">
        <f>IF($A43="","",IF((AND($A43="ADD",OR(K43="",K43="Attached to Outreach"))),"20",(_xlfn.XLOOKUP(K43,ud_placement[lookupValue],ud_placement[lookupKey],""))))</f>
        <v/>
      </c>
      <c r="M43" s="3" t="str">
        <f t="shared" si="1"/>
        <v/>
      </c>
      <c r="N43" s="3" t="str">
        <f>IF($A43="","",IF((AND($A43="ADD",OR(M43="",M43="Luminaire"))),"40",(_xlfn.XLOOKUP(M43,at_luminaire[lookupValue],at_luminaire[lookupKey],""))))</f>
        <v/>
      </c>
      <c r="O43" s="3" t="str">
        <f t="shared" si="2"/>
        <v/>
      </c>
      <c r="P43" s="3" t="str">
        <f>IF($A43="","",IF((AND($A43="ADD",OR(O43="",O43="Lighting Management System"))),"21",(_xlfn.XLOOKUP(O43,fs_luminaire[lookupValue],fs_luminaire[lookupKey],""))))</f>
        <v/>
      </c>
      <c r="Q43" s="2" t="str">
        <f t="shared" si="3"/>
        <v/>
      </c>
      <c r="R43" s="3" t="str">
        <f t="shared" si="4"/>
        <v/>
      </c>
      <c r="S43" s="3" t="str">
        <f>IF($A43="","",IF((AND($A43="ADD",OR(R43="",R43="Lighting Management System"))),"21",(_xlfn.XLOOKUP(R43,fs_luminaire[lookupValue],fs_luminaire[lookupKey],""))))</f>
        <v/>
      </c>
      <c r="U43" s="3" t="str">
        <f>IF($A43="ADD",IF(NOT(ISBLANK(T43)),_xlfn.XLOOKUP(T43,ud_facility[lookupValue],ud_facility[lookupKey],"ERROR"),""), "")</f>
        <v/>
      </c>
      <c r="V43" s="4" t="str">
        <f t="shared" si="5"/>
        <v/>
      </c>
      <c r="W43" s="3" t="str">
        <f t="shared" si="6"/>
        <v/>
      </c>
      <c r="X43" s="3" t="str">
        <f>IF($A43="","",IF((AND($A43="ADD",OR(W43="",W43="LED"))),"9",(_xlfn.XLOOKUP(W43,ud_light_source_type[lookupValue],ud_light_source_type[lookupKey],""))))</f>
        <v/>
      </c>
      <c r="Y43" s="9"/>
      <c r="Z43" s="4"/>
      <c r="AA43" s="23" t="str">
        <f t="shared" si="7"/>
        <v/>
      </c>
      <c r="AB43" s="3" t="str">
        <f t="shared" si="8"/>
        <v/>
      </c>
      <c r="AC43" s="3" t="str">
        <f>IF($A43="","",IF((AND($A43="ADD",OR(AB43="",AB43="OEM"))),"OEM",(_xlfn.XLOOKUP(AB43,sl_lamp_make[lookupValue],sl_lamp_make[lookupKey],""))))</f>
        <v/>
      </c>
      <c r="AD43" s="3" t="str">
        <f t="shared" si="9"/>
        <v/>
      </c>
      <c r="AE43" s="3" t="str">
        <f>IF($A43="","",IF((AND($A43="ADD",OR(AD43="",AD43="OEM"))),"OEM",(_xlfn.XLOOKUP(AD43,sl_lamp_model[lookupValue],sl_lamp_model[lookupKey],""))))</f>
        <v/>
      </c>
      <c r="AF43" s="4"/>
      <c r="AG43" s="9" t="str">
        <f t="shared" si="10"/>
        <v/>
      </c>
      <c r="AH43" s="6"/>
      <c r="AJ43" s="4"/>
      <c r="AK43" s="4"/>
      <c r="AM43" s="3" t="str">
        <f>IF($A43="ADD",IF(NOT(ISBLANK(AL43)),_xlfn.XLOOKUP(AL43,sl_light_make[lookupValue],sl_light_make[lookupKey],"ERROR"),""), "")</f>
        <v/>
      </c>
      <c r="AO43" s="3" t="str">
        <f>IF($A43="ADD",IF(NOT(ISBLANK(AN43)),_xlfn.XLOOKUP(1,(sl_light_model_lookup=AN43)*(sl_light_model_parentKey=AM43),sl_light_model[lookupKey],"ERROR"),""), "")</f>
        <v/>
      </c>
      <c r="AS43" s="3" t="str">
        <f>IF($A43="ADD",IF(NOT(ISBLANK(AR43)),_xlfn.XLOOKUP(AR43,ud_receptor_type[lookupValue],ud_receptor_type[lookupKey],"ERROR"),""), "")</f>
        <v/>
      </c>
      <c r="AV43" s="3" t="str">
        <f>IF($A43="ADD",IF(NOT(ISBLANK(AU43)),_xlfn.XLOOKUP(AU43,ud_control_method[lookupValue],ud_control_method[lookupKey],"ERROR"),""), "")</f>
        <v/>
      </c>
      <c r="AX43" s="3" t="str">
        <f>IF($A43="ADD",IF(NOT(ISBLANK(AW43)),_xlfn.XLOOKUP(AW43,ud_ballast_driver_location[lookupValue],ud_ballast_driver_location[lookupKey],"ERROR"),""), "")</f>
        <v/>
      </c>
      <c r="AZ43" s="3" t="str">
        <f>IF($A43="ADD",IF(NOT(ISBLANK(AY43)),_xlfn.XLOOKUP(AY43,ud_power_supply_location[lookupValue],ud_power_supply_location[lookupKey],"ERROR"),""), "")</f>
        <v/>
      </c>
      <c r="BB43" s="2" t="str">
        <f t="shared" si="11"/>
        <v/>
      </c>
      <c r="BC43" s="3" t="str">
        <f t="shared" si="12"/>
        <v/>
      </c>
      <c r="BD43" s="3" t="str">
        <f>IF($A43="","",IF((AND($A43="ADD",OR(BC43="",BC43="Group"))),"1",(_xlfn.XLOOKUP(BC43,ud_icp_group_standalone[lookupValue],ud_icp_group_standalone[lookupKey],""))))</f>
        <v/>
      </c>
      <c r="BF43" s="3" t="str">
        <f>IF($A43="ADD",IF(NOT(ISBLANK(BE43)),_xlfn.XLOOKUP(BE43,ud_icp_group_number[lookupValue],ud_icp_group_number[lookupKey],"ERROR"),""), "")</f>
        <v/>
      </c>
      <c r="BG43" s="7"/>
      <c r="BH43" s="8"/>
      <c r="BI43" s="7"/>
      <c r="BJ43" s="7"/>
      <c r="BK43" s="4"/>
      <c r="BL43" s="4"/>
      <c r="BM43" s="4"/>
      <c r="BN43" s="4"/>
      <c r="BO43" s="4"/>
      <c r="BP43" s="9"/>
      <c r="BQ43" s="9"/>
      <c r="BR43" s="7"/>
      <c r="BS43" s="4"/>
      <c r="BT43" s="4"/>
      <c r="BU43" s="4"/>
      <c r="BV43" s="7"/>
      <c r="BX43" s="3" t="str">
        <f>IF($A43="ADD",IF(NOT(ISBLANK(BW43)),_xlfn.XLOOKUP(BW43,ud_light_category[lookupValue],ud_light_category[lookupKey],"ERROR"),""), "")</f>
        <v/>
      </c>
      <c r="BZ43" s="3" t="str">
        <f>IF($A43="ADD",IF(NOT(ISBLANK(BY43)),_xlfn.XLOOKUP(1,(ud_light_sub_category_lookup=BY43)*(ud_light_sub_category_parentKey=BX43),ud_light_sub_category[lookupKey],"ERROR"),""), "")</f>
        <v/>
      </c>
      <c r="CA43" s="8" t="str">
        <f>IF(AND($A43 ="ADD",ud_outreach!$T43&lt;&gt;""),ud_outreach!$T43,"")</f>
        <v/>
      </c>
      <c r="CB43" s="8" t="str">
        <f t="shared" si="13"/>
        <v/>
      </c>
      <c r="CC43" s="4" t="str">
        <f t="shared" si="14"/>
        <v/>
      </c>
      <c r="CD43" s="3" t="str">
        <f t="shared" si="15"/>
        <v/>
      </c>
      <c r="CE43" s="3" t="str">
        <f>IF($A43="","",IF((AND($A43="ADD",OR(CD43="",CD43="Neither"))),"3",(_xlfn.XLOOKUP(CD43,ud_replacement_status[lookupValue],ud_replacement_status[lookupKey],""))))</f>
        <v/>
      </c>
      <c r="CF43" s="3" t="str">
        <f t="shared" si="16"/>
        <v/>
      </c>
      <c r="CG43" s="3" t="str">
        <f>IF($A43="","",IF((AND($A43="ADD",OR(CF43="",CF43="In Use"))),"5",(_xlfn.XLOOKUP(CF43,ud_asset_status[lookupValue],ud_asset_status[lookupKey],""))))</f>
        <v/>
      </c>
      <c r="CH43" s="8"/>
      <c r="CJ43" s="3" t="str">
        <f>IF($A43="ADD",IF(NOT(ISBLANK(CI43)),_xlfn.XLOOKUP(CI43,ar_replace_reason[lookupValue],ar_replace_reason[lookupKey],"ERROR"),""), "")</f>
        <v/>
      </c>
      <c r="CK43" s="3" t="str">
        <f t="shared" si="17"/>
        <v/>
      </c>
      <c r="CL43" s="3" t="str">
        <f>IF($A43="","",IF((AND($A43="ADD",OR(CK43="",CK43="Queenstown-Lakes District Council"))),"70",(_xlfn.XLOOKUP(CK43,ud_organisation_owner[lookupValue],ud_organisation_owner[lookupKey],""))))</f>
        <v/>
      </c>
      <c r="CM43" s="3" t="str">
        <f t="shared" si="18"/>
        <v/>
      </c>
      <c r="CN43" s="3" t="str">
        <f>IF($A43="","",IF((AND($A43="ADD",OR(CM43="",CM43="Queenstown-Lakes District Council"))),"70",(_xlfn.XLOOKUP(CM43,ud_organisation_owner[lookupValue],ud_organisation_owner[lookupKey],""))))</f>
        <v/>
      </c>
      <c r="CO43" s="3" t="str">
        <f t="shared" si="19"/>
        <v/>
      </c>
      <c r="CP43" s="3" t="str">
        <f>IF($A43="","",IF((AND($A43="ADD",OR(CO43="",CO43="Local Authority"))),"17",(_xlfn.XLOOKUP(CO43,ud_sub_organisation[lookupValue],ud_sub_organisation[lookupKey],""))))</f>
        <v/>
      </c>
      <c r="CQ43" s="3" t="str">
        <f t="shared" si="20"/>
        <v/>
      </c>
      <c r="CR43" s="3" t="str">
        <f>IF($A43="","",IF((AND($A43="ADD",OR(CQ43="",CQ43="Vested Assets"))),"12",(_xlfn.XLOOKUP(CQ43,ud_work_category[lookupValue],ud_work_category[lookupKey],""))))</f>
        <v/>
      </c>
      <c r="CS43" s="9"/>
      <c r="CT43" s="2" t="str">
        <f t="shared" si="21"/>
        <v/>
      </c>
      <c r="CU43" s="3" t="str">
        <f t="shared" si="22"/>
        <v/>
      </c>
      <c r="CV43" s="3" t="str">
        <f>IF($A43="","",IF((AND($A43="ADD",OR(CU43="",CU43="Excellent"))),"1",(_xlfn.XLOOKUP(CU43,condition[lookupValue],condition[lookupKey],""))))</f>
        <v/>
      </c>
      <c r="CW43" s="8" t="str">
        <f t="shared" si="23"/>
        <v/>
      </c>
      <c r="CX43" s="7"/>
    </row>
    <row r="44" spans="1:102" x14ac:dyDescent="0.25">
      <c r="A44" s="3" t="str">
        <f>IF(ud_outreach!$A44="ADD","ADD","")</f>
        <v/>
      </c>
      <c r="B44" s="4"/>
      <c r="C44" s="3" t="str">
        <f>IF(AND($A44 ="ADD",ud_outreach!$C44&lt;&gt;""),ud_outreach!$C44,"")</f>
        <v/>
      </c>
      <c r="E44" s="3" t="str">
        <f>IF($A44="ADD",IF(NOT(ISBLANK(D44)),_xlfn.XLOOKUP(D44,ud_amds_table_list[lookupValue],ud_amds_table_list[lookupKey],"ERROR"),""), "")</f>
        <v/>
      </c>
      <c r="F44" s="7"/>
      <c r="G44" s="3" t="str">
        <f>IF(AND($A44 ="ADD",ud_outreach!$F44&lt;&gt;""),ud_outreach!$F44,"")</f>
        <v/>
      </c>
      <c r="H44" s="3" t="str">
        <f>IF($A44="ADD",IF(NOT(ISBLANK(G44)),_xlfn.XLOOKUP(G44,roadnames[lookupValue],roadnames[lookupKey],"ERROR"),""), "")</f>
        <v/>
      </c>
      <c r="I44" s="5" t="str">
        <f>IF(AND($A44 ="ADD",ud_outreach!$H44&lt;&gt;""),ud_outreach!$H44,"")</f>
        <v/>
      </c>
      <c r="J44" s="5" t="str">
        <f>IF(AND($A44 ="ADD",ud_outreach!$I44&lt;&gt;""),ud_outreach!$I44,"")</f>
        <v/>
      </c>
      <c r="K44" s="3" t="str">
        <f t="shared" si="0"/>
        <v/>
      </c>
      <c r="L44" s="3" t="str">
        <f>IF($A44="","",IF((AND($A44="ADD",OR(K44="",K44="Attached to Outreach"))),"20",(_xlfn.XLOOKUP(K44,ud_placement[lookupValue],ud_placement[lookupKey],""))))</f>
        <v/>
      </c>
      <c r="M44" s="3" t="str">
        <f t="shared" si="1"/>
        <v/>
      </c>
      <c r="N44" s="3" t="str">
        <f>IF($A44="","",IF((AND($A44="ADD",OR(M44="",M44="Luminaire"))),"40",(_xlfn.XLOOKUP(M44,at_luminaire[lookupValue],at_luminaire[lookupKey],""))))</f>
        <v/>
      </c>
      <c r="O44" s="3" t="str">
        <f t="shared" si="2"/>
        <v/>
      </c>
      <c r="P44" s="3" t="str">
        <f>IF($A44="","",IF((AND($A44="ADD",OR(O44="",O44="Lighting Management System"))),"21",(_xlfn.XLOOKUP(O44,fs_luminaire[lookupValue],fs_luminaire[lookupKey],""))))</f>
        <v/>
      </c>
      <c r="Q44" s="2" t="str">
        <f t="shared" si="3"/>
        <v/>
      </c>
      <c r="R44" s="3" t="str">
        <f t="shared" si="4"/>
        <v/>
      </c>
      <c r="S44" s="3" t="str">
        <f>IF($A44="","",IF((AND($A44="ADD",OR(R44="",R44="Lighting Management System"))),"21",(_xlfn.XLOOKUP(R44,fs_luminaire[lookupValue],fs_luminaire[lookupKey],""))))</f>
        <v/>
      </c>
      <c r="U44" s="3" t="str">
        <f>IF($A44="ADD",IF(NOT(ISBLANK(T44)),_xlfn.XLOOKUP(T44,ud_facility[lookupValue],ud_facility[lookupKey],"ERROR"),""), "")</f>
        <v/>
      </c>
      <c r="V44" s="4" t="str">
        <f t="shared" si="5"/>
        <v/>
      </c>
      <c r="W44" s="3" t="str">
        <f t="shared" si="6"/>
        <v/>
      </c>
      <c r="X44" s="3" t="str">
        <f>IF($A44="","",IF((AND($A44="ADD",OR(W44="",W44="LED"))),"9",(_xlfn.XLOOKUP(W44,ud_light_source_type[lookupValue],ud_light_source_type[lookupKey],""))))</f>
        <v/>
      </c>
      <c r="Y44" s="9"/>
      <c r="Z44" s="4"/>
      <c r="AA44" s="23" t="str">
        <f t="shared" si="7"/>
        <v/>
      </c>
      <c r="AB44" s="3" t="str">
        <f t="shared" si="8"/>
        <v/>
      </c>
      <c r="AC44" s="3" t="str">
        <f>IF($A44="","",IF((AND($A44="ADD",OR(AB44="",AB44="OEM"))),"OEM",(_xlfn.XLOOKUP(AB44,sl_lamp_make[lookupValue],sl_lamp_make[lookupKey],""))))</f>
        <v/>
      </c>
      <c r="AD44" s="3" t="str">
        <f t="shared" si="9"/>
        <v/>
      </c>
      <c r="AE44" s="3" t="str">
        <f>IF($A44="","",IF((AND($A44="ADD",OR(AD44="",AD44="OEM"))),"OEM",(_xlfn.XLOOKUP(AD44,sl_lamp_model[lookupValue],sl_lamp_model[lookupKey],""))))</f>
        <v/>
      </c>
      <c r="AF44" s="4"/>
      <c r="AG44" s="9" t="str">
        <f t="shared" si="10"/>
        <v/>
      </c>
      <c r="AH44" s="6"/>
      <c r="AJ44" s="4"/>
      <c r="AK44" s="4"/>
      <c r="AM44" s="3" t="str">
        <f>IF($A44="ADD",IF(NOT(ISBLANK(AL44)),_xlfn.XLOOKUP(AL44,sl_light_make[lookupValue],sl_light_make[lookupKey],"ERROR"),""), "")</f>
        <v/>
      </c>
      <c r="AO44" s="3" t="str">
        <f>IF($A44="ADD",IF(NOT(ISBLANK(AN44)),_xlfn.XLOOKUP(1,(sl_light_model_lookup=AN44)*(sl_light_model_parentKey=AM44),sl_light_model[lookupKey],"ERROR"),""), "")</f>
        <v/>
      </c>
      <c r="AS44" s="3" t="str">
        <f>IF($A44="ADD",IF(NOT(ISBLANK(AR44)),_xlfn.XLOOKUP(AR44,ud_receptor_type[lookupValue],ud_receptor_type[lookupKey],"ERROR"),""), "")</f>
        <v/>
      </c>
      <c r="AV44" s="3" t="str">
        <f>IF($A44="ADD",IF(NOT(ISBLANK(AU44)),_xlfn.XLOOKUP(AU44,ud_control_method[lookupValue],ud_control_method[lookupKey],"ERROR"),""), "")</f>
        <v/>
      </c>
      <c r="AX44" s="3" t="str">
        <f>IF($A44="ADD",IF(NOT(ISBLANK(AW44)),_xlfn.XLOOKUP(AW44,ud_ballast_driver_location[lookupValue],ud_ballast_driver_location[lookupKey],"ERROR"),""), "")</f>
        <v/>
      </c>
      <c r="AZ44" s="3" t="str">
        <f>IF($A44="ADD",IF(NOT(ISBLANK(AY44)),_xlfn.XLOOKUP(AY44,ud_power_supply_location[lookupValue],ud_power_supply_location[lookupKey],"ERROR"),""), "")</f>
        <v/>
      </c>
      <c r="BB44" s="2" t="str">
        <f t="shared" si="11"/>
        <v/>
      </c>
      <c r="BC44" s="3" t="str">
        <f t="shared" si="12"/>
        <v/>
      </c>
      <c r="BD44" s="3" t="str">
        <f>IF($A44="","",IF((AND($A44="ADD",OR(BC44="",BC44="Group"))),"1",(_xlfn.XLOOKUP(BC44,ud_icp_group_standalone[lookupValue],ud_icp_group_standalone[lookupKey],""))))</f>
        <v/>
      </c>
      <c r="BF44" s="3" t="str">
        <f>IF($A44="ADD",IF(NOT(ISBLANK(BE44)),_xlfn.XLOOKUP(BE44,ud_icp_group_number[lookupValue],ud_icp_group_number[lookupKey],"ERROR"),""), "")</f>
        <v/>
      </c>
      <c r="BG44" s="7"/>
      <c r="BH44" s="8"/>
      <c r="BI44" s="7"/>
      <c r="BJ44" s="7"/>
      <c r="BK44" s="4"/>
      <c r="BL44" s="4"/>
      <c r="BM44" s="4"/>
      <c r="BN44" s="4"/>
      <c r="BO44" s="4"/>
      <c r="BP44" s="9"/>
      <c r="BQ44" s="9"/>
      <c r="BR44" s="7"/>
      <c r="BS44" s="4"/>
      <c r="BT44" s="4"/>
      <c r="BU44" s="4"/>
      <c r="BV44" s="7"/>
      <c r="BX44" s="3" t="str">
        <f>IF($A44="ADD",IF(NOT(ISBLANK(BW44)),_xlfn.XLOOKUP(BW44,ud_light_category[lookupValue],ud_light_category[lookupKey],"ERROR"),""), "")</f>
        <v/>
      </c>
      <c r="BZ44" s="3" t="str">
        <f>IF($A44="ADD",IF(NOT(ISBLANK(BY44)),_xlfn.XLOOKUP(1,(ud_light_sub_category_lookup=BY44)*(ud_light_sub_category_parentKey=BX44),ud_light_sub_category[lookupKey],"ERROR"),""), "")</f>
        <v/>
      </c>
      <c r="CA44" s="8" t="str">
        <f>IF(AND($A44 ="ADD",ud_outreach!$T44&lt;&gt;""),ud_outreach!$T44,"")</f>
        <v/>
      </c>
      <c r="CB44" s="8" t="str">
        <f t="shared" si="13"/>
        <v/>
      </c>
      <c r="CC44" s="4" t="str">
        <f t="shared" si="14"/>
        <v/>
      </c>
      <c r="CD44" s="3" t="str">
        <f t="shared" si="15"/>
        <v/>
      </c>
      <c r="CE44" s="3" t="str">
        <f>IF($A44="","",IF((AND($A44="ADD",OR(CD44="",CD44="Neither"))),"3",(_xlfn.XLOOKUP(CD44,ud_replacement_status[lookupValue],ud_replacement_status[lookupKey],""))))</f>
        <v/>
      </c>
      <c r="CF44" s="3" t="str">
        <f t="shared" si="16"/>
        <v/>
      </c>
      <c r="CG44" s="3" t="str">
        <f>IF($A44="","",IF((AND($A44="ADD",OR(CF44="",CF44="In Use"))),"5",(_xlfn.XLOOKUP(CF44,ud_asset_status[lookupValue],ud_asset_status[lookupKey],""))))</f>
        <v/>
      </c>
      <c r="CH44" s="8"/>
      <c r="CJ44" s="3" t="str">
        <f>IF($A44="ADD",IF(NOT(ISBLANK(CI44)),_xlfn.XLOOKUP(CI44,ar_replace_reason[lookupValue],ar_replace_reason[lookupKey],"ERROR"),""), "")</f>
        <v/>
      </c>
      <c r="CK44" s="3" t="str">
        <f t="shared" si="17"/>
        <v/>
      </c>
      <c r="CL44" s="3" t="str">
        <f>IF($A44="","",IF((AND($A44="ADD",OR(CK44="",CK44="Queenstown-Lakes District Council"))),"70",(_xlfn.XLOOKUP(CK44,ud_organisation_owner[lookupValue],ud_organisation_owner[lookupKey],""))))</f>
        <v/>
      </c>
      <c r="CM44" s="3" t="str">
        <f t="shared" si="18"/>
        <v/>
      </c>
      <c r="CN44" s="3" t="str">
        <f>IF($A44="","",IF((AND($A44="ADD",OR(CM44="",CM44="Queenstown-Lakes District Council"))),"70",(_xlfn.XLOOKUP(CM44,ud_organisation_owner[lookupValue],ud_organisation_owner[lookupKey],""))))</f>
        <v/>
      </c>
      <c r="CO44" s="3" t="str">
        <f t="shared" si="19"/>
        <v/>
      </c>
      <c r="CP44" s="3" t="str">
        <f>IF($A44="","",IF((AND($A44="ADD",OR(CO44="",CO44="Local Authority"))),"17",(_xlfn.XLOOKUP(CO44,ud_sub_organisation[lookupValue],ud_sub_organisation[lookupKey],""))))</f>
        <v/>
      </c>
      <c r="CQ44" s="3" t="str">
        <f t="shared" si="20"/>
        <v/>
      </c>
      <c r="CR44" s="3" t="str">
        <f>IF($A44="","",IF((AND($A44="ADD",OR(CQ44="",CQ44="Vested Assets"))),"12",(_xlfn.XLOOKUP(CQ44,ud_work_category[lookupValue],ud_work_category[lookupKey],""))))</f>
        <v/>
      </c>
      <c r="CS44" s="9"/>
      <c r="CT44" s="2" t="str">
        <f t="shared" si="21"/>
        <v/>
      </c>
      <c r="CU44" s="3" t="str">
        <f t="shared" si="22"/>
        <v/>
      </c>
      <c r="CV44" s="3" t="str">
        <f>IF($A44="","",IF((AND($A44="ADD",OR(CU44="",CU44="Excellent"))),"1",(_xlfn.XLOOKUP(CU44,condition[lookupValue],condition[lookupKey],""))))</f>
        <v/>
      </c>
      <c r="CW44" s="8" t="str">
        <f t="shared" si="23"/>
        <v/>
      </c>
      <c r="CX44" s="7"/>
    </row>
    <row r="45" spans="1:102" x14ac:dyDescent="0.25">
      <c r="A45" s="3" t="str">
        <f>IF(ud_outreach!$A45="ADD","ADD","")</f>
        <v/>
      </c>
      <c r="B45" s="4"/>
      <c r="C45" s="3" t="str">
        <f>IF(AND($A45 ="ADD",ud_outreach!$C45&lt;&gt;""),ud_outreach!$C45,"")</f>
        <v/>
      </c>
      <c r="E45" s="3" t="str">
        <f>IF($A45="ADD",IF(NOT(ISBLANK(D45)),_xlfn.XLOOKUP(D45,ud_amds_table_list[lookupValue],ud_amds_table_list[lookupKey],"ERROR"),""), "")</f>
        <v/>
      </c>
      <c r="F45" s="7"/>
      <c r="G45" s="3" t="str">
        <f>IF(AND($A45 ="ADD",ud_outreach!$F45&lt;&gt;""),ud_outreach!$F45,"")</f>
        <v/>
      </c>
      <c r="H45" s="3" t="str">
        <f>IF($A45="ADD",IF(NOT(ISBLANK(G45)),_xlfn.XLOOKUP(G45,roadnames[lookupValue],roadnames[lookupKey],"ERROR"),""), "")</f>
        <v/>
      </c>
      <c r="I45" s="5" t="str">
        <f>IF(AND($A45 ="ADD",ud_outreach!$H45&lt;&gt;""),ud_outreach!$H45,"")</f>
        <v/>
      </c>
      <c r="J45" s="5" t="str">
        <f>IF(AND($A45 ="ADD",ud_outreach!$I45&lt;&gt;""),ud_outreach!$I45,"")</f>
        <v/>
      </c>
      <c r="K45" s="3" t="str">
        <f t="shared" si="0"/>
        <v/>
      </c>
      <c r="L45" s="3" t="str">
        <f>IF($A45="","",IF((AND($A45="ADD",OR(K45="",K45="Attached to Outreach"))),"20",(_xlfn.XLOOKUP(K45,ud_placement[lookupValue],ud_placement[lookupKey],""))))</f>
        <v/>
      </c>
      <c r="M45" s="3" t="str">
        <f t="shared" si="1"/>
        <v/>
      </c>
      <c r="N45" s="3" t="str">
        <f>IF($A45="","",IF((AND($A45="ADD",OR(M45="",M45="Luminaire"))),"40",(_xlfn.XLOOKUP(M45,at_luminaire[lookupValue],at_luminaire[lookupKey],""))))</f>
        <v/>
      </c>
      <c r="O45" s="3" t="str">
        <f t="shared" si="2"/>
        <v/>
      </c>
      <c r="P45" s="3" t="str">
        <f>IF($A45="","",IF((AND($A45="ADD",OR(O45="",O45="Lighting Management System"))),"21",(_xlfn.XLOOKUP(O45,fs_luminaire[lookupValue],fs_luminaire[lookupKey],""))))</f>
        <v/>
      </c>
      <c r="Q45" s="2" t="str">
        <f t="shared" si="3"/>
        <v/>
      </c>
      <c r="R45" s="3" t="str">
        <f t="shared" si="4"/>
        <v/>
      </c>
      <c r="S45" s="3" t="str">
        <f>IF($A45="","",IF((AND($A45="ADD",OR(R45="",R45="Lighting Management System"))),"21",(_xlfn.XLOOKUP(R45,fs_luminaire[lookupValue],fs_luminaire[lookupKey],""))))</f>
        <v/>
      </c>
      <c r="U45" s="3" t="str">
        <f>IF($A45="ADD",IF(NOT(ISBLANK(T45)),_xlfn.XLOOKUP(T45,ud_facility[lookupValue],ud_facility[lookupKey],"ERROR"),""), "")</f>
        <v/>
      </c>
      <c r="V45" s="4" t="str">
        <f t="shared" si="5"/>
        <v/>
      </c>
      <c r="W45" s="3" t="str">
        <f t="shared" si="6"/>
        <v/>
      </c>
      <c r="X45" s="3" t="str">
        <f>IF($A45="","",IF((AND($A45="ADD",OR(W45="",W45="LED"))),"9",(_xlfn.XLOOKUP(W45,ud_light_source_type[lookupValue],ud_light_source_type[lookupKey],""))))</f>
        <v/>
      </c>
      <c r="Y45" s="9"/>
      <c r="Z45" s="4"/>
      <c r="AA45" s="23" t="str">
        <f t="shared" si="7"/>
        <v/>
      </c>
      <c r="AB45" s="3" t="str">
        <f t="shared" si="8"/>
        <v/>
      </c>
      <c r="AC45" s="3" t="str">
        <f>IF($A45="","",IF((AND($A45="ADD",OR(AB45="",AB45="OEM"))),"OEM",(_xlfn.XLOOKUP(AB45,sl_lamp_make[lookupValue],sl_lamp_make[lookupKey],""))))</f>
        <v/>
      </c>
      <c r="AD45" s="3" t="str">
        <f t="shared" si="9"/>
        <v/>
      </c>
      <c r="AE45" s="3" t="str">
        <f>IF($A45="","",IF((AND($A45="ADD",OR(AD45="",AD45="OEM"))),"OEM",(_xlfn.XLOOKUP(AD45,sl_lamp_model[lookupValue],sl_lamp_model[lookupKey],""))))</f>
        <v/>
      </c>
      <c r="AF45" s="4"/>
      <c r="AG45" s="9" t="str">
        <f t="shared" si="10"/>
        <v/>
      </c>
      <c r="AH45" s="6"/>
      <c r="AJ45" s="4"/>
      <c r="AK45" s="4"/>
      <c r="AM45" s="3" t="str">
        <f>IF($A45="ADD",IF(NOT(ISBLANK(AL45)),_xlfn.XLOOKUP(AL45,sl_light_make[lookupValue],sl_light_make[lookupKey],"ERROR"),""), "")</f>
        <v/>
      </c>
      <c r="AO45" s="3" t="str">
        <f>IF($A45="ADD",IF(NOT(ISBLANK(AN45)),_xlfn.XLOOKUP(1,(sl_light_model_lookup=AN45)*(sl_light_model_parentKey=AM45),sl_light_model[lookupKey],"ERROR"),""), "")</f>
        <v/>
      </c>
      <c r="AS45" s="3" t="str">
        <f>IF($A45="ADD",IF(NOT(ISBLANK(AR45)),_xlfn.XLOOKUP(AR45,ud_receptor_type[lookupValue],ud_receptor_type[lookupKey],"ERROR"),""), "")</f>
        <v/>
      </c>
      <c r="AV45" s="3" t="str">
        <f>IF($A45="ADD",IF(NOT(ISBLANK(AU45)),_xlfn.XLOOKUP(AU45,ud_control_method[lookupValue],ud_control_method[lookupKey],"ERROR"),""), "")</f>
        <v/>
      </c>
      <c r="AX45" s="3" t="str">
        <f>IF($A45="ADD",IF(NOT(ISBLANK(AW45)),_xlfn.XLOOKUP(AW45,ud_ballast_driver_location[lookupValue],ud_ballast_driver_location[lookupKey],"ERROR"),""), "")</f>
        <v/>
      </c>
      <c r="AZ45" s="3" t="str">
        <f>IF($A45="ADD",IF(NOT(ISBLANK(AY45)),_xlfn.XLOOKUP(AY45,ud_power_supply_location[lookupValue],ud_power_supply_location[lookupKey],"ERROR"),""), "")</f>
        <v/>
      </c>
      <c r="BB45" s="2" t="str">
        <f t="shared" si="11"/>
        <v/>
      </c>
      <c r="BC45" s="3" t="str">
        <f t="shared" si="12"/>
        <v/>
      </c>
      <c r="BD45" s="3" t="str">
        <f>IF($A45="","",IF((AND($A45="ADD",OR(BC45="",BC45="Group"))),"1",(_xlfn.XLOOKUP(BC45,ud_icp_group_standalone[lookupValue],ud_icp_group_standalone[lookupKey],""))))</f>
        <v/>
      </c>
      <c r="BF45" s="3" t="str">
        <f>IF($A45="ADD",IF(NOT(ISBLANK(BE45)),_xlfn.XLOOKUP(BE45,ud_icp_group_number[lookupValue],ud_icp_group_number[lookupKey],"ERROR"),""), "")</f>
        <v/>
      </c>
      <c r="BG45" s="7"/>
      <c r="BH45" s="8"/>
      <c r="BI45" s="7"/>
      <c r="BJ45" s="7"/>
      <c r="BK45" s="4"/>
      <c r="BL45" s="4"/>
      <c r="BM45" s="4"/>
      <c r="BN45" s="4"/>
      <c r="BO45" s="4"/>
      <c r="BP45" s="9"/>
      <c r="BQ45" s="9"/>
      <c r="BR45" s="7"/>
      <c r="BS45" s="4"/>
      <c r="BT45" s="4"/>
      <c r="BU45" s="4"/>
      <c r="BV45" s="7"/>
      <c r="BX45" s="3" t="str">
        <f>IF($A45="ADD",IF(NOT(ISBLANK(BW45)),_xlfn.XLOOKUP(BW45,ud_light_category[lookupValue],ud_light_category[lookupKey],"ERROR"),""), "")</f>
        <v/>
      </c>
      <c r="BZ45" s="3" t="str">
        <f>IF($A45="ADD",IF(NOT(ISBLANK(BY45)),_xlfn.XLOOKUP(1,(ud_light_sub_category_lookup=BY45)*(ud_light_sub_category_parentKey=BX45),ud_light_sub_category[lookupKey],"ERROR"),""), "")</f>
        <v/>
      </c>
      <c r="CA45" s="8" t="str">
        <f>IF(AND($A45 ="ADD",ud_outreach!$T45&lt;&gt;""),ud_outreach!$T45,"")</f>
        <v/>
      </c>
      <c r="CB45" s="8" t="str">
        <f t="shared" si="13"/>
        <v/>
      </c>
      <c r="CC45" s="4" t="str">
        <f t="shared" si="14"/>
        <v/>
      </c>
      <c r="CD45" s="3" t="str">
        <f t="shared" si="15"/>
        <v/>
      </c>
      <c r="CE45" s="3" t="str">
        <f>IF($A45="","",IF((AND($A45="ADD",OR(CD45="",CD45="Neither"))),"3",(_xlfn.XLOOKUP(CD45,ud_replacement_status[lookupValue],ud_replacement_status[lookupKey],""))))</f>
        <v/>
      </c>
      <c r="CF45" s="3" t="str">
        <f t="shared" si="16"/>
        <v/>
      </c>
      <c r="CG45" s="3" t="str">
        <f>IF($A45="","",IF((AND($A45="ADD",OR(CF45="",CF45="In Use"))),"5",(_xlfn.XLOOKUP(CF45,ud_asset_status[lookupValue],ud_asset_status[lookupKey],""))))</f>
        <v/>
      </c>
      <c r="CH45" s="8"/>
      <c r="CJ45" s="3" t="str">
        <f>IF($A45="ADD",IF(NOT(ISBLANK(CI45)),_xlfn.XLOOKUP(CI45,ar_replace_reason[lookupValue],ar_replace_reason[lookupKey],"ERROR"),""), "")</f>
        <v/>
      </c>
      <c r="CK45" s="3" t="str">
        <f t="shared" si="17"/>
        <v/>
      </c>
      <c r="CL45" s="3" t="str">
        <f>IF($A45="","",IF((AND($A45="ADD",OR(CK45="",CK45="Queenstown-Lakes District Council"))),"70",(_xlfn.XLOOKUP(CK45,ud_organisation_owner[lookupValue],ud_organisation_owner[lookupKey],""))))</f>
        <v/>
      </c>
      <c r="CM45" s="3" t="str">
        <f t="shared" si="18"/>
        <v/>
      </c>
      <c r="CN45" s="3" t="str">
        <f>IF($A45="","",IF((AND($A45="ADD",OR(CM45="",CM45="Queenstown-Lakes District Council"))),"70",(_xlfn.XLOOKUP(CM45,ud_organisation_owner[lookupValue],ud_organisation_owner[lookupKey],""))))</f>
        <v/>
      </c>
      <c r="CO45" s="3" t="str">
        <f t="shared" si="19"/>
        <v/>
      </c>
      <c r="CP45" s="3" t="str">
        <f>IF($A45="","",IF((AND($A45="ADD",OR(CO45="",CO45="Local Authority"))),"17",(_xlfn.XLOOKUP(CO45,ud_sub_organisation[lookupValue],ud_sub_organisation[lookupKey],""))))</f>
        <v/>
      </c>
      <c r="CQ45" s="3" t="str">
        <f t="shared" si="20"/>
        <v/>
      </c>
      <c r="CR45" s="3" t="str">
        <f>IF($A45="","",IF((AND($A45="ADD",OR(CQ45="",CQ45="Vested Assets"))),"12",(_xlfn.XLOOKUP(CQ45,ud_work_category[lookupValue],ud_work_category[lookupKey],""))))</f>
        <v/>
      </c>
      <c r="CS45" s="9"/>
      <c r="CT45" s="2" t="str">
        <f t="shared" si="21"/>
        <v/>
      </c>
      <c r="CU45" s="3" t="str">
        <f t="shared" si="22"/>
        <v/>
      </c>
      <c r="CV45" s="3" t="str">
        <f>IF($A45="","",IF((AND($A45="ADD",OR(CU45="",CU45="Excellent"))),"1",(_xlfn.XLOOKUP(CU45,condition[lookupValue],condition[lookupKey],""))))</f>
        <v/>
      </c>
      <c r="CW45" s="8" t="str">
        <f t="shared" si="23"/>
        <v/>
      </c>
      <c r="CX45" s="7"/>
    </row>
    <row r="46" spans="1:102" x14ac:dyDescent="0.25">
      <c r="A46" s="3" t="str">
        <f>IF(ud_outreach!$A46="ADD","ADD","")</f>
        <v/>
      </c>
      <c r="B46" s="4"/>
      <c r="C46" s="3" t="str">
        <f>IF(AND($A46 ="ADD",ud_outreach!$C46&lt;&gt;""),ud_outreach!$C46,"")</f>
        <v/>
      </c>
      <c r="E46" s="3" t="str">
        <f>IF($A46="ADD",IF(NOT(ISBLANK(D46)),_xlfn.XLOOKUP(D46,ud_amds_table_list[lookupValue],ud_amds_table_list[lookupKey],"ERROR"),""), "")</f>
        <v/>
      </c>
      <c r="F46" s="7"/>
      <c r="G46" s="3" t="str">
        <f>IF(AND($A46 ="ADD",ud_outreach!$F46&lt;&gt;""),ud_outreach!$F46,"")</f>
        <v/>
      </c>
      <c r="H46" s="3" t="str">
        <f>IF($A46="ADD",IF(NOT(ISBLANK(G46)),_xlfn.XLOOKUP(G46,roadnames[lookupValue],roadnames[lookupKey],"ERROR"),""), "")</f>
        <v/>
      </c>
      <c r="I46" s="5" t="str">
        <f>IF(AND($A46 ="ADD",ud_outreach!$H46&lt;&gt;""),ud_outreach!$H46,"")</f>
        <v/>
      </c>
      <c r="J46" s="5" t="str">
        <f>IF(AND($A46 ="ADD",ud_outreach!$I46&lt;&gt;""),ud_outreach!$I46,"")</f>
        <v/>
      </c>
      <c r="K46" s="3" t="str">
        <f t="shared" si="0"/>
        <v/>
      </c>
      <c r="L46" s="3" t="str">
        <f>IF($A46="","",IF((AND($A46="ADD",OR(K46="",K46="Attached to Outreach"))),"20",(_xlfn.XLOOKUP(K46,ud_placement[lookupValue],ud_placement[lookupKey],""))))</f>
        <v/>
      </c>
      <c r="M46" s="3" t="str">
        <f t="shared" si="1"/>
        <v/>
      </c>
      <c r="N46" s="3" t="str">
        <f>IF($A46="","",IF((AND($A46="ADD",OR(M46="",M46="Luminaire"))),"40",(_xlfn.XLOOKUP(M46,at_luminaire[lookupValue],at_luminaire[lookupKey],""))))</f>
        <v/>
      </c>
      <c r="O46" s="3" t="str">
        <f t="shared" si="2"/>
        <v/>
      </c>
      <c r="P46" s="3" t="str">
        <f>IF($A46="","",IF((AND($A46="ADD",OR(O46="",O46="Lighting Management System"))),"21",(_xlfn.XLOOKUP(O46,fs_luminaire[lookupValue],fs_luminaire[lookupKey],""))))</f>
        <v/>
      </c>
      <c r="Q46" s="2" t="str">
        <f t="shared" si="3"/>
        <v/>
      </c>
      <c r="R46" s="3" t="str">
        <f t="shared" si="4"/>
        <v/>
      </c>
      <c r="S46" s="3" t="str">
        <f>IF($A46="","",IF((AND($A46="ADD",OR(R46="",R46="Lighting Management System"))),"21",(_xlfn.XLOOKUP(R46,fs_luminaire[lookupValue],fs_luminaire[lookupKey],""))))</f>
        <v/>
      </c>
      <c r="U46" s="3" t="str">
        <f>IF($A46="ADD",IF(NOT(ISBLANK(T46)),_xlfn.XLOOKUP(T46,ud_facility[lookupValue],ud_facility[lookupKey],"ERROR"),""), "")</f>
        <v/>
      </c>
      <c r="V46" s="4" t="str">
        <f t="shared" si="5"/>
        <v/>
      </c>
      <c r="W46" s="3" t="str">
        <f t="shared" si="6"/>
        <v/>
      </c>
      <c r="X46" s="3" t="str">
        <f>IF($A46="","",IF((AND($A46="ADD",OR(W46="",W46="LED"))),"9",(_xlfn.XLOOKUP(W46,ud_light_source_type[lookupValue],ud_light_source_type[lookupKey],""))))</f>
        <v/>
      </c>
      <c r="Y46" s="9"/>
      <c r="Z46" s="4"/>
      <c r="AA46" s="23" t="str">
        <f t="shared" si="7"/>
        <v/>
      </c>
      <c r="AB46" s="3" t="str">
        <f t="shared" si="8"/>
        <v/>
      </c>
      <c r="AC46" s="3" t="str">
        <f>IF($A46="","",IF((AND($A46="ADD",OR(AB46="",AB46="OEM"))),"OEM",(_xlfn.XLOOKUP(AB46,sl_lamp_make[lookupValue],sl_lamp_make[lookupKey],""))))</f>
        <v/>
      </c>
      <c r="AD46" s="3" t="str">
        <f t="shared" si="9"/>
        <v/>
      </c>
      <c r="AE46" s="3" t="str">
        <f>IF($A46="","",IF((AND($A46="ADD",OR(AD46="",AD46="OEM"))),"OEM",(_xlfn.XLOOKUP(AD46,sl_lamp_model[lookupValue],sl_lamp_model[lookupKey],""))))</f>
        <v/>
      </c>
      <c r="AF46" s="4"/>
      <c r="AG46" s="9" t="str">
        <f t="shared" si="10"/>
        <v/>
      </c>
      <c r="AH46" s="6"/>
      <c r="AJ46" s="4"/>
      <c r="AK46" s="4"/>
      <c r="AM46" s="3" t="str">
        <f>IF($A46="ADD",IF(NOT(ISBLANK(AL46)),_xlfn.XLOOKUP(AL46,sl_light_make[lookupValue],sl_light_make[lookupKey],"ERROR"),""), "")</f>
        <v/>
      </c>
      <c r="AO46" s="3" t="str">
        <f>IF($A46="ADD",IF(NOT(ISBLANK(AN46)),_xlfn.XLOOKUP(1,(sl_light_model_lookup=AN46)*(sl_light_model_parentKey=AM46),sl_light_model[lookupKey],"ERROR"),""), "")</f>
        <v/>
      </c>
      <c r="AS46" s="3" t="str">
        <f>IF($A46="ADD",IF(NOT(ISBLANK(AR46)),_xlfn.XLOOKUP(AR46,ud_receptor_type[lookupValue],ud_receptor_type[lookupKey],"ERROR"),""), "")</f>
        <v/>
      </c>
      <c r="AV46" s="3" t="str">
        <f>IF($A46="ADD",IF(NOT(ISBLANK(AU46)),_xlfn.XLOOKUP(AU46,ud_control_method[lookupValue],ud_control_method[lookupKey],"ERROR"),""), "")</f>
        <v/>
      </c>
      <c r="AX46" s="3" t="str">
        <f>IF($A46="ADD",IF(NOT(ISBLANK(AW46)),_xlfn.XLOOKUP(AW46,ud_ballast_driver_location[lookupValue],ud_ballast_driver_location[lookupKey],"ERROR"),""), "")</f>
        <v/>
      </c>
      <c r="AZ46" s="3" t="str">
        <f>IF($A46="ADD",IF(NOT(ISBLANK(AY46)),_xlfn.XLOOKUP(AY46,ud_power_supply_location[lookupValue],ud_power_supply_location[lookupKey],"ERROR"),""), "")</f>
        <v/>
      </c>
      <c r="BB46" s="2" t="str">
        <f t="shared" si="11"/>
        <v/>
      </c>
      <c r="BC46" s="3" t="str">
        <f t="shared" si="12"/>
        <v/>
      </c>
      <c r="BD46" s="3" t="str">
        <f>IF($A46="","",IF((AND($A46="ADD",OR(BC46="",BC46="Group"))),"1",(_xlfn.XLOOKUP(BC46,ud_icp_group_standalone[lookupValue],ud_icp_group_standalone[lookupKey],""))))</f>
        <v/>
      </c>
      <c r="BF46" s="3" t="str">
        <f>IF($A46="ADD",IF(NOT(ISBLANK(BE46)),_xlfn.XLOOKUP(BE46,ud_icp_group_number[lookupValue],ud_icp_group_number[lookupKey],"ERROR"),""), "")</f>
        <v/>
      </c>
      <c r="BG46" s="7"/>
      <c r="BH46" s="8"/>
      <c r="BI46" s="7"/>
      <c r="BJ46" s="7"/>
      <c r="BK46" s="4"/>
      <c r="BL46" s="4"/>
      <c r="BM46" s="4"/>
      <c r="BN46" s="4"/>
      <c r="BO46" s="4"/>
      <c r="BP46" s="9"/>
      <c r="BQ46" s="9"/>
      <c r="BR46" s="7"/>
      <c r="BS46" s="4"/>
      <c r="BT46" s="4"/>
      <c r="BU46" s="4"/>
      <c r="BV46" s="7"/>
      <c r="BX46" s="3" t="str">
        <f>IF($A46="ADD",IF(NOT(ISBLANK(BW46)),_xlfn.XLOOKUP(BW46,ud_light_category[lookupValue],ud_light_category[lookupKey],"ERROR"),""), "")</f>
        <v/>
      </c>
      <c r="BZ46" s="3" t="str">
        <f>IF($A46="ADD",IF(NOT(ISBLANK(BY46)),_xlfn.XLOOKUP(1,(ud_light_sub_category_lookup=BY46)*(ud_light_sub_category_parentKey=BX46),ud_light_sub_category[lookupKey],"ERROR"),""), "")</f>
        <v/>
      </c>
      <c r="CA46" s="8" t="str">
        <f>IF(AND($A46 ="ADD",ud_outreach!$T46&lt;&gt;""),ud_outreach!$T46,"")</f>
        <v/>
      </c>
      <c r="CB46" s="8" t="str">
        <f t="shared" si="13"/>
        <v/>
      </c>
      <c r="CC46" s="4" t="str">
        <f t="shared" si="14"/>
        <v/>
      </c>
      <c r="CD46" s="3" t="str">
        <f t="shared" si="15"/>
        <v/>
      </c>
      <c r="CE46" s="3" t="str">
        <f>IF($A46="","",IF((AND($A46="ADD",OR(CD46="",CD46="Neither"))),"3",(_xlfn.XLOOKUP(CD46,ud_replacement_status[lookupValue],ud_replacement_status[lookupKey],""))))</f>
        <v/>
      </c>
      <c r="CF46" s="3" t="str">
        <f t="shared" si="16"/>
        <v/>
      </c>
      <c r="CG46" s="3" t="str">
        <f>IF($A46="","",IF((AND($A46="ADD",OR(CF46="",CF46="In Use"))),"5",(_xlfn.XLOOKUP(CF46,ud_asset_status[lookupValue],ud_asset_status[lookupKey],""))))</f>
        <v/>
      </c>
      <c r="CH46" s="8"/>
      <c r="CJ46" s="3" t="str">
        <f>IF($A46="ADD",IF(NOT(ISBLANK(CI46)),_xlfn.XLOOKUP(CI46,ar_replace_reason[lookupValue],ar_replace_reason[lookupKey],"ERROR"),""), "")</f>
        <v/>
      </c>
      <c r="CK46" s="3" t="str">
        <f t="shared" si="17"/>
        <v/>
      </c>
      <c r="CL46" s="3" t="str">
        <f>IF($A46="","",IF((AND($A46="ADD",OR(CK46="",CK46="Queenstown-Lakes District Council"))),"70",(_xlfn.XLOOKUP(CK46,ud_organisation_owner[lookupValue],ud_organisation_owner[lookupKey],""))))</f>
        <v/>
      </c>
      <c r="CM46" s="3" t="str">
        <f t="shared" si="18"/>
        <v/>
      </c>
      <c r="CN46" s="3" t="str">
        <f>IF($A46="","",IF((AND($A46="ADD",OR(CM46="",CM46="Queenstown-Lakes District Council"))),"70",(_xlfn.XLOOKUP(CM46,ud_organisation_owner[lookupValue],ud_organisation_owner[lookupKey],""))))</f>
        <v/>
      </c>
      <c r="CO46" s="3" t="str">
        <f t="shared" si="19"/>
        <v/>
      </c>
      <c r="CP46" s="3" t="str">
        <f>IF($A46="","",IF((AND($A46="ADD",OR(CO46="",CO46="Local Authority"))),"17",(_xlfn.XLOOKUP(CO46,ud_sub_organisation[lookupValue],ud_sub_organisation[lookupKey],""))))</f>
        <v/>
      </c>
      <c r="CQ46" s="3" t="str">
        <f t="shared" si="20"/>
        <v/>
      </c>
      <c r="CR46" s="3" t="str">
        <f>IF($A46="","",IF((AND($A46="ADD",OR(CQ46="",CQ46="Vested Assets"))),"12",(_xlfn.XLOOKUP(CQ46,ud_work_category[lookupValue],ud_work_category[lookupKey],""))))</f>
        <v/>
      </c>
      <c r="CS46" s="9"/>
      <c r="CT46" s="2" t="str">
        <f t="shared" si="21"/>
        <v/>
      </c>
      <c r="CU46" s="3" t="str">
        <f t="shared" si="22"/>
        <v/>
      </c>
      <c r="CV46" s="3" t="str">
        <f>IF($A46="","",IF((AND($A46="ADD",OR(CU46="",CU46="Excellent"))),"1",(_xlfn.XLOOKUP(CU46,condition[lookupValue],condition[lookupKey],""))))</f>
        <v/>
      </c>
      <c r="CW46" s="8" t="str">
        <f t="shared" si="23"/>
        <v/>
      </c>
      <c r="CX46" s="7"/>
    </row>
    <row r="47" spans="1:102" x14ac:dyDescent="0.25">
      <c r="A47" s="3" t="str">
        <f>IF(ud_outreach!$A47="ADD","ADD","")</f>
        <v/>
      </c>
      <c r="B47" s="4"/>
      <c r="C47" s="3" t="str">
        <f>IF(AND($A47 ="ADD",ud_outreach!$C47&lt;&gt;""),ud_outreach!$C47,"")</f>
        <v/>
      </c>
      <c r="E47" s="3" t="str">
        <f>IF($A47="ADD",IF(NOT(ISBLANK(D47)),_xlfn.XLOOKUP(D47,ud_amds_table_list[lookupValue],ud_amds_table_list[lookupKey],"ERROR"),""), "")</f>
        <v/>
      </c>
      <c r="F47" s="7"/>
      <c r="G47" s="3" t="str">
        <f>IF(AND($A47 ="ADD",ud_outreach!$F47&lt;&gt;""),ud_outreach!$F47,"")</f>
        <v/>
      </c>
      <c r="H47" s="3" t="str">
        <f>IF($A47="ADD",IF(NOT(ISBLANK(G47)),_xlfn.XLOOKUP(G47,roadnames[lookupValue],roadnames[lookupKey],"ERROR"),""), "")</f>
        <v/>
      </c>
      <c r="I47" s="5" t="str">
        <f>IF(AND($A47 ="ADD",ud_outreach!$H47&lt;&gt;""),ud_outreach!$H47,"")</f>
        <v/>
      </c>
      <c r="J47" s="5" t="str">
        <f>IF(AND($A47 ="ADD",ud_outreach!$I47&lt;&gt;""),ud_outreach!$I47,"")</f>
        <v/>
      </c>
      <c r="K47" s="3" t="str">
        <f t="shared" si="0"/>
        <v/>
      </c>
      <c r="L47" s="3" t="str">
        <f>IF($A47="","",IF((AND($A47="ADD",OR(K47="",K47="Attached to Outreach"))),"20",(_xlfn.XLOOKUP(K47,ud_placement[lookupValue],ud_placement[lookupKey],""))))</f>
        <v/>
      </c>
      <c r="M47" s="3" t="str">
        <f t="shared" si="1"/>
        <v/>
      </c>
      <c r="N47" s="3" t="str">
        <f>IF($A47="","",IF((AND($A47="ADD",OR(M47="",M47="Luminaire"))),"40",(_xlfn.XLOOKUP(M47,at_luminaire[lookupValue],at_luminaire[lookupKey],""))))</f>
        <v/>
      </c>
      <c r="O47" s="3" t="str">
        <f t="shared" si="2"/>
        <v/>
      </c>
      <c r="P47" s="3" t="str">
        <f>IF($A47="","",IF((AND($A47="ADD",OR(O47="",O47="Lighting Management System"))),"21",(_xlfn.XLOOKUP(O47,fs_luminaire[lookupValue],fs_luminaire[lookupKey],""))))</f>
        <v/>
      </c>
      <c r="Q47" s="2" t="str">
        <f t="shared" si="3"/>
        <v/>
      </c>
      <c r="R47" s="3" t="str">
        <f t="shared" si="4"/>
        <v/>
      </c>
      <c r="S47" s="3" t="str">
        <f>IF($A47="","",IF((AND($A47="ADD",OR(R47="",R47="Lighting Management System"))),"21",(_xlfn.XLOOKUP(R47,fs_luminaire[lookupValue],fs_luminaire[lookupKey],""))))</f>
        <v/>
      </c>
      <c r="U47" s="3" t="str">
        <f>IF($A47="ADD",IF(NOT(ISBLANK(T47)),_xlfn.XLOOKUP(T47,ud_facility[lookupValue],ud_facility[lookupKey],"ERROR"),""), "")</f>
        <v/>
      </c>
      <c r="V47" s="4" t="str">
        <f t="shared" si="5"/>
        <v/>
      </c>
      <c r="W47" s="3" t="str">
        <f t="shared" si="6"/>
        <v/>
      </c>
      <c r="X47" s="3" t="str">
        <f>IF($A47="","",IF((AND($A47="ADD",OR(W47="",W47="LED"))),"9",(_xlfn.XLOOKUP(W47,ud_light_source_type[lookupValue],ud_light_source_type[lookupKey],""))))</f>
        <v/>
      </c>
      <c r="Y47" s="9"/>
      <c r="Z47" s="4"/>
      <c r="AA47" s="23" t="str">
        <f t="shared" si="7"/>
        <v/>
      </c>
      <c r="AB47" s="3" t="str">
        <f t="shared" si="8"/>
        <v/>
      </c>
      <c r="AC47" s="3" t="str">
        <f>IF($A47="","",IF((AND($A47="ADD",OR(AB47="",AB47="OEM"))),"OEM",(_xlfn.XLOOKUP(AB47,sl_lamp_make[lookupValue],sl_lamp_make[lookupKey],""))))</f>
        <v/>
      </c>
      <c r="AD47" s="3" t="str">
        <f t="shared" si="9"/>
        <v/>
      </c>
      <c r="AE47" s="3" t="str">
        <f>IF($A47="","",IF((AND($A47="ADD",OR(AD47="",AD47="OEM"))),"OEM",(_xlfn.XLOOKUP(AD47,sl_lamp_model[lookupValue],sl_lamp_model[lookupKey],""))))</f>
        <v/>
      </c>
      <c r="AF47" s="4"/>
      <c r="AG47" s="9" t="str">
        <f t="shared" si="10"/>
        <v/>
      </c>
      <c r="AH47" s="6"/>
      <c r="AJ47" s="4"/>
      <c r="AK47" s="4"/>
      <c r="AM47" s="3" t="str">
        <f>IF($A47="ADD",IF(NOT(ISBLANK(AL47)),_xlfn.XLOOKUP(AL47,sl_light_make[lookupValue],sl_light_make[lookupKey],"ERROR"),""), "")</f>
        <v/>
      </c>
      <c r="AO47" s="3" t="str">
        <f>IF($A47="ADD",IF(NOT(ISBLANK(AN47)),_xlfn.XLOOKUP(1,(sl_light_model_lookup=AN47)*(sl_light_model_parentKey=AM47),sl_light_model[lookupKey],"ERROR"),""), "")</f>
        <v/>
      </c>
      <c r="AS47" s="3" t="str">
        <f>IF($A47="ADD",IF(NOT(ISBLANK(AR47)),_xlfn.XLOOKUP(AR47,ud_receptor_type[lookupValue],ud_receptor_type[lookupKey],"ERROR"),""), "")</f>
        <v/>
      </c>
      <c r="AV47" s="3" t="str">
        <f>IF($A47="ADD",IF(NOT(ISBLANK(AU47)),_xlfn.XLOOKUP(AU47,ud_control_method[lookupValue],ud_control_method[lookupKey],"ERROR"),""), "")</f>
        <v/>
      </c>
      <c r="AX47" s="3" t="str">
        <f>IF($A47="ADD",IF(NOT(ISBLANK(AW47)),_xlfn.XLOOKUP(AW47,ud_ballast_driver_location[lookupValue],ud_ballast_driver_location[lookupKey],"ERROR"),""), "")</f>
        <v/>
      </c>
      <c r="AZ47" s="3" t="str">
        <f>IF($A47="ADD",IF(NOT(ISBLANK(AY47)),_xlfn.XLOOKUP(AY47,ud_power_supply_location[lookupValue],ud_power_supply_location[lookupKey],"ERROR"),""), "")</f>
        <v/>
      </c>
      <c r="BB47" s="2" t="str">
        <f t="shared" si="11"/>
        <v/>
      </c>
      <c r="BC47" s="3" t="str">
        <f t="shared" si="12"/>
        <v/>
      </c>
      <c r="BD47" s="3" t="str">
        <f>IF($A47="","",IF((AND($A47="ADD",OR(BC47="",BC47="Group"))),"1",(_xlfn.XLOOKUP(BC47,ud_icp_group_standalone[lookupValue],ud_icp_group_standalone[lookupKey],""))))</f>
        <v/>
      </c>
      <c r="BF47" s="3" t="str">
        <f>IF($A47="ADD",IF(NOT(ISBLANK(BE47)),_xlfn.XLOOKUP(BE47,ud_icp_group_number[lookupValue],ud_icp_group_number[lookupKey],"ERROR"),""), "")</f>
        <v/>
      </c>
      <c r="BG47" s="7"/>
      <c r="BH47" s="8"/>
      <c r="BI47" s="7"/>
      <c r="BJ47" s="7"/>
      <c r="BK47" s="4"/>
      <c r="BL47" s="4"/>
      <c r="BM47" s="4"/>
      <c r="BN47" s="4"/>
      <c r="BO47" s="4"/>
      <c r="BP47" s="9"/>
      <c r="BQ47" s="9"/>
      <c r="BR47" s="7"/>
      <c r="BS47" s="4"/>
      <c r="BT47" s="4"/>
      <c r="BU47" s="4"/>
      <c r="BV47" s="7"/>
      <c r="BX47" s="3" t="str">
        <f>IF($A47="ADD",IF(NOT(ISBLANK(BW47)),_xlfn.XLOOKUP(BW47,ud_light_category[lookupValue],ud_light_category[lookupKey],"ERROR"),""), "")</f>
        <v/>
      </c>
      <c r="BZ47" s="3" t="str">
        <f>IF($A47="ADD",IF(NOT(ISBLANK(BY47)),_xlfn.XLOOKUP(1,(ud_light_sub_category_lookup=BY47)*(ud_light_sub_category_parentKey=BX47),ud_light_sub_category[lookupKey],"ERROR"),""), "")</f>
        <v/>
      </c>
      <c r="CA47" s="8" t="str">
        <f>IF(AND($A47 ="ADD",ud_outreach!$T47&lt;&gt;""),ud_outreach!$T47,"")</f>
        <v/>
      </c>
      <c r="CB47" s="8" t="str">
        <f t="shared" si="13"/>
        <v/>
      </c>
      <c r="CC47" s="4" t="str">
        <f t="shared" si="14"/>
        <v/>
      </c>
      <c r="CD47" s="3" t="str">
        <f t="shared" si="15"/>
        <v/>
      </c>
      <c r="CE47" s="3" t="str">
        <f>IF($A47="","",IF((AND($A47="ADD",OR(CD47="",CD47="Neither"))),"3",(_xlfn.XLOOKUP(CD47,ud_replacement_status[lookupValue],ud_replacement_status[lookupKey],""))))</f>
        <v/>
      </c>
      <c r="CF47" s="3" t="str">
        <f t="shared" si="16"/>
        <v/>
      </c>
      <c r="CG47" s="3" t="str">
        <f>IF($A47="","",IF((AND($A47="ADD",OR(CF47="",CF47="In Use"))),"5",(_xlfn.XLOOKUP(CF47,ud_asset_status[lookupValue],ud_asset_status[lookupKey],""))))</f>
        <v/>
      </c>
      <c r="CH47" s="8"/>
      <c r="CJ47" s="3" t="str">
        <f>IF($A47="ADD",IF(NOT(ISBLANK(CI47)),_xlfn.XLOOKUP(CI47,ar_replace_reason[lookupValue],ar_replace_reason[lookupKey],"ERROR"),""), "")</f>
        <v/>
      </c>
      <c r="CK47" s="3" t="str">
        <f t="shared" si="17"/>
        <v/>
      </c>
      <c r="CL47" s="3" t="str">
        <f>IF($A47="","",IF((AND($A47="ADD",OR(CK47="",CK47="Queenstown-Lakes District Council"))),"70",(_xlfn.XLOOKUP(CK47,ud_organisation_owner[lookupValue],ud_organisation_owner[lookupKey],""))))</f>
        <v/>
      </c>
      <c r="CM47" s="3" t="str">
        <f t="shared" si="18"/>
        <v/>
      </c>
      <c r="CN47" s="3" t="str">
        <f>IF($A47="","",IF((AND($A47="ADD",OR(CM47="",CM47="Queenstown-Lakes District Council"))),"70",(_xlfn.XLOOKUP(CM47,ud_organisation_owner[lookupValue],ud_organisation_owner[lookupKey],""))))</f>
        <v/>
      </c>
      <c r="CO47" s="3" t="str">
        <f t="shared" si="19"/>
        <v/>
      </c>
      <c r="CP47" s="3" t="str">
        <f>IF($A47="","",IF((AND($A47="ADD",OR(CO47="",CO47="Local Authority"))),"17",(_xlfn.XLOOKUP(CO47,ud_sub_organisation[lookupValue],ud_sub_organisation[lookupKey],""))))</f>
        <v/>
      </c>
      <c r="CQ47" s="3" t="str">
        <f t="shared" si="20"/>
        <v/>
      </c>
      <c r="CR47" s="3" t="str">
        <f>IF($A47="","",IF((AND($A47="ADD",OR(CQ47="",CQ47="Vested Assets"))),"12",(_xlfn.XLOOKUP(CQ47,ud_work_category[lookupValue],ud_work_category[lookupKey],""))))</f>
        <v/>
      </c>
      <c r="CS47" s="9"/>
      <c r="CT47" s="2" t="str">
        <f t="shared" si="21"/>
        <v/>
      </c>
      <c r="CU47" s="3" t="str">
        <f t="shared" si="22"/>
        <v/>
      </c>
      <c r="CV47" s="3" t="str">
        <f>IF($A47="","",IF((AND($A47="ADD",OR(CU47="",CU47="Excellent"))),"1",(_xlfn.XLOOKUP(CU47,condition[lookupValue],condition[lookupKey],""))))</f>
        <v/>
      </c>
      <c r="CW47" s="8" t="str">
        <f t="shared" si="23"/>
        <v/>
      </c>
      <c r="CX47" s="7"/>
    </row>
    <row r="48" spans="1:102" x14ac:dyDescent="0.25">
      <c r="A48" s="3" t="str">
        <f>IF(ud_outreach!$A48="ADD","ADD","")</f>
        <v/>
      </c>
      <c r="B48" s="4"/>
      <c r="C48" s="3" t="str">
        <f>IF(AND($A48 ="ADD",ud_outreach!$C48&lt;&gt;""),ud_outreach!$C48,"")</f>
        <v/>
      </c>
      <c r="E48" s="3" t="str">
        <f>IF($A48="ADD",IF(NOT(ISBLANK(D48)),_xlfn.XLOOKUP(D48,ud_amds_table_list[lookupValue],ud_amds_table_list[lookupKey],"ERROR"),""), "")</f>
        <v/>
      </c>
      <c r="F48" s="7"/>
      <c r="G48" s="3" t="str">
        <f>IF(AND($A48 ="ADD",ud_outreach!$F48&lt;&gt;""),ud_outreach!$F48,"")</f>
        <v/>
      </c>
      <c r="H48" s="3" t="str">
        <f>IF($A48="ADD",IF(NOT(ISBLANK(G48)),_xlfn.XLOOKUP(G48,roadnames[lookupValue],roadnames[lookupKey],"ERROR"),""), "")</f>
        <v/>
      </c>
      <c r="I48" s="5" t="str">
        <f>IF(AND($A48 ="ADD",ud_outreach!$H48&lt;&gt;""),ud_outreach!$H48,"")</f>
        <v/>
      </c>
      <c r="J48" s="5" t="str">
        <f>IF(AND($A48 ="ADD",ud_outreach!$I48&lt;&gt;""),ud_outreach!$I48,"")</f>
        <v/>
      </c>
      <c r="K48" s="3" t="str">
        <f t="shared" si="0"/>
        <v/>
      </c>
      <c r="L48" s="3" t="str">
        <f>IF($A48="","",IF((AND($A48="ADD",OR(K48="",K48="Attached to Outreach"))),"20",(_xlfn.XLOOKUP(K48,ud_placement[lookupValue],ud_placement[lookupKey],""))))</f>
        <v/>
      </c>
      <c r="M48" s="3" t="str">
        <f t="shared" si="1"/>
        <v/>
      </c>
      <c r="N48" s="3" t="str">
        <f>IF($A48="","",IF((AND($A48="ADD",OR(M48="",M48="Luminaire"))),"40",(_xlfn.XLOOKUP(M48,at_luminaire[lookupValue],at_luminaire[lookupKey],""))))</f>
        <v/>
      </c>
      <c r="O48" s="3" t="str">
        <f t="shared" si="2"/>
        <v/>
      </c>
      <c r="P48" s="3" t="str">
        <f>IF($A48="","",IF((AND($A48="ADD",OR(O48="",O48="Lighting Management System"))),"21",(_xlfn.XLOOKUP(O48,fs_luminaire[lookupValue],fs_luminaire[lookupKey],""))))</f>
        <v/>
      </c>
      <c r="Q48" s="2" t="str">
        <f t="shared" si="3"/>
        <v/>
      </c>
      <c r="R48" s="3" t="str">
        <f t="shared" si="4"/>
        <v/>
      </c>
      <c r="S48" s="3" t="str">
        <f>IF($A48="","",IF((AND($A48="ADD",OR(R48="",R48="Lighting Management System"))),"21",(_xlfn.XLOOKUP(R48,fs_luminaire[lookupValue],fs_luminaire[lookupKey],""))))</f>
        <v/>
      </c>
      <c r="U48" s="3" t="str">
        <f>IF($A48="ADD",IF(NOT(ISBLANK(T48)),_xlfn.XLOOKUP(T48,ud_facility[lookupValue],ud_facility[lookupKey],"ERROR"),""), "")</f>
        <v/>
      </c>
      <c r="V48" s="4" t="str">
        <f t="shared" si="5"/>
        <v/>
      </c>
      <c r="W48" s="3" t="str">
        <f t="shared" si="6"/>
        <v/>
      </c>
      <c r="X48" s="3" t="str">
        <f>IF($A48="","",IF((AND($A48="ADD",OR(W48="",W48="LED"))),"9",(_xlfn.XLOOKUP(W48,ud_light_source_type[lookupValue],ud_light_source_type[lookupKey],""))))</f>
        <v/>
      </c>
      <c r="Y48" s="9"/>
      <c r="Z48" s="4"/>
      <c r="AA48" s="23" t="str">
        <f t="shared" si="7"/>
        <v/>
      </c>
      <c r="AB48" s="3" t="str">
        <f t="shared" si="8"/>
        <v/>
      </c>
      <c r="AC48" s="3" t="str">
        <f>IF($A48="","",IF((AND($A48="ADD",OR(AB48="",AB48="OEM"))),"OEM",(_xlfn.XLOOKUP(AB48,sl_lamp_make[lookupValue],sl_lamp_make[lookupKey],""))))</f>
        <v/>
      </c>
      <c r="AD48" s="3" t="str">
        <f t="shared" si="9"/>
        <v/>
      </c>
      <c r="AE48" s="3" t="str">
        <f>IF($A48="","",IF((AND($A48="ADD",OR(AD48="",AD48="OEM"))),"OEM",(_xlfn.XLOOKUP(AD48,sl_lamp_model[lookupValue],sl_lamp_model[lookupKey],""))))</f>
        <v/>
      </c>
      <c r="AF48" s="4"/>
      <c r="AG48" s="9" t="str">
        <f t="shared" si="10"/>
        <v/>
      </c>
      <c r="AH48" s="6"/>
      <c r="AJ48" s="4"/>
      <c r="AK48" s="4"/>
      <c r="AM48" s="3" t="str">
        <f>IF($A48="ADD",IF(NOT(ISBLANK(AL48)),_xlfn.XLOOKUP(AL48,sl_light_make[lookupValue],sl_light_make[lookupKey],"ERROR"),""), "")</f>
        <v/>
      </c>
      <c r="AO48" s="3" t="str">
        <f>IF($A48="ADD",IF(NOT(ISBLANK(AN48)),_xlfn.XLOOKUP(1,(sl_light_model_lookup=AN48)*(sl_light_model_parentKey=AM48),sl_light_model[lookupKey],"ERROR"),""), "")</f>
        <v/>
      </c>
      <c r="AS48" s="3" t="str">
        <f>IF($A48="ADD",IF(NOT(ISBLANK(AR48)),_xlfn.XLOOKUP(AR48,ud_receptor_type[lookupValue],ud_receptor_type[lookupKey],"ERROR"),""), "")</f>
        <v/>
      </c>
      <c r="AV48" s="3" t="str">
        <f>IF($A48="ADD",IF(NOT(ISBLANK(AU48)),_xlfn.XLOOKUP(AU48,ud_control_method[lookupValue],ud_control_method[lookupKey],"ERROR"),""), "")</f>
        <v/>
      </c>
      <c r="AX48" s="3" t="str">
        <f>IF($A48="ADD",IF(NOT(ISBLANK(AW48)),_xlfn.XLOOKUP(AW48,ud_ballast_driver_location[lookupValue],ud_ballast_driver_location[lookupKey],"ERROR"),""), "")</f>
        <v/>
      </c>
      <c r="AZ48" s="3" t="str">
        <f>IF($A48="ADD",IF(NOT(ISBLANK(AY48)),_xlfn.XLOOKUP(AY48,ud_power_supply_location[lookupValue],ud_power_supply_location[lookupKey],"ERROR"),""), "")</f>
        <v/>
      </c>
      <c r="BB48" s="2" t="str">
        <f t="shared" si="11"/>
        <v/>
      </c>
      <c r="BC48" s="3" t="str">
        <f t="shared" si="12"/>
        <v/>
      </c>
      <c r="BD48" s="3" t="str">
        <f>IF($A48="","",IF((AND($A48="ADD",OR(BC48="",BC48="Group"))),"1",(_xlfn.XLOOKUP(BC48,ud_icp_group_standalone[lookupValue],ud_icp_group_standalone[lookupKey],""))))</f>
        <v/>
      </c>
      <c r="BF48" s="3" t="str">
        <f>IF($A48="ADD",IF(NOT(ISBLANK(BE48)),_xlfn.XLOOKUP(BE48,ud_icp_group_number[lookupValue],ud_icp_group_number[lookupKey],"ERROR"),""), "")</f>
        <v/>
      </c>
      <c r="BG48" s="7"/>
      <c r="BH48" s="8"/>
      <c r="BI48" s="7"/>
      <c r="BJ48" s="7"/>
      <c r="BK48" s="4"/>
      <c r="BL48" s="4"/>
      <c r="BM48" s="4"/>
      <c r="BN48" s="4"/>
      <c r="BO48" s="4"/>
      <c r="BP48" s="9"/>
      <c r="BQ48" s="9"/>
      <c r="BR48" s="7"/>
      <c r="BS48" s="4"/>
      <c r="BT48" s="4"/>
      <c r="BU48" s="4"/>
      <c r="BV48" s="7"/>
      <c r="BX48" s="3" t="str">
        <f>IF($A48="ADD",IF(NOT(ISBLANK(BW48)),_xlfn.XLOOKUP(BW48,ud_light_category[lookupValue],ud_light_category[lookupKey],"ERROR"),""), "")</f>
        <v/>
      </c>
      <c r="BZ48" s="3" t="str">
        <f>IF($A48="ADD",IF(NOT(ISBLANK(BY48)),_xlfn.XLOOKUP(1,(ud_light_sub_category_lookup=BY48)*(ud_light_sub_category_parentKey=BX48),ud_light_sub_category[lookupKey],"ERROR"),""), "")</f>
        <v/>
      </c>
      <c r="CA48" s="8" t="str">
        <f>IF(AND($A48 ="ADD",ud_outreach!$T48&lt;&gt;""),ud_outreach!$T48,"")</f>
        <v/>
      </c>
      <c r="CB48" s="8" t="str">
        <f t="shared" si="13"/>
        <v/>
      </c>
      <c r="CC48" s="4" t="str">
        <f t="shared" si="14"/>
        <v/>
      </c>
      <c r="CD48" s="3" t="str">
        <f t="shared" si="15"/>
        <v/>
      </c>
      <c r="CE48" s="3" t="str">
        <f>IF($A48="","",IF((AND($A48="ADD",OR(CD48="",CD48="Neither"))),"3",(_xlfn.XLOOKUP(CD48,ud_replacement_status[lookupValue],ud_replacement_status[lookupKey],""))))</f>
        <v/>
      </c>
      <c r="CF48" s="3" t="str">
        <f t="shared" si="16"/>
        <v/>
      </c>
      <c r="CG48" s="3" t="str">
        <f>IF($A48="","",IF((AND($A48="ADD",OR(CF48="",CF48="In Use"))),"5",(_xlfn.XLOOKUP(CF48,ud_asset_status[lookupValue],ud_asset_status[lookupKey],""))))</f>
        <v/>
      </c>
      <c r="CH48" s="8"/>
      <c r="CJ48" s="3" t="str">
        <f>IF($A48="ADD",IF(NOT(ISBLANK(CI48)),_xlfn.XLOOKUP(CI48,ar_replace_reason[lookupValue],ar_replace_reason[lookupKey],"ERROR"),""), "")</f>
        <v/>
      </c>
      <c r="CK48" s="3" t="str">
        <f t="shared" si="17"/>
        <v/>
      </c>
      <c r="CL48" s="3" t="str">
        <f>IF($A48="","",IF((AND($A48="ADD",OR(CK48="",CK48="Queenstown-Lakes District Council"))),"70",(_xlfn.XLOOKUP(CK48,ud_organisation_owner[lookupValue],ud_organisation_owner[lookupKey],""))))</f>
        <v/>
      </c>
      <c r="CM48" s="3" t="str">
        <f t="shared" si="18"/>
        <v/>
      </c>
      <c r="CN48" s="3" t="str">
        <f>IF($A48="","",IF((AND($A48="ADD",OR(CM48="",CM48="Queenstown-Lakes District Council"))),"70",(_xlfn.XLOOKUP(CM48,ud_organisation_owner[lookupValue],ud_organisation_owner[lookupKey],""))))</f>
        <v/>
      </c>
      <c r="CO48" s="3" t="str">
        <f t="shared" si="19"/>
        <v/>
      </c>
      <c r="CP48" s="3" t="str">
        <f>IF($A48="","",IF((AND($A48="ADD",OR(CO48="",CO48="Local Authority"))),"17",(_xlfn.XLOOKUP(CO48,ud_sub_organisation[lookupValue],ud_sub_organisation[lookupKey],""))))</f>
        <v/>
      </c>
      <c r="CQ48" s="3" t="str">
        <f t="shared" si="20"/>
        <v/>
      </c>
      <c r="CR48" s="3" t="str">
        <f>IF($A48="","",IF((AND($A48="ADD",OR(CQ48="",CQ48="Vested Assets"))),"12",(_xlfn.XLOOKUP(CQ48,ud_work_category[lookupValue],ud_work_category[lookupKey],""))))</f>
        <v/>
      </c>
      <c r="CS48" s="9"/>
      <c r="CT48" s="2" t="str">
        <f t="shared" si="21"/>
        <v/>
      </c>
      <c r="CU48" s="3" t="str">
        <f t="shared" si="22"/>
        <v/>
      </c>
      <c r="CV48" s="3" t="str">
        <f>IF($A48="","",IF((AND($A48="ADD",OR(CU48="",CU48="Excellent"))),"1",(_xlfn.XLOOKUP(CU48,condition[lookupValue],condition[lookupKey],""))))</f>
        <v/>
      </c>
      <c r="CW48" s="8" t="str">
        <f t="shared" si="23"/>
        <v/>
      </c>
      <c r="CX48" s="7"/>
    </row>
    <row r="49" spans="1:102" x14ac:dyDescent="0.25">
      <c r="A49" s="3" t="str">
        <f>IF(ud_outreach!$A49="ADD","ADD","")</f>
        <v/>
      </c>
      <c r="B49" s="4"/>
      <c r="C49" s="3" t="str">
        <f>IF(AND($A49 ="ADD",ud_outreach!$C49&lt;&gt;""),ud_outreach!$C49,"")</f>
        <v/>
      </c>
      <c r="E49" s="3" t="str">
        <f>IF($A49="ADD",IF(NOT(ISBLANK(D49)),_xlfn.XLOOKUP(D49,ud_amds_table_list[lookupValue],ud_amds_table_list[lookupKey],"ERROR"),""), "")</f>
        <v/>
      </c>
      <c r="F49" s="7"/>
      <c r="G49" s="3" t="str">
        <f>IF(AND($A49 ="ADD",ud_outreach!$F49&lt;&gt;""),ud_outreach!$F49,"")</f>
        <v/>
      </c>
      <c r="H49" s="3" t="str">
        <f>IF($A49="ADD",IF(NOT(ISBLANK(G49)),_xlfn.XLOOKUP(G49,roadnames[lookupValue],roadnames[lookupKey],"ERROR"),""), "")</f>
        <v/>
      </c>
      <c r="I49" s="5" t="str">
        <f>IF(AND($A49 ="ADD",ud_outreach!$H49&lt;&gt;""),ud_outreach!$H49,"")</f>
        <v/>
      </c>
      <c r="J49" s="5" t="str">
        <f>IF(AND($A49 ="ADD",ud_outreach!$I49&lt;&gt;""),ud_outreach!$I49,"")</f>
        <v/>
      </c>
      <c r="K49" s="3" t="str">
        <f t="shared" si="0"/>
        <v/>
      </c>
      <c r="L49" s="3" t="str">
        <f>IF($A49="","",IF((AND($A49="ADD",OR(K49="",K49="Attached to Outreach"))),"20",(_xlfn.XLOOKUP(K49,ud_placement[lookupValue],ud_placement[lookupKey],""))))</f>
        <v/>
      </c>
      <c r="M49" s="3" t="str">
        <f t="shared" si="1"/>
        <v/>
      </c>
      <c r="N49" s="3" t="str">
        <f>IF($A49="","",IF((AND($A49="ADD",OR(M49="",M49="Luminaire"))),"40",(_xlfn.XLOOKUP(M49,at_luminaire[lookupValue],at_luminaire[lookupKey],""))))</f>
        <v/>
      </c>
      <c r="O49" s="3" t="str">
        <f t="shared" si="2"/>
        <v/>
      </c>
      <c r="P49" s="3" t="str">
        <f>IF($A49="","",IF((AND($A49="ADD",OR(O49="",O49="Lighting Management System"))),"21",(_xlfn.XLOOKUP(O49,fs_luminaire[lookupValue],fs_luminaire[lookupKey],""))))</f>
        <v/>
      </c>
      <c r="Q49" s="2" t="str">
        <f t="shared" si="3"/>
        <v/>
      </c>
      <c r="R49" s="3" t="str">
        <f t="shared" si="4"/>
        <v/>
      </c>
      <c r="S49" s="3" t="str">
        <f>IF($A49="","",IF((AND($A49="ADD",OR(R49="",R49="Lighting Management System"))),"21",(_xlfn.XLOOKUP(R49,fs_luminaire[lookupValue],fs_luminaire[lookupKey],""))))</f>
        <v/>
      </c>
      <c r="U49" s="3" t="str">
        <f>IF($A49="ADD",IF(NOT(ISBLANK(T49)),_xlfn.XLOOKUP(T49,ud_facility[lookupValue],ud_facility[lookupKey],"ERROR"),""), "")</f>
        <v/>
      </c>
      <c r="V49" s="4" t="str">
        <f t="shared" si="5"/>
        <v/>
      </c>
      <c r="W49" s="3" t="str">
        <f t="shared" si="6"/>
        <v/>
      </c>
      <c r="X49" s="3" t="str">
        <f>IF($A49="","",IF((AND($A49="ADD",OR(W49="",W49="LED"))),"9",(_xlfn.XLOOKUP(W49,ud_light_source_type[lookupValue],ud_light_source_type[lookupKey],""))))</f>
        <v/>
      </c>
      <c r="Y49" s="9"/>
      <c r="Z49" s="4"/>
      <c r="AA49" s="23" t="str">
        <f t="shared" si="7"/>
        <v/>
      </c>
      <c r="AB49" s="3" t="str">
        <f t="shared" si="8"/>
        <v/>
      </c>
      <c r="AC49" s="3" t="str">
        <f>IF($A49="","",IF((AND($A49="ADD",OR(AB49="",AB49="OEM"))),"OEM",(_xlfn.XLOOKUP(AB49,sl_lamp_make[lookupValue],sl_lamp_make[lookupKey],""))))</f>
        <v/>
      </c>
      <c r="AD49" s="3" t="str">
        <f t="shared" si="9"/>
        <v/>
      </c>
      <c r="AE49" s="3" t="str">
        <f>IF($A49="","",IF((AND($A49="ADD",OR(AD49="",AD49="OEM"))),"OEM",(_xlfn.XLOOKUP(AD49,sl_lamp_model[lookupValue],sl_lamp_model[lookupKey],""))))</f>
        <v/>
      </c>
      <c r="AF49" s="4"/>
      <c r="AG49" s="9" t="str">
        <f t="shared" si="10"/>
        <v/>
      </c>
      <c r="AH49" s="6"/>
      <c r="AJ49" s="4"/>
      <c r="AK49" s="4"/>
      <c r="AM49" s="3" t="str">
        <f>IF($A49="ADD",IF(NOT(ISBLANK(AL49)),_xlfn.XLOOKUP(AL49,sl_light_make[lookupValue],sl_light_make[lookupKey],"ERROR"),""), "")</f>
        <v/>
      </c>
      <c r="AO49" s="3" t="str">
        <f>IF($A49="ADD",IF(NOT(ISBLANK(AN49)),_xlfn.XLOOKUP(1,(sl_light_model_lookup=AN49)*(sl_light_model_parentKey=AM49),sl_light_model[lookupKey],"ERROR"),""), "")</f>
        <v/>
      </c>
      <c r="AS49" s="3" t="str">
        <f>IF($A49="ADD",IF(NOT(ISBLANK(AR49)),_xlfn.XLOOKUP(AR49,ud_receptor_type[lookupValue],ud_receptor_type[lookupKey],"ERROR"),""), "")</f>
        <v/>
      </c>
      <c r="AV49" s="3" t="str">
        <f>IF($A49="ADD",IF(NOT(ISBLANK(AU49)),_xlfn.XLOOKUP(AU49,ud_control_method[lookupValue],ud_control_method[lookupKey],"ERROR"),""), "")</f>
        <v/>
      </c>
      <c r="AX49" s="3" t="str">
        <f>IF($A49="ADD",IF(NOT(ISBLANK(AW49)),_xlfn.XLOOKUP(AW49,ud_ballast_driver_location[lookupValue],ud_ballast_driver_location[lookupKey],"ERROR"),""), "")</f>
        <v/>
      </c>
      <c r="AZ49" s="3" t="str">
        <f>IF($A49="ADD",IF(NOT(ISBLANK(AY49)),_xlfn.XLOOKUP(AY49,ud_power_supply_location[lookupValue],ud_power_supply_location[lookupKey],"ERROR"),""), "")</f>
        <v/>
      </c>
      <c r="BB49" s="2" t="str">
        <f t="shared" si="11"/>
        <v/>
      </c>
      <c r="BC49" s="3" t="str">
        <f t="shared" si="12"/>
        <v/>
      </c>
      <c r="BD49" s="3" t="str">
        <f>IF($A49="","",IF((AND($A49="ADD",OR(BC49="",BC49="Group"))),"1",(_xlfn.XLOOKUP(BC49,ud_icp_group_standalone[lookupValue],ud_icp_group_standalone[lookupKey],""))))</f>
        <v/>
      </c>
      <c r="BF49" s="3" t="str">
        <f>IF($A49="ADD",IF(NOT(ISBLANK(BE49)),_xlfn.XLOOKUP(BE49,ud_icp_group_number[lookupValue],ud_icp_group_number[lookupKey],"ERROR"),""), "")</f>
        <v/>
      </c>
      <c r="BG49" s="7"/>
      <c r="BH49" s="8"/>
      <c r="BI49" s="7"/>
      <c r="BJ49" s="7"/>
      <c r="BK49" s="4"/>
      <c r="BL49" s="4"/>
      <c r="BM49" s="4"/>
      <c r="BN49" s="4"/>
      <c r="BO49" s="4"/>
      <c r="BP49" s="9"/>
      <c r="BQ49" s="9"/>
      <c r="BR49" s="7"/>
      <c r="BS49" s="4"/>
      <c r="BT49" s="4"/>
      <c r="BU49" s="4"/>
      <c r="BV49" s="7"/>
      <c r="BX49" s="3" t="str">
        <f>IF($A49="ADD",IF(NOT(ISBLANK(BW49)),_xlfn.XLOOKUP(BW49,ud_light_category[lookupValue],ud_light_category[lookupKey],"ERROR"),""), "")</f>
        <v/>
      </c>
      <c r="BZ49" s="3" t="str">
        <f>IF($A49="ADD",IF(NOT(ISBLANK(BY49)),_xlfn.XLOOKUP(1,(ud_light_sub_category_lookup=BY49)*(ud_light_sub_category_parentKey=BX49),ud_light_sub_category[lookupKey],"ERROR"),""), "")</f>
        <v/>
      </c>
      <c r="CA49" s="8" t="str">
        <f>IF(AND($A49 ="ADD",ud_outreach!$T49&lt;&gt;""),ud_outreach!$T49,"")</f>
        <v/>
      </c>
      <c r="CB49" s="8" t="str">
        <f t="shared" si="13"/>
        <v/>
      </c>
      <c r="CC49" s="4" t="str">
        <f t="shared" si="14"/>
        <v/>
      </c>
      <c r="CD49" s="3" t="str">
        <f t="shared" si="15"/>
        <v/>
      </c>
      <c r="CE49" s="3" t="str">
        <f>IF($A49="","",IF((AND($A49="ADD",OR(CD49="",CD49="Neither"))),"3",(_xlfn.XLOOKUP(CD49,ud_replacement_status[lookupValue],ud_replacement_status[lookupKey],""))))</f>
        <v/>
      </c>
      <c r="CF49" s="3" t="str">
        <f t="shared" si="16"/>
        <v/>
      </c>
      <c r="CG49" s="3" t="str">
        <f>IF($A49="","",IF((AND($A49="ADD",OR(CF49="",CF49="In Use"))),"5",(_xlfn.XLOOKUP(CF49,ud_asset_status[lookupValue],ud_asset_status[lookupKey],""))))</f>
        <v/>
      </c>
      <c r="CH49" s="8"/>
      <c r="CJ49" s="3" t="str">
        <f>IF($A49="ADD",IF(NOT(ISBLANK(CI49)),_xlfn.XLOOKUP(CI49,ar_replace_reason[lookupValue],ar_replace_reason[lookupKey],"ERROR"),""), "")</f>
        <v/>
      </c>
      <c r="CK49" s="3" t="str">
        <f t="shared" si="17"/>
        <v/>
      </c>
      <c r="CL49" s="3" t="str">
        <f>IF($A49="","",IF((AND($A49="ADD",OR(CK49="",CK49="Queenstown-Lakes District Council"))),"70",(_xlfn.XLOOKUP(CK49,ud_organisation_owner[lookupValue],ud_organisation_owner[lookupKey],""))))</f>
        <v/>
      </c>
      <c r="CM49" s="3" t="str">
        <f t="shared" si="18"/>
        <v/>
      </c>
      <c r="CN49" s="3" t="str">
        <f>IF($A49="","",IF((AND($A49="ADD",OR(CM49="",CM49="Queenstown-Lakes District Council"))),"70",(_xlfn.XLOOKUP(CM49,ud_organisation_owner[lookupValue],ud_organisation_owner[lookupKey],""))))</f>
        <v/>
      </c>
      <c r="CO49" s="3" t="str">
        <f t="shared" si="19"/>
        <v/>
      </c>
      <c r="CP49" s="3" t="str">
        <f>IF($A49="","",IF((AND($A49="ADD",OR(CO49="",CO49="Local Authority"))),"17",(_xlfn.XLOOKUP(CO49,ud_sub_organisation[lookupValue],ud_sub_organisation[lookupKey],""))))</f>
        <v/>
      </c>
      <c r="CQ49" s="3" t="str">
        <f t="shared" si="20"/>
        <v/>
      </c>
      <c r="CR49" s="3" t="str">
        <f>IF($A49="","",IF((AND($A49="ADD",OR(CQ49="",CQ49="Vested Assets"))),"12",(_xlfn.XLOOKUP(CQ49,ud_work_category[lookupValue],ud_work_category[lookupKey],""))))</f>
        <v/>
      </c>
      <c r="CS49" s="9"/>
      <c r="CT49" s="2" t="str">
        <f t="shared" si="21"/>
        <v/>
      </c>
      <c r="CU49" s="3" t="str">
        <f t="shared" si="22"/>
        <v/>
      </c>
      <c r="CV49" s="3" t="str">
        <f>IF($A49="","",IF((AND($A49="ADD",OR(CU49="",CU49="Excellent"))),"1",(_xlfn.XLOOKUP(CU49,condition[lookupValue],condition[lookupKey],""))))</f>
        <v/>
      </c>
      <c r="CW49" s="8" t="str">
        <f t="shared" si="23"/>
        <v/>
      </c>
      <c r="CX49" s="7"/>
    </row>
    <row r="50" spans="1:102" x14ac:dyDescent="0.25">
      <c r="A50" s="3" t="str">
        <f>IF(ud_outreach!$A50="ADD","ADD","")</f>
        <v/>
      </c>
      <c r="B50" s="4"/>
      <c r="C50" s="3" t="str">
        <f>IF(AND($A50 ="ADD",ud_outreach!$C50&lt;&gt;""),ud_outreach!$C50,"")</f>
        <v/>
      </c>
      <c r="E50" s="3" t="str">
        <f>IF($A50="ADD",IF(NOT(ISBLANK(D50)),_xlfn.XLOOKUP(D50,ud_amds_table_list[lookupValue],ud_amds_table_list[lookupKey],"ERROR"),""), "")</f>
        <v/>
      </c>
      <c r="F50" s="7"/>
      <c r="G50" s="3" t="str">
        <f>IF(AND($A50 ="ADD",ud_outreach!$F50&lt;&gt;""),ud_outreach!$F50,"")</f>
        <v/>
      </c>
      <c r="H50" s="3" t="str">
        <f>IF($A50="ADD",IF(NOT(ISBLANK(G50)),_xlfn.XLOOKUP(G50,roadnames[lookupValue],roadnames[lookupKey],"ERROR"),""), "")</f>
        <v/>
      </c>
      <c r="I50" s="5" t="str">
        <f>IF(AND($A50 ="ADD",ud_outreach!$H50&lt;&gt;""),ud_outreach!$H50,"")</f>
        <v/>
      </c>
      <c r="J50" s="5" t="str">
        <f>IF(AND($A50 ="ADD",ud_outreach!$I50&lt;&gt;""),ud_outreach!$I50,"")</f>
        <v/>
      </c>
      <c r="K50" s="3" t="str">
        <f t="shared" si="0"/>
        <v/>
      </c>
      <c r="L50" s="3" t="str">
        <f>IF($A50="","",IF((AND($A50="ADD",OR(K50="",K50="Attached to Outreach"))),"20",(_xlfn.XLOOKUP(K50,ud_placement[lookupValue],ud_placement[lookupKey],""))))</f>
        <v/>
      </c>
      <c r="M50" s="3" t="str">
        <f t="shared" si="1"/>
        <v/>
      </c>
      <c r="N50" s="3" t="str">
        <f>IF($A50="","",IF((AND($A50="ADD",OR(M50="",M50="Luminaire"))),"40",(_xlfn.XLOOKUP(M50,at_luminaire[lookupValue],at_luminaire[lookupKey],""))))</f>
        <v/>
      </c>
      <c r="O50" s="3" t="str">
        <f t="shared" si="2"/>
        <v/>
      </c>
      <c r="P50" s="3" t="str">
        <f>IF($A50="","",IF((AND($A50="ADD",OR(O50="",O50="Lighting Management System"))),"21",(_xlfn.XLOOKUP(O50,fs_luminaire[lookupValue],fs_luminaire[lookupKey],""))))</f>
        <v/>
      </c>
      <c r="Q50" s="2" t="str">
        <f t="shared" si="3"/>
        <v/>
      </c>
      <c r="R50" s="3" t="str">
        <f t="shared" si="4"/>
        <v/>
      </c>
      <c r="S50" s="3" t="str">
        <f>IF($A50="","",IF((AND($A50="ADD",OR(R50="",R50="Lighting Management System"))),"21",(_xlfn.XLOOKUP(R50,fs_luminaire[lookupValue],fs_luminaire[lookupKey],""))))</f>
        <v/>
      </c>
      <c r="U50" s="3" t="str">
        <f>IF($A50="ADD",IF(NOT(ISBLANK(T50)),_xlfn.XLOOKUP(T50,ud_facility[lookupValue],ud_facility[lookupKey],"ERROR"),""), "")</f>
        <v/>
      </c>
      <c r="V50" s="4" t="str">
        <f t="shared" si="5"/>
        <v/>
      </c>
      <c r="W50" s="3" t="str">
        <f t="shared" si="6"/>
        <v/>
      </c>
      <c r="X50" s="3" t="str">
        <f>IF($A50="","",IF((AND($A50="ADD",OR(W50="",W50="LED"))),"9",(_xlfn.XLOOKUP(W50,ud_light_source_type[lookupValue],ud_light_source_type[lookupKey],""))))</f>
        <v/>
      </c>
      <c r="Y50" s="9"/>
      <c r="Z50" s="4"/>
      <c r="AA50" s="23" t="str">
        <f t="shared" si="7"/>
        <v/>
      </c>
      <c r="AB50" s="3" t="str">
        <f t="shared" si="8"/>
        <v/>
      </c>
      <c r="AC50" s="3" t="str">
        <f>IF($A50="","",IF((AND($A50="ADD",OR(AB50="",AB50="OEM"))),"OEM",(_xlfn.XLOOKUP(AB50,sl_lamp_make[lookupValue],sl_lamp_make[lookupKey],""))))</f>
        <v/>
      </c>
      <c r="AD50" s="3" t="str">
        <f t="shared" si="9"/>
        <v/>
      </c>
      <c r="AE50" s="3" t="str">
        <f>IF($A50="","",IF((AND($A50="ADD",OR(AD50="",AD50="OEM"))),"OEM",(_xlfn.XLOOKUP(AD50,sl_lamp_model[lookupValue],sl_lamp_model[lookupKey],""))))</f>
        <v/>
      </c>
      <c r="AF50" s="4"/>
      <c r="AG50" s="9" t="str">
        <f t="shared" si="10"/>
        <v/>
      </c>
      <c r="AH50" s="6"/>
      <c r="AJ50" s="4"/>
      <c r="AK50" s="4"/>
      <c r="AM50" s="3" t="str">
        <f>IF($A50="ADD",IF(NOT(ISBLANK(AL50)),_xlfn.XLOOKUP(AL50,sl_light_make[lookupValue],sl_light_make[lookupKey],"ERROR"),""), "")</f>
        <v/>
      </c>
      <c r="AO50" s="3" t="str">
        <f>IF($A50="ADD",IF(NOT(ISBLANK(AN50)),_xlfn.XLOOKUP(1,(sl_light_model_lookup=AN50)*(sl_light_model_parentKey=AM50),sl_light_model[lookupKey],"ERROR"),""), "")</f>
        <v/>
      </c>
      <c r="AS50" s="3" t="str">
        <f>IF($A50="ADD",IF(NOT(ISBLANK(AR50)),_xlfn.XLOOKUP(AR50,ud_receptor_type[lookupValue],ud_receptor_type[lookupKey],"ERROR"),""), "")</f>
        <v/>
      </c>
      <c r="AV50" s="3" t="str">
        <f>IF($A50="ADD",IF(NOT(ISBLANK(AU50)),_xlfn.XLOOKUP(AU50,ud_control_method[lookupValue],ud_control_method[lookupKey],"ERROR"),""), "")</f>
        <v/>
      </c>
      <c r="AX50" s="3" t="str">
        <f>IF($A50="ADD",IF(NOT(ISBLANK(AW50)),_xlfn.XLOOKUP(AW50,ud_ballast_driver_location[lookupValue],ud_ballast_driver_location[lookupKey],"ERROR"),""), "")</f>
        <v/>
      </c>
      <c r="AZ50" s="3" t="str">
        <f>IF($A50="ADD",IF(NOT(ISBLANK(AY50)),_xlfn.XLOOKUP(AY50,ud_power_supply_location[lookupValue],ud_power_supply_location[lookupKey],"ERROR"),""), "")</f>
        <v/>
      </c>
      <c r="BB50" s="2" t="str">
        <f t="shared" si="11"/>
        <v/>
      </c>
      <c r="BC50" s="3" t="str">
        <f t="shared" si="12"/>
        <v/>
      </c>
      <c r="BD50" s="3" t="str">
        <f>IF($A50="","",IF((AND($A50="ADD",OR(BC50="",BC50="Group"))),"1",(_xlfn.XLOOKUP(BC50,ud_icp_group_standalone[lookupValue],ud_icp_group_standalone[lookupKey],""))))</f>
        <v/>
      </c>
      <c r="BF50" s="3" t="str">
        <f>IF($A50="ADD",IF(NOT(ISBLANK(BE50)),_xlfn.XLOOKUP(BE50,ud_icp_group_number[lookupValue],ud_icp_group_number[lookupKey],"ERROR"),""), "")</f>
        <v/>
      </c>
      <c r="BG50" s="7"/>
      <c r="BH50" s="8"/>
      <c r="BI50" s="7"/>
      <c r="BJ50" s="7"/>
      <c r="BK50" s="4"/>
      <c r="BL50" s="4"/>
      <c r="BM50" s="4"/>
      <c r="BN50" s="4"/>
      <c r="BO50" s="4"/>
      <c r="BP50" s="9"/>
      <c r="BQ50" s="9"/>
      <c r="BR50" s="7"/>
      <c r="BS50" s="4"/>
      <c r="BT50" s="4"/>
      <c r="BU50" s="4"/>
      <c r="BV50" s="7"/>
      <c r="BX50" s="3" t="str">
        <f>IF($A50="ADD",IF(NOT(ISBLANK(BW50)),_xlfn.XLOOKUP(BW50,ud_light_category[lookupValue],ud_light_category[lookupKey],"ERROR"),""), "")</f>
        <v/>
      </c>
      <c r="BZ50" s="3" t="str">
        <f>IF($A50="ADD",IF(NOT(ISBLANK(BY50)),_xlfn.XLOOKUP(1,(ud_light_sub_category_lookup=BY50)*(ud_light_sub_category_parentKey=BX50),ud_light_sub_category[lookupKey],"ERROR"),""), "")</f>
        <v/>
      </c>
      <c r="CA50" s="8" t="str">
        <f>IF(AND($A50 ="ADD",ud_outreach!$T50&lt;&gt;""),ud_outreach!$T50,"")</f>
        <v/>
      </c>
      <c r="CB50" s="8" t="str">
        <f t="shared" si="13"/>
        <v/>
      </c>
      <c r="CC50" s="4" t="str">
        <f t="shared" si="14"/>
        <v/>
      </c>
      <c r="CD50" s="3" t="str">
        <f t="shared" si="15"/>
        <v/>
      </c>
      <c r="CE50" s="3" t="str">
        <f>IF($A50="","",IF((AND($A50="ADD",OR(CD50="",CD50="Neither"))),"3",(_xlfn.XLOOKUP(CD50,ud_replacement_status[lookupValue],ud_replacement_status[lookupKey],""))))</f>
        <v/>
      </c>
      <c r="CF50" s="3" t="str">
        <f t="shared" si="16"/>
        <v/>
      </c>
      <c r="CG50" s="3" t="str">
        <f>IF($A50="","",IF((AND($A50="ADD",OR(CF50="",CF50="In Use"))),"5",(_xlfn.XLOOKUP(CF50,ud_asset_status[lookupValue],ud_asset_status[lookupKey],""))))</f>
        <v/>
      </c>
      <c r="CH50" s="8"/>
      <c r="CJ50" s="3" t="str">
        <f>IF($A50="ADD",IF(NOT(ISBLANK(CI50)),_xlfn.XLOOKUP(CI50,ar_replace_reason[lookupValue],ar_replace_reason[lookupKey],"ERROR"),""), "")</f>
        <v/>
      </c>
      <c r="CK50" s="3" t="str">
        <f t="shared" si="17"/>
        <v/>
      </c>
      <c r="CL50" s="3" t="str">
        <f>IF($A50="","",IF((AND($A50="ADD",OR(CK50="",CK50="Queenstown-Lakes District Council"))),"70",(_xlfn.XLOOKUP(CK50,ud_organisation_owner[lookupValue],ud_organisation_owner[lookupKey],""))))</f>
        <v/>
      </c>
      <c r="CM50" s="3" t="str">
        <f t="shared" si="18"/>
        <v/>
      </c>
      <c r="CN50" s="3" t="str">
        <f>IF($A50="","",IF((AND($A50="ADD",OR(CM50="",CM50="Queenstown-Lakes District Council"))),"70",(_xlfn.XLOOKUP(CM50,ud_organisation_owner[lookupValue],ud_organisation_owner[lookupKey],""))))</f>
        <v/>
      </c>
      <c r="CO50" s="3" t="str">
        <f t="shared" si="19"/>
        <v/>
      </c>
      <c r="CP50" s="3" t="str">
        <f>IF($A50="","",IF((AND($A50="ADD",OR(CO50="",CO50="Local Authority"))),"17",(_xlfn.XLOOKUP(CO50,ud_sub_organisation[lookupValue],ud_sub_organisation[lookupKey],""))))</f>
        <v/>
      </c>
      <c r="CQ50" s="3" t="str">
        <f t="shared" si="20"/>
        <v/>
      </c>
      <c r="CR50" s="3" t="str">
        <f>IF($A50="","",IF((AND($A50="ADD",OR(CQ50="",CQ50="Vested Assets"))),"12",(_xlfn.XLOOKUP(CQ50,ud_work_category[lookupValue],ud_work_category[lookupKey],""))))</f>
        <v/>
      </c>
      <c r="CS50" s="9"/>
      <c r="CT50" s="2" t="str">
        <f t="shared" si="21"/>
        <v/>
      </c>
      <c r="CU50" s="3" t="str">
        <f t="shared" si="22"/>
        <v/>
      </c>
      <c r="CV50" s="3" t="str">
        <f>IF($A50="","",IF((AND($A50="ADD",OR(CU50="",CU50="Excellent"))),"1",(_xlfn.XLOOKUP(CU50,condition[lookupValue],condition[lookupKey],""))))</f>
        <v/>
      </c>
      <c r="CW50" s="8" t="str">
        <f t="shared" si="23"/>
        <v/>
      </c>
      <c r="CX50" s="7"/>
    </row>
    <row r="51" spans="1:102" x14ac:dyDescent="0.25">
      <c r="A51" s="3" t="str">
        <f>IF(ud_outreach!$A51="ADD","ADD","")</f>
        <v/>
      </c>
      <c r="B51" s="4"/>
      <c r="C51" s="3" t="str">
        <f>IF(AND($A51 ="ADD",ud_outreach!$C51&lt;&gt;""),ud_outreach!$C51,"")</f>
        <v/>
      </c>
      <c r="E51" s="3" t="str">
        <f>IF($A51="ADD",IF(NOT(ISBLANK(D51)),_xlfn.XLOOKUP(D51,ud_amds_table_list[lookupValue],ud_amds_table_list[lookupKey],"ERROR"),""), "")</f>
        <v/>
      </c>
      <c r="F51" s="7"/>
      <c r="G51" s="3" t="str">
        <f>IF(AND($A51 ="ADD",ud_outreach!$F51&lt;&gt;""),ud_outreach!$F51,"")</f>
        <v/>
      </c>
      <c r="H51" s="3" t="str">
        <f>IF($A51="ADD",IF(NOT(ISBLANK(G51)),_xlfn.XLOOKUP(G51,roadnames[lookupValue],roadnames[lookupKey],"ERROR"),""), "")</f>
        <v/>
      </c>
      <c r="I51" s="5" t="str">
        <f>IF(AND($A51 ="ADD",ud_outreach!$H51&lt;&gt;""),ud_outreach!$H51,"")</f>
        <v/>
      </c>
      <c r="J51" s="5" t="str">
        <f>IF(AND($A51 ="ADD",ud_outreach!$I51&lt;&gt;""),ud_outreach!$I51,"")</f>
        <v/>
      </c>
      <c r="K51" s="3" t="str">
        <f t="shared" si="0"/>
        <v/>
      </c>
      <c r="L51" s="3" t="str">
        <f>IF($A51="","",IF((AND($A51="ADD",OR(K51="",K51="Attached to Outreach"))),"20",(_xlfn.XLOOKUP(K51,ud_placement[lookupValue],ud_placement[lookupKey],""))))</f>
        <v/>
      </c>
      <c r="M51" s="3" t="str">
        <f t="shared" si="1"/>
        <v/>
      </c>
      <c r="N51" s="3" t="str">
        <f>IF($A51="","",IF((AND($A51="ADD",OR(M51="",M51="Luminaire"))),"40",(_xlfn.XLOOKUP(M51,at_luminaire[lookupValue],at_luminaire[lookupKey],""))))</f>
        <v/>
      </c>
      <c r="O51" s="3" t="str">
        <f t="shared" si="2"/>
        <v/>
      </c>
      <c r="P51" s="3" t="str">
        <f>IF($A51="","",IF((AND($A51="ADD",OR(O51="",O51="Lighting Management System"))),"21",(_xlfn.XLOOKUP(O51,fs_luminaire[lookupValue],fs_luminaire[lookupKey],""))))</f>
        <v/>
      </c>
      <c r="Q51" s="2" t="str">
        <f t="shared" si="3"/>
        <v/>
      </c>
      <c r="R51" s="3" t="str">
        <f t="shared" si="4"/>
        <v/>
      </c>
      <c r="S51" s="3" t="str">
        <f>IF($A51="","",IF((AND($A51="ADD",OR(R51="",R51="Lighting Management System"))),"21",(_xlfn.XLOOKUP(R51,fs_luminaire[lookupValue],fs_luminaire[lookupKey],""))))</f>
        <v/>
      </c>
      <c r="U51" s="3" t="str">
        <f>IF($A51="ADD",IF(NOT(ISBLANK(T51)),_xlfn.XLOOKUP(T51,ud_facility[lookupValue],ud_facility[lookupKey],"ERROR"),""), "")</f>
        <v/>
      </c>
      <c r="V51" s="4" t="str">
        <f t="shared" si="5"/>
        <v/>
      </c>
      <c r="W51" s="3" t="str">
        <f t="shared" si="6"/>
        <v/>
      </c>
      <c r="X51" s="3" t="str">
        <f>IF($A51="","",IF((AND($A51="ADD",OR(W51="",W51="LED"))),"9",(_xlfn.XLOOKUP(W51,ud_light_source_type[lookupValue],ud_light_source_type[lookupKey],""))))</f>
        <v/>
      </c>
      <c r="Y51" s="9"/>
      <c r="Z51" s="4"/>
      <c r="AA51" s="23" t="str">
        <f t="shared" si="7"/>
        <v/>
      </c>
      <c r="AB51" s="3" t="str">
        <f t="shared" si="8"/>
        <v/>
      </c>
      <c r="AC51" s="3" t="str">
        <f>IF($A51="","",IF((AND($A51="ADD",OR(AB51="",AB51="OEM"))),"OEM",(_xlfn.XLOOKUP(AB51,sl_lamp_make[lookupValue],sl_lamp_make[lookupKey],""))))</f>
        <v/>
      </c>
      <c r="AD51" s="3" t="str">
        <f t="shared" si="9"/>
        <v/>
      </c>
      <c r="AE51" s="3" t="str">
        <f>IF($A51="","",IF((AND($A51="ADD",OR(AD51="",AD51="OEM"))),"OEM",(_xlfn.XLOOKUP(AD51,sl_lamp_model[lookupValue],sl_lamp_model[lookupKey],""))))</f>
        <v/>
      </c>
      <c r="AF51" s="4"/>
      <c r="AG51" s="9" t="str">
        <f t="shared" si="10"/>
        <v/>
      </c>
      <c r="AH51" s="6"/>
      <c r="AJ51" s="4"/>
      <c r="AK51" s="4"/>
      <c r="AM51" s="3" t="str">
        <f>IF($A51="ADD",IF(NOT(ISBLANK(AL51)),_xlfn.XLOOKUP(AL51,sl_light_make[lookupValue],sl_light_make[lookupKey],"ERROR"),""), "")</f>
        <v/>
      </c>
      <c r="AO51" s="3" t="str">
        <f>IF($A51="ADD",IF(NOT(ISBLANK(AN51)),_xlfn.XLOOKUP(1,(sl_light_model_lookup=AN51)*(sl_light_model_parentKey=AM51),sl_light_model[lookupKey],"ERROR"),""), "")</f>
        <v/>
      </c>
      <c r="AS51" s="3" t="str">
        <f>IF($A51="ADD",IF(NOT(ISBLANK(AR51)),_xlfn.XLOOKUP(AR51,ud_receptor_type[lookupValue],ud_receptor_type[lookupKey],"ERROR"),""), "")</f>
        <v/>
      </c>
      <c r="AV51" s="3" t="str">
        <f>IF($A51="ADD",IF(NOT(ISBLANK(AU51)),_xlfn.XLOOKUP(AU51,ud_control_method[lookupValue],ud_control_method[lookupKey],"ERROR"),""), "")</f>
        <v/>
      </c>
      <c r="AX51" s="3" t="str">
        <f>IF($A51="ADD",IF(NOT(ISBLANK(AW51)),_xlfn.XLOOKUP(AW51,ud_ballast_driver_location[lookupValue],ud_ballast_driver_location[lookupKey],"ERROR"),""), "")</f>
        <v/>
      </c>
      <c r="AZ51" s="3" t="str">
        <f>IF($A51="ADD",IF(NOT(ISBLANK(AY51)),_xlfn.XLOOKUP(AY51,ud_power_supply_location[lookupValue],ud_power_supply_location[lookupKey],"ERROR"),""), "")</f>
        <v/>
      </c>
      <c r="BB51" s="2" t="str">
        <f t="shared" si="11"/>
        <v/>
      </c>
      <c r="BC51" s="3" t="str">
        <f t="shared" si="12"/>
        <v/>
      </c>
      <c r="BD51" s="3" t="str">
        <f>IF($A51="","",IF((AND($A51="ADD",OR(BC51="",BC51="Group"))),"1",(_xlfn.XLOOKUP(BC51,ud_icp_group_standalone[lookupValue],ud_icp_group_standalone[lookupKey],""))))</f>
        <v/>
      </c>
      <c r="BF51" s="3" t="str">
        <f>IF($A51="ADD",IF(NOT(ISBLANK(BE51)),_xlfn.XLOOKUP(BE51,ud_icp_group_number[lookupValue],ud_icp_group_number[lookupKey],"ERROR"),""), "")</f>
        <v/>
      </c>
      <c r="BG51" s="7"/>
      <c r="BH51" s="8"/>
      <c r="BI51" s="7"/>
      <c r="BJ51" s="7"/>
      <c r="BK51" s="4"/>
      <c r="BL51" s="4"/>
      <c r="BM51" s="4"/>
      <c r="BN51" s="4"/>
      <c r="BO51" s="4"/>
      <c r="BP51" s="9"/>
      <c r="BQ51" s="9"/>
      <c r="BR51" s="7"/>
      <c r="BS51" s="4"/>
      <c r="BT51" s="4"/>
      <c r="BU51" s="4"/>
      <c r="BV51" s="7"/>
      <c r="BX51" s="3" t="str">
        <f>IF($A51="ADD",IF(NOT(ISBLANK(BW51)),_xlfn.XLOOKUP(BW51,ud_light_category[lookupValue],ud_light_category[lookupKey],"ERROR"),""), "")</f>
        <v/>
      </c>
      <c r="BZ51" s="3" t="str">
        <f>IF($A51="ADD",IF(NOT(ISBLANK(BY51)),_xlfn.XLOOKUP(1,(ud_light_sub_category_lookup=BY51)*(ud_light_sub_category_parentKey=BX51),ud_light_sub_category[lookupKey],"ERROR"),""), "")</f>
        <v/>
      </c>
      <c r="CA51" s="8" t="str">
        <f>IF(AND($A51 ="ADD",ud_outreach!$T51&lt;&gt;""),ud_outreach!$T51,"")</f>
        <v/>
      </c>
      <c r="CB51" s="8" t="str">
        <f t="shared" si="13"/>
        <v/>
      </c>
      <c r="CC51" s="4" t="str">
        <f t="shared" si="14"/>
        <v/>
      </c>
      <c r="CD51" s="3" t="str">
        <f t="shared" si="15"/>
        <v/>
      </c>
      <c r="CE51" s="3" t="str">
        <f>IF($A51="","",IF((AND($A51="ADD",OR(CD51="",CD51="Neither"))),"3",(_xlfn.XLOOKUP(CD51,ud_replacement_status[lookupValue],ud_replacement_status[lookupKey],""))))</f>
        <v/>
      </c>
      <c r="CF51" s="3" t="str">
        <f t="shared" si="16"/>
        <v/>
      </c>
      <c r="CG51" s="3" t="str">
        <f>IF($A51="","",IF((AND($A51="ADD",OR(CF51="",CF51="In Use"))),"5",(_xlfn.XLOOKUP(CF51,ud_asset_status[lookupValue],ud_asset_status[lookupKey],""))))</f>
        <v/>
      </c>
      <c r="CH51" s="8"/>
      <c r="CJ51" s="3" t="str">
        <f>IF($A51="ADD",IF(NOT(ISBLANK(CI51)),_xlfn.XLOOKUP(CI51,ar_replace_reason[lookupValue],ar_replace_reason[lookupKey],"ERROR"),""), "")</f>
        <v/>
      </c>
      <c r="CK51" s="3" t="str">
        <f t="shared" si="17"/>
        <v/>
      </c>
      <c r="CL51" s="3" t="str">
        <f>IF($A51="","",IF((AND($A51="ADD",OR(CK51="",CK51="Queenstown-Lakes District Council"))),"70",(_xlfn.XLOOKUP(CK51,ud_organisation_owner[lookupValue],ud_organisation_owner[lookupKey],""))))</f>
        <v/>
      </c>
      <c r="CM51" s="3" t="str">
        <f t="shared" si="18"/>
        <v/>
      </c>
      <c r="CN51" s="3" t="str">
        <f>IF($A51="","",IF((AND($A51="ADD",OR(CM51="",CM51="Queenstown-Lakes District Council"))),"70",(_xlfn.XLOOKUP(CM51,ud_organisation_owner[lookupValue],ud_organisation_owner[lookupKey],""))))</f>
        <v/>
      </c>
      <c r="CO51" s="3" t="str">
        <f t="shared" si="19"/>
        <v/>
      </c>
      <c r="CP51" s="3" t="str">
        <f>IF($A51="","",IF((AND($A51="ADD",OR(CO51="",CO51="Local Authority"))),"17",(_xlfn.XLOOKUP(CO51,ud_sub_organisation[lookupValue],ud_sub_organisation[lookupKey],""))))</f>
        <v/>
      </c>
      <c r="CQ51" s="3" t="str">
        <f t="shared" si="20"/>
        <v/>
      </c>
      <c r="CR51" s="3" t="str">
        <f>IF($A51="","",IF((AND($A51="ADD",OR(CQ51="",CQ51="Vested Assets"))),"12",(_xlfn.XLOOKUP(CQ51,ud_work_category[lookupValue],ud_work_category[lookupKey],""))))</f>
        <v/>
      </c>
      <c r="CS51" s="9"/>
      <c r="CT51" s="2" t="str">
        <f t="shared" si="21"/>
        <v/>
      </c>
      <c r="CU51" s="3" t="str">
        <f t="shared" si="22"/>
        <v/>
      </c>
      <c r="CV51" s="3" t="str">
        <f>IF($A51="","",IF((AND($A51="ADD",OR(CU51="",CU51="Excellent"))),"1",(_xlfn.XLOOKUP(CU51,condition[lookupValue],condition[lookupKey],""))))</f>
        <v/>
      </c>
      <c r="CW51" s="8" t="str">
        <f t="shared" si="23"/>
        <v/>
      </c>
      <c r="CX51" s="7"/>
    </row>
    <row r="52" spans="1:102" x14ac:dyDescent="0.25">
      <c r="A52" s="3" t="str">
        <f>IF(ud_outreach!$A52="ADD","ADD","")</f>
        <v/>
      </c>
      <c r="B52" s="4"/>
      <c r="C52" s="3" t="str">
        <f>IF(AND($A52 ="ADD",ud_outreach!$C52&lt;&gt;""),ud_outreach!$C52,"")</f>
        <v/>
      </c>
      <c r="E52" s="3" t="str">
        <f>IF($A52="ADD",IF(NOT(ISBLANK(D52)),_xlfn.XLOOKUP(D52,ud_amds_table_list[lookupValue],ud_amds_table_list[lookupKey],"ERROR"),""), "")</f>
        <v/>
      </c>
      <c r="F52" s="7"/>
      <c r="G52" s="3" t="str">
        <f>IF(AND($A52 ="ADD",ud_outreach!$F52&lt;&gt;""),ud_outreach!$F52,"")</f>
        <v/>
      </c>
      <c r="H52" s="3" t="str">
        <f>IF($A52="ADD",IF(NOT(ISBLANK(G52)),_xlfn.XLOOKUP(G52,roadnames[lookupValue],roadnames[lookupKey],"ERROR"),""), "")</f>
        <v/>
      </c>
      <c r="I52" s="5" t="str">
        <f>IF(AND($A52 ="ADD",ud_outreach!$H52&lt;&gt;""),ud_outreach!$H52,"")</f>
        <v/>
      </c>
      <c r="J52" s="5" t="str">
        <f>IF(AND($A52 ="ADD",ud_outreach!$I52&lt;&gt;""),ud_outreach!$I52,"")</f>
        <v/>
      </c>
      <c r="K52" s="3" t="str">
        <f t="shared" si="0"/>
        <v/>
      </c>
      <c r="L52" s="3" t="str">
        <f>IF($A52="","",IF((AND($A52="ADD",OR(K52="",K52="Attached to Outreach"))),"20",(_xlfn.XLOOKUP(K52,ud_placement[lookupValue],ud_placement[lookupKey],""))))</f>
        <v/>
      </c>
      <c r="M52" s="3" t="str">
        <f t="shared" si="1"/>
        <v/>
      </c>
      <c r="N52" s="3" t="str">
        <f>IF($A52="","",IF((AND($A52="ADD",OR(M52="",M52="Luminaire"))),"40",(_xlfn.XLOOKUP(M52,at_luminaire[lookupValue],at_luminaire[lookupKey],""))))</f>
        <v/>
      </c>
      <c r="O52" s="3" t="str">
        <f t="shared" si="2"/>
        <v/>
      </c>
      <c r="P52" s="3" t="str">
        <f>IF($A52="","",IF((AND($A52="ADD",OR(O52="",O52="Lighting Management System"))),"21",(_xlfn.XLOOKUP(O52,fs_luminaire[lookupValue],fs_luminaire[lookupKey],""))))</f>
        <v/>
      </c>
      <c r="Q52" s="2" t="str">
        <f t="shared" si="3"/>
        <v/>
      </c>
      <c r="R52" s="3" t="str">
        <f t="shared" si="4"/>
        <v/>
      </c>
      <c r="S52" s="3" t="str">
        <f>IF($A52="","",IF((AND($A52="ADD",OR(R52="",R52="Lighting Management System"))),"21",(_xlfn.XLOOKUP(R52,fs_luminaire[lookupValue],fs_luminaire[lookupKey],""))))</f>
        <v/>
      </c>
      <c r="U52" s="3" t="str">
        <f>IF($A52="ADD",IF(NOT(ISBLANK(T52)),_xlfn.XLOOKUP(T52,ud_facility[lookupValue],ud_facility[lookupKey],"ERROR"),""), "")</f>
        <v/>
      </c>
      <c r="V52" s="4" t="str">
        <f t="shared" si="5"/>
        <v/>
      </c>
      <c r="W52" s="3" t="str">
        <f t="shared" si="6"/>
        <v/>
      </c>
      <c r="X52" s="3" t="str">
        <f>IF($A52="","",IF((AND($A52="ADD",OR(W52="",W52="LED"))),"9",(_xlfn.XLOOKUP(W52,ud_light_source_type[lookupValue],ud_light_source_type[lookupKey],""))))</f>
        <v/>
      </c>
      <c r="Y52" s="9"/>
      <c r="Z52" s="4"/>
      <c r="AA52" s="23" t="str">
        <f t="shared" si="7"/>
        <v/>
      </c>
      <c r="AB52" s="3" t="str">
        <f t="shared" si="8"/>
        <v/>
      </c>
      <c r="AC52" s="3" t="str">
        <f>IF($A52="","",IF((AND($A52="ADD",OR(AB52="",AB52="OEM"))),"OEM",(_xlfn.XLOOKUP(AB52,sl_lamp_make[lookupValue],sl_lamp_make[lookupKey],""))))</f>
        <v/>
      </c>
      <c r="AD52" s="3" t="str">
        <f t="shared" si="9"/>
        <v/>
      </c>
      <c r="AE52" s="3" t="str">
        <f>IF($A52="","",IF((AND($A52="ADD",OR(AD52="",AD52="OEM"))),"OEM",(_xlfn.XLOOKUP(AD52,sl_lamp_model[lookupValue],sl_lamp_model[lookupKey],""))))</f>
        <v/>
      </c>
      <c r="AF52" s="4"/>
      <c r="AG52" s="9" t="str">
        <f t="shared" si="10"/>
        <v/>
      </c>
      <c r="AH52" s="6"/>
      <c r="AJ52" s="4"/>
      <c r="AK52" s="4"/>
      <c r="AM52" s="3" t="str">
        <f>IF($A52="ADD",IF(NOT(ISBLANK(AL52)),_xlfn.XLOOKUP(AL52,sl_light_make[lookupValue],sl_light_make[lookupKey],"ERROR"),""), "")</f>
        <v/>
      </c>
      <c r="AO52" s="3" t="str">
        <f>IF($A52="ADD",IF(NOT(ISBLANK(AN52)),_xlfn.XLOOKUP(1,(sl_light_model_lookup=AN52)*(sl_light_model_parentKey=AM52),sl_light_model[lookupKey],"ERROR"),""), "")</f>
        <v/>
      </c>
      <c r="AS52" s="3" t="str">
        <f>IF($A52="ADD",IF(NOT(ISBLANK(AR52)),_xlfn.XLOOKUP(AR52,ud_receptor_type[lookupValue],ud_receptor_type[lookupKey],"ERROR"),""), "")</f>
        <v/>
      </c>
      <c r="AV52" s="3" t="str">
        <f>IF($A52="ADD",IF(NOT(ISBLANK(AU52)),_xlfn.XLOOKUP(AU52,ud_control_method[lookupValue],ud_control_method[lookupKey],"ERROR"),""), "")</f>
        <v/>
      </c>
      <c r="AX52" s="3" t="str">
        <f>IF($A52="ADD",IF(NOT(ISBLANK(AW52)),_xlfn.XLOOKUP(AW52,ud_ballast_driver_location[lookupValue],ud_ballast_driver_location[lookupKey],"ERROR"),""), "")</f>
        <v/>
      </c>
      <c r="AZ52" s="3" t="str">
        <f>IF($A52="ADD",IF(NOT(ISBLANK(AY52)),_xlfn.XLOOKUP(AY52,ud_power_supply_location[lookupValue],ud_power_supply_location[lookupKey],"ERROR"),""), "")</f>
        <v/>
      </c>
      <c r="BB52" s="2" t="str">
        <f t="shared" si="11"/>
        <v/>
      </c>
      <c r="BC52" s="3" t="str">
        <f t="shared" si="12"/>
        <v/>
      </c>
      <c r="BD52" s="3" t="str">
        <f>IF($A52="","",IF((AND($A52="ADD",OR(BC52="",BC52="Group"))),"1",(_xlfn.XLOOKUP(BC52,ud_icp_group_standalone[lookupValue],ud_icp_group_standalone[lookupKey],""))))</f>
        <v/>
      </c>
      <c r="BF52" s="3" t="str">
        <f>IF($A52="ADD",IF(NOT(ISBLANK(BE52)),_xlfn.XLOOKUP(BE52,ud_icp_group_number[lookupValue],ud_icp_group_number[lookupKey],"ERROR"),""), "")</f>
        <v/>
      </c>
      <c r="BG52" s="7"/>
      <c r="BH52" s="8"/>
      <c r="BI52" s="7"/>
      <c r="BJ52" s="7"/>
      <c r="BK52" s="4"/>
      <c r="BL52" s="4"/>
      <c r="BM52" s="4"/>
      <c r="BN52" s="4"/>
      <c r="BO52" s="4"/>
      <c r="BP52" s="9"/>
      <c r="BQ52" s="9"/>
      <c r="BR52" s="7"/>
      <c r="BS52" s="4"/>
      <c r="BT52" s="4"/>
      <c r="BU52" s="4"/>
      <c r="BV52" s="7"/>
      <c r="BX52" s="3" t="str">
        <f>IF($A52="ADD",IF(NOT(ISBLANK(BW52)),_xlfn.XLOOKUP(BW52,ud_light_category[lookupValue],ud_light_category[lookupKey],"ERROR"),""), "")</f>
        <v/>
      </c>
      <c r="BZ52" s="3" t="str">
        <f>IF($A52="ADD",IF(NOT(ISBLANK(BY52)),_xlfn.XLOOKUP(1,(ud_light_sub_category_lookup=BY52)*(ud_light_sub_category_parentKey=BX52),ud_light_sub_category[lookupKey],"ERROR"),""), "")</f>
        <v/>
      </c>
      <c r="CA52" s="8" t="str">
        <f>IF(AND($A52 ="ADD",ud_outreach!$T52&lt;&gt;""),ud_outreach!$T52,"")</f>
        <v/>
      </c>
      <c r="CB52" s="8" t="str">
        <f t="shared" si="13"/>
        <v/>
      </c>
      <c r="CC52" s="4" t="str">
        <f t="shared" si="14"/>
        <v/>
      </c>
      <c r="CD52" s="3" t="str">
        <f t="shared" si="15"/>
        <v/>
      </c>
      <c r="CE52" s="3" t="str">
        <f>IF($A52="","",IF((AND($A52="ADD",OR(CD52="",CD52="Neither"))),"3",(_xlfn.XLOOKUP(CD52,ud_replacement_status[lookupValue],ud_replacement_status[lookupKey],""))))</f>
        <v/>
      </c>
      <c r="CF52" s="3" t="str">
        <f t="shared" si="16"/>
        <v/>
      </c>
      <c r="CG52" s="3" t="str">
        <f>IF($A52="","",IF((AND($A52="ADD",OR(CF52="",CF52="In Use"))),"5",(_xlfn.XLOOKUP(CF52,ud_asset_status[lookupValue],ud_asset_status[lookupKey],""))))</f>
        <v/>
      </c>
      <c r="CH52" s="8"/>
      <c r="CJ52" s="3" t="str">
        <f>IF($A52="ADD",IF(NOT(ISBLANK(CI52)),_xlfn.XLOOKUP(CI52,ar_replace_reason[lookupValue],ar_replace_reason[lookupKey],"ERROR"),""), "")</f>
        <v/>
      </c>
      <c r="CK52" s="3" t="str">
        <f t="shared" si="17"/>
        <v/>
      </c>
      <c r="CL52" s="3" t="str">
        <f>IF($A52="","",IF((AND($A52="ADD",OR(CK52="",CK52="Queenstown-Lakes District Council"))),"70",(_xlfn.XLOOKUP(CK52,ud_organisation_owner[lookupValue],ud_organisation_owner[lookupKey],""))))</f>
        <v/>
      </c>
      <c r="CM52" s="3" t="str">
        <f t="shared" si="18"/>
        <v/>
      </c>
      <c r="CN52" s="3" t="str">
        <f>IF($A52="","",IF((AND($A52="ADD",OR(CM52="",CM52="Queenstown-Lakes District Council"))),"70",(_xlfn.XLOOKUP(CM52,ud_organisation_owner[lookupValue],ud_organisation_owner[lookupKey],""))))</f>
        <v/>
      </c>
      <c r="CO52" s="3" t="str">
        <f t="shared" si="19"/>
        <v/>
      </c>
      <c r="CP52" s="3" t="str">
        <f>IF($A52="","",IF((AND($A52="ADD",OR(CO52="",CO52="Local Authority"))),"17",(_xlfn.XLOOKUP(CO52,ud_sub_organisation[lookupValue],ud_sub_organisation[lookupKey],""))))</f>
        <v/>
      </c>
      <c r="CQ52" s="3" t="str">
        <f t="shared" si="20"/>
        <v/>
      </c>
      <c r="CR52" s="3" t="str">
        <f>IF($A52="","",IF((AND($A52="ADD",OR(CQ52="",CQ52="Vested Assets"))),"12",(_xlfn.XLOOKUP(CQ52,ud_work_category[lookupValue],ud_work_category[lookupKey],""))))</f>
        <v/>
      </c>
      <c r="CS52" s="9"/>
      <c r="CT52" s="2" t="str">
        <f t="shared" si="21"/>
        <v/>
      </c>
      <c r="CU52" s="3" t="str">
        <f t="shared" si="22"/>
        <v/>
      </c>
      <c r="CV52" s="3" t="str">
        <f>IF($A52="","",IF((AND($A52="ADD",OR(CU52="",CU52="Excellent"))),"1",(_xlfn.XLOOKUP(CU52,condition[lookupValue],condition[lookupKey],""))))</f>
        <v/>
      </c>
      <c r="CW52" s="8" t="str">
        <f t="shared" si="23"/>
        <v/>
      </c>
      <c r="CX52" s="7"/>
    </row>
    <row r="53" spans="1:102" x14ac:dyDescent="0.25">
      <c r="A53" s="3" t="str">
        <f>IF(ud_outreach!$A53="ADD","ADD","")</f>
        <v/>
      </c>
      <c r="B53" s="4"/>
      <c r="C53" s="3" t="str">
        <f>IF(AND($A53 ="ADD",ud_outreach!$C53&lt;&gt;""),ud_outreach!$C53,"")</f>
        <v/>
      </c>
      <c r="E53" s="3" t="str">
        <f>IF($A53="ADD",IF(NOT(ISBLANK(D53)),_xlfn.XLOOKUP(D53,ud_amds_table_list[lookupValue],ud_amds_table_list[lookupKey],"ERROR"),""), "")</f>
        <v/>
      </c>
      <c r="F53" s="7"/>
      <c r="G53" s="3" t="str">
        <f>IF(AND($A53 ="ADD",ud_outreach!$F53&lt;&gt;""),ud_outreach!$F53,"")</f>
        <v/>
      </c>
      <c r="H53" s="3" t="str">
        <f>IF($A53="ADD",IF(NOT(ISBLANK(G53)),_xlfn.XLOOKUP(G53,roadnames[lookupValue],roadnames[lookupKey],"ERROR"),""), "")</f>
        <v/>
      </c>
      <c r="I53" s="5" t="str">
        <f>IF(AND($A53 ="ADD",ud_outreach!$H53&lt;&gt;""),ud_outreach!$H53,"")</f>
        <v/>
      </c>
      <c r="J53" s="5" t="str">
        <f>IF(AND($A53 ="ADD",ud_outreach!$I53&lt;&gt;""),ud_outreach!$I53,"")</f>
        <v/>
      </c>
      <c r="K53" s="3" t="str">
        <f t="shared" si="0"/>
        <v/>
      </c>
      <c r="L53" s="3" t="str">
        <f>IF($A53="","",IF((AND($A53="ADD",OR(K53="",K53="Attached to Outreach"))),"20",(_xlfn.XLOOKUP(K53,ud_placement[lookupValue],ud_placement[lookupKey],""))))</f>
        <v/>
      </c>
      <c r="M53" s="3" t="str">
        <f t="shared" si="1"/>
        <v/>
      </c>
      <c r="N53" s="3" t="str">
        <f>IF($A53="","",IF((AND($A53="ADD",OR(M53="",M53="Luminaire"))),"40",(_xlfn.XLOOKUP(M53,at_luminaire[lookupValue],at_luminaire[lookupKey],""))))</f>
        <v/>
      </c>
      <c r="O53" s="3" t="str">
        <f t="shared" si="2"/>
        <v/>
      </c>
      <c r="P53" s="3" t="str">
        <f>IF($A53="","",IF((AND($A53="ADD",OR(O53="",O53="Lighting Management System"))),"21",(_xlfn.XLOOKUP(O53,fs_luminaire[lookupValue],fs_luminaire[lookupKey],""))))</f>
        <v/>
      </c>
      <c r="Q53" s="2" t="str">
        <f t="shared" si="3"/>
        <v/>
      </c>
      <c r="R53" s="3" t="str">
        <f t="shared" si="4"/>
        <v/>
      </c>
      <c r="S53" s="3" t="str">
        <f>IF($A53="","",IF((AND($A53="ADD",OR(R53="",R53="Lighting Management System"))),"21",(_xlfn.XLOOKUP(R53,fs_luminaire[lookupValue],fs_luminaire[lookupKey],""))))</f>
        <v/>
      </c>
      <c r="U53" s="3" t="str">
        <f>IF($A53="ADD",IF(NOT(ISBLANK(T53)),_xlfn.XLOOKUP(T53,ud_facility[lookupValue],ud_facility[lookupKey],"ERROR"),""), "")</f>
        <v/>
      </c>
      <c r="V53" s="4" t="str">
        <f t="shared" si="5"/>
        <v/>
      </c>
      <c r="W53" s="3" t="str">
        <f t="shared" si="6"/>
        <v/>
      </c>
      <c r="X53" s="3" t="str">
        <f>IF($A53="","",IF((AND($A53="ADD",OR(W53="",W53="LED"))),"9",(_xlfn.XLOOKUP(W53,ud_light_source_type[lookupValue],ud_light_source_type[lookupKey],""))))</f>
        <v/>
      </c>
      <c r="Y53" s="9"/>
      <c r="Z53" s="4"/>
      <c r="AA53" s="23" t="str">
        <f t="shared" si="7"/>
        <v/>
      </c>
      <c r="AB53" s="3" t="str">
        <f t="shared" si="8"/>
        <v/>
      </c>
      <c r="AC53" s="3" t="str">
        <f>IF($A53="","",IF((AND($A53="ADD",OR(AB53="",AB53="OEM"))),"OEM",(_xlfn.XLOOKUP(AB53,sl_lamp_make[lookupValue],sl_lamp_make[lookupKey],""))))</f>
        <v/>
      </c>
      <c r="AD53" s="3" t="str">
        <f t="shared" si="9"/>
        <v/>
      </c>
      <c r="AE53" s="3" t="str">
        <f>IF($A53="","",IF((AND($A53="ADD",OR(AD53="",AD53="OEM"))),"OEM",(_xlfn.XLOOKUP(AD53,sl_lamp_model[lookupValue],sl_lamp_model[lookupKey],""))))</f>
        <v/>
      </c>
      <c r="AF53" s="4"/>
      <c r="AG53" s="9" t="str">
        <f t="shared" si="10"/>
        <v/>
      </c>
      <c r="AH53" s="6"/>
      <c r="AJ53" s="4"/>
      <c r="AK53" s="4"/>
      <c r="AM53" s="3" t="str">
        <f>IF($A53="ADD",IF(NOT(ISBLANK(AL53)),_xlfn.XLOOKUP(AL53,sl_light_make[lookupValue],sl_light_make[lookupKey],"ERROR"),""), "")</f>
        <v/>
      </c>
      <c r="AO53" s="3" t="str">
        <f>IF($A53="ADD",IF(NOT(ISBLANK(AN53)),_xlfn.XLOOKUP(1,(sl_light_model_lookup=AN53)*(sl_light_model_parentKey=AM53),sl_light_model[lookupKey],"ERROR"),""), "")</f>
        <v/>
      </c>
      <c r="AS53" s="3" t="str">
        <f>IF($A53="ADD",IF(NOT(ISBLANK(AR53)),_xlfn.XLOOKUP(AR53,ud_receptor_type[lookupValue],ud_receptor_type[lookupKey],"ERROR"),""), "")</f>
        <v/>
      </c>
      <c r="AV53" s="3" t="str">
        <f>IF($A53="ADD",IF(NOT(ISBLANK(AU53)),_xlfn.XLOOKUP(AU53,ud_control_method[lookupValue],ud_control_method[lookupKey],"ERROR"),""), "")</f>
        <v/>
      </c>
      <c r="AX53" s="3" t="str">
        <f>IF($A53="ADD",IF(NOT(ISBLANK(AW53)),_xlfn.XLOOKUP(AW53,ud_ballast_driver_location[lookupValue],ud_ballast_driver_location[lookupKey],"ERROR"),""), "")</f>
        <v/>
      </c>
      <c r="AZ53" s="3" t="str">
        <f>IF($A53="ADD",IF(NOT(ISBLANK(AY53)),_xlfn.XLOOKUP(AY53,ud_power_supply_location[lookupValue],ud_power_supply_location[lookupKey],"ERROR"),""), "")</f>
        <v/>
      </c>
      <c r="BB53" s="2" t="str">
        <f t="shared" si="11"/>
        <v/>
      </c>
      <c r="BC53" s="3" t="str">
        <f t="shared" si="12"/>
        <v/>
      </c>
      <c r="BD53" s="3" t="str">
        <f>IF($A53="","",IF((AND($A53="ADD",OR(BC53="",BC53="Group"))),"1",(_xlfn.XLOOKUP(BC53,ud_icp_group_standalone[lookupValue],ud_icp_group_standalone[lookupKey],""))))</f>
        <v/>
      </c>
      <c r="BF53" s="3" t="str">
        <f>IF($A53="ADD",IF(NOT(ISBLANK(BE53)),_xlfn.XLOOKUP(BE53,ud_icp_group_number[lookupValue],ud_icp_group_number[lookupKey],"ERROR"),""), "")</f>
        <v/>
      </c>
      <c r="BG53" s="7"/>
      <c r="BH53" s="8"/>
      <c r="BI53" s="7"/>
      <c r="BJ53" s="7"/>
      <c r="BK53" s="4"/>
      <c r="BL53" s="4"/>
      <c r="BM53" s="4"/>
      <c r="BN53" s="4"/>
      <c r="BO53" s="4"/>
      <c r="BP53" s="9"/>
      <c r="BQ53" s="9"/>
      <c r="BR53" s="7"/>
      <c r="BS53" s="4"/>
      <c r="BT53" s="4"/>
      <c r="BU53" s="4"/>
      <c r="BV53" s="7"/>
      <c r="BX53" s="3" t="str">
        <f>IF($A53="ADD",IF(NOT(ISBLANK(BW53)),_xlfn.XLOOKUP(BW53,ud_light_category[lookupValue],ud_light_category[lookupKey],"ERROR"),""), "")</f>
        <v/>
      </c>
      <c r="BZ53" s="3" t="str">
        <f>IF($A53="ADD",IF(NOT(ISBLANK(BY53)),_xlfn.XLOOKUP(1,(ud_light_sub_category_lookup=BY53)*(ud_light_sub_category_parentKey=BX53),ud_light_sub_category[lookupKey],"ERROR"),""), "")</f>
        <v/>
      </c>
      <c r="CA53" s="8" t="str">
        <f>IF(AND($A53 ="ADD",ud_outreach!$T53&lt;&gt;""),ud_outreach!$T53,"")</f>
        <v/>
      </c>
      <c r="CB53" s="8" t="str">
        <f t="shared" si="13"/>
        <v/>
      </c>
      <c r="CC53" s="4" t="str">
        <f t="shared" si="14"/>
        <v/>
      </c>
      <c r="CD53" s="3" t="str">
        <f t="shared" si="15"/>
        <v/>
      </c>
      <c r="CE53" s="3" t="str">
        <f>IF($A53="","",IF((AND($A53="ADD",OR(CD53="",CD53="Neither"))),"3",(_xlfn.XLOOKUP(CD53,ud_replacement_status[lookupValue],ud_replacement_status[lookupKey],""))))</f>
        <v/>
      </c>
      <c r="CF53" s="3" t="str">
        <f t="shared" si="16"/>
        <v/>
      </c>
      <c r="CG53" s="3" t="str">
        <f>IF($A53="","",IF((AND($A53="ADD",OR(CF53="",CF53="In Use"))),"5",(_xlfn.XLOOKUP(CF53,ud_asset_status[lookupValue],ud_asset_status[lookupKey],""))))</f>
        <v/>
      </c>
      <c r="CH53" s="8"/>
      <c r="CJ53" s="3" t="str">
        <f>IF($A53="ADD",IF(NOT(ISBLANK(CI53)),_xlfn.XLOOKUP(CI53,ar_replace_reason[lookupValue],ar_replace_reason[lookupKey],"ERROR"),""), "")</f>
        <v/>
      </c>
      <c r="CK53" s="3" t="str">
        <f t="shared" si="17"/>
        <v/>
      </c>
      <c r="CL53" s="3" t="str">
        <f>IF($A53="","",IF((AND($A53="ADD",OR(CK53="",CK53="Queenstown-Lakes District Council"))),"70",(_xlfn.XLOOKUP(CK53,ud_organisation_owner[lookupValue],ud_organisation_owner[lookupKey],""))))</f>
        <v/>
      </c>
      <c r="CM53" s="3" t="str">
        <f t="shared" si="18"/>
        <v/>
      </c>
      <c r="CN53" s="3" t="str">
        <f>IF($A53="","",IF((AND($A53="ADD",OR(CM53="",CM53="Queenstown-Lakes District Council"))),"70",(_xlfn.XLOOKUP(CM53,ud_organisation_owner[lookupValue],ud_organisation_owner[lookupKey],""))))</f>
        <v/>
      </c>
      <c r="CO53" s="3" t="str">
        <f t="shared" si="19"/>
        <v/>
      </c>
      <c r="CP53" s="3" t="str">
        <f>IF($A53="","",IF((AND($A53="ADD",OR(CO53="",CO53="Local Authority"))),"17",(_xlfn.XLOOKUP(CO53,ud_sub_organisation[lookupValue],ud_sub_organisation[lookupKey],""))))</f>
        <v/>
      </c>
      <c r="CQ53" s="3" t="str">
        <f t="shared" si="20"/>
        <v/>
      </c>
      <c r="CR53" s="3" t="str">
        <f>IF($A53="","",IF((AND($A53="ADD",OR(CQ53="",CQ53="Vested Assets"))),"12",(_xlfn.XLOOKUP(CQ53,ud_work_category[lookupValue],ud_work_category[lookupKey],""))))</f>
        <v/>
      </c>
      <c r="CS53" s="9"/>
      <c r="CT53" s="2" t="str">
        <f t="shared" si="21"/>
        <v/>
      </c>
      <c r="CU53" s="3" t="str">
        <f t="shared" si="22"/>
        <v/>
      </c>
      <c r="CV53" s="3" t="str">
        <f>IF($A53="","",IF((AND($A53="ADD",OR(CU53="",CU53="Excellent"))),"1",(_xlfn.XLOOKUP(CU53,condition[lookupValue],condition[lookupKey],""))))</f>
        <v/>
      </c>
      <c r="CW53" s="8" t="str">
        <f t="shared" si="23"/>
        <v/>
      </c>
      <c r="CX53" s="7"/>
    </row>
    <row r="54" spans="1:102" x14ac:dyDescent="0.25">
      <c r="A54" s="3" t="str">
        <f>IF(ud_outreach!$A54="ADD","ADD","")</f>
        <v/>
      </c>
      <c r="B54" s="4"/>
      <c r="C54" s="3" t="str">
        <f>IF(AND($A54 ="ADD",ud_outreach!$C54&lt;&gt;""),ud_outreach!$C54,"")</f>
        <v/>
      </c>
      <c r="E54" s="3" t="str">
        <f>IF($A54="ADD",IF(NOT(ISBLANK(D54)),_xlfn.XLOOKUP(D54,ud_amds_table_list[lookupValue],ud_amds_table_list[lookupKey],"ERROR"),""), "")</f>
        <v/>
      </c>
      <c r="F54" s="7"/>
      <c r="G54" s="3" t="str">
        <f>IF(AND($A54 ="ADD",ud_outreach!$F54&lt;&gt;""),ud_outreach!$F54,"")</f>
        <v/>
      </c>
      <c r="H54" s="3" t="str">
        <f>IF($A54="ADD",IF(NOT(ISBLANK(G54)),_xlfn.XLOOKUP(G54,roadnames[lookupValue],roadnames[lookupKey],"ERROR"),""), "")</f>
        <v/>
      </c>
      <c r="I54" s="5" t="str">
        <f>IF(AND($A54 ="ADD",ud_outreach!$H54&lt;&gt;""),ud_outreach!$H54,"")</f>
        <v/>
      </c>
      <c r="J54" s="5" t="str">
        <f>IF(AND($A54 ="ADD",ud_outreach!$I54&lt;&gt;""),ud_outreach!$I54,"")</f>
        <v/>
      </c>
      <c r="K54" s="3" t="str">
        <f t="shared" si="0"/>
        <v/>
      </c>
      <c r="L54" s="3" t="str">
        <f>IF($A54="","",IF((AND($A54="ADD",OR(K54="",K54="Attached to Outreach"))),"20",(_xlfn.XLOOKUP(K54,ud_placement[lookupValue],ud_placement[lookupKey],""))))</f>
        <v/>
      </c>
      <c r="M54" s="3" t="str">
        <f t="shared" si="1"/>
        <v/>
      </c>
      <c r="N54" s="3" t="str">
        <f>IF($A54="","",IF((AND($A54="ADD",OR(M54="",M54="Luminaire"))),"40",(_xlfn.XLOOKUP(M54,at_luminaire[lookupValue],at_luminaire[lookupKey],""))))</f>
        <v/>
      </c>
      <c r="O54" s="3" t="str">
        <f t="shared" si="2"/>
        <v/>
      </c>
      <c r="P54" s="3" t="str">
        <f>IF($A54="","",IF((AND($A54="ADD",OR(O54="",O54="Lighting Management System"))),"21",(_xlfn.XLOOKUP(O54,fs_luminaire[lookupValue],fs_luminaire[lookupKey],""))))</f>
        <v/>
      </c>
      <c r="Q54" s="2" t="str">
        <f t="shared" si="3"/>
        <v/>
      </c>
      <c r="R54" s="3" t="str">
        <f t="shared" si="4"/>
        <v/>
      </c>
      <c r="S54" s="3" t="str">
        <f>IF($A54="","",IF((AND($A54="ADD",OR(R54="",R54="Lighting Management System"))),"21",(_xlfn.XLOOKUP(R54,fs_luminaire[lookupValue],fs_luminaire[lookupKey],""))))</f>
        <v/>
      </c>
      <c r="U54" s="3" t="str">
        <f>IF($A54="ADD",IF(NOT(ISBLANK(T54)),_xlfn.XLOOKUP(T54,ud_facility[lookupValue],ud_facility[lookupKey],"ERROR"),""), "")</f>
        <v/>
      </c>
      <c r="V54" s="4" t="str">
        <f t="shared" si="5"/>
        <v/>
      </c>
      <c r="W54" s="3" t="str">
        <f t="shared" si="6"/>
        <v/>
      </c>
      <c r="X54" s="3" t="str">
        <f>IF($A54="","",IF((AND($A54="ADD",OR(W54="",W54="LED"))),"9",(_xlfn.XLOOKUP(W54,ud_light_source_type[lookupValue],ud_light_source_type[lookupKey],""))))</f>
        <v/>
      </c>
      <c r="Y54" s="9"/>
      <c r="Z54" s="4"/>
      <c r="AA54" s="23" t="str">
        <f t="shared" si="7"/>
        <v/>
      </c>
      <c r="AB54" s="3" t="str">
        <f t="shared" si="8"/>
        <v/>
      </c>
      <c r="AC54" s="3" t="str">
        <f>IF($A54="","",IF((AND($A54="ADD",OR(AB54="",AB54="OEM"))),"OEM",(_xlfn.XLOOKUP(AB54,sl_lamp_make[lookupValue],sl_lamp_make[lookupKey],""))))</f>
        <v/>
      </c>
      <c r="AD54" s="3" t="str">
        <f t="shared" si="9"/>
        <v/>
      </c>
      <c r="AE54" s="3" t="str">
        <f>IF($A54="","",IF((AND($A54="ADD",OR(AD54="",AD54="OEM"))),"OEM",(_xlfn.XLOOKUP(AD54,sl_lamp_model[lookupValue],sl_lamp_model[lookupKey],""))))</f>
        <v/>
      </c>
      <c r="AF54" s="4"/>
      <c r="AG54" s="9" t="str">
        <f t="shared" si="10"/>
        <v/>
      </c>
      <c r="AH54" s="6"/>
      <c r="AJ54" s="4"/>
      <c r="AK54" s="4"/>
      <c r="AM54" s="3" t="str">
        <f>IF($A54="ADD",IF(NOT(ISBLANK(AL54)),_xlfn.XLOOKUP(AL54,sl_light_make[lookupValue],sl_light_make[lookupKey],"ERROR"),""), "")</f>
        <v/>
      </c>
      <c r="AO54" s="3" t="str">
        <f>IF($A54="ADD",IF(NOT(ISBLANK(AN54)),_xlfn.XLOOKUP(1,(sl_light_model_lookup=AN54)*(sl_light_model_parentKey=AM54),sl_light_model[lookupKey],"ERROR"),""), "")</f>
        <v/>
      </c>
      <c r="AS54" s="3" t="str">
        <f>IF($A54="ADD",IF(NOT(ISBLANK(AR54)),_xlfn.XLOOKUP(AR54,ud_receptor_type[lookupValue],ud_receptor_type[lookupKey],"ERROR"),""), "")</f>
        <v/>
      </c>
      <c r="AV54" s="3" t="str">
        <f>IF($A54="ADD",IF(NOT(ISBLANK(AU54)),_xlfn.XLOOKUP(AU54,ud_control_method[lookupValue],ud_control_method[lookupKey],"ERROR"),""), "")</f>
        <v/>
      </c>
      <c r="AX54" s="3" t="str">
        <f>IF($A54="ADD",IF(NOT(ISBLANK(AW54)),_xlfn.XLOOKUP(AW54,ud_ballast_driver_location[lookupValue],ud_ballast_driver_location[lookupKey],"ERROR"),""), "")</f>
        <v/>
      </c>
      <c r="AZ54" s="3" t="str">
        <f>IF($A54="ADD",IF(NOT(ISBLANK(AY54)),_xlfn.XLOOKUP(AY54,ud_power_supply_location[lookupValue],ud_power_supply_location[lookupKey],"ERROR"),""), "")</f>
        <v/>
      </c>
      <c r="BB54" s="2" t="str">
        <f t="shared" si="11"/>
        <v/>
      </c>
      <c r="BC54" s="3" t="str">
        <f t="shared" si="12"/>
        <v/>
      </c>
      <c r="BD54" s="3" t="str">
        <f>IF($A54="","",IF((AND($A54="ADD",OR(BC54="",BC54="Group"))),"1",(_xlfn.XLOOKUP(BC54,ud_icp_group_standalone[lookupValue],ud_icp_group_standalone[lookupKey],""))))</f>
        <v/>
      </c>
      <c r="BF54" s="3" t="str">
        <f>IF($A54="ADD",IF(NOT(ISBLANK(BE54)),_xlfn.XLOOKUP(BE54,ud_icp_group_number[lookupValue],ud_icp_group_number[lookupKey],"ERROR"),""), "")</f>
        <v/>
      </c>
      <c r="BG54" s="7"/>
      <c r="BH54" s="8"/>
      <c r="BI54" s="7"/>
      <c r="BJ54" s="7"/>
      <c r="BK54" s="4"/>
      <c r="BL54" s="4"/>
      <c r="BM54" s="4"/>
      <c r="BN54" s="4"/>
      <c r="BO54" s="4"/>
      <c r="BP54" s="9"/>
      <c r="BQ54" s="9"/>
      <c r="BR54" s="7"/>
      <c r="BS54" s="4"/>
      <c r="BT54" s="4"/>
      <c r="BU54" s="4"/>
      <c r="BV54" s="7"/>
      <c r="BX54" s="3" t="str">
        <f>IF($A54="ADD",IF(NOT(ISBLANK(BW54)),_xlfn.XLOOKUP(BW54,ud_light_category[lookupValue],ud_light_category[lookupKey],"ERROR"),""), "")</f>
        <v/>
      </c>
      <c r="BZ54" s="3" t="str">
        <f>IF($A54="ADD",IF(NOT(ISBLANK(BY54)),_xlfn.XLOOKUP(1,(ud_light_sub_category_lookup=BY54)*(ud_light_sub_category_parentKey=BX54),ud_light_sub_category[lookupKey],"ERROR"),""), "")</f>
        <v/>
      </c>
      <c r="CA54" s="8" t="str">
        <f>IF(AND($A54 ="ADD",ud_outreach!$T54&lt;&gt;""),ud_outreach!$T54,"")</f>
        <v/>
      </c>
      <c r="CB54" s="8" t="str">
        <f t="shared" si="13"/>
        <v/>
      </c>
      <c r="CC54" s="4" t="str">
        <f t="shared" si="14"/>
        <v/>
      </c>
      <c r="CD54" s="3" t="str">
        <f t="shared" si="15"/>
        <v/>
      </c>
      <c r="CE54" s="3" t="str">
        <f>IF($A54="","",IF((AND($A54="ADD",OR(CD54="",CD54="Neither"))),"3",(_xlfn.XLOOKUP(CD54,ud_replacement_status[lookupValue],ud_replacement_status[lookupKey],""))))</f>
        <v/>
      </c>
      <c r="CF54" s="3" t="str">
        <f t="shared" si="16"/>
        <v/>
      </c>
      <c r="CG54" s="3" t="str">
        <f>IF($A54="","",IF((AND($A54="ADD",OR(CF54="",CF54="In Use"))),"5",(_xlfn.XLOOKUP(CF54,ud_asset_status[lookupValue],ud_asset_status[lookupKey],""))))</f>
        <v/>
      </c>
      <c r="CH54" s="8"/>
      <c r="CJ54" s="3" t="str">
        <f>IF($A54="ADD",IF(NOT(ISBLANK(CI54)),_xlfn.XLOOKUP(CI54,ar_replace_reason[lookupValue],ar_replace_reason[lookupKey],"ERROR"),""), "")</f>
        <v/>
      </c>
      <c r="CK54" s="3" t="str">
        <f t="shared" si="17"/>
        <v/>
      </c>
      <c r="CL54" s="3" t="str">
        <f>IF($A54="","",IF((AND($A54="ADD",OR(CK54="",CK54="Queenstown-Lakes District Council"))),"70",(_xlfn.XLOOKUP(CK54,ud_organisation_owner[lookupValue],ud_organisation_owner[lookupKey],""))))</f>
        <v/>
      </c>
      <c r="CM54" s="3" t="str">
        <f t="shared" si="18"/>
        <v/>
      </c>
      <c r="CN54" s="3" t="str">
        <f>IF($A54="","",IF((AND($A54="ADD",OR(CM54="",CM54="Queenstown-Lakes District Council"))),"70",(_xlfn.XLOOKUP(CM54,ud_organisation_owner[lookupValue],ud_organisation_owner[lookupKey],""))))</f>
        <v/>
      </c>
      <c r="CO54" s="3" t="str">
        <f t="shared" si="19"/>
        <v/>
      </c>
      <c r="CP54" s="3" t="str">
        <f>IF($A54="","",IF((AND($A54="ADD",OR(CO54="",CO54="Local Authority"))),"17",(_xlfn.XLOOKUP(CO54,ud_sub_organisation[lookupValue],ud_sub_organisation[lookupKey],""))))</f>
        <v/>
      </c>
      <c r="CQ54" s="3" t="str">
        <f t="shared" si="20"/>
        <v/>
      </c>
      <c r="CR54" s="3" t="str">
        <f>IF($A54="","",IF((AND($A54="ADD",OR(CQ54="",CQ54="Vested Assets"))),"12",(_xlfn.XLOOKUP(CQ54,ud_work_category[lookupValue],ud_work_category[lookupKey],""))))</f>
        <v/>
      </c>
      <c r="CS54" s="9"/>
      <c r="CT54" s="2" t="str">
        <f t="shared" si="21"/>
        <v/>
      </c>
      <c r="CU54" s="3" t="str">
        <f t="shared" si="22"/>
        <v/>
      </c>
      <c r="CV54" s="3" t="str">
        <f>IF($A54="","",IF((AND($A54="ADD",OR(CU54="",CU54="Excellent"))),"1",(_xlfn.XLOOKUP(CU54,condition[lookupValue],condition[lookupKey],""))))</f>
        <v/>
      </c>
      <c r="CW54" s="8" t="str">
        <f t="shared" si="23"/>
        <v/>
      </c>
      <c r="CX54" s="7"/>
    </row>
    <row r="55" spans="1:102" x14ac:dyDescent="0.25">
      <c r="A55" s="3" t="str">
        <f>IF(ud_outreach!$A55="ADD","ADD","")</f>
        <v/>
      </c>
      <c r="B55" s="4"/>
      <c r="C55" s="3" t="str">
        <f>IF(AND($A55 ="ADD",ud_outreach!$C55&lt;&gt;""),ud_outreach!$C55,"")</f>
        <v/>
      </c>
      <c r="E55" s="3" t="str">
        <f>IF($A55="ADD",IF(NOT(ISBLANK(D55)),_xlfn.XLOOKUP(D55,ud_amds_table_list[lookupValue],ud_amds_table_list[lookupKey],"ERROR"),""), "")</f>
        <v/>
      </c>
      <c r="F55" s="7"/>
      <c r="G55" s="3" t="str">
        <f>IF(AND($A55 ="ADD",ud_outreach!$F55&lt;&gt;""),ud_outreach!$F55,"")</f>
        <v/>
      </c>
      <c r="H55" s="3" t="str">
        <f>IF($A55="ADD",IF(NOT(ISBLANK(G55)),_xlfn.XLOOKUP(G55,roadnames[lookupValue],roadnames[lookupKey],"ERROR"),""), "")</f>
        <v/>
      </c>
      <c r="I55" s="5" t="str">
        <f>IF(AND($A55 ="ADD",ud_outreach!$H55&lt;&gt;""),ud_outreach!$H55,"")</f>
        <v/>
      </c>
      <c r="J55" s="5" t="str">
        <f>IF(AND($A55 ="ADD",ud_outreach!$I55&lt;&gt;""),ud_outreach!$I55,"")</f>
        <v/>
      </c>
      <c r="K55" s="3" t="str">
        <f t="shared" si="0"/>
        <v/>
      </c>
      <c r="L55" s="3" t="str">
        <f>IF($A55="","",IF((AND($A55="ADD",OR(K55="",K55="Attached to Outreach"))),"20",(_xlfn.XLOOKUP(K55,ud_placement[lookupValue],ud_placement[lookupKey],""))))</f>
        <v/>
      </c>
      <c r="M55" s="3" t="str">
        <f t="shared" si="1"/>
        <v/>
      </c>
      <c r="N55" s="3" t="str">
        <f>IF($A55="","",IF((AND($A55="ADD",OR(M55="",M55="Luminaire"))),"40",(_xlfn.XLOOKUP(M55,at_luminaire[lookupValue],at_luminaire[lookupKey],""))))</f>
        <v/>
      </c>
      <c r="O55" s="3" t="str">
        <f t="shared" si="2"/>
        <v/>
      </c>
      <c r="P55" s="3" t="str">
        <f>IF($A55="","",IF((AND($A55="ADD",OR(O55="",O55="Lighting Management System"))),"21",(_xlfn.XLOOKUP(O55,fs_luminaire[lookupValue],fs_luminaire[lookupKey],""))))</f>
        <v/>
      </c>
      <c r="Q55" s="2" t="str">
        <f t="shared" si="3"/>
        <v/>
      </c>
      <c r="R55" s="3" t="str">
        <f t="shared" si="4"/>
        <v/>
      </c>
      <c r="S55" s="3" t="str">
        <f>IF($A55="","",IF((AND($A55="ADD",OR(R55="",R55="Lighting Management System"))),"21",(_xlfn.XLOOKUP(R55,fs_luminaire[lookupValue],fs_luminaire[lookupKey],""))))</f>
        <v/>
      </c>
      <c r="U55" s="3" t="str">
        <f>IF($A55="ADD",IF(NOT(ISBLANK(T55)),_xlfn.XLOOKUP(T55,ud_facility[lookupValue],ud_facility[lookupKey],"ERROR"),""), "")</f>
        <v/>
      </c>
      <c r="V55" s="4" t="str">
        <f t="shared" si="5"/>
        <v/>
      </c>
      <c r="W55" s="3" t="str">
        <f t="shared" si="6"/>
        <v/>
      </c>
      <c r="X55" s="3" t="str">
        <f>IF($A55="","",IF((AND($A55="ADD",OR(W55="",W55="LED"))),"9",(_xlfn.XLOOKUP(W55,ud_light_source_type[lookupValue],ud_light_source_type[lookupKey],""))))</f>
        <v/>
      </c>
      <c r="Y55" s="9"/>
      <c r="Z55" s="4"/>
      <c r="AA55" s="23" t="str">
        <f t="shared" si="7"/>
        <v/>
      </c>
      <c r="AB55" s="3" t="str">
        <f t="shared" si="8"/>
        <v/>
      </c>
      <c r="AC55" s="3" t="str">
        <f>IF($A55="","",IF((AND($A55="ADD",OR(AB55="",AB55="OEM"))),"OEM",(_xlfn.XLOOKUP(AB55,sl_lamp_make[lookupValue],sl_lamp_make[lookupKey],""))))</f>
        <v/>
      </c>
      <c r="AD55" s="3" t="str">
        <f t="shared" si="9"/>
        <v/>
      </c>
      <c r="AE55" s="3" t="str">
        <f>IF($A55="","",IF((AND($A55="ADD",OR(AD55="",AD55="OEM"))),"OEM",(_xlfn.XLOOKUP(AD55,sl_lamp_model[lookupValue],sl_lamp_model[lookupKey],""))))</f>
        <v/>
      </c>
      <c r="AF55" s="4"/>
      <c r="AG55" s="9" t="str">
        <f t="shared" si="10"/>
        <v/>
      </c>
      <c r="AH55" s="6"/>
      <c r="AJ55" s="4"/>
      <c r="AK55" s="4"/>
      <c r="AM55" s="3" t="str">
        <f>IF($A55="ADD",IF(NOT(ISBLANK(AL55)),_xlfn.XLOOKUP(AL55,sl_light_make[lookupValue],sl_light_make[lookupKey],"ERROR"),""), "")</f>
        <v/>
      </c>
      <c r="AO55" s="3" t="str">
        <f>IF($A55="ADD",IF(NOT(ISBLANK(AN55)),_xlfn.XLOOKUP(1,(sl_light_model_lookup=AN55)*(sl_light_model_parentKey=AM55),sl_light_model[lookupKey],"ERROR"),""), "")</f>
        <v/>
      </c>
      <c r="AS55" s="3" t="str">
        <f>IF($A55="ADD",IF(NOT(ISBLANK(AR55)),_xlfn.XLOOKUP(AR55,ud_receptor_type[lookupValue],ud_receptor_type[lookupKey],"ERROR"),""), "")</f>
        <v/>
      </c>
      <c r="AV55" s="3" t="str">
        <f>IF($A55="ADD",IF(NOT(ISBLANK(AU55)),_xlfn.XLOOKUP(AU55,ud_control_method[lookupValue],ud_control_method[lookupKey],"ERROR"),""), "")</f>
        <v/>
      </c>
      <c r="AX55" s="3" t="str">
        <f>IF($A55="ADD",IF(NOT(ISBLANK(AW55)),_xlfn.XLOOKUP(AW55,ud_ballast_driver_location[lookupValue],ud_ballast_driver_location[lookupKey],"ERROR"),""), "")</f>
        <v/>
      </c>
      <c r="AZ55" s="3" t="str">
        <f>IF($A55="ADD",IF(NOT(ISBLANK(AY55)),_xlfn.XLOOKUP(AY55,ud_power_supply_location[lookupValue],ud_power_supply_location[lookupKey],"ERROR"),""), "")</f>
        <v/>
      </c>
      <c r="BB55" s="2" t="str">
        <f t="shared" si="11"/>
        <v/>
      </c>
      <c r="BC55" s="3" t="str">
        <f t="shared" si="12"/>
        <v/>
      </c>
      <c r="BD55" s="3" t="str">
        <f>IF($A55="","",IF((AND($A55="ADD",OR(BC55="",BC55="Group"))),"1",(_xlfn.XLOOKUP(BC55,ud_icp_group_standalone[lookupValue],ud_icp_group_standalone[lookupKey],""))))</f>
        <v/>
      </c>
      <c r="BF55" s="3" t="str">
        <f>IF($A55="ADD",IF(NOT(ISBLANK(BE55)),_xlfn.XLOOKUP(BE55,ud_icp_group_number[lookupValue],ud_icp_group_number[lookupKey],"ERROR"),""), "")</f>
        <v/>
      </c>
      <c r="BG55" s="7"/>
      <c r="BH55" s="8"/>
      <c r="BI55" s="7"/>
      <c r="BJ55" s="7"/>
      <c r="BK55" s="4"/>
      <c r="BL55" s="4"/>
      <c r="BM55" s="4"/>
      <c r="BN55" s="4"/>
      <c r="BO55" s="4"/>
      <c r="BP55" s="9"/>
      <c r="BQ55" s="9"/>
      <c r="BR55" s="7"/>
      <c r="BS55" s="4"/>
      <c r="BT55" s="4"/>
      <c r="BU55" s="4"/>
      <c r="BV55" s="7"/>
      <c r="BX55" s="3" t="str">
        <f>IF($A55="ADD",IF(NOT(ISBLANK(BW55)),_xlfn.XLOOKUP(BW55,ud_light_category[lookupValue],ud_light_category[lookupKey],"ERROR"),""), "")</f>
        <v/>
      </c>
      <c r="BZ55" s="3" t="str">
        <f>IF($A55="ADD",IF(NOT(ISBLANK(BY55)),_xlfn.XLOOKUP(1,(ud_light_sub_category_lookup=BY55)*(ud_light_sub_category_parentKey=BX55),ud_light_sub_category[lookupKey],"ERROR"),""), "")</f>
        <v/>
      </c>
      <c r="CA55" s="8" t="str">
        <f>IF(AND($A55 ="ADD",ud_outreach!$T55&lt;&gt;""),ud_outreach!$T55,"")</f>
        <v/>
      </c>
      <c r="CB55" s="8" t="str">
        <f t="shared" si="13"/>
        <v/>
      </c>
      <c r="CC55" s="4" t="str">
        <f t="shared" si="14"/>
        <v/>
      </c>
      <c r="CD55" s="3" t="str">
        <f t="shared" si="15"/>
        <v/>
      </c>
      <c r="CE55" s="3" t="str">
        <f>IF($A55="","",IF((AND($A55="ADD",OR(CD55="",CD55="Neither"))),"3",(_xlfn.XLOOKUP(CD55,ud_replacement_status[lookupValue],ud_replacement_status[lookupKey],""))))</f>
        <v/>
      </c>
      <c r="CF55" s="3" t="str">
        <f t="shared" si="16"/>
        <v/>
      </c>
      <c r="CG55" s="3" t="str">
        <f>IF($A55="","",IF((AND($A55="ADD",OR(CF55="",CF55="In Use"))),"5",(_xlfn.XLOOKUP(CF55,ud_asset_status[lookupValue],ud_asset_status[lookupKey],""))))</f>
        <v/>
      </c>
      <c r="CH55" s="8"/>
      <c r="CJ55" s="3" t="str">
        <f>IF($A55="ADD",IF(NOT(ISBLANK(CI55)),_xlfn.XLOOKUP(CI55,ar_replace_reason[lookupValue],ar_replace_reason[lookupKey],"ERROR"),""), "")</f>
        <v/>
      </c>
      <c r="CK55" s="3" t="str">
        <f t="shared" si="17"/>
        <v/>
      </c>
      <c r="CL55" s="3" t="str">
        <f>IF($A55="","",IF((AND($A55="ADD",OR(CK55="",CK55="Queenstown-Lakes District Council"))),"70",(_xlfn.XLOOKUP(CK55,ud_organisation_owner[lookupValue],ud_organisation_owner[lookupKey],""))))</f>
        <v/>
      </c>
      <c r="CM55" s="3" t="str">
        <f t="shared" si="18"/>
        <v/>
      </c>
      <c r="CN55" s="3" t="str">
        <f>IF($A55="","",IF((AND($A55="ADD",OR(CM55="",CM55="Queenstown-Lakes District Council"))),"70",(_xlfn.XLOOKUP(CM55,ud_organisation_owner[lookupValue],ud_organisation_owner[lookupKey],""))))</f>
        <v/>
      </c>
      <c r="CO55" s="3" t="str">
        <f t="shared" si="19"/>
        <v/>
      </c>
      <c r="CP55" s="3" t="str">
        <f>IF($A55="","",IF((AND($A55="ADD",OR(CO55="",CO55="Local Authority"))),"17",(_xlfn.XLOOKUP(CO55,ud_sub_organisation[lookupValue],ud_sub_organisation[lookupKey],""))))</f>
        <v/>
      </c>
      <c r="CQ55" s="3" t="str">
        <f t="shared" si="20"/>
        <v/>
      </c>
      <c r="CR55" s="3" t="str">
        <f>IF($A55="","",IF((AND($A55="ADD",OR(CQ55="",CQ55="Vested Assets"))),"12",(_xlfn.XLOOKUP(CQ55,ud_work_category[lookupValue],ud_work_category[lookupKey],""))))</f>
        <v/>
      </c>
      <c r="CS55" s="9"/>
      <c r="CT55" s="2" t="str">
        <f t="shared" si="21"/>
        <v/>
      </c>
      <c r="CU55" s="3" t="str">
        <f t="shared" si="22"/>
        <v/>
      </c>
      <c r="CV55" s="3" t="str">
        <f>IF($A55="","",IF((AND($A55="ADD",OR(CU55="",CU55="Excellent"))),"1",(_xlfn.XLOOKUP(CU55,condition[lookupValue],condition[lookupKey],""))))</f>
        <v/>
      </c>
      <c r="CW55" s="8" t="str">
        <f t="shared" si="23"/>
        <v/>
      </c>
      <c r="CX55" s="7"/>
    </row>
    <row r="56" spans="1:102" x14ac:dyDescent="0.25">
      <c r="A56" s="3" t="str">
        <f>IF(ud_outreach!$A56="ADD","ADD","")</f>
        <v/>
      </c>
      <c r="B56" s="4"/>
      <c r="C56" s="3" t="str">
        <f>IF(AND($A56 ="ADD",ud_outreach!$C56&lt;&gt;""),ud_outreach!$C56,"")</f>
        <v/>
      </c>
      <c r="E56" s="3" t="str">
        <f>IF($A56="ADD",IF(NOT(ISBLANK(D56)),_xlfn.XLOOKUP(D56,ud_amds_table_list[lookupValue],ud_amds_table_list[lookupKey],"ERROR"),""), "")</f>
        <v/>
      </c>
      <c r="F56" s="7"/>
      <c r="G56" s="3" t="str">
        <f>IF(AND($A56 ="ADD",ud_outreach!$F56&lt;&gt;""),ud_outreach!$F56,"")</f>
        <v/>
      </c>
      <c r="H56" s="3" t="str">
        <f>IF($A56="ADD",IF(NOT(ISBLANK(G56)),_xlfn.XLOOKUP(G56,roadnames[lookupValue],roadnames[lookupKey],"ERROR"),""), "")</f>
        <v/>
      </c>
      <c r="I56" s="5" t="str">
        <f>IF(AND($A56 ="ADD",ud_outreach!$H56&lt;&gt;""),ud_outreach!$H56,"")</f>
        <v/>
      </c>
      <c r="J56" s="5" t="str">
        <f>IF(AND($A56 ="ADD",ud_outreach!$I56&lt;&gt;""),ud_outreach!$I56,"")</f>
        <v/>
      </c>
      <c r="K56" s="3" t="str">
        <f t="shared" si="0"/>
        <v/>
      </c>
      <c r="L56" s="3" t="str">
        <f>IF($A56="","",IF((AND($A56="ADD",OR(K56="",K56="Attached to Outreach"))),"20",(_xlfn.XLOOKUP(K56,ud_placement[lookupValue],ud_placement[lookupKey],""))))</f>
        <v/>
      </c>
      <c r="M56" s="3" t="str">
        <f t="shared" si="1"/>
        <v/>
      </c>
      <c r="N56" s="3" t="str">
        <f>IF($A56="","",IF((AND($A56="ADD",OR(M56="",M56="Luminaire"))),"40",(_xlfn.XLOOKUP(M56,at_luminaire[lookupValue],at_luminaire[lookupKey],""))))</f>
        <v/>
      </c>
      <c r="O56" s="3" t="str">
        <f t="shared" si="2"/>
        <v/>
      </c>
      <c r="P56" s="3" t="str">
        <f>IF($A56="","",IF((AND($A56="ADD",OR(O56="",O56="Lighting Management System"))),"21",(_xlfn.XLOOKUP(O56,fs_luminaire[lookupValue],fs_luminaire[lookupKey],""))))</f>
        <v/>
      </c>
      <c r="Q56" s="2" t="str">
        <f t="shared" si="3"/>
        <v/>
      </c>
      <c r="R56" s="3" t="str">
        <f t="shared" si="4"/>
        <v/>
      </c>
      <c r="S56" s="3" t="str">
        <f>IF($A56="","",IF((AND($A56="ADD",OR(R56="",R56="Lighting Management System"))),"21",(_xlfn.XLOOKUP(R56,fs_luminaire[lookupValue],fs_luminaire[lookupKey],""))))</f>
        <v/>
      </c>
      <c r="U56" s="3" t="str">
        <f>IF($A56="ADD",IF(NOT(ISBLANK(T56)),_xlfn.XLOOKUP(T56,ud_facility[lookupValue],ud_facility[lookupKey],"ERROR"),""), "")</f>
        <v/>
      </c>
      <c r="V56" s="4" t="str">
        <f t="shared" si="5"/>
        <v/>
      </c>
      <c r="W56" s="3" t="str">
        <f t="shared" si="6"/>
        <v/>
      </c>
      <c r="X56" s="3" t="str">
        <f>IF($A56="","",IF((AND($A56="ADD",OR(W56="",W56="LED"))),"9",(_xlfn.XLOOKUP(W56,ud_light_source_type[lookupValue],ud_light_source_type[lookupKey],""))))</f>
        <v/>
      </c>
      <c r="Y56" s="9"/>
      <c r="Z56" s="4"/>
      <c r="AA56" s="23" t="str">
        <f t="shared" si="7"/>
        <v/>
      </c>
      <c r="AB56" s="3" t="str">
        <f t="shared" si="8"/>
        <v/>
      </c>
      <c r="AC56" s="3" t="str">
        <f>IF($A56="","",IF((AND($A56="ADD",OR(AB56="",AB56="OEM"))),"OEM",(_xlfn.XLOOKUP(AB56,sl_lamp_make[lookupValue],sl_lamp_make[lookupKey],""))))</f>
        <v/>
      </c>
      <c r="AD56" s="3" t="str">
        <f t="shared" si="9"/>
        <v/>
      </c>
      <c r="AE56" s="3" t="str">
        <f>IF($A56="","",IF((AND($A56="ADD",OR(AD56="",AD56="OEM"))),"OEM",(_xlfn.XLOOKUP(AD56,sl_lamp_model[lookupValue],sl_lamp_model[lookupKey],""))))</f>
        <v/>
      </c>
      <c r="AF56" s="4"/>
      <c r="AG56" s="9" t="str">
        <f t="shared" si="10"/>
        <v/>
      </c>
      <c r="AH56" s="6"/>
      <c r="AJ56" s="4"/>
      <c r="AK56" s="4"/>
      <c r="AM56" s="3" t="str">
        <f>IF($A56="ADD",IF(NOT(ISBLANK(AL56)),_xlfn.XLOOKUP(AL56,sl_light_make[lookupValue],sl_light_make[lookupKey],"ERROR"),""), "")</f>
        <v/>
      </c>
      <c r="AO56" s="3" t="str">
        <f>IF($A56="ADD",IF(NOT(ISBLANK(AN56)),_xlfn.XLOOKUP(1,(sl_light_model_lookup=AN56)*(sl_light_model_parentKey=AM56),sl_light_model[lookupKey],"ERROR"),""), "")</f>
        <v/>
      </c>
      <c r="AS56" s="3" t="str">
        <f>IF($A56="ADD",IF(NOT(ISBLANK(AR56)),_xlfn.XLOOKUP(AR56,ud_receptor_type[lookupValue],ud_receptor_type[lookupKey],"ERROR"),""), "")</f>
        <v/>
      </c>
      <c r="AV56" s="3" t="str">
        <f>IF($A56="ADD",IF(NOT(ISBLANK(AU56)),_xlfn.XLOOKUP(AU56,ud_control_method[lookupValue],ud_control_method[lookupKey],"ERROR"),""), "")</f>
        <v/>
      </c>
      <c r="AX56" s="3" t="str">
        <f>IF($A56="ADD",IF(NOT(ISBLANK(AW56)),_xlfn.XLOOKUP(AW56,ud_ballast_driver_location[lookupValue],ud_ballast_driver_location[lookupKey],"ERROR"),""), "")</f>
        <v/>
      </c>
      <c r="AZ56" s="3" t="str">
        <f>IF($A56="ADD",IF(NOT(ISBLANK(AY56)),_xlfn.XLOOKUP(AY56,ud_power_supply_location[lookupValue],ud_power_supply_location[lookupKey],"ERROR"),""), "")</f>
        <v/>
      </c>
      <c r="BB56" s="2" t="str">
        <f t="shared" si="11"/>
        <v/>
      </c>
      <c r="BC56" s="3" t="str">
        <f t="shared" si="12"/>
        <v/>
      </c>
      <c r="BD56" s="3" t="str">
        <f>IF($A56="","",IF((AND($A56="ADD",OR(BC56="",BC56="Group"))),"1",(_xlfn.XLOOKUP(BC56,ud_icp_group_standalone[lookupValue],ud_icp_group_standalone[lookupKey],""))))</f>
        <v/>
      </c>
      <c r="BF56" s="3" t="str">
        <f>IF($A56="ADD",IF(NOT(ISBLANK(BE56)),_xlfn.XLOOKUP(BE56,ud_icp_group_number[lookupValue],ud_icp_group_number[lookupKey],"ERROR"),""), "")</f>
        <v/>
      </c>
      <c r="BG56" s="7"/>
      <c r="BH56" s="8"/>
      <c r="BI56" s="7"/>
      <c r="BJ56" s="7"/>
      <c r="BK56" s="4"/>
      <c r="BL56" s="4"/>
      <c r="BM56" s="4"/>
      <c r="BN56" s="4"/>
      <c r="BO56" s="4"/>
      <c r="BP56" s="9"/>
      <c r="BQ56" s="9"/>
      <c r="BR56" s="7"/>
      <c r="BS56" s="4"/>
      <c r="BT56" s="4"/>
      <c r="BU56" s="4"/>
      <c r="BV56" s="7"/>
      <c r="BX56" s="3" t="str">
        <f>IF($A56="ADD",IF(NOT(ISBLANK(BW56)),_xlfn.XLOOKUP(BW56,ud_light_category[lookupValue],ud_light_category[lookupKey],"ERROR"),""), "")</f>
        <v/>
      </c>
      <c r="BZ56" s="3" t="str">
        <f>IF($A56="ADD",IF(NOT(ISBLANK(BY56)),_xlfn.XLOOKUP(1,(ud_light_sub_category_lookup=BY56)*(ud_light_sub_category_parentKey=BX56),ud_light_sub_category[lookupKey],"ERROR"),""), "")</f>
        <v/>
      </c>
      <c r="CA56" s="8" t="str">
        <f>IF(AND($A56 ="ADD",ud_outreach!$T56&lt;&gt;""),ud_outreach!$T56,"")</f>
        <v/>
      </c>
      <c r="CB56" s="8" t="str">
        <f t="shared" si="13"/>
        <v/>
      </c>
      <c r="CC56" s="4" t="str">
        <f t="shared" si="14"/>
        <v/>
      </c>
      <c r="CD56" s="3" t="str">
        <f t="shared" si="15"/>
        <v/>
      </c>
      <c r="CE56" s="3" t="str">
        <f>IF($A56="","",IF((AND($A56="ADD",OR(CD56="",CD56="Neither"))),"3",(_xlfn.XLOOKUP(CD56,ud_replacement_status[lookupValue],ud_replacement_status[lookupKey],""))))</f>
        <v/>
      </c>
      <c r="CF56" s="3" t="str">
        <f t="shared" si="16"/>
        <v/>
      </c>
      <c r="CG56" s="3" t="str">
        <f>IF($A56="","",IF((AND($A56="ADD",OR(CF56="",CF56="In Use"))),"5",(_xlfn.XLOOKUP(CF56,ud_asset_status[lookupValue],ud_asset_status[lookupKey],""))))</f>
        <v/>
      </c>
      <c r="CH56" s="8"/>
      <c r="CJ56" s="3" t="str">
        <f>IF($A56="ADD",IF(NOT(ISBLANK(CI56)),_xlfn.XLOOKUP(CI56,ar_replace_reason[lookupValue],ar_replace_reason[lookupKey],"ERROR"),""), "")</f>
        <v/>
      </c>
      <c r="CK56" s="3" t="str">
        <f t="shared" si="17"/>
        <v/>
      </c>
      <c r="CL56" s="3" t="str">
        <f>IF($A56="","",IF((AND($A56="ADD",OR(CK56="",CK56="Queenstown-Lakes District Council"))),"70",(_xlfn.XLOOKUP(CK56,ud_organisation_owner[lookupValue],ud_organisation_owner[lookupKey],""))))</f>
        <v/>
      </c>
      <c r="CM56" s="3" t="str">
        <f t="shared" si="18"/>
        <v/>
      </c>
      <c r="CN56" s="3" t="str">
        <f>IF($A56="","",IF((AND($A56="ADD",OR(CM56="",CM56="Queenstown-Lakes District Council"))),"70",(_xlfn.XLOOKUP(CM56,ud_organisation_owner[lookupValue],ud_organisation_owner[lookupKey],""))))</f>
        <v/>
      </c>
      <c r="CO56" s="3" t="str">
        <f t="shared" si="19"/>
        <v/>
      </c>
      <c r="CP56" s="3" t="str">
        <f>IF($A56="","",IF((AND($A56="ADD",OR(CO56="",CO56="Local Authority"))),"17",(_xlfn.XLOOKUP(CO56,ud_sub_organisation[lookupValue],ud_sub_organisation[lookupKey],""))))</f>
        <v/>
      </c>
      <c r="CQ56" s="3" t="str">
        <f t="shared" si="20"/>
        <v/>
      </c>
      <c r="CR56" s="3" t="str">
        <f>IF($A56="","",IF((AND($A56="ADD",OR(CQ56="",CQ56="Vested Assets"))),"12",(_xlfn.XLOOKUP(CQ56,ud_work_category[lookupValue],ud_work_category[lookupKey],""))))</f>
        <v/>
      </c>
      <c r="CS56" s="9"/>
      <c r="CT56" s="2" t="str">
        <f t="shared" si="21"/>
        <v/>
      </c>
      <c r="CU56" s="3" t="str">
        <f t="shared" si="22"/>
        <v/>
      </c>
      <c r="CV56" s="3" t="str">
        <f>IF($A56="","",IF((AND($A56="ADD",OR(CU56="",CU56="Excellent"))),"1",(_xlfn.XLOOKUP(CU56,condition[lookupValue],condition[lookupKey],""))))</f>
        <v/>
      </c>
      <c r="CW56" s="8" t="str">
        <f t="shared" si="23"/>
        <v/>
      </c>
      <c r="CX56" s="7"/>
    </row>
    <row r="57" spans="1:102" x14ac:dyDescent="0.25">
      <c r="A57" s="3" t="str">
        <f>IF(ud_outreach!$A57="ADD","ADD","")</f>
        <v/>
      </c>
      <c r="B57" s="4"/>
      <c r="C57" s="3" t="str">
        <f>IF(AND($A57 ="ADD",ud_outreach!$C57&lt;&gt;""),ud_outreach!$C57,"")</f>
        <v/>
      </c>
      <c r="E57" s="3" t="str">
        <f>IF($A57="ADD",IF(NOT(ISBLANK(D57)),_xlfn.XLOOKUP(D57,ud_amds_table_list[lookupValue],ud_amds_table_list[lookupKey],"ERROR"),""), "")</f>
        <v/>
      </c>
      <c r="F57" s="7"/>
      <c r="G57" s="3" t="str">
        <f>IF(AND($A57 ="ADD",ud_outreach!$F57&lt;&gt;""),ud_outreach!$F57,"")</f>
        <v/>
      </c>
      <c r="H57" s="3" t="str">
        <f>IF($A57="ADD",IF(NOT(ISBLANK(G57)),_xlfn.XLOOKUP(G57,roadnames[lookupValue],roadnames[lookupKey],"ERROR"),""), "")</f>
        <v/>
      </c>
      <c r="I57" s="5" t="str">
        <f>IF(AND($A57 ="ADD",ud_outreach!$H57&lt;&gt;""),ud_outreach!$H57,"")</f>
        <v/>
      </c>
      <c r="J57" s="5" t="str">
        <f>IF(AND($A57 ="ADD",ud_outreach!$I57&lt;&gt;""),ud_outreach!$I57,"")</f>
        <v/>
      </c>
      <c r="K57" s="3" t="str">
        <f t="shared" si="0"/>
        <v/>
      </c>
      <c r="L57" s="3" t="str">
        <f>IF($A57="","",IF((AND($A57="ADD",OR(K57="",K57="Attached to Outreach"))),"20",(_xlfn.XLOOKUP(K57,ud_placement[lookupValue],ud_placement[lookupKey],""))))</f>
        <v/>
      </c>
      <c r="M57" s="3" t="str">
        <f t="shared" si="1"/>
        <v/>
      </c>
      <c r="N57" s="3" t="str">
        <f>IF($A57="","",IF((AND($A57="ADD",OR(M57="",M57="Luminaire"))),"40",(_xlfn.XLOOKUP(M57,at_luminaire[lookupValue],at_luminaire[lookupKey],""))))</f>
        <v/>
      </c>
      <c r="O57" s="3" t="str">
        <f t="shared" si="2"/>
        <v/>
      </c>
      <c r="P57" s="3" t="str">
        <f>IF($A57="","",IF((AND($A57="ADD",OR(O57="",O57="Lighting Management System"))),"21",(_xlfn.XLOOKUP(O57,fs_luminaire[lookupValue],fs_luminaire[lookupKey],""))))</f>
        <v/>
      </c>
      <c r="Q57" s="2" t="str">
        <f t="shared" si="3"/>
        <v/>
      </c>
      <c r="R57" s="3" t="str">
        <f t="shared" si="4"/>
        <v/>
      </c>
      <c r="S57" s="3" t="str">
        <f>IF($A57="","",IF((AND($A57="ADD",OR(R57="",R57="Lighting Management System"))),"21",(_xlfn.XLOOKUP(R57,fs_luminaire[lookupValue],fs_luminaire[lookupKey],""))))</f>
        <v/>
      </c>
      <c r="U57" s="3" t="str">
        <f>IF($A57="ADD",IF(NOT(ISBLANK(T57)),_xlfn.XLOOKUP(T57,ud_facility[lookupValue],ud_facility[lookupKey],"ERROR"),""), "")</f>
        <v/>
      </c>
      <c r="V57" s="4" t="str">
        <f t="shared" si="5"/>
        <v/>
      </c>
      <c r="W57" s="3" t="str">
        <f t="shared" si="6"/>
        <v/>
      </c>
      <c r="X57" s="3" t="str">
        <f>IF($A57="","",IF((AND($A57="ADD",OR(W57="",W57="LED"))),"9",(_xlfn.XLOOKUP(W57,ud_light_source_type[lookupValue],ud_light_source_type[lookupKey],""))))</f>
        <v/>
      </c>
      <c r="Y57" s="9"/>
      <c r="Z57" s="4"/>
      <c r="AA57" s="23" t="str">
        <f t="shared" si="7"/>
        <v/>
      </c>
      <c r="AB57" s="3" t="str">
        <f t="shared" si="8"/>
        <v/>
      </c>
      <c r="AC57" s="3" t="str">
        <f>IF($A57="","",IF((AND($A57="ADD",OR(AB57="",AB57="OEM"))),"OEM",(_xlfn.XLOOKUP(AB57,sl_lamp_make[lookupValue],sl_lamp_make[lookupKey],""))))</f>
        <v/>
      </c>
      <c r="AD57" s="3" t="str">
        <f t="shared" si="9"/>
        <v/>
      </c>
      <c r="AE57" s="3" t="str">
        <f>IF($A57="","",IF((AND($A57="ADD",OR(AD57="",AD57="OEM"))),"OEM",(_xlfn.XLOOKUP(AD57,sl_lamp_model[lookupValue],sl_lamp_model[lookupKey],""))))</f>
        <v/>
      </c>
      <c r="AF57" s="4"/>
      <c r="AG57" s="9" t="str">
        <f t="shared" si="10"/>
        <v/>
      </c>
      <c r="AH57" s="6"/>
      <c r="AJ57" s="4"/>
      <c r="AK57" s="4"/>
      <c r="AM57" s="3" t="str">
        <f>IF($A57="ADD",IF(NOT(ISBLANK(AL57)),_xlfn.XLOOKUP(AL57,sl_light_make[lookupValue],sl_light_make[lookupKey],"ERROR"),""), "")</f>
        <v/>
      </c>
      <c r="AO57" s="3" t="str">
        <f>IF($A57="ADD",IF(NOT(ISBLANK(AN57)),_xlfn.XLOOKUP(1,(sl_light_model_lookup=AN57)*(sl_light_model_parentKey=AM57),sl_light_model[lookupKey],"ERROR"),""), "")</f>
        <v/>
      </c>
      <c r="AS57" s="3" t="str">
        <f>IF($A57="ADD",IF(NOT(ISBLANK(AR57)),_xlfn.XLOOKUP(AR57,ud_receptor_type[lookupValue],ud_receptor_type[lookupKey],"ERROR"),""), "")</f>
        <v/>
      </c>
      <c r="AV57" s="3" t="str">
        <f>IF($A57="ADD",IF(NOT(ISBLANK(AU57)),_xlfn.XLOOKUP(AU57,ud_control_method[lookupValue],ud_control_method[lookupKey],"ERROR"),""), "")</f>
        <v/>
      </c>
      <c r="AX57" s="3" t="str">
        <f>IF($A57="ADD",IF(NOT(ISBLANK(AW57)),_xlfn.XLOOKUP(AW57,ud_ballast_driver_location[lookupValue],ud_ballast_driver_location[lookupKey],"ERROR"),""), "")</f>
        <v/>
      </c>
      <c r="AZ57" s="3" t="str">
        <f>IF($A57="ADD",IF(NOT(ISBLANK(AY57)),_xlfn.XLOOKUP(AY57,ud_power_supply_location[lookupValue],ud_power_supply_location[lookupKey],"ERROR"),""), "")</f>
        <v/>
      </c>
      <c r="BB57" s="2" t="str">
        <f t="shared" si="11"/>
        <v/>
      </c>
      <c r="BC57" s="3" t="str">
        <f t="shared" si="12"/>
        <v/>
      </c>
      <c r="BD57" s="3" t="str">
        <f>IF($A57="","",IF((AND($A57="ADD",OR(BC57="",BC57="Group"))),"1",(_xlfn.XLOOKUP(BC57,ud_icp_group_standalone[lookupValue],ud_icp_group_standalone[lookupKey],""))))</f>
        <v/>
      </c>
      <c r="BF57" s="3" t="str">
        <f>IF($A57="ADD",IF(NOT(ISBLANK(BE57)),_xlfn.XLOOKUP(BE57,ud_icp_group_number[lookupValue],ud_icp_group_number[lookupKey],"ERROR"),""), "")</f>
        <v/>
      </c>
      <c r="BG57" s="7"/>
      <c r="BH57" s="8"/>
      <c r="BI57" s="7"/>
      <c r="BJ57" s="7"/>
      <c r="BK57" s="4"/>
      <c r="BL57" s="4"/>
      <c r="BM57" s="4"/>
      <c r="BN57" s="4"/>
      <c r="BO57" s="4"/>
      <c r="BP57" s="9"/>
      <c r="BQ57" s="9"/>
      <c r="BR57" s="7"/>
      <c r="BS57" s="4"/>
      <c r="BT57" s="4"/>
      <c r="BU57" s="4"/>
      <c r="BV57" s="7"/>
      <c r="BX57" s="3" t="str">
        <f>IF($A57="ADD",IF(NOT(ISBLANK(BW57)),_xlfn.XLOOKUP(BW57,ud_light_category[lookupValue],ud_light_category[lookupKey],"ERROR"),""), "")</f>
        <v/>
      </c>
      <c r="BZ57" s="3" t="str">
        <f>IF($A57="ADD",IF(NOT(ISBLANK(BY57)),_xlfn.XLOOKUP(1,(ud_light_sub_category_lookup=BY57)*(ud_light_sub_category_parentKey=BX57),ud_light_sub_category[lookupKey],"ERROR"),""), "")</f>
        <v/>
      </c>
      <c r="CA57" s="8" t="str">
        <f>IF(AND($A57 ="ADD",ud_outreach!$T57&lt;&gt;""),ud_outreach!$T57,"")</f>
        <v/>
      </c>
      <c r="CB57" s="8" t="str">
        <f t="shared" si="13"/>
        <v/>
      </c>
      <c r="CC57" s="4" t="str">
        <f t="shared" si="14"/>
        <v/>
      </c>
      <c r="CD57" s="3" t="str">
        <f t="shared" si="15"/>
        <v/>
      </c>
      <c r="CE57" s="3" t="str">
        <f>IF($A57="","",IF((AND($A57="ADD",OR(CD57="",CD57="Neither"))),"3",(_xlfn.XLOOKUP(CD57,ud_replacement_status[lookupValue],ud_replacement_status[lookupKey],""))))</f>
        <v/>
      </c>
      <c r="CF57" s="3" t="str">
        <f t="shared" si="16"/>
        <v/>
      </c>
      <c r="CG57" s="3" t="str">
        <f>IF($A57="","",IF((AND($A57="ADD",OR(CF57="",CF57="In Use"))),"5",(_xlfn.XLOOKUP(CF57,ud_asset_status[lookupValue],ud_asset_status[lookupKey],""))))</f>
        <v/>
      </c>
      <c r="CH57" s="8"/>
      <c r="CJ57" s="3" t="str">
        <f>IF($A57="ADD",IF(NOT(ISBLANK(CI57)),_xlfn.XLOOKUP(CI57,ar_replace_reason[lookupValue],ar_replace_reason[lookupKey],"ERROR"),""), "")</f>
        <v/>
      </c>
      <c r="CK57" s="3" t="str">
        <f t="shared" si="17"/>
        <v/>
      </c>
      <c r="CL57" s="3" t="str">
        <f>IF($A57="","",IF((AND($A57="ADD",OR(CK57="",CK57="Queenstown-Lakes District Council"))),"70",(_xlfn.XLOOKUP(CK57,ud_organisation_owner[lookupValue],ud_organisation_owner[lookupKey],""))))</f>
        <v/>
      </c>
      <c r="CM57" s="3" t="str">
        <f t="shared" si="18"/>
        <v/>
      </c>
      <c r="CN57" s="3" t="str">
        <f>IF($A57="","",IF((AND($A57="ADD",OR(CM57="",CM57="Queenstown-Lakes District Council"))),"70",(_xlfn.XLOOKUP(CM57,ud_organisation_owner[lookupValue],ud_organisation_owner[lookupKey],""))))</f>
        <v/>
      </c>
      <c r="CO57" s="3" t="str">
        <f t="shared" si="19"/>
        <v/>
      </c>
      <c r="CP57" s="3" t="str">
        <f>IF($A57="","",IF((AND($A57="ADD",OR(CO57="",CO57="Local Authority"))),"17",(_xlfn.XLOOKUP(CO57,ud_sub_organisation[lookupValue],ud_sub_organisation[lookupKey],""))))</f>
        <v/>
      </c>
      <c r="CQ57" s="3" t="str">
        <f t="shared" si="20"/>
        <v/>
      </c>
      <c r="CR57" s="3" t="str">
        <f>IF($A57="","",IF((AND($A57="ADD",OR(CQ57="",CQ57="Vested Assets"))),"12",(_xlfn.XLOOKUP(CQ57,ud_work_category[lookupValue],ud_work_category[lookupKey],""))))</f>
        <v/>
      </c>
      <c r="CS57" s="9"/>
      <c r="CT57" s="2" t="str">
        <f t="shared" si="21"/>
        <v/>
      </c>
      <c r="CU57" s="3" t="str">
        <f t="shared" si="22"/>
        <v/>
      </c>
      <c r="CV57" s="3" t="str">
        <f>IF($A57="","",IF((AND($A57="ADD",OR(CU57="",CU57="Excellent"))),"1",(_xlfn.XLOOKUP(CU57,condition[lookupValue],condition[lookupKey],""))))</f>
        <v/>
      </c>
      <c r="CW57" s="8" t="str">
        <f t="shared" si="23"/>
        <v/>
      </c>
      <c r="CX57" s="7"/>
    </row>
    <row r="58" spans="1:102" x14ac:dyDescent="0.25">
      <c r="A58" s="3" t="str">
        <f>IF(ud_outreach!$A58="ADD","ADD","")</f>
        <v/>
      </c>
      <c r="B58" s="4"/>
      <c r="C58" s="3" t="str">
        <f>IF(AND($A58 ="ADD",ud_outreach!$C58&lt;&gt;""),ud_outreach!$C58,"")</f>
        <v/>
      </c>
      <c r="E58" s="3" t="str">
        <f>IF($A58="ADD",IF(NOT(ISBLANK(D58)),_xlfn.XLOOKUP(D58,ud_amds_table_list[lookupValue],ud_amds_table_list[lookupKey],"ERROR"),""), "")</f>
        <v/>
      </c>
      <c r="F58" s="7"/>
      <c r="G58" s="3" t="str">
        <f>IF(AND($A58 ="ADD",ud_outreach!$F58&lt;&gt;""),ud_outreach!$F58,"")</f>
        <v/>
      </c>
      <c r="H58" s="3" t="str">
        <f>IF($A58="ADD",IF(NOT(ISBLANK(G58)),_xlfn.XLOOKUP(G58,roadnames[lookupValue],roadnames[lookupKey],"ERROR"),""), "")</f>
        <v/>
      </c>
      <c r="I58" s="5" t="str">
        <f>IF(AND($A58 ="ADD",ud_outreach!$H58&lt;&gt;""),ud_outreach!$H58,"")</f>
        <v/>
      </c>
      <c r="J58" s="5" t="str">
        <f>IF(AND($A58 ="ADD",ud_outreach!$I58&lt;&gt;""),ud_outreach!$I58,"")</f>
        <v/>
      </c>
      <c r="K58" s="3" t="str">
        <f t="shared" si="0"/>
        <v/>
      </c>
      <c r="L58" s="3" t="str">
        <f>IF($A58="","",IF((AND($A58="ADD",OR(K58="",K58="Attached to Outreach"))),"20",(_xlfn.XLOOKUP(K58,ud_placement[lookupValue],ud_placement[lookupKey],""))))</f>
        <v/>
      </c>
      <c r="M58" s="3" t="str">
        <f t="shared" si="1"/>
        <v/>
      </c>
      <c r="N58" s="3" t="str">
        <f>IF($A58="","",IF((AND($A58="ADD",OR(M58="",M58="Luminaire"))),"40",(_xlfn.XLOOKUP(M58,at_luminaire[lookupValue],at_luminaire[lookupKey],""))))</f>
        <v/>
      </c>
      <c r="O58" s="3" t="str">
        <f t="shared" si="2"/>
        <v/>
      </c>
      <c r="P58" s="3" t="str">
        <f>IF($A58="","",IF((AND($A58="ADD",OR(O58="",O58="Lighting Management System"))),"21",(_xlfn.XLOOKUP(O58,fs_luminaire[lookupValue],fs_luminaire[lookupKey],""))))</f>
        <v/>
      </c>
      <c r="Q58" s="2" t="str">
        <f t="shared" si="3"/>
        <v/>
      </c>
      <c r="R58" s="3" t="str">
        <f t="shared" si="4"/>
        <v/>
      </c>
      <c r="S58" s="3" t="str">
        <f>IF($A58="","",IF((AND($A58="ADD",OR(R58="",R58="Lighting Management System"))),"21",(_xlfn.XLOOKUP(R58,fs_luminaire[lookupValue],fs_luminaire[lookupKey],""))))</f>
        <v/>
      </c>
      <c r="U58" s="3" t="str">
        <f>IF($A58="ADD",IF(NOT(ISBLANK(T58)),_xlfn.XLOOKUP(T58,ud_facility[lookupValue],ud_facility[lookupKey],"ERROR"),""), "")</f>
        <v/>
      </c>
      <c r="V58" s="4" t="str">
        <f t="shared" si="5"/>
        <v/>
      </c>
      <c r="W58" s="3" t="str">
        <f t="shared" si="6"/>
        <v/>
      </c>
      <c r="X58" s="3" t="str">
        <f>IF($A58="","",IF((AND($A58="ADD",OR(W58="",W58="LED"))),"9",(_xlfn.XLOOKUP(W58,ud_light_source_type[lookupValue],ud_light_source_type[lookupKey],""))))</f>
        <v/>
      </c>
      <c r="Y58" s="9"/>
      <c r="Z58" s="4"/>
      <c r="AA58" s="23" t="str">
        <f t="shared" si="7"/>
        <v/>
      </c>
      <c r="AB58" s="3" t="str">
        <f t="shared" si="8"/>
        <v/>
      </c>
      <c r="AC58" s="3" t="str">
        <f>IF($A58="","",IF((AND($A58="ADD",OR(AB58="",AB58="OEM"))),"OEM",(_xlfn.XLOOKUP(AB58,sl_lamp_make[lookupValue],sl_lamp_make[lookupKey],""))))</f>
        <v/>
      </c>
      <c r="AD58" s="3" t="str">
        <f t="shared" si="9"/>
        <v/>
      </c>
      <c r="AE58" s="3" t="str">
        <f>IF($A58="","",IF((AND($A58="ADD",OR(AD58="",AD58="OEM"))),"OEM",(_xlfn.XLOOKUP(AD58,sl_lamp_model[lookupValue],sl_lamp_model[lookupKey],""))))</f>
        <v/>
      </c>
      <c r="AF58" s="4"/>
      <c r="AG58" s="9" t="str">
        <f t="shared" si="10"/>
        <v/>
      </c>
      <c r="AH58" s="6"/>
      <c r="AJ58" s="4"/>
      <c r="AK58" s="4"/>
      <c r="AM58" s="3" t="str">
        <f>IF($A58="ADD",IF(NOT(ISBLANK(AL58)),_xlfn.XLOOKUP(AL58,sl_light_make[lookupValue],sl_light_make[lookupKey],"ERROR"),""), "")</f>
        <v/>
      </c>
      <c r="AO58" s="3" t="str">
        <f>IF($A58="ADD",IF(NOT(ISBLANK(AN58)),_xlfn.XLOOKUP(1,(sl_light_model_lookup=AN58)*(sl_light_model_parentKey=AM58),sl_light_model[lookupKey],"ERROR"),""), "")</f>
        <v/>
      </c>
      <c r="AS58" s="3" t="str">
        <f>IF($A58="ADD",IF(NOT(ISBLANK(AR58)),_xlfn.XLOOKUP(AR58,ud_receptor_type[lookupValue],ud_receptor_type[lookupKey],"ERROR"),""), "")</f>
        <v/>
      </c>
      <c r="AV58" s="3" t="str">
        <f>IF($A58="ADD",IF(NOT(ISBLANK(AU58)),_xlfn.XLOOKUP(AU58,ud_control_method[lookupValue],ud_control_method[lookupKey],"ERROR"),""), "")</f>
        <v/>
      </c>
      <c r="AX58" s="3" t="str">
        <f>IF($A58="ADD",IF(NOT(ISBLANK(AW58)),_xlfn.XLOOKUP(AW58,ud_ballast_driver_location[lookupValue],ud_ballast_driver_location[lookupKey],"ERROR"),""), "")</f>
        <v/>
      </c>
      <c r="AZ58" s="3" t="str">
        <f>IF($A58="ADD",IF(NOT(ISBLANK(AY58)),_xlfn.XLOOKUP(AY58,ud_power_supply_location[lookupValue],ud_power_supply_location[lookupKey],"ERROR"),""), "")</f>
        <v/>
      </c>
      <c r="BB58" s="2" t="str">
        <f t="shared" si="11"/>
        <v/>
      </c>
      <c r="BC58" s="3" t="str">
        <f t="shared" si="12"/>
        <v/>
      </c>
      <c r="BD58" s="3" t="str">
        <f>IF($A58="","",IF((AND($A58="ADD",OR(BC58="",BC58="Group"))),"1",(_xlfn.XLOOKUP(BC58,ud_icp_group_standalone[lookupValue],ud_icp_group_standalone[lookupKey],""))))</f>
        <v/>
      </c>
      <c r="BF58" s="3" t="str">
        <f>IF($A58="ADD",IF(NOT(ISBLANK(BE58)),_xlfn.XLOOKUP(BE58,ud_icp_group_number[lookupValue],ud_icp_group_number[lookupKey],"ERROR"),""), "")</f>
        <v/>
      </c>
      <c r="BG58" s="7"/>
      <c r="BH58" s="8"/>
      <c r="BI58" s="7"/>
      <c r="BJ58" s="7"/>
      <c r="BK58" s="4"/>
      <c r="BL58" s="4"/>
      <c r="BM58" s="4"/>
      <c r="BN58" s="4"/>
      <c r="BO58" s="4"/>
      <c r="BP58" s="9"/>
      <c r="BQ58" s="9"/>
      <c r="BR58" s="7"/>
      <c r="BS58" s="4"/>
      <c r="BT58" s="4"/>
      <c r="BU58" s="4"/>
      <c r="BV58" s="7"/>
      <c r="BX58" s="3" t="str">
        <f>IF($A58="ADD",IF(NOT(ISBLANK(BW58)),_xlfn.XLOOKUP(BW58,ud_light_category[lookupValue],ud_light_category[lookupKey],"ERROR"),""), "")</f>
        <v/>
      </c>
      <c r="BZ58" s="3" t="str">
        <f>IF($A58="ADD",IF(NOT(ISBLANK(BY58)),_xlfn.XLOOKUP(1,(ud_light_sub_category_lookup=BY58)*(ud_light_sub_category_parentKey=BX58),ud_light_sub_category[lookupKey],"ERROR"),""), "")</f>
        <v/>
      </c>
      <c r="CA58" s="8" t="str">
        <f>IF(AND($A58 ="ADD",ud_outreach!$T58&lt;&gt;""),ud_outreach!$T58,"")</f>
        <v/>
      </c>
      <c r="CB58" s="8" t="str">
        <f t="shared" si="13"/>
        <v/>
      </c>
      <c r="CC58" s="4" t="str">
        <f t="shared" si="14"/>
        <v/>
      </c>
      <c r="CD58" s="3" t="str">
        <f t="shared" si="15"/>
        <v/>
      </c>
      <c r="CE58" s="3" t="str">
        <f>IF($A58="","",IF((AND($A58="ADD",OR(CD58="",CD58="Neither"))),"3",(_xlfn.XLOOKUP(CD58,ud_replacement_status[lookupValue],ud_replacement_status[lookupKey],""))))</f>
        <v/>
      </c>
      <c r="CF58" s="3" t="str">
        <f t="shared" si="16"/>
        <v/>
      </c>
      <c r="CG58" s="3" t="str">
        <f>IF($A58="","",IF((AND($A58="ADD",OR(CF58="",CF58="In Use"))),"5",(_xlfn.XLOOKUP(CF58,ud_asset_status[lookupValue],ud_asset_status[lookupKey],""))))</f>
        <v/>
      </c>
      <c r="CH58" s="8"/>
      <c r="CJ58" s="3" t="str">
        <f>IF($A58="ADD",IF(NOT(ISBLANK(CI58)),_xlfn.XLOOKUP(CI58,ar_replace_reason[lookupValue],ar_replace_reason[lookupKey],"ERROR"),""), "")</f>
        <v/>
      </c>
      <c r="CK58" s="3" t="str">
        <f t="shared" si="17"/>
        <v/>
      </c>
      <c r="CL58" s="3" t="str">
        <f>IF($A58="","",IF((AND($A58="ADD",OR(CK58="",CK58="Queenstown-Lakes District Council"))),"70",(_xlfn.XLOOKUP(CK58,ud_organisation_owner[lookupValue],ud_organisation_owner[lookupKey],""))))</f>
        <v/>
      </c>
      <c r="CM58" s="3" t="str">
        <f t="shared" si="18"/>
        <v/>
      </c>
      <c r="CN58" s="3" t="str">
        <f>IF($A58="","",IF((AND($A58="ADD",OR(CM58="",CM58="Queenstown-Lakes District Council"))),"70",(_xlfn.XLOOKUP(CM58,ud_organisation_owner[lookupValue],ud_organisation_owner[lookupKey],""))))</f>
        <v/>
      </c>
      <c r="CO58" s="3" t="str">
        <f t="shared" si="19"/>
        <v/>
      </c>
      <c r="CP58" s="3" t="str">
        <f>IF($A58="","",IF((AND($A58="ADD",OR(CO58="",CO58="Local Authority"))),"17",(_xlfn.XLOOKUP(CO58,ud_sub_organisation[lookupValue],ud_sub_organisation[lookupKey],""))))</f>
        <v/>
      </c>
      <c r="CQ58" s="3" t="str">
        <f t="shared" si="20"/>
        <v/>
      </c>
      <c r="CR58" s="3" t="str">
        <f>IF($A58="","",IF((AND($A58="ADD",OR(CQ58="",CQ58="Vested Assets"))),"12",(_xlfn.XLOOKUP(CQ58,ud_work_category[lookupValue],ud_work_category[lookupKey],""))))</f>
        <v/>
      </c>
      <c r="CS58" s="9"/>
      <c r="CT58" s="2" t="str">
        <f t="shared" si="21"/>
        <v/>
      </c>
      <c r="CU58" s="3" t="str">
        <f t="shared" si="22"/>
        <v/>
      </c>
      <c r="CV58" s="3" t="str">
        <f>IF($A58="","",IF((AND($A58="ADD",OR(CU58="",CU58="Excellent"))),"1",(_xlfn.XLOOKUP(CU58,condition[lookupValue],condition[lookupKey],""))))</f>
        <v/>
      </c>
      <c r="CW58" s="8" t="str">
        <f t="shared" si="23"/>
        <v/>
      </c>
      <c r="CX58" s="7"/>
    </row>
    <row r="59" spans="1:102" x14ac:dyDescent="0.25">
      <c r="A59" s="3" t="str">
        <f>IF(ud_outreach!$A59="ADD","ADD","")</f>
        <v/>
      </c>
      <c r="B59" s="4"/>
      <c r="C59" s="3" t="str">
        <f>IF(AND($A59 ="ADD",ud_outreach!$C59&lt;&gt;""),ud_outreach!$C59,"")</f>
        <v/>
      </c>
      <c r="E59" s="3" t="str">
        <f>IF($A59="ADD",IF(NOT(ISBLANK(D59)),_xlfn.XLOOKUP(D59,ud_amds_table_list[lookupValue],ud_amds_table_list[lookupKey],"ERROR"),""), "")</f>
        <v/>
      </c>
      <c r="F59" s="7"/>
      <c r="G59" s="3" t="str">
        <f>IF(AND($A59 ="ADD",ud_outreach!$F59&lt;&gt;""),ud_outreach!$F59,"")</f>
        <v/>
      </c>
      <c r="H59" s="3" t="str">
        <f>IF($A59="ADD",IF(NOT(ISBLANK(G59)),_xlfn.XLOOKUP(G59,roadnames[lookupValue],roadnames[lookupKey],"ERROR"),""), "")</f>
        <v/>
      </c>
      <c r="I59" s="5" t="str">
        <f>IF(AND($A59 ="ADD",ud_outreach!$H59&lt;&gt;""),ud_outreach!$H59,"")</f>
        <v/>
      </c>
      <c r="J59" s="5" t="str">
        <f>IF(AND($A59 ="ADD",ud_outreach!$I59&lt;&gt;""),ud_outreach!$I59,"")</f>
        <v/>
      </c>
      <c r="K59" s="3" t="str">
        <f t="shared" si="0"/>
        <v/>
      </c>
      <c r="L59" s="3" t="str">
        <f>IF($A59="","",IF((AND($A59="ADD",OR(K59="",K59="Attached to Outreach"))),"20",(_xlfn.XLOOKUP(K59,ud_placement[lookupValue],ud_placement[lookupKey],""))))</f>
        <v/>
      </c>
      <c r="M59" s="3" t="str">
        <f t="shared" si="1"/>
        <v/>
      </c>
      <c r="N59" s="3" t="str">
        <f>IF($A59="","",IF((AND($A59="ADD",OR(M59="",M59="Luminaire"))),"40",(_xlfn.XLOOKUP(M59,at_luminaire[lookupValue],at_luminaire[lookupKey],""))))</f>
        <v/>
      </c>
      <c r="O59" s="3" t="str">
        <f t="shared" si="2"/>
        <v/>
      </c>
      <c r="P59" s="3" t="str">
        <f>IF($A59="","",IF((AND($A59="ADD",OR(O59="",O59="Lighting Management System"))),"21",(_xlfn.XLOOKUP(O59,fs_luminaire[lookupValue],fs_luminaire[lookupKey],""))))</f>
        <v/>
      </c>
      <c r="Q59" s="2" t="str">
        <f t="shared" si="3"/>
        <v/>
      </c>
      <c r="R59" s="3" t="str">
        <f t="shared" si="4"/>
        <v/>
      </c>
      <c r="S59" s="3" t="str">
        <f>IF($A59="","",IF((AND($A59="ADD",OR(R59="",R59="Lighting Management System"))),"21",(_xlfn.XLOOKUP(R59,fs_luminaire[lookupValue],fs_luminaire[lookupKey],""))))</f>
        <v/>
      </c>
      <c r="U59" s="3" t="str">
        <f>IF($A59="ADD",IF(NOT(ISBLANK(T59)),_xlfn.XLOOKUP(T59,ud_facility[lookupValue],ud_facility[lookupKey],"ERROR"),""), "")</f>
        <v/>
      </c>
      <c r="V59" s="4" t="str">
        <f t="shared" si="5"/>
        <v/>
      </c>
      <c r="W59" s="3" t="str">
        <f t="shared" si="6"/>
        <v/>
      </c>
      <c r="X59" s="3" t="str">
        <f>IF($A59="","",IF((AND($A59="ADD",OR(W59="",W59="LED"))),"9",(_xlfn.XLOOKUP(W59,ud_light_source_type[lookupValue],ud_light_source_type[lookupKey],""))))</f>
        <v/>
      </c>
      <c r="Y59" s="9"/>
      <c r="Z59" s="4"/>
      <c r="AA59" s="23" t="str">
        <f t="shared" si="7"/>
        <v/>
      </c>
      <c r="AB59" s="3" t="str">
        <f t="shared" si="8"/>
        <v/>
      </c>
      <c r="AC59" s="3" t="str">
        <f>IF($A59="","",IF((AND($A59="ADD",OR(AB59="",AB59="OEM"))),"OEM",(_xlfn.XLOOKUP(AB59,sl_lamp_make[lookupValue],sl_lamp_make[lookupKey],""))))</f>
        <v/>
      </c>
      <c r="AD59" s="3" t="str">
        <f t="shared" si="9"/>
        <v/>
      </c>
      <c r="AE59" s="3" t="str">
        <f>IF($A59="","",IF((AND($A59="ADD",OR(AD59="",AD59="OEM"))),"OEM",(_xlfn.XLOOKUP(AD59,sl_lamp_model[lookupValue],sl_lamp_model[lookupKey],""))))</f>
        <v/>
      </c>
      <c r="AF59" s="4"/>
      <c r="AG59" s="9" t="str">
        <f t="shared" si="10"/>
        <v/>
      </c>
      <c r="AH59" s="6"/>
      <c r="AJ59" s="4"/>
      <c r="AK59" s="4"/>
      <c r="AM59" s="3" t="str">
        <f>IF($A59="ADD",IF(NOT(ISBLANK(AL59)),_xlfn.XLOOKUP(AL59,sl_light_make[lookupValue],sl_light_make[lookupKey],"ERROR"),""), "")</f>
        <v/>
      </c>
      <c r="AO59" s="3" t="str">
        <f>IF($A59="ADD",IF(NOT(ISBLANK(AN59)),_xlfn.XLOOKUP(1,(sl_light_model_lookup=AN59)*(sl_light_model_parentKey=AM59),sl_light_model[lookupKey],"ERROR"),""), "")</f>
        <v/>
      </c>
      <c r="AS59" s="3" t="str">
        <f>IF($A59="ADD",IF(NOT(ISBLANK(AR59)),_xlfn.XLOOKUP(AR59,ud_receptor_type[lookupValue],ud_receptor_type[lookupKey],"ERROR"),""), "")</f>
        <v/>
      </c>
      <c r="AV59" s="3" t="str">
        <f>IF($A59="ADD",IF(NOT(ISBLANK(AU59)),_xlfn.XLOOKUP(AU59,ud_control_method[lookupValue],ud_control_method[lookupKey],"ERROR"),""), "")</f>
        <v/>
      </c>
      <c r="AX59" s="3" t="str">
        <f>IF($A59="ADD",IF(NOT(ISBLANK(AW59)),_xlfn.XLOOKUP(AW59,ud_ballast_driver_location[lookupValue],ud_ballast_driver_location[lookupKey],"ERROR"),""), "")</f>
        <v/>
      </c>
      <c r="AZ59" s="3" t="str">
        <f>IF($A59="ADD",IF(NOT(ISBLANK(AY59)),_xlfn.XLOOKUP(AY59,ud_power_supply_location[lookupValue],ud_power_supply_location[lookupKey],"ERROR"),""), "")</f>
        <v/>
      </c>
      <c r="BB59" s="2" t="str">
        <f t="shared" si="11"/>
        <v/>
      </c>
      <c r="BC59" s="3" t="str">
        <f t="shared" si="12"/>
        <v/>
      </c>
      <c r="BD59" s="3" t="str">
        <f>IF($A59="","",IF((AND($A59="ADD",OR(BC59="",BC59="Group"))),"1",(_xlfn.XLOOKUP(BC59,ud_icp_group_standalone[lookupValue],ud_icp_group_standalone[lookupKey],""))))</f>
        <v/>
      </c>
      <c r="BF59" s="3" t="str">
        <f>IF($A59="ADD",IF(NOT(ISBLANK(BE59)),_xlfn.XLOOKUP(BE59,ud_icp_group_number[lookupValue],ud_icp_group_number[lookupKey],"ERROR"),""), "")</f>
        <v/>
      </c>
      <c r="BG59" s="7"/>
      <c r="BH59" s="8"/>
      <c r="BI59" s="7"/>
      <c r="BJ59" s="7"/>
      <c r="BK59" s="4"/>
      <c r="BL59" s="4"/>
      <c r="BM59" s="4"/>
      <c r="BN59" s="4"/>
      <c r="BO59" s="4"/>
      <c r="BP59" s="9"/>
      <c r="BQ59" s="9"/>
      <c r="BR59" s="7"/>
      <c r="BS59" s="4"/>
      <c r="BT59" s="4"/>
      <c r="BU59" s="4"/>
      <c r="BV59" s="7"/>
      <c r="BX59" s="3" t="str">
        <f>IF($A59="ADD",IF(NOT(ISBLANK(BW59)),_xlfn.XLOOKUP(BW59,ud_light_category[lookupValue],ud_light_category[lookupKey],"ERROR"),""), "")</f>
        <v/>
      </c>
      <c r="BZ59" s="3" t="str">
        <f>IF($A59="ADD",IF(NOT(ISBLANK(BY59)),_xlfn.XLOOKUP(1,(ud_light_sub_category_lookup=BY59)*(ud_light_sub_category_parentKey=BX59),ud_light_sub_category[lookupKey],"ERROR"),""), "")</f>
        <v/>
      </c>
      <c r="CA59" s="8" t="str">
        <f>IF(AND($A59 ="ADD",ud_outreach!$T59&lt;&gt;""),ud_outreach!$T59,"")</f>
        <v/>
      </c>
      <c r="CB59" s="8" t="str">
        <f t="shared" si="13"/>
        <v/>
      </c>
      <c r="CC59" s="4" t="str">
        <f t="shared" si="14"/>
        <v/>
      </c>
      <c r="CD59" s="3" t="str">
        <f t="shared" si="15"/>
        <v/>
      </c>
      <c r="CE59" s="3" t="str">
        <f>IF($A59="","",IF((AND($A59="ADD",OR(CD59="",CD59="Neither"))),"3",(_xlfn.XLOOKUP(CD59,ud_replacement_status[lookupValue],ud_replacement_status[lookupKey],""))))</f>
        <v/>
      </c>
      <c r="CF59" s="3" t="str">
        <f t="shared" si="16"/>
        <v/>
      </c>
      <c r="CG59" s="3" t="str">
        <f>IF($A59="","",IF((AND($A59="ADD",OR(CF59="",CF59="In Use"))),"5",(_xlfn.XLOOKUP(CF59,ud_asset_status[lookupValue],ud_asset_status[lookupKey],""))))</f>
        <v/>
      </c>
      <c r="CH59" s="8"/>
      <c r="CJ59" s="3" t="str">
        <f>IF($A59="ADD",IF(NOT(ISBLANK(CI59)),_xlfn.XLOOKUP(CI59,ar_replace_reason[lookupValue],ar_replace_reason[lookupKey],"ERROR"),""), "")</f>
        <v/>
      </c>
      <c r="CK59" s="3" t="str">
        <f t="shared" si="17"/>
        <v/>
      </c>
      <c r="CL59" s="3" t="str">
        <f>IF($A59="","",IF((AND($A59="ADD",OR(CK59="",CK59="Queenstown-Lakes District Council"))),"70",(_xlfn.XLOOKUP(CK59,ud_organisation_owner[lookupValue],ud_organisation_owner[lookupKey],""))))</f>
        <v/>
      </c>
      <c r="CM59" s="3" t="str">
        <f t="shared" si="18"/>
        <v/>
      </c>
      <c r="CN59" s="3" t="str">
        <f>IF($A59="","",IF((AND($A59="ADD",OR(CM59="",CM59="Queenstown-Lakes District Council"))),"70",(_xlfn.XLOOKUP(CM59,ud_organisation_owner[lookupValue],ud_organisation_owner[lookupKey],""))))</f>
        <v/>
      </c>
      <c r="CO59" s="3" t="str">
        <f t="shared" si="19"/>
        <v/>
      </c>
      <c r="CP59" s="3" t="str">
        <f>IF($A59="","",IF((AND($A59="ADD",OR(CO59="",CO59="Local Authority"))),"17",(_xlfn.XLOOKUP(CO59,ud_sub_organisation[lookupValue],ud_sub_organisation[lookupKey],""))))</f>
        <v/>
      </c>
      <c r="CQ59" s="3" t="str">
        <f t="shared" si="20"/>
        <v/>
      </c>
      <c r="CR59" s="3" t="str">
        <f>IF($A59="","",IF((AND($A59="ADD",OR(CQ59="",CQ59="Vested Assets"))),"12",(_xlfn.XLOOKUP(CQ59,ud_work_category[lookupValue],ud_work_category[lookupKey],""))))</f>
        <v/>
      </c>
      <c r="CS59" s="9"/>
      <c r="CT59" s="2" t="str">
        <f t="shared" si="21"/>
        <v/>
      </c>
      <c r="CU59" s="3" t="str">
        <f t="shared" si="22"/>
        <v/>
      </c>
      <c r="CV59" s="3" t="str">
        <f>IF($A59="","",IF((AND($A59="ADD",OR(CU59="",CU59="Excellent"))),"1",(_xlfn.XLOOKUP(CU59,condition[lookupValue],condition[lookupKey],""))))</f>
        <v/>
      </c>
      <c r="CW59" s="8" t="str">
        <f t="shared" si="23"/>
        <v/>
      </c>
      <c r="CX59" s="7"/>
    </row>
    <row r="60" spans="1:102" x14ac:dyDescent="0.25">
      <c r="A60" s="3" t="str">
        <f>IF(ud_outreach!$A60="ADD","ADD","")</f>
        <v/>
      </c>
      <c r="B60" s="4"/>
      <c r="C60" s="3" t="str">
        <f>IF(AND($A60 ="ADD",ud_outreach!$C60&lt;&gt;""),ud_outreach!$C60,"")</f>
        <v/>
      </c>
      <c r="E60" s="3" t="str">
        <f>IF($A60="ADD",IF(NOT(ISBLANK(D60)),_xlfn.XLOOKUP(D60,ud_amds_table_list[lookupValue],ud_amds_table_list[lookupKey],"ERROR"),""), "")</f>
        <v/>
      </c>
      <c r="F60" s="7"/>
      <c r="G60" s="3" t="str">
        <f>IF(AND($A60 ="ADD",ud_outreach!$F60&lt;&gt;""),ud_outreach!$F60,"")</f>
        <v/>
      </c>
      <c r="H60" s="3" t="str">
        <f>IF($A60="ADD",IF(NOT(ISBLANK(G60)),_xlfn.XLOOKUP(G60,roadnames[lookupValue],roadnames[lookupKey],"ERROR"),""), "")</f>
        <v/>
      </c>
      <c r="I60" s="5" t="str">
        <f>IF(AND($A60 ="ADD",ud_outreach!$H60&lt;&gt;""),ud_outreach!$H60,"")</f>
        <v/>
      </c>
      <c r="J60" s="5" t="str">
        <f>IF(AND($A60 ="ADD",ud_outreach!$I60&lt;&gt;""),ud_outreach!$I60,"")</f>
        <v/>
      </c>
      <c r="K60" s="3" t="str">
        <f t="shared" si="0"/>
        <v/>
      </c>
      <c r="L60" s="3" t="str">
        <f>IF($A60="","",IF((AND($A60="ADD",OR(K60="",K60="Attached to Outreach"))),"20",(_xlfn.XLOOKUP(K60,ud_placement[lookupValue],ud_placement[lookupKey],""))))</f>
        <v/>
      </c>
      <c r="M60" s="3" t="str">
        <f t="shared" si="1"/>
        <v/>
      </c>
      <c r="N60" s="3" t="str">
        <f>IF($A60="","",IF((AND($A60="ADD",OR(M60="",M60="Luminaire"))),"40",(_xlfn.XLOOKUP(M60,at_luminaire[lookupValue],at_luminaire[lookupKey],""))))</f>
        <v/>
      </c>
      <c r="O60" s="3" t="str">
        <f t="shared" si="2"/>
        <v/>
      </c>
      <c r="P60" s="3" t="str">
        <f>IF($A60="","",IF((AND($A60="ADD",OR(O60="",O60="Lighting Management System"))),"21",(_xlfn.XLOOKUP(O60,fs_luminaire[lookupValue],fs_luminaire[lookupKey],""))))</f>
        <v/>
      </c>
      <c r="Q60" s="2" t="str">
        <f t="shared" si="3"/>
        <v/>
      </c>
      <c r="R60" s="3" t="str">
        <f t="shared" si="4"/>
        <v/>
      </c>
      <c r="S60" s="3" t="str">
        <f>IF($A60="","",IF((AND($A60="ADD",OR(R60="",R60="Lighting Management System"))),"21",(_xlfn.XLOOKUP(R60,fs_luminaire[lookupValue],fs_luminaire[lookupKey],""))))</f>
        <v/>
      </c>
      <c r="U60" s="3" t="str">
        <f>IF($A60="ADD",IF(NOT(ISBLANK(T60)),_xlfn.XLOOKUP(T60,ud_facility[lookupValue],ud_facility[lookupKey],"ERROR"),""), "")</f>
        <v/>
      </c>
      <c r="V60" s="4" t="str">
        <f t="shared" si="5"/>
        <v/>
      </c>
      <c r="W60" s="3" t="str">
        <f t="shared" si="6"/>
        <v/>
      </c>
      <c r="X60" s="3" t="str">
        <f>IF($A60="","",IF((AND($A60="ADD",OR(W60="",W60="LED"))),"9",(_xlfn.XLOOKUP(W60,ud_light_source_type[lookupValue],ud_light_source_type[lookupKey],""))))</f>
        <v/>
      </c>
      <c r="Y60" s="9"/>
      <c r="Z60" s="4"/>
      <c r="AA60" s="23" t="str">
        <f t="shared" si="7"/>
        <v/>
      </c>
      <c r="AB60" s="3" t="str">
        <f t="shared" si="8"/>
        <v/>
      </c>
      <c r="AC60" s="3" t="str">
        <f>IF($A60="","",IF((AND($A60="ADD",OR(AB60="",AB60="OEM"))),"OEM",(_xlfn.XLOOKUP(AB60,sl_lamp_make[lookupValue],sl_lamp_make[lookupKey],""))))</f>
        <v/>
      </c>
      <c r="AD60" s="3" t="str">
        <f t="shared" si="9"/>
        <v/>
      </c>
      <c r="AE60" s="3" t="str">
        <f>IF($A60="","",IF((AND($A60="ADD",OR(AD60="",AD60="OEM"))),"OEM",(_xlfn.XLOOKUP(AD60,sl_lamp_model[lookupValue],sl_lamp_model[lookupKey],""))))</f>
        <v/>
      </c>
      <c r="AF60" s="4"/>
      <c r="AG60" s="9" t="str">
        <f t="shared" si="10"/>
        <v/>
      </c>
      <c r="AH60" s="6"/>
      <c r="AJ60" s="4"/>
      <c r="AK60" s="4"/>
      <c r="AM60" s="3" t="str">
        <f>IF($A60="ADD",IF(NOT(ISBLANK(AL60)),_xlfn.XLOOKUP(AL60,sl_light_make[lookupValue],sl_light_make[lookupKey],"ERROR"),""), "")</f>
        <v/>
      </c>
      <c r="AO60" s="3" t="str">
        <f>IF($A60="ADD",IF(NOT(ISBLANK(AN60)),_xlfn.XLOOKUP(1,(sl_light_model_lookup=AN60)*(sl_light_model_parentKey=AM60),sl_light_model[lookupKey],"ERROR"),""), "")</f>
        <v/>
      </c>
      <c r="AS60" s="3" t="str">
        <f>IF($A60="ADD",IF(NOT(ISBLANK(AR60)),_xlfn.XLOOKUP(AR60,ud_receptor_type[lookupValue],ud_receptor_type[lookupKey],"ERROR"),""), "")</f>
        <v/>
      </c>
      <c r="AV60" s="3" t="str">
        <f>IF($A60="ADD",IF(NOT(ISBLANK(AU60)),_xlfn.XLOOKUP(AU60,ud_control_method[lookupValue],ud_control_method[lookupKey],"ERROR"),""), "")</f>
        <v/>
      </c>
      <c r="AX60" s="3" t="str">
        <f>IF($A60="ADD",IF(NOT(ISBLANK(AW60)),_xlfn.XLOOKUP(AW60,ud_ballast_driver_location[lookupValue],ud_ballast_driver_location[lookupKey],"ERROR"),""), "")</f>
        <v/>
      </c>
      <c r="AZ60" s="3" t="str">
        <f>IF($A60="ADD",IF(NOT(ISBLANK(AY60)),_xlfn.XLOOKUP(AY60,ud_power_supply_location[lookupValue],ud_power_supply_location[lookupKey],"ERROR"),""), "")</f>
        <v/>
      </c>
      <c r="BB60" s="2" t="str">
        <f t="shared" si="11"/>
        <v/>
      </c>
      <c r="BC60" s="3" t="str">
        <f t="shared" si="12"/>
        <v/>
      </c>
      <c r="BD60" s="3" t="str">
        <f>IF($A60="","",IF((AND($A60="ADD",OR(BC60="",BC60="Group"))),"1",(_xlfn.XLOOKUP(BC60,ud_icp_group_standalone[lookupValue],ud_icp_group_standalone[lookupKey],""))))</f>
        <v/>
      </c>
      <c r="BF60" s="3" t="str">
        <f>IF($A60="ADD",IF(NOT(ISBLANK(BE60)),_xlfn.XLOOKUP(BE60,ud_icp_group_number[lookupValue],ud_icp_group_number[lookupKey],"ERROR"),""), "")</f>
        <v/>
      </c>
      <c r="BG60" s="7"/>
      <c r="BH60" s="8"/>
      <c r="BI60" s="7"/>
      <c r="BJ60" s="7"/>
      <c r="BK60" s="4"/>
      <c r="BL60" s="4"/>
      <c r="BM60" s="4"/>
      <c r="BN60" s="4"/>
      <c r="BO60" s="4"/>
      <c r="BP60" s="9"/>
      <c r="BQ60" s="9"/>
      <c r="BR60" s="7"/>
      <c r="BS60" s="4"/>
      <c r="BT60" s="4"/>
      <c r="BU60" s="4"/>
      <c r="BV60" s="7"/>
      <c r="BX60" s="3" t="str">
        <f>IF($A60="ADD",IF(NOT(ISBLANK(BW60)),_xlfn.XLOOKUP(BW60,ud_light_category[lookupValue],ud_light_category[lookupKey],"ERROR"),""), "")</f>
        <v/>
      </c>
      <c r="BZ60" s="3" t="str">
        <f>IF($A60="ADD",IF(NOT(ISBLANK(BY60)),_xlfn.XLOOKUP(1,(ud_light_sub_category_lookup=BY60)*(ud_light_sub_category_parentKey=BX60),ud_light_sub_category[lookupKey],"ERROR"),""), "")</f>
        <v/>
      </c>
      <c r="CA60" s="8" t="str">
        <f>IF(AND($A60 ="ADD",ud_outreach!$T60&lt;&gt;""),ud_outreach!$T60,"")</f>
        <v/>
      </c>
      <c r="CB60" s="8" t="str">
        <f t="shared" si="13"/>
        <v/>
      </c>
      <c r="CC60" s="4" t="str">
        <f t="shared" si="14"/>
        <v/>
      </c>
      <c r="CD60" s="3" t="str">
        <f t="shared" si="15"/>
        <v/>
      </c>
      <c r="CE60" s="3" t="str">
        <f>IF($A60="","",IF((AND($A60="ADD",OR(CD60="",CD60="Neither"))),"3",(_xlfn.XLOOKUP(CD60,ud_replacement_status[lookupValue],ud_replacement_status[lookupKey],""))))</f>
        <v/>
      </c>
      <c r="CF60" s="3" t="str">
        <f t="shared" si="16"/>
        <v/>
      </c>
      <c r="CG60" s="3" t="str">
        <f>IF($A60="","",IF((AND($A60="ADD",OR(CF60="",CF60="In Use"))),"5",(_xlfn.XLOOKUP(CF60,ud_asset_status[lookupValue],ud_asset_status[lookupKey],""))))</f>
        <v/>
      </c>
      <c r="CH60" s="8"/>
      <c r="CJ60" s="3" t="str">
        <f>IF($A60="ADD",IF(NOT(ISBLANK(CI60)),_xlfn.XLOOKUP(CI60,ar_replace_reason[lookupValue],ar_replace_reason[lookupKey],"ERROR"),""), "")</f>
        <v/>
      </c>
      <c r="CK60" s="3" t="str">
        <f t="shared" si="17"/>
        <v/>
      </c>
      <c r="CL60" s="3" t="str">
        <f>IF($A60="","",IF((AND($A60="ADD",OR(CK60="",CK60="Queenstown-Lakes District Council"))),"70",(_xlfn.XLOOKUP(CK60,ud_organisation_owner[lookupValue],ud_organisation_owner[lookupKey],""))))</f>
        <v/>
      </c>
      <c r="CM60" s="3" t="str">
        <f t="shared" si="18"/>
        <v/>
      </c>
      <c r="CN60" s="3" t="str">
        <f>IF($A60="","",IF((AND($A60="ADD",OR(CM60="",CM60="Queenstown-Lakes District Council"))),"70",(_xlfn.XLOOKUP(CM60,ud_organisation_owner[lookupValue],ud_organisation_owner[lookupKey],""))))</f>
        <v/>
      </c>
      <c r="CO60" s="3" t="str">
        <f t="shared" si="19"/>
        <v/>
      </c>
      <c r="CP60" s="3" t="str">
        <f>IF($A60="","",IF((AND($A60="ADD",OR(CO60="",CO60="Local Authority"))),"17",(_xlfn.XLOOKUP(CO60,ud_sub_organisation[lookupValue],ud_sub_organisation[lookupKey],""))))</f>
        <v/>
      </c>
      <c r="CQ60" s="3" t="str">
        <f t="shared" si="20"/>
        <v/>
      </c>
      <c r="CR60" s="3" t="str">
        <f>IF($A60="","",IF((AND($A60="ADD",OR(CQ60="",CQ60="Vested Assets"))),"12",(_xlfn.XLOOKUP(CQ60,ud_work_category[lookupValue],ud_work_category[lookupKey],""))))</f>
        <v/>
      </c>
      <c r="CS60" s="9"/>
      <c r="CT60" s="2" t="str">
        <f t="shared" si="21"/>
        <v/>
      </c>
      <c r="CU60" s="3" t="str">
        <f t="shared" si="22"/>
        <v/>
      </c>
      <c r="CV60" s="3" t="str">
        <f>IF($A60="","",IF((AND($A60="ADD",OR(CU60="",CU60="Excellent"))),"1",(_xlfn.XLOOKUP(CU60,condition[lookupValue],condition[lookupKey],""))))</f>
        <v/>
      </c>
      <c r="CW60" s="8" t="str">
        <f t="shared" si="23"/>
        <v/>
      </c>
      <c r="CX60" s="7"/>
    </row>
    <row r="61" spans="1:102" x14ac:dyDescent="0.25">
      <c r="A61" s="3" t="str">
        <f>IF(ud_outreach!$A61="ADD","ADD","")</f>
        <v/>
      </c>
      <c r="B61" s="4"/>
      <c r="C61" s="3" t="str">
        <f>IF(AND($A61 ="ADD",ud_outreach!$C61&lt;&gt;""),ud_outreach!$C61,"")</f>
        <v/>
      </c>
      <c r="E61" s="3" t="str">
        <f>IF($A61="ADD",IF(NOT(ISBLANK(D61)),_xlfn.XLOOKUP(D61,ud_amds_table_list[lookupValue],ud_amds_table_list[lookupKey],"ERROR"),""), "")</f>
        <v/>
      </c>
      <c r="F61" s="7"/>
      <c r="G61" s="3" t="str">
        <f>IF(AND($A61 ="ADD",ud_outreach!$F61&lt;&gt;""),ud_outreach!$F61,"")</f>
        <v/>
      </c>
      <c r="H61" s="3" t="str">
        <f>IF($A61="ADD",IF(NOT(ISBLANK(G61)),_xlfn.XLOOKUP(G61,roadnames[lookupValue],roadnames[lookupKey],"ERROR"),""), "")</f>
        <v/>
      </c>
      <c r="I61" s="5" t="str">
        <f>IF(AND($A61 ="ADD",ud_outreach!$H61&lt;&gt;""),ud_outreach!$H61,"")</f>
        <v/>
      </c>
      <c r="J61" s="5" t="str">
        <f>IF(AND($A61 ="ADD",ud_outreach!$I61&lt;&gt;""),ud_outreach!$I61,"")</f>
        <v/>
      </c>
      <c r="K61" s="3" t="str">
        <f t="shared" si="0"/>
        <v/>
      </c>
      <c r="L61" s="3" t="str">
        <f>IF($A61="","",IF((AND($A61="ADD",OR(K61="",K61="Attached to Outreach"))),"20",(_xlfn.XLOOKUP(K61,ud_placement[lookupValue],ud_placement[lookupKey],""))))</f>
        <v/>
      </c>
      <c r="M61" s="3" t="str">
        <f t="shared" si="1"/>
        <v/>
      </c>
      <c r="N61" s="3" t="str">
        <f>IF($A61="","",IF((AND($A61="ADD",OR(M61="",M61="Luminaire"))),"40",(_xlfn.XLOOKUP(M61,at_luminaire[lookupValue],at_luminaire[lookupKey],""))))</f>
        <v/>
      </c>
      <c r="O61" s="3" t="str">
        <f t="shared" si="2"/>
        <v/>
      </c>
      <c r="P61" s="3" t="str">
        <f>IF($A61="","",IF((AND($A61="ADD",OR(O61="",O61="Lighting Management System"))),"21",(_xlfn.XLOOKUP(O61,fs_luminaire[lookupValue],fs_luminaire[lookupKey],""))))</f>
        <v/>
      </c>
      <c r="Q61" s="2" t="str">
        <f t="shared" si="3"/>
        <v/>
      </c>
      <c r="R61" s="3" t="str">
        <f t="shared" si="4"/>
        <v/>
      </c>
      <c r="S61" s="3" t="str">
        <f>IF($A61="","",IF((AND($A61="ADD",OR(R61="",R61="Lighting Management System"))),"21",(_xlfn.XLOOKUP(R61,fs_luminaire[lookupValue],fs_luminaire[lookupKey],""))))</f>
        <v/>
      </c>
      <c r="U61" s="3" t="str">
        <f>IF($A61="ADD",IF(NOT(ISBLANK(T61)),_xlfn.XLOOKUP(T61,ud_facility[lookupValue],ud_facility[lookupKey],"ERROR"),""), "")</f>
        <v/>
      </c>
      <c r="V61" s="4" t="str">
        <f t="shared" si="5"/>
        <v/>
      </c>
      <c r="W61" s="3" t="str">
        <f t="shared" si="6"/>
        <v/>
      </c>
      <c r="X61" s="3" t="str">
        <f>IF($A61="","",IF((AND($A61="ADD",OR(W61="",W61="LED"))),"9",(_xlfn.XLOOKUP(W61,ud_light_source_type[lookupValue],ud_light_source_type[lookupKey],""))))</f>
        <v/>
      </c>
      <c r="Y61" s="9"/>
      <c r="Z61" s="4"/>
      <c r="AA61" s="23" t="str">
        <f t="shared" si="7"/>
        <v/>
      </c>
      <c r="AB61" s="3" t="str">
        <f t="shared" si="8"/>
        <v/>
      </c>
      <c r="AC61" s="3" t="str">
        <f>IF($A61="","",IF((AND($A61="ADD",OR(AB61="",AB61="OEM"))),"OEM",(_xlfn.XLOOKUP(AB61,sl_lamp_make[lookupValue],sl_lamp_make[lookupKey],""))))</f>
        <v/>
      </c>
      <c r="AD61" s="3" t="str">
        <f t="shared" si="9"/>
        <v/>
      </c>
      <c r="AE61" s="3" t="str">
        <f>IF($A61="","",IF((AND($A61="ADD",OR(AD61="",AD61="OEM"))),"OEM",(_xlfn.XLOOKUP(AD61,sl_lamp_model[lookupValue],sl_lamp_model[lookupKey],""))))</f>
        <v/>
      </c>
      <c r="AF61" s="4"/>
      <c r="AG61" s="9" t="str">
        <f t="shared" si="10"/>
        <v/>
      </c>
      <c r="AH61" s="6"/>
      <c r="AJ61" s="4"/>
      <c r="AK61" s="4"/>
      <c r="AM61" s="3" t="str">
        <f>IF($A61="ADD",IF(NOT(ISBLANK(AL61)),_xlfn.XLOOKUP(AL61,sl_light_make[lookupValue],sl_light_make[lookupKey],"ERROR"),""), "")</f>
        <v/>
      </c>
      <c r="AO61" s="3" t="str">
        <f>IF($A61="ADD",IF(NOT(ISBLANK(AN61)),_xlfn.XLOOKUP(1,(sl_light_model_lookup=AN61)*(sl_light_model_parentKey=AM61),sl_light_model[lookupKey],"ERROR"),""), "")</f>
        <v/>
      </c>
      <c r="AS61" s="3" t="str">
        <f>IF($A61="ADD",IF(NOT(ISBLANK(AR61)),_xlfn.XLOOKUP(AR61,ud_receptor_type[lookupValue],ud_receptor_type[lookupKey],"ERROR"),""), "")</f>
        <v/>
      </c>
      <c r="AV61" s="3" t="str">
        <f>IF($A61="ADD",IF(NOT(ISBLANK(AU61)),_xlfn.XLOOKUP(AU61,ud_control_method[lookupValue],ud_control_method[lookupKey],"ERROR"),""), "")</f>
        <v/>
      </c>
      <c r="AX61" s="3" t="str">
        <f>IF($A61="ADD",IF(NOT(ISBLANK(AW61)),_xlfn.XLOOKUP(AW61,ud_ballast_driver_location[lookupValue],ud_ballast_driver_location[lookupKey],"ERROR"),""), "")</f>
        <v/>
      </c>
      <c r="AZ61" s="3" t="str">
        <f>IF($A61="ADD",IF(NOT(ISBLANK(AY61)),_xlfn.XLOOKUP(AY61,ud_power_supply_location[lookupValue],ud_power_supply_location[lookupKey],"ERROR"),""), "")</f>
        <v/>
      </c>
      <c r="BB61" s="2" t="str">
        <f t="shared" si="11"/>
        <v/>
      </c>
      <c r="BC61" s="3" t="str">
        <f t="shared" si="12"/>
        <v/>
      </c>
      <c r="BD61" s="3" t="str">
        <f>IF($A61="","",IF((AND($A61="ADD",OR(BC61="",BC61="Group"))),"1",(_xlfn.XLOOKUP(BC61,ud_icp_group_standalone[lookupValue],ud_icp_group_standalone[lookupKey],""))))</f>
        <v/>
      </c>
      <c r="BF61" s="3" t="str">
        <f>IF($A61="ADD",IF(NOT(ISBLANK(BE61)),_xlfn.XLOOKUP(BE61,ud_icp_group_number[lookupValue],ud_icp_group_number[lookupKey],"ERROR"),""), "")</f>
        <v/>
      </c>
      <c r="BG61" s="7"/>
      <c r="BH61" s="8"/>
      <c r="BI61" s="7"/>
      <c r="BJ61" s="7"/>
      <c r="BK61" s="4"/>
      <c r="BL61" s="4"/>
      <c r="BM61" s="4"/>
      <c r="BN61" s="4"/>
      <c r="BO61" s="4"/>
      <c r="BP61" s="9"/>
      <c r="BQ61" s="9"/>
      <c r="BR61" s="7"/>
      <c r="BS61" s="4"/>
      <c r="BT61" s="4"/>
      <c r="BU61" s="4"/>
      <c r="BV61" s="7"/>
      <c r="BX61" s="3" t="str">
        <f>IF($A61="ADD",IF(NOT(ISBLANK(BW61)),_xlfn.XLOOKUP(BW61,ud_light_category[lookupValue],ud_light_category[lookupKey],"ERROR"),""), "")</f>
        <v/>
      </c>
      <c r="BZ61" s="3" t="str">
        <f>IF($A61="ADD",IF(NOT(ISBLANK(BY61)),_xlfn.XLOOKUP(1,(ud_light_sub_category_lookup=BY61)*(ud_light_sub_category_parentKey=BX61),ud_light_sub_category[lookupKey],"ERROR"),""), "")</f>
        <v/>
      </c>
      <c r="CA61" s="8" t="str">
        <f>IF(AND($A61 ="ADD",ud_outreach!$T61&lt;&gt;""),ud_outreach!$T61,"")</f>
        <v/>
      </c>
      <c r="CB61" s="8" t="str">
        <f t="shared" si="13"/>
        <v/>
      </c>
      <c r="CC61" s="4" t="str">
        <f t="shared" si="14"/>
        <v/>
      </c>
      <c r="CD61" s="3" t="str">
        <f t="shared" si="15"/>
        <v/>
      </c>
      <c r="CE61" s="3" t="str">
        <f>IF($A61="","",IF((AND($A61="ADD",OR(CD61="",CD61="Neither"))),"3",(_xlfn.XLOOKUP(CD61,ud_replacement_status[lookupValue],ud_replacement_status[lookupKey],""))))</f>
        <v/>
      </c>
      <c r="CF61" s="3" t="str">
        <f t="shared" si="16"/>
        <v/>
      </c>
      <c r="CG61" s="3" t="str">
        <f>IF($A61="","",IF((AND($A61="ADD",OR(CF61="",CF61="In Use"))),"5",(_xlfn.XLOOKUP(CF61,ud_asset_status[lookupValue],ud_asset_status[lookupKey],""))))</f>
        <v/>
      </c>
      <c r="CH61" s="8"/>
      <c r="CJ61" s="3" t="str">
        <f>IF($A61="ADD",IF(NOT(ISBLANK(CI61)),_xlfn.XLOOKUP(CI61,ar_replace_reason[lookupValue],ar_replace_reason[lookupKey],"ERROR"),""), "")</f>
        <v/>
      </c>
      <c r="CK61" s="3" t="str">
        <f t="shared" si="17"/>
        <v/>
      </c>
      <c r="CL61" s="3" t="str">
        <f>IF($A61="","",IF((AND($A61="ADD",OR(CK61="",CK61="Queenstown-Lakes District Council"))),"70",(_xlfn.XLOOKUP(CK61,ud_organisation_owner[lookupValue],ud_organisation_owner[lookupKey],""))))</f>
        <v/>
      </c>
      <c r="CM61" s="3" t="str">
        <f t="shared" si="18"/>
        <v/>
      </c>
      <c r="CN61" s="3" t="str">
        <f>IF($A61="","",IF((AND($A61="ADD",OR(CM61="",CM61="Queenstown-Lakes District Council"))),"70",(_xlfn.XLOOKUP(CM61,ud_organisation_owner[lookupValue],ud_organisation_owner[lookupKey],""))))</f>
        <v/>
      </c>
      <c r="CO61" s="3" t="str">
        <f t="shared" si="19"/>
        <v/>
      </c>
      <c r="CP61" s="3" t="str">
        <f>IF($A61="","",IF((AND($A61="ADD",OR(CO61="",CO61="Local Authority"))),"17",(_xlfn.XLOOKUP(CO61,ud_sub_organisation[lookupValue],ud_sub_organisation[lookupKey],""))))</f>
        <v/>
      </c>
      <c r="CQ61" s="3" t="str">
        <f t="shared" si="20"/>
        <v/>
      </c>
      <c r="CR61" s="3" t="str">
        <f>IF($A61="","",IF((AND($A61="ADD",OR(CQ61="",CQ61="Vested Assets"))),"12",(_xlfn.XLOOKUP(CQ61,ud_work_category[lookupValue],ud_work_category[lookupKey],""))))</f>
        <v/>
      </c>
      <c r="CS61" s="9"/>
      <c r="CT61" s="2" t="str">
        <f t="shared" si="21"/>
        <v/>
      </c>
      <c r="CU61" s="3" t="str">
        <f t="shared" si="22"/>
        <v/>
      </c>
      <c r="CV61" s="3" t="str">
        <f>IF($A61="","",IF((AND($A61="ADD",OR(CU61="",CU61="Excellent"))),"1",(_xlfn.XLOOKUP(CU61,condition[lookupValue],condition[lookupKey],""))))</f>
        <v/>
      </c>
      <c r="CW61" s="8" t="str">
        <f t="shared" si="23"/>
        <v/>
      </c>
      <c r="CX61" s="7"/>
    </row>
    <row r="62" spans="1:102" x14ac:dyDescent="0.25">
      <c r="A62" s="3" t="str">
        <f>IF(ud_outreach!$A62="ADD","ADD","")</f>
        <v/>
      </c>
      <c r="B62" s="4"/>
      <c r="C62" s="3" t="str">
        <f>IF(AND($A62 ="ADD",ud_outreach!$C62&lt;&gt;""),ud_outreach!$C62,"")</f>
        <v/>
      </c>
      <c r="E62" s="3" t="str">
        <f>IF($A62="ADD",IF(NOT(ISBLANK(D62)),_xlfn.XLOOKUP(D62,ud_amds_table_list[lookupValue],ud_amds_table_list[lookupKey],"ERROR"),""), "")</f>
        <v/>
      </c>
      <c r="F62" s="7"/>
      <c r="G62" s="3" t="str">
        <f>IF(AND($A62 ="ADD",ud_outreach!$F62&lt;&gt;""),ud_outreach!$F62,"")</f>
        <v/>
      </c>
      <c r="H62" s="3" t="str">
        <f>IF($A62="ADD",IF(NOT(ISBLANK(G62)),_xlfn.XLOOKUP(G62,roadnames[lookupValue],roadnames[lookupKey],"ERROR"),""), "")</f>
        <v/>
      </c>
      <c r="I62" s="5" t="str">
        <f>IF(AND($A62 ="ADD",ud_outreach!$H62&lt;&gt;""),ud_outreach!$H62,"")</f>
        <v/>
      </c>
      <c r="J62" s="5" t="str">
        <f>IF(AND($A62 ="ADD",ud_outreach!$I62&lt;&gt;""),ud_outreach!$I62,"")</f>
        <v/>
      </c>
      <c r="K62" s="3" t="str">
        <f t="shared" si="0"/>
        <v/>
      </c>
      <c r="L62" s="3" t="str">
        <f>IF($A62="","",IF((AND($A62="ADD",OR(K62="",K62="Attached to Outreach"))),"20",(_xlfn.XLOOKUP(K62,ud_placement[lookupValue],ud_placement[lookupKey],""))))</f>
        <v/>
      </c>
      <c r="M62" s="3" t="str">
        <f t="shared" si="1"/>
        <v/>
      </c>
      <c r="N62" s="3" t="str">
        <f>IF($A62="","",IF((AND($A62="ADD",OR(M62="",M62="Luminaire"))),"40",(_xlfn.XLOOKUP(M62,at_luminaire[lookupValue],at_luminaire[lookupKey],""))))</f>
        <v/>
      </c>
      <c r="O62" s="3" t="str">
        <f t="shared" si="2"/>
        <v/>
      </c>
      <c r="P62" s="3" t="str">
        <f>IF($A62="","",IF((AND($A62="ADD",OR(O62="",O62="Lighting Management System"))),"21",(_xlfn.XLOOKUP(O62,fs_luminaire[lookupValue],fs_luminaire[lookupKey],""))))</f>
        <v/>
      </c>
      <c r="Q62" s="2" t="str">
        <f t="shared" si="3"/>
        <v/>
      </c>
      <c r="R62" s="3" t="str">
        <f t="shared" si="4"/>
        <v/>
      </c>
      <c r="S62" s="3" t="str">
        <f>IF($A62="","",IF((AND($A62="ADD",OR(R62="",R62="Lighting Management System"))),"21",(_xlfn.XLOOKUP(R62,fs_luminaire[lookupValue],fs_luminaire[lookupKey],""))))</f>
        <v/>
      </c>
      <c r="U62" s="3" t="str">
        <f>IF($A62="ADD",IF(NOT(ISBLANK(T62)),_xlfn.XLOOKUP(T62,ud_facility[lookupValue],ud_facility[lookupKey],"ERROR"),""), "")</f>
        <v/>
      </c>
      <c r="V62" s="4" t="str">
        <f t="shared" si="5"/>
        <v/>
      </c>
      <c r="W62" s="3" t="str">
        <f t="shared" si="6"/>
        <v/>
      </c>
      <c r="X62" s="3" t="str">
        <f>IF($A62="","",IF((AND($A62="ADD",OR(W62="",W62="LED"))),"9",(_xlfn.XLOOKUP(W62,ud_light_source_type[lookupValue],ud_light_source_type[lookupKey],""))))</f>
        <v/>
      </c>
      <c r="Y62" s="9"/>
      <c r="Z62" s="4"/>
      <c r="AA62" s="23" t="str">
        <f t="shared" si="7"/>
        <v/>
      </c>
      <c r="AB62" s="3" t="str">
        <f t="shared" si="8"/>
        <v/>
      </c>
      <c r="AC62" s="3" t="str">
        <f>IF($A62="","",IF((AND($A62="ADD",OR(AB62="",AB62="OEM"))),"OEM",(_xlfn.XLOOKUP(AB62,sl_lamp_make[lookupValue],sl_lamp_make[lookupKey],""))))</f>
        <v/>
      </c>
      <c r="AD62" s="3" t="str">
        <f t="shared" si="9"/>
        <v/>
      </c>
      <c r="AE62" s="3" t="str">
        <f>IF($A62="","",IF((AND($A62="ADD",OR(AD62="",AD62="OEM"))),"OEM",(_xlfn.XLOOKUP(AD62,sl_lamp_model[lookupValue],sl_lamp_model[lookupKey],""))))</f>
        <v/>
      </c>
      <c r="AF62" s="4"/>
      <c r="AG62" s="9" t="str">
        <f t="shared" si="10"/>
        <v/>
      </c>
      <c r="AH62" s="6"/>
      <c r="AJ62" s="4"/>
      <c r="AK62" s="4"/>
      <c r="AM62" s="3" t="str">
        <f>IF($A62="ADD",IF(NOT(ISBLANK(AL62)),_xlfn.XLOOKUP(AL62,sl_light_make[lookupValue],sl_light_make[lookupKey],"ERROR"),""), "")</f>
        <v/>
      </c>
      <c r="AO62" s="3" t="str">
        <f>IF($A62="ADD",IF(NOT(ISBLANK(AN62)),_xlfn.XLOOKUP(1,(sl_light_model_lookup=AN62)*(sl_light_model_parentKey=AM62),sl_light_model[lookupKey],"ERROR"),""), "")</f>
        <v/>
      </c>
      <c r="AS62" s="3" t="str">
        <f>IF($A62="ADD",IF(NOT(ISBLANK(AR62)),_xlfn.XLOOKUP(AR62,ud_receptor_type[lookupValue],ud_receptor_type[lookupKey],"ERROR"),""), "")</f>
        <v/>
      </c>
      <c r="AV62" s="3" t="str">
        <f>IF($A62="ADD",IF(NOT(ISBLANK(AU62)),_xlfn.XLOOKUP(AU62,ud_control_method[lookupValue],ud_control_method[lookupKey],"ERROR"),""), "")</f>
        <v/>
      </c>
      <c r="AX62" s="3" t="str">
        <f>IF($A62="ADD",IF(NOT(ISBLANK(AW62)),_xlfn.XLOOKUP(AW62,ud_ballast_driver_location[lookupValue],ud_ballast_driver_location[lookupKey],"ERROR"),""), "")</f>
        <v/>
      </c>
      <c r="AZ62" s="3" t="str">
        <f>IF($A62="ADD",IF(NOT(ISBLANK(AY62)),_xlfn.XLOOKUP(AY62,ud_power_supply_location[lookupValue],ud_power_supply_location[lookupKey],"ERROR"),""), "")</f>
        <v/>
      </c>
      <c r="BB62" s="2" t="str">
        <f t="shared" si="11"/>
        <v/>
      </c>
      <c r="BC62" s="3" t="str">
        <f t="shared" si="12"/>
        <v/>
      </c>
      <c r="BD62" s="3" t="str">
        <f>IF($A62="","",IF((AND($A62="ADD",OR(BC62="",BC62="Group"))),"1",(_xlfn.XLOOKUP(BC62,ud_icp_group_standalone[lookupValue],ud_icp_group_standalone[lookupKey],""))))</f>
        <v/>
      </c>
      <c r="BF62" s="3" t="str">
        <f>IF($A62="ADD",IF(NOT(ISBLANK(BE62)),_xlfn.XLOOKUP(BE62,ud_icp_group_number[lookupValue],ud_icp_group_number[lookupKey],"ERROR"),""), "")</f>
        <v/>
      </c>
      <c r="BG62" s="7"/>
      <c r="BH62" s="8"/>
      <c r="BI62" s="7"/>
      <c r="BJ62" s="7"/>
      <c r="BK62" s="4"/>
      <c r="BL62" s="4"/>
      <c r="BM62" s="4"/>
      <c r="BN62" s="4"/>
      <c r="BO62" s="4"/>
      <c r="BP62" s="9"/>
      <c r="BQ62" s="9"/>
      <c r="BR62" s="7"/>
      <c r="BS62" s="4"/>
      <c r="BT62" s="4"/>
      <c r="BU62" s="4"/>
      <c r="BV62" s="7"/>
      <c r="BX62" s="3" t="str">
        <f>IF($A62="ADD",IF(NOT(ISBLANK(BW62)),_xlfn.XLOOKUP(BW62,ud_light_category[lookupValue],ud_light_category[lookupKey],"ERROR"),""), "")</f>
        <v/>
      </c>
      <c r="BZ62" s="3" t="str">
        <f>IF($A62="ADD",IF(NOT(ISBLANK(BY62)),_xlfn.XLOOKUP(1,(ud_light_sub_category_lookup=BY62)*(ud_light_sub_category_parentKey=BX62),ud_light_sub_category[lookupKey],"ERROR"),""), "")</f>
        <v/>
      </c>
      <c r="CA62" s="8" t="str">
        <f>IF(AND($A62 ="ADD",ud_outreach!$T62&lt;&gt;""),ud_outreach!$T62,"")</f>
        <v/>
      </c>
      <c r="CB62" s="8" t="str">
        <f t="shared" si="13"/>
        <v/>
      </c>
      <c r="CC62" s="4" t="str">
        <f t="shared" si="14"/>
        <v/>
      </c>
      <c r="CD62" s="3" t="str">
        <f t="shared" si="15"/>
        <v/>
      </c>
      <c r="CE62" s="3" t="str">
        <f>IF($A62="","",IF((AND($A62="ADD",OR(CD62="",CD62="Neither"))),"3",(_xlfn.XLOOKUP(CD62,ud_replacement_status[lookupValue],ud_replacement_status[lookupKey],""))))</f>
        <v/>
      </c>
      <c r="CF62" s="3" t="str">
        <f t="shared" si="16"/>
        <v/>
      </c>
      <c r="CG62" s="3" t="str">
        <f>IF($A62="","",IF((AND($A62="ADD",OR(CF62="",CF62="In Use"))),"5",(_xlfn.XLOOKUP(CF62,ud_asset_status[lookupValue],ud_asset_status[lookupKey],""))))</f>
        <v/>
      </c>
      <c r="CH62" s="8"/>
      <c r="CJ62" s="3" t="str">
        <f>IF($A62="ADD",IF(NOT(ISBLANK(CI62)),_xlfn.XLOOKUP(CI62,ar_replace_reason[lookupValue],ar_replace_reason[lookupKey],"ERROR"),""), "")</f>
        <v/>
      </c>
      <c r="CK62" s="3" t="str">
        <f t="shared" si="17"/>
        <v/>
      </c>
      <c r="CL62" s="3" t="str">
        <f>IF($A62="","",IF((AND($A62="ADD",OR(CK62="",CK62="Queenstown-Lakes District Council"))),"70",(_xlfn.XLOOKUP(CK62,ud_organisation_owner[lookupValue],ud_organisation_owner[lookupKey],""))))</f>
        <v/>
      </c>
      <c r="CM62" s="3" t="str">
        <f t="shared" si="18"/>
        <v/>
      </c>
      <c r="CN62" s="3" t="str">
        <f>IF($A62="","",IF((AND($A62="ADD",OR(CM62="",CM62="Queenstown-Lakes District Council"))),"70",(_xlfn.XLOOKUP(CM62,ud_organisation_owner[lookupValue],ud_organisation_owner[lookupKey],""))))</f>
        <v/>
      </c>
      <c r="CO62" s="3" t="str">
        <f t="shared" si="19"/>
        <v/>
      </c>
      <c r="CP62" s="3" t="str">
        <f>IF($A62="","",IF((AND($A62="ADD",OR(CO62="",CO62="Local Authority"))),"17",(_xlfn.XLOOKUP(CO62,ud_sub_organisation[lookupValue],ud_sub_organisation[lookupKey],""))))</f>
        <v/>
      </c>
      <c r="CQ62" s="3" t="str">
        <f t="shared" si="20"/>
        <v/>
      </c>
      <c r="CR62" s="3" t="str">
        <f>IF($A62="","",IF((AND($A62="ADD",OR(CQ62="",CQ62="Vested Assets"))),"12",(_xlfn.XLOOKUP(CQ62,ud_work_category[lookupValue],ud_work_category[lookupKey],""))))</f>
        <v/>
      </c>
      <c r="CS62" s="9"/>
      <c r="CT62" s="2" t="str">
        <f t="shared" si="21"/>
        <v/>
      </c>
      <c r="CU62" s="3" t="str">
        <f t="shared" si="22"/>
        <v/>
      </c>
      <c r="CV62" s="3" t="str">
        <f>IF($A62="","",IF((AND($A62="ADD",OR(CU62="",CU62="Excellent"))),"1",(_xlfn.XLOOKUP(CU62,condition[lookupValue],condition[lookupKey],""))))</f>
        <v/>
      </c>
      <c r="CW62" s="8" t="str">
        <f t="shared" si="23"/>
        <v/>
      </c>
      <c r="CX62" s="7"/>
    </row>
    <row r="63" spans="1:102" x14ac:dyDescent="0.25">
      <c r="A63" s="3" t="str">
        <f>IF(ud_outreach!$A63="ADD","ADD","")</f>
        <v/>
      </c>
      <c r="B63" s="4"/>
      <c r="C63" s="3" t="str">
        <f>IF(AND($A63 ="ADD",ud_outreach!$C63&lt;&gt;""),ud_outreach!$C63,"")</f>
        <v/>
      </c>
      <c r="E63" s="3" t="str">
        <f>IF($A63="ADD",IF(NOT(ISBLANK(D63)),_xlfn.XLOOKUP(D63,ud_amds_table_list[lookupValue],ud_amds_table_list[lookupKey],"ERROR"),""), "")</f>
        <v/>
      </c>
      <c r="F63" s="7"/>
      <c r="G63" s="3" t="str">
        <f>IF(AND($A63 ="ADD",ud_outreach!$F63&lt;&gt;""),ud_outreach!$F63,"")</f>
        <v/>
      </c>
      <c r="H63" s="3" t="str">
        <f>IF($A63="ADD",IF(NOT(ISBLANK(G63)),_xlfn.XLOOKUP(G63,roadnames[lookupValue],roadnames[lookupKey],"ERROR"),""), "")</f>
        <v/>
      </c>
      <c r="I63" s="5" t="str">
        <f>IF(AND($A63 ="ADD",ud_outreach!$H63&lt;&gt;""),ud_outreach!$H63,"")</f>
        <v/>
      </c>
      <c r="J63" s="5" t="str">
        <f>IF(AND($A63 ="ADD",ud_outreach!$I63&lt;&gt;""),ud_outreach!$I63,"")</f>
        <v/>
      </c>
      <c r="K63" s="3" t="str">
        <f t="shared" si="0"/>
        <v/>
      </c>
      <c r="L63" s="3" t="str">
        <f>IF($A63="","",IF((AND($A63="ADD",OR(K63="",K63="Attached to Outreach"))),"20",(_xlfn.XLOOKUP(K63,ud_placement[lookupValue],ud_placement[lookupKey],""))))</f>
        <v/>
      </c>
      <c r="M63" s="3" t="str">
        <f t="shared" si="1"/>
        <v/>
      </c>
      <c r="N63" s="3" t="str">
        <f>IF($A63="","",IF((AND($A63="ADD",OR(M63="",M63="Luminaire"))),"40",(_xlfn.XLOOKUP(M63,at_luminaire[lookupValue],at_luminaire[lookupKey],""))))</f>
        <v/>
      </c>
      <c r="O63" s="3" t="str">
        <f t="shared" si="2"/>
        <v/>
      </c>
      <c r="P63" s="3" t="str">
        <f>IF($A63="","",IF((AND($A63="ADD",OR(O63="",O63="Lighting Management System"))),"21",(_xlfn.XLOOKUP(O63,fs_luminaire[lookupValue],fs_luminaire[lookupKey],""))))</f>
        <v/>
      </c>
      <c r="Q63" s="2" t="str">
        <f t="shared" si="3"/>
        <v/>
      </c>
      <c r="R63" s="3" t="str">
        <f t="shared" si="4"/>
        <v/>
      </c>
      <c r="S63" s="3" t="str">
        <f>IF($A63="","",IF((AND($A63="ADD",OR(R63="",R63="Lighting Management System"))),"21",(_xlfn.XLOOKUP(R63,fs_luminaire[lookupValue],fs_luminaire[lookupKey],""))))</f>
        <v/>
      </c>
      <c r="U63" s="3" t="str">
        <f>IF($A63="ADD",IF(NOT(ISBLANK(T63)),_xlfn.XLOOKUP(T63,ud_facility[lookupValue],ud_facility[lookupKey],"ERROR"),""), "")</f>
        <v/>
      </c>
      <c r="V63" s="4" t="str">
        <f t="shared" si="5"/>
        <v/>
      </c>
      <c r="W63" s="3" t="str">
        <f t="shared" si="6"/>
        <v/>
      </c>
      <c r="X63" s="3" t="str">
        <f>IF($A63="","",IF((AND($A63="ADD",OR(W63="",W63="LED"))),"9",(_xlfn.XLOOKUP(W63,ud_light_source_type[lookupValue],ud_light_source_type[lookupKey],""))))</f>
        <v/>
      </c>
      <c r="Y63" s="9"/>
      <c r="Z63" s="4"/>
      <c r="AA63" s="23" t="str">
        <f t="shared" si="7"/>
        <v/>
      </c>
      <c r="AB63" s="3" t="str">
        <f t="shared" si="8"/>
        <v/>
      </c>
      <c r="AC63" s="3" t="str">
        <f>IF($A63="","",IF((AND($A63="ADD",OR(AB63="",AB63="OEM"))),"OEM",(_xlfn.XLOOKUP(AB63,sl_lamp_make[lookupValue],sl_lamp_make[lookupKey],""))))</f>
        <v/>
      </c>
      <c r="AD63" s="3" t="str">
        <f t="shared" si="9"/>
        <v/>
      </c>
      <c r="AE63" s="3" t="str">
        <f>IF($A63="","",IF((AND($A63="ADD",OR(AD63="",AD63="OEM"))),"OEM",(_xlfn.XLOOKUP(AD63,sl_lamp_model[lookupValue],sl_lamp_model[lookupKey],""))))</f>
        <v/>
      </c>
      <c r="AF63" s="4"/>
      <c r="AG63" s="9" t="str">
        <f t="shared" si="10"/>
        <v/>
      </c>
      <c r="AH63" s="6"/>
      <c r="AJ63" s="4"/>
      <c r="AK63" s="4"/>
      <c r="AM63" s="3" t="str">
        <f>IF($A63="ADD",IF(NOT(ISBLANK(AL63)),_xlfn.XLOOKUP(AL63,sl_light_make[lookupValue],sl_light_make[lookupKey],"ERROR"),""), "")</f>
        <v/>
      </c>
      <c r="AO63" s="3" t="str">
        <f>IF($A63="ADD",IF(NOT(ISBLANK(AN63)),_xlfn.XLOOKUP(1,(sl_light_model_lookup=AN63)*(sl_light_model_parentKey=AM63),sl_light_model[lookupKey],"ERROR"),""), "")</f>
        <v/>
      </c>
      <c r="AS63" s="3" t="str">
        <f>IF($A63="ADD",IF(NOT(ISBLANK(AR63)),_xlfn.XLOOKUP(AR63,ud_receptor_type[lookupValue],ud_receptor_type[lookupKey],"ERROR"),""), "")</f>
        <v/>
      </c>
      <c r="AV63" s="3" t="str">
        <f>IF($A63="ADD",IF(NOT(ISBLANK(AU63)),_xlfn.XLOOKUP(AU63,ud_control_method[lookupValue],ud_control_method[lookupKey],"ERROR"),""), "")</f>
        <v/>
      </c>
      <c r="AX63" s="3" t="str">
        <f>IF($A63="ADD",IF(NOT(ISBLANK(AW63)),_xlfn.XLOOKUP(AW63,ud_ballast_driver_location[lookupValue],ud_ballast_driver_location[lookupKey],"ERROR"),""), "")</f>
        <v/>
      </c>
      <c r="AZ63" s="3" t="str">
        <f>IF($A63="ADD",IF(NOT(ISBLANK(AY63)),_xlfn.XLOOKUP(AY63,ud_power_supply_location[lookupValue],ud_power_supply_location[lookupKey],"ERROR"),""), "")</f>
        <v/>
      </c>
      <c r="BB63" s="2" t="str">
        <f t="shared" si="11"/>
        <v/>
      </c>
      <c r="BC63" s="3" t="str">
        <f t="shared" si="12"/>
        <v/>
      </c>
      <c r="BD63" s="3" t="str">
        <f>IF($A63="","",IF((AND($A63="ADD",OR(BC63="",BC63="Group"))),"1",(_xlfn.XLOOKUP(BC63,ud_icp_group_standalone[lookupValue],ud_icp_group_standalone[lookupKey],""))))</f>
        <v/>
      </c>
      <c r="BF63" s="3" t="str">
        <f>IF($A63="ADD",IF(NOT(ISBLANK(BE63)),_xlfn.XLOOKUP(BE63,ud_icp_group_number[lookupValue],ud_icp_group_number[lookupKey],"ERROR"),""), "")</f>
        <v/>
      </c>
      <c r="BG63" s="7"/>
      <c r="BH63" s="8"/>
      <c r="BI63" s="7"/>
      <c r="BJ63" s="7"/>
      <c r="BK63" s="4"/>
      <c r="BL63" s="4"/>
      <c r="BM63" s="4"/>
      <c r="BN63" s="4"/>
      <c r="BO63" s="4"/>
      <c r="BP63" s="9"/>
      <c r="BQ63" s="9"/>
      <c r="BR63" s="7"/>
      <c r="BS63" s="4"/>
      <c r="BT63" s="4"/>
      <c r="BU63" s="4"/>
      <c r="BV63" s="7"/>
      <c r="BX63" s="3" t="str">
        <f>IF($A63="ADD",IF(NOT(ISBLANK(BW63)),_xlfn.XLOOKUP(BW63,ud_light_category[lookupValue],ud_light_category[lookupKey],"ERROR"),""), "")</f>
        <v/>
      </c>
      <c r="BZ63" s="3" t="str">
        <f>IF($A63="ADD",IF(NOT(ISBLANK(BY63)),_xlfn.XLOOKUP(1,(ud_light_sub_category_lookup=BY63)*(ud_light_sub_category_parentKey=BX63),ud_light_sub_category[lookupKey],"ERROR"),""), "")</f>
        <v/>
      </c>
      <c r="CA63" s="8" t="str">
        <f>IF(AND($A63 ="ADD",ud_outreach!$T63&lt;&gt;""),ud_outreach!$T63,"")</f>
        <v/>
      </c>
      <c r="CB63" s="8" t="str">
        <f t="shared" si="13"/>
        <v/>
      </c>
      <c r="CC63" s="4" t="str">
        <f t="shared" si="14"/>
        <v/>
      </c>
      <c r="CD63" s="3" t="str">
        <f t="shared" si="15"/>
        <v/>
      </c>
      <c r="CE63" s="3" t="str">
        <f>IF($A63="","",IF((AND($A63="ADD",OR(CD63="",CD63="Neither"))),"3",(_xlfn.XLOOKUP(CD63,ud_replacement_status[lookupValue],ud_replacement_status[lookupKey],""))))</f>
        <v/>
      </c>
      <c r="CF63" s="3" t="str">
        <f t="shared" si="16"/>
        <v/>
      </c>
      <c r="CG63" s="3" t="str">
        <f>IF($A63="","",IF((AND($A63="ADD",OR(CF63="",CF63="In Use"))),"5",(_xlfn.XLOOKUP(CF63,ud_asset_status[lookupValue],ud_asset_status[lookupKey],""))))</f>
        <v/>
      </c>
      <c r="CH63" s="8"/>
      <c r="CJ63" s="3" t="str">
        <f>IF($A63="ADD",IF(NOT(ISBLANK(CI63)),_xlfn.XLOOKUP(CI63,ar_replace_reason[lookupValue],ar_replace_reason[lookupKey],"ERROR"),""), "")</f>
        <v/>
      </c>
      <c r="CK63" s="3" t="str">
        <f t="shared" si="17"/>
        <v/>
      </c>
      <c r="CL63" s="3" t="str">
        <f>IF($A63="","",IF((AND($A63="ADD",OR(CK63="",CK63="Queenstown-Lakes District Council"))),"70",(_xlfn.XLOOKUP(CK63,ud_organisation_owner[lookupValue],ud_organisation_owner[lookupKey],""))))</f>
        <v/>
      </c>
      <c r="CM63" s="3" t="str">
        <f t="shared" si="18"/>
        <v/>
      </c>
      <c r="CN63" s="3" t="str">
        <f>IF($A63="","",IF((AND($A63="ADD",OR(CM63="",CM63="Queenstown-Lakes District Council"))),"70",(_xlfn.XLOOKUP(CM63,ud_organisation_owner[lookupValue],ud_organisation_owner[lookupKey],""))))</f>
        <v/>
      </c>
      <c r="CO63" s="3" t="str">
        <f t="shared" si="19"/>
        <v/>
      </c>
      <c r="CP63" s="3" t="str">
        <f>IF($A63="","",IF((AND($A63="ADD",OR(CO63="",CO63="Local Authority"))),"17",(_xlfn.XLOOKUP(CO63,ud_sub_organisation[lookupValue],ud_sub_organisation[lookupKey],""))))</f>
        <v/>
      </c>
      <c r="CQ63" s="3" t="str">
        <f t="shared" si="20"/>
        <v/>
      </c>
      <c r="CR63" s="3" t="str">
        <f>IF($A63="","",IF((AND($A63="ADD",OR(CQ63="",CQ63="Vested Assets"))),"12",(_xlfn.XLOOKUP(CQ63,ud_work_category[lookupValue],ud_work_category[lookupKey],""))))</f>
        <v/>
      </c>
      <c r="CS63" s="9"/>
      <c r="CT63" s="2" t="str">
        <f t="shared" si="21"/>
        <v/>
      </c>
      <c r="CU63" s="3" t="str">
        <f t="shared" si="22"/>
        <v/>
      </c>
      <c r="CV63" s="3" t="str">
        <f>IF($A63="","",IF((AND($A63="ADD",OR(CU63="",CU63="Excellent"))),"1",(_xlfn.XLOOKUP(CU63,condition[lookupValue],condition[lookupKey],""))))</f>
        <v/>
      </c>
      <c r="CW63" s="8" t="str">
        <f t="shared" si="23"/>
        <v/>
      </c>
      <c r="CX63" s="7"/>
    </row>
    <row r="64" spans="1:102" x14ac:dyDescent="0.25">
      <c r="A64" s="3" t="str">
        <f>IF(ud_outreach!$A64="ADD","ADD","")</f>
        <v/>
      </c>
      <c r="B64" s="4"/>
      <c r="C64" s="3" t="str">
        <f>IF(AND($A64 ="ADD",ud_outreach!$C64&lt;&gt;""),ud_outreach!$C64,"")</f>
        <v/>
      </c>
      <c r="E64" s="3" t="str">
        <f>IF($A64="ADD",IF(NOT(ISBLANK(D64)),_xlfn.XLOOKUP(D64,ud_amds_table_list[lookupValue],ud_amds_table_list[lookupKey],"ERROR"),""), "")</f>
        <v/>
      </c>
      <c r="F64" s="7"/>
      <c r="G64" s="3" t="str">
        <f>IF(AND($A64 ="ADD",ud_outreach!$F64&lt;&gt;""),ud_outreach!$F64,"")</f>
        <v/>
      </c>
      <c r="H64" s="3" t="str">
        <f>IF($A64="ADD",IF(NOT(ISBLANK(G64)),_xlfn.XLOOKUP(G64,roadnames[lookupValue],roadnames[lookupKey],"ERROR"),""), "")</f>
        <v/>
      </c>
      <c r="I64" s="5" t="str">
        <f>IF(AND($A64 ="ADD",ud_outreach!$H64&lt;&gt;""),ud_outreach!$H64,"")</f>
        <v/>
      </c>
      <c r="J64" s="5" t="str">
        <f>IF(AND($A64 ="ADD",ud_outreach!$I64&lt;&gt;""),ud_outreach!$I64,"")</f>
        <v/>
      </c>
      <c r="K64" s="3" t="str">
        <f t="shared" si="0"/>
        <v/>
      </c>
      <c r="L64" s="3" t="str">
        <f>IF($A64="","",IF((AND($A64="ADD",OR(K64="",K64="Attached to Outreach"))),"20",(_xlfn.XLOOKUP(K64,ud_placement[lookupValue],ud_placement[lookupKey],""))))</f>
        <v/>
      </c>
      <c r="M64" s="3" t="str">
        <f t="shared" si="1"/>
        <v/>
      </c>
      <c r="N64" s="3" t="str">
        <f>IF($A64="","",IF((AND($A64="ADD",OR(M64="",M64="Luminaire"))),"40",(_xlfn.XLOOKUP(M64,at_luminaire[lookupValue],at_luminaire[lookupKey],""))))</f>
        <v/>
      </c>
      <c r="O64" s="3" t="str">
        <f t="shared" si="2"/>
        <v/>
      </c>
      <c r="P64" s="3" t="str">
        <f>IF($A64="","",IF((AND($A64="ADD",OR(O64="",O64="Lighting Management System"))),"21",(_xlfn.XLOOKUP(O64,fs_luminaire[lookupValue],fs_luminaire[lookupKey],""))))</f>
        <v/>
      </c>
      <c r="Q64" s="2" t="str">
        <f t="shared" si="3"/>
        <v/>
      </c>
      <c r="R64" s="3" t="str">
        <f t="shared" si="4"/>
        <v/>
      </c>
      <c r="S64" s="3" t="str">
        <f>IF($A64="","",IF((AND($A64="ADD",OR(R64="",R64="Lighting Management System"))),"21",(_xlfn.XLOOKUP(R64,fs_luminaire[lookupValue],fs_luminaire[lookupKey],""))))</f>
        <v/>
      </c>
      <c r="U64" s="3" t="str">
        <f>IF($A64="ADD",IF(NOT(ISBLANK(T64)),_xlfn.XLOOKUP(T64,ud_facility[lookupValue],ud_facility[lookupKey],"ERROR"),""), "")</f>
        <v/>
      </c>
      <c r="V64" s="4" t="str">
        <f t="shared" si="5"/>
        <v/>
      </c>
      <c r="W64" s="3" t="str">
        <f t="shared" si="6"/>
        <v/>
      </c>
      <c r="X64" s="3" t="str">
        <f>IF($A64="","",IF((AND($A64="ADD",OR(W64="",W64="LED"))),"9",(_xlfn.XLOOKUP(W64,ud_light_source_type[lookupValue],ud_light_source_type[lookupKey],""))))</f>
        <v/>
      </c>
      <c r="Y64" s="9"/>
      <c r="Z64" s="4"/>
      <c r="AA64" s="23" t="str">
        <f t="shared" si="7"/>
        <v/>
      </c>
      <c r="AB64" s="3" t="str">
        <f t="shared" si="8"/>
        <v/>
      </c>
      <c r="AC64" s="3" t="str">
        <f>IF($A64="","",IF((AND($A64="ADD",OR(AB64="",AB64="OEM"))),"OEM",(_xlfn.XLOOKUP(AB64,sl_lamp_make[lookupValue],sl_lamp_make[lookupKey],""))))</f>
        <v/>
      </c>
      <c r="AD64" s="3" t="str">
        <f t="shared" si="9"/>
        <v/>
      </c>
      <c r="AE64" s="3" t="str">
        <f>IF($A64="","",IF((AND($A64="ADD",OR(AD64="",AD64="OEM"))),"OEM",(_xlfn.XLOOKUP(AD64,sl_lamp_model[lookupValue],sl_lamp_model[lookupKey],""))))</f>
        <v/>
      </c>
      <c r="AF64" s="4"/>
      <c r="AG64" s="9" t="str">
        <f t="shared" si="10"/>
        <v/>
      </c>
      <c r="AH64" s="6"/>
      <c r="AJ64" s="4"/>
      <c r="AK64" s="4"/>
      <c r="AM64" s="3" t="str">
        <f>IF($A64="ADD",IF(NOT(ISBLANK(AL64)),_xlfn.XLOOKUP(AL64,sl_light_make[lookupValue],sl_light_make[lookupKey],"ERROR"),""), "")</f>
        <v/>
      </c>
      <c r="AO64" s="3" t="str">
        <f>IF($A64="ADD",IF(NOT(ISBLANK(AN64)),_xlfn.XLOOKUP(1,(sl_light_model_lookup=AN64)*(sl_light_model_parentKey=AM64),sl_light_model[lookupKey],"ERROR"),""), "")</f>
        <v/>
      </c>
      <c r="AS64" s="3" t="str">
        <f>IF($A64="ADD",IF(NOT(ISBLANK(AR64)),_xlfn.XLOOKUP(AR64,ud_receptor_type[lookupValue],ud_receptor_type[lookupKey],"ERROR"),""), "")</f>
        <v/>
      </c>
      <c r="AV64" s="3" t="str">
        <f>IF($A64="ADD",IF(NOT(ISBLANK(AU64)),_xlfn.XLOOKUP(AU64,ud_control_method[lookupValue],ud_control_method[lookupKey],"ERROR"),""), "")</f>
        <v/>
      </c>
      <c r="AX64" s="3" t="str">
        <f>IF($A64="ADD",IF(NOT(ISBLANK(AW64)),_xlfn.XLOOKUP(AW64,ud_ballast_driver_location[lookupValue],ud_ballast_driver_location[lookupKey],"ERROR"),""), "")</f>
        <v/>
      </c>
      <c r="AZ64" s="3" t="str">
        <f>IF($A64="ADD",IF(NOT(ISBLANK(AY64)),_xlfn.XLOOKUP(AY64,ud_power_supply_location[lookupValue],ud_power_supply_location[lookupKey],"ERROR"),""), "")</f>
        <v/>
      </c>
      <c r="BB64" s="2" t="str">
        <f t="shared" si="11"/>
        <v/>
      </c>
      <c r="BC64" s="3" t="str">
        <f t="shared" si="12"/>
        <v/>
      </c>
      <c r="BD64" s="3" t="str">
        <f>IF($A64="","",IF((AND($A64="ADD",OR(BC64="",BC64="Group"))),"1",(_xlfn.XLOOKUP(BC64,ud_icp_group_standalone[lookupValue],ud_icp_group_standalone[lookupKey],""))))</f>
        <v/>
      </c>
      <c r="BF64" s="3" t="str">
        <f>IF($A64="ADD",IF(NOT(ISBLANK(BE64)),_xlfn.XLOOKUP(BE64,ud_icp_group_number[lookupValue],ud_icp_group_number[lookupKey],"ERROR"),""), "")</f>
        <v/>
      </c>
      <c r="BG64" s="7"/>
      <c r="BH64" s="8"/>
      <c r="BI64" s="7"/>
      <c r="BJ64" s="7"/>
      <c r="BK64" s="4"/>
      <c r="BL64" s="4"/>
      <c r="BM64" s="4"/>
      <c r="BN64" s="4"/>
      <c r="BO64" s="4"/>
      <c r="BP64" s="9"/>
      <c r="BQ64" s="9"/>
      <c r="BR64" s="7"/>
      <c r="BS64" s="4"/>
      <c r="BT64" s="4"/>
      <c r="BU64" s="4"/>
      <c r="BV64" s="7"/>
      <c r="BX64" s="3" t="str">
        <f>IF($A64="ADD",IF(NOT(ISBLANK(BW64)),_xlfn.XLOOKUP(BW64,ud_light_category[lookupValue],ud_light_category[lookupKey],"ERROR"),""), "")</f>
        <v/>
      </c>
      <c r="BZ64" s="3" t="str">
        <f>IF($A64="ADD",IF(NOT(ISBLANK(BY64)),_xlfn.XLOOKUP(1,(ud_light_sub_category_lookup=BY64)*(ud_light_sub_category_parentKey=BX64),ud_light_sub_category[lookupKey],"ERROR"),""), "")</f>
        <v/>
      </c>
      <c r="CA64" s="8" t="str">
        <f>IF(AND($A64 ="ADD",ud_outreach!$T64&lt;&gt;""),ud_outreach!$T64,"")</f>
        <v/>
      </c>
      <c r="CB64" s="8" t="str">
        <f t="shared" si="13"/>
        <v/>
      </c>
      <c r="CC64" s="4" t="str">
        <f t="shared" si="14"/>
        <v/>
      </c>
      <c r="CD64" s="3" t="str">
        <f t="shared" si="15"/>
        <v/>
      </c>
      <c r="CE64" s="3" t="str">
        <f>IF($A64="","",IF((AND($A64="ADD",OR(CD64="",CD64="Neither"))),"3",(_xlfn.XLOOKUP(CD64,ud_replacement_status[lookupValue],ud_replacement_status[lookupKey],""))))</f>
        <v/>
      </c>
      <c r="CF64" s="3" t="str">
        <f t="shared" si="16"/>
        <v/>
      </c>
      <c r="CG64" s="3" t="str">
        <f>IF($A64="","",IF((AND($A64="ADD",OR(CF64="",CF64="In Use"))),"5",(_xlfn.XLOOKUP(CF64,ud_asset_status[lookupValue],ud_asset_status[lookupKey],""))))</f>
        <v/>
      </c>
      <c r="CH64" s="8"/>
      <c r="CJ64" s="3" t="str">
        <f>IF($A64="ADD",IF(NOT(ISBLANK(CI64)),_xlfn.XLOOKUP(CI64,ar_replace_reason[lookupValue],ar_replace_reason[lookupKey],"ERROR"),""), "")</f>
        <v/>
      </c>
      <c r="CK64" s="3" t="str">
        <f t="shared" si="17"/>
        <v/>
      </c>
      <c r="CL64" s="3" t="str">
        <f>IF($A64="","",IF((AND($A64="ADD",OR(CK64="",CK64="Queenstown-Lakes District Council"))),"70",(_xlfn.XLOOKUP(CK64,ud_organisation_owner[lookupValue],ud_organisation_owner[lookupKey],""))))</f>
        <v/>
      </c>
      <c r="CM64" s="3" t="str">
        <f t="shared" si="18"/>
        <v/>
      </c>
      <c r="CN64" s="3" t="str">
        <f>IF($A64="","",IF((AND($A64="ADD",OR(CM64="",CM64="Queenstown-Lakes District Council"))),"70",(_xlfn.XLOOKUP(CM64,ud_organisation_owner[lookupValue],ud_organisation_owner[lookupKey],""))))</f>
        <v/>
      </c>
      <c r="CO64" s="3" t="str">
        <f t="shared" si="19"/>
        <v/>
      </c>
      <c r="CP64" s="3" t="str">
        <f>IF($A64="","",IF((AND($A64="ADD",OR(CO64="",CO64="Local Authority"))),"17",(_xlfn.XLOOKUP(CO64,ud_sub_organisation[lookupValue],ud_sub_organisation[lookupKey],""))))</f>
        <v/>
      </c>
      <c r="CQ64" s="3" t="str">
        <f t="shared" si="20"/>
        <v/>
      </c>
      <c r="CR64" s="3" t="str">
        <f>IF($A64="","",IF((AND($A64="ADD",OR(CQ64="",CQ64="Vested Assets"))),"12",(_xlfn.XLOOKUP(CQ64,ud_work_category[lookupValue],ud_work_category[lookupKey],""))))</f>
        <v/>
      </c>
      <c r="CS64" s="9"/>
      <c r="CT64" s="2" t="str">
        <f t="shared" si="21"/>
        <v/>
      </c>
      <c r="CU64" s="3" t="str">
        <f t="shared" si="22"/>
        <v/>
      </c>
      <c r="CV64" s="3" t="str">
        <f>IF($A64="","",IF((AND($A64="ADD",OR(CU64="",CU64="Excellent"))),"1",(_xlfn.XLOOKUP(CU64,condition[lookupValue],condition[lookupKey],""))))</f>
        <v/>
      </c>
      <c r="CW64" s="8" t="str">
        <f t="shared" si="23"/>
        <v/>
      </c>
      <c r="CX64" s="7"/>
    </row>
    <row r="65" spans="1:102" x14ac:dyDescent="0.25">
      <c r="A65" s="3" t="str">
        <f>IF(ud_outreach!$A65="ADD","ADD","")</f>
        <v/>
      </c>
      <c r="B65" s="4"/>
      <c r="C65" s="3" t="str">
        <f>IF(AND($A65 ="ADD",ud_outreach!$C65&lt;&gt;""),ud_outreach!$C65,"")</f>
        <v/>
      </c>
      <c r="E65" s="3" t="str">
        <f>IF($A65="ADD",IF(NOT(ISBLANK(D65)),_xlfn.XLOOKUP(D65,ud_amds_table_list[lookupValue],ud_amds_table_list[lookupKey],"ERROR"),""), "")</f>
        <v/>
      </c>
      <c r="F65" s="7"/>
      <c r="G65" s="3" t="str">
        <f>IF(AND($A65 ="ADD",ud_outreach!$F65&lt;&gt;""),ud_outreach!$F65,"")</f>
        <v/>
      </c>
      <c r="H65" s="3" t="str">
        <f>IF($A65="ADD",IF(NOT(ISBLANK(G65)),_xlfn.XLOOKUP(G65,roadnames[lookupValue],roadnames[lookupKey],"ERROR"),""), "")</f>
        <v/>
      </c>
      <c r="I65" s="5" t="str">
        <f>IF(AND($A65 ="ADD",ud_outreach!$H65&lt;&gt;""),ud_outreach!$H65,"")</f>
        <v/>
      </c>
      <c r="J65" s="5" t="str">
        <f>IF(AND($A65 ="ADD",ud_outreach!$I65&lt;&gt;""),ud_outreach!$I65,"")</f>
        <v/>
      </c>
      <c r="K65" s="3" t="str">
        <f t="shared" si="0"/>
        <v/>
      </c>
      <c r="L65" s="3" t="str">
        <f>IF($A65="","",IF((AND($A65="ADD",OR(K65="",K65="Attached to Outreach"))),"20",(_xlfn.XLOOKUP(K65,ud_placement[lookupValue],ud_placement[lookupKey],""))))</f>
        <v/>
      </c>
      <c r="M65" s="3" t="str">
        <f t="shared" si="1"/>
        <v/>
      </c>
      <c r="N65" s="3" t="str">
        <f>IF($A65="","",IF((AND($A65="ADD",OR(M65="",M65="Luminaire"))),"40",(_xlfn.XLOOKUP(M65,at_luminaire[lookupValue],at_luminaire[lookupKey],""))))</f>
        <v/>
      </c>
      <c r="O65" s="3" t="str">
        <f t="shared" si="2"/>
        <v/>
      </c>
      <c r="P65" s="3" t="str">
        <f>IF($A65="","",IF((AND($A65="ADD",OR(O65="",O65="Lighting Management System"))),"21",(_xlfn.XLOOKUP(O65,fs_luminaire[lookupValue],fs_luminaire[lookupKey],""))))</f>
        <v/>
      </c>
      <c r="Q65" s="2" t="str">
        <f t="shared" si="3"/>
        <v/>
      </c>
      <c r="R65" s="3" t="str">
        <f t="shared" si="4"/>
        <v/>
      </c>
      <c r="S65" s="3" t="str">
        <f>IF($A65="","",IF((AND($A65="ADD",OR(R65="",R65="Lighting Management System"))),"21",(_xlfn.XLOOKUP(R65,fs_luminaire[lookupValue],fs_luminaire[lookupKey],""))))</f>
        <v/>
      </c>
      <c r="U65" s="3" t="str">
        <f>IF($A65="ADD",IF(NOT(ISBLANK(T65)),_xlfn.XLOOKUP(T65,ud_facility[lookupValue],ud_facility[lookupKey],"ERROR"),""), "")</f>
        <v/>
      </c>
      <c r="V65" s="4" t="str">
        <f t="shared" si="5"/>
        <v/>
      </c>
      <c r="W65" s="3" t="str">
        <f t="shared" si="6"/>
        <v/>
      </c>
      <c r="X65" s="3" t="str">
        <f>IF($A65="","",IF((AND($A65="ADD",OR(W65="",W65="LED"))),"9",(_xlfn.XLOOKUP(W65,ud_light_source_type[lookupValue],ud_light_source_type[lookupKey],""))))</f>
        <v/>
      </c>
      <c r="Y65" s="9"/>
      <c r="Z65" s="4"/>
      <c r="AA65" s="23" t="str">
        <f t="shared" si="7"/>
        <v/>
      </c>
      <c r="AB65" s="3" t="str">
        <f t="shared" si="8"/>
        <v/>
      </c>
      <c r="AC65" s="3" t="str">
        <f>IF($A65="","",IF((AND($A65="ADD",OR(AB65="",AB65="OEM"))),"OEM",(_xlfn.XLOOKUP(AB65,sl_lamp_make[lookupValue],sl_lamp_make[lookupKey],""))))</f>
        <v/>
      </c>
      <c r="AD65" s="3" t="str">
        <f t="shared" si="9"/>
        <v/>
      </c>
      <c r="AE65" s="3" t="str">
        <f>IF($A65="","",IF((AND($A65="ADD",OR(AD65="",AD65="OEM"))),"OEM",(_xlfn.XLOOKUP(AD65,sl_lamp_model[lookupValue],sl_lamp_model[lookupKey],""))))</f>
        <v/>
      </c>
      <c r="AF65" s="4"/>
      <c r="AG65" s="9" t="str">
        <f t="shared" si="10"/>
        <v/>
      </c>
      <c r="AH65" s="6"/>
      <c r="AJ65" s="4"/>
      <c r="AK65" s="4"/>
      <c r="AM65" s="3" t="str">
        <f>IF($A65="ADD",IF(NOT(ISBLANK(AL65)),_xlfn.XLOOKUP(AL65,sl_light_make[lookupValue],sl_light_make[lookupKey],"ERROR"),""), "")</f>
        <v/>
      </c>
      <c r="AO65" s="3" t="str">
        <f>IF($A65="ADD",IF(NOT(ISBLANK(AN65)),_xlfn.XLOOKUP(1,(sl_light_model_lookup=AN65)*(sl_light_model_parentKey=AM65),sl_light_model[lookupKey],"ERROR"),""), "")</f>
        <v/>
      </c>
      <c r="AS65" s="3" t="str">
        <f>IF($A65="ADD",IF(NOT(ISBLANK(AR65)),_xlfn.XLOOKUP(AR65,ud_receptor_type[lookupValue],ud_receptor_type[lookupKey],"ERROR"),""), "")</f>
        <v/>
      </c>
      <c r="AV65" s="3" t="str">
        <f>IF($A65="ADD",IF(NOT(ISBLANK(AU65)),_xlfn.XLOOKUP(AU65,ud_control_method[lookupValue],ud_control_method[lookupKey],"ERROR"),""), "")</f>
        <v/>
      </c>
      <c r="AX65" s="3" t="str">
        <f>IF($A65="ADD",IF(NOT(ISBLANK(AW65)),_xlfn.XLOOKUP(AW65,ud_ballast_driver_location[lookupValue],ud_ballast_driver_location[lookupKey],"ERROR"),""), "")</f>
        <v/>
      </c>
      <c r="AZ65" s="3" t="str">
        <f>IF($A65="ADD",IF(NOT(ISBLANK(AY65)),_xlfn.XLOOKUP(AY65,ud_power_supply_location[lookupValue],ud_power_supply_location[lookupKey],"ERROR"),""), "")</f>
        <v/>
      </c>
      <c r="BB65" s="2" t="str">
        <f t="shared" si="11"/>
        <v/>
      </c>
      <c r="BC65" s="3" t="str">
        <f t="shared" si="12"/>
        <v/>
      </c>
      <c r="BD65" s="3" t="str">
        <f>IF($A65="","",IF((AND($A65="ADD",OR(BC65="",BC65="Group"))),"1",(_xlfn.XLOOKUP(BC65,ud_icp_group_standalone[lookupValue],ud_icp_group_standalone[lookupKey],""))))</f>
        <v/>
      </c>
      <c r="BF65" s="3" t="str">
        <f>IF($A65="ADD",IF(NOT(ISBLANK(BE65)),_xlfn.XLOOKUP(BE65,ud_icp_group_number[lookupValue],ud_icp_group_number[lookupKey],"ERROR"),""), "")</f>
        <v/>
      </c>
      <c r="BG65" s="7"/>
      <c r="BH65" s="8"/>
      <c r="BI65" s="7"/>
      <c r="BJ65" s="7"/>
      <c r="BK65" s="4"/>
      <c r="BL65" s="4"/>
      <c r="BM65" s="4"/>
      <c r="BN65" s="4"/>
      <c r="BO65" s="4"/>
      <c r="BP65" s="9"/>
      <c r="BQ65" s="9"/>
      <c r="BR65" s="7"/>
      <c r="BS65" s="4"/>
      <c r="BT65" s="4"/>
      <c r="BU65" s="4"/>
      <c r="BV65" s="7"/>
      <c r="BX65" s="3" t="str">
        <f>IF($A65="ADD",IF(NOT(ISBLANK(BW65)),_xlfn.XLOOKUP(BW65,ud_light_category[lookupValue],ud_light_category[lookupKey],"ERROR"),""), "")</f>
        <v/>
      </c>
      <c r="BZ65" s="3" t="str">
        <f>IF($A65="ADD",IF(NOT(ISBLANK(BY65)),_xlfn.XLOOKUP(1,(ud_light_sub_category_lookup=BY65)*(ud_light_sub_category_parentKey=BX65),ud_light_sub_category[lookupKey],"ERROR"),""), "")</f>
        <v/>
      </c>
      <c r="CA65" s="8" t="str">
        <f>IF(AND($A65 ="ADD",ud_outreach!$T65&lt;&gt;""),ud_outreach!$T65,"")</f>
        <v/>
      </c>
      <c r="CB65" s="8" t="str">
        <f t="shared" si="13"/>
        <v/>
      </c>
      <c r="CC65" s="4" t="str">
        <f t="shared" si="14"/>
        <v/>
      </c>
      <c r="CD65" s="3" t="str">
        <f t="shared" si="15"/>
        <v/>
      </c>
      <c r="CE65" s="3" t="str">
        <f>IF($A65="","",IF((AND($A65="ADD",OR(CD65="",CD65="Neither"))),"3",(_xlfn.XLOOKUP(CD65,ud_replacement_status[lookupValue],ud_replacement_status[lookupKey],""))))</f>
        <v/>
      </c>
      <c r="CF65" s="3" t="str">
        <f t="shared" si="16"/>
        <v/>
      </c>
      <c r="CG65" s="3" t="str">
        <f>IF($A65="","",IF((AND($A65="ADD",OR(CF65="",CF65="In Use"))),"5",(_xlfn.XLOOKUP(CF65,ud_asset_status[lookupValue],ud_asset_status[lookupKey],""))))</f>
        <v/>
      </c>
      <c r="CH65" s="8"/>
      <c r="CJ65" s="3" t="str">
        <f>IF($A65="ADD",IF(NOT(ISBLANK(CI65)),_xlfn.XLOOKUP(CI65,ar_replace_reason[lookupValue],ar_replace_reason[lookupKey],"ERROR"),""), "")</f>
        <v/>
      </c>
      <c r="CK65" s="3" t="str">
        <f t="shared" si="17"/>
        <v/>
      </c>
      <c r="CL65" s="3" t="str">
        <f>IF($A65="","",IF((AND($A65="ADD",OR(CK65="",CK65="Queenstown-Lakes District Council"))),"70",(_xlfn.XLOOKUP(CK65,ud_organisation_owner[lookupValue],ud_organisation_owner[lookupKey],""))))</f>
        <v/>
      </c>
      <c r="CM65" s="3" t="str">
        <f t="shared" si="18"/>
        <v/>
      </c>
      <c r="CN65" s="3" t="str">
        <f>IF($A65="","",IF((AND($A65="ADD",OR(CM65="",CM65="Queenstown-Lakes District Council"))),"70",(_xlfn.XLOOKUP(CM65,ud_organisation_owner[lookupValue],ud_organisation_owner[lookupKey],""))))</f>
        <v/>
      </c>
      <c r="CO65" s="3" t="str">
        <f t="shared" si="19"/>
        <v/>
      </c>
      <c r="CP65" s="3" t="str">
        <f>IF($A65="","",IF((AND($A65="ADD",OR(CO65="",CO65="Local Authority"))),"17",(_xlfn.XLOOKUP(CO65,ud_sub_organisation[lookupValue],ud_sub_organisation[lookupKey],""))))</f>
        <v/>
      </c>
      <c r="CQ65" s="3" t="str">
        <f t="shared" si="20"/>
        <v/>
      </c>
      <c r="CR65" s="3" t="str">
        <f>IF($A65="","",IF((AND($A65="ADD",OR(CQ65="",CQ65="Vested Assets"))),"12",(_xlfn.XLOOKUP(CQ65,ud_work_category[lookupValue],ud_work_category[lookupKey],""))))</f>
        <v/>
      </c>
      <c r="CS65" s="9"/>
      <c r="CT65" s="2" t="str">
        <f t="shared" si="21"/>
        <v/>
      </c>
      <c r="CU65" s="3" t="str">
        <f t="shared" si="22"/>
        <v/>
      </c>
      <c r="CV65" s="3" t="str">
        <f>IF($A65="","",IF((AND($A65="ADD",OR(CU65="",CU65="Excellent"))),"1",(_xlfn.XLOOKUP(CU65,condition[lookupValue],condition[lookupKey],""))))</f>
        <v/>
      </c>
      <c r="CW65" s="8" t="str">
        <f t="shared" si="23"/>
        <v/>
      </c>
      <c r="CX65" s="7"/>
    </row>
    <row r="66" spans="1:102" x14ac:dyDescent="0.25">
      <c r="A66" s="3" t="str">
        <f>IF(ud_outreach!$A66="ADD","ADD","")</f>
        <v/>
      </c>
      <c r="B66" s="4"/>
      <c r="C66" s="3" t="str">
        <f>IF(AND($A66 ="ADD",ud_outreach!$C66&lt;&gt;""),ud_outreach!$C66,"")</f>
        <v/>
      </c>
      <c r="E66" s="3" t="str">
        <f>IF($A66="ADD",IF(NOT(ISBLANK(D66)),_xlfn.XLOOKUP(D66,ud_amds_table_list[lookupValue],ud_amds_table_list[lookupKey],"ERROR"),""), "")</f>
        <v/>
      </c>
      <c r="F66" s="7"/>
      <c r="G66" s="3" t="str">
        <f>IF(AND($A66 ="ADD",ud_outreach!$F66&lt;&gt;""),ud_outreach!$F66,"")</f>
        <v/>
      </c>
      <c r="H66" s="3" t="str">
        <f>IF($A66="ADD",IF(NOT(ISBLANK(G66)),_xlfn.XLOOKUP(G66,roadnames[lookupValue],roadnames[lookupKey],"ERROR"),""), "")</f>
        <v/>
      </c>
      <c r="I66" s="5" t="str">
        <f>IF(AND($A66 ="ADD",ud_outreach!$H66&lt;&gt;""),ud_outreach!$H66,"")</f>
        <v/>
      </c>
      <c r="J66" s="5" t="str">
        <f>IF(AND($A66 ="ADD",ud_outreach!$I66&lt;&gt;""),ud_outreach!$I66,"")</f>
        <v/>
      </c>
      <c r="K66" s="3" t="str">
        <f t="shared" si="0"/>
        <v/>
      </c>
      <c r="L66" s="3" t="str">
        <f>IF($A66="","",IF((AND($A66="ADD",OR(K66="",K66="Attached to Outreach"))),"20",(_xlfn.XLOOKUP(K66,ud_placement[lookupValue],ud_placement[lookupKey],""))))</f>
        <v/>
      </c>
      <c r="M66" s="3" t="str">
        <f t="shared" si="1"/>
        <v/>
      </c>
      <c r="N66" s="3" t="str">
        <f>IF($A66="","",IF((AND($A66="ADD",OR(M66="",M66="Luminaire"))),"40",(_xlfn.XLOOKUP(M66,at_luminaire[lookupValue],at_luminaire[lookupKey],""))))</f>
        <v/>
      </c>
      <c r="O66" s="3" t="str">
        <f t="shared" si="2"/>
        <v/>
      </c>
      <c r="P66" s="3" t="str">
        <f>IF($A66="","",IF((AND($A66="ADD",OR(O66="",O66="Lighting Management System"))),"21",(_xlfn.XLOOKUP(O66,fs_luminaire[lookupValue],fs_luminaire[lookupKey],""))))</f>
        <v/>
      </c>
      <c r="Q66" s="2" t="str">
        <f t="shared" si="3"/>
        <v/>
      </c>
      <c r="R66" s="3" t="str">
        <f t="shared" si="4"/>
        <v/>
      </c>
      <c r="S66" s="3" t="str">
        <f>IF($A66="","",IF((AND($A66="ADD",OR(R66="",R66="Lighting Management System"))),"21",(_xlfn.XLOOKUP(R66,fs_luminaire[lookupValue],fs_luminaire[lookupKey],""))))</f>
        <v/>
      </c>
      <c r="U66" s="3" t="str">
        <f>IF($A66="ADD",IF(NOT(ISBLANK(T66)),_xlfn.XLOOKUP(T66,ud_facility[lookupValue],ud_facility[lookupKey],"ERROR"),""), "")</f>
        <v/>
      </c>
      <c r="V66" s="4" t="str">
        <f t="shared" si="5"/>
        <v/>
      </c>
      <c r="W66" s="3" t="str">
        <f t="shared" si="6"/>
        <v/>
      </c>
      <c r="X66" s="3" t="str">
        <f>IF($A66="","",IF((AND($A66="ADD",OR(W66="",W66="LED"))),"9",(_xlfn.XLOOKUP(W66,ud_light_source_type[lookupValue],ud_light_source_type[lookupKey],""))))</f>
        <v/>
      </c>
      <c r="Y66" s="9"/>
      <c r="Z66" s="4"/>
      <c r="AA66" s="23" t="str">
        <f t="shared" si="7"/>
        <v/>
      </c>
      <c r="AB66" s="3" t="str">
        <f t="shared" si="8"/>
        <v/>
      </c>
      <c r="AC66" s="3" t="str">
        <f>IF($A66="","",IF((AND($A66="ADD",OR(AB66="",AB66="OEM"))),"OEM",(_xlfn.XLOOKUP(AB66,sl_lamp_make[lookupValue],sl_lamp_make[lookupKey],""))))</f>
        <v/>
      </c>
      <c r="AD66" s="3" t="str">
        <f t="shared" si="9"/>
        <v/>
      </c>
      <c r="AE66" s="3" t="str">
        <f>IF($A66="","",IF((AND($A66="ADD",OR(AD66="",AD66="OEM"))),"OEM",(_xlfn.XLOOKUP(AD66,sl_lamp_model[lookupValue],sl_lamp_model[lookupKey],""))))</f>
        <v/>
      </c>
      <c r="AF66" s="4"/>
      <c r="AG66" s="9" t="str">
        <f t="shared" si="10"/>
        <v/>
      </c>
      <c r="AH66" s="6"/>
      <c r="AJ66" s="4"/>
      <c r="AK66" s="4"/>
      <c r="AM66" s="3" t="str">
        <f>IF($A66="ADD",IF(NOT(ISBLANK(AL66)),_xlfn.XLOOKUP(AL66,sl_light_make[lookupValue],sl_light_make[lookupKey],"ERROR"),""), "")</f>
        <v/>
      </c>
      <c r="AO66" s="3" t="str">
        <f>IF($A66="ADD",IF(NOT(ISBLANK(AN66)),_xlfn.XLOOKUP(1,(sl_light_model_lookup=AN66)*(sl_light_model_parentKey=AM66),sl_light_model[lookupKey],"ERROR"),""), "")</f>
        <v/>
      </c>
      <c r="AS66" s="3" t="str">
        <f>IF($A66="ADD",IF(NOT(ISBLANK(AR66)),_xlfn.XLOOKUP(AR66,ud_receptor_type[lookupValue],ud_receptor_type[lookupKey],"ERROR"),""), "")</f>
        <v/>
      </c>
      <c r="AV66" s="3" t="str">
        <f>IF($A66="ADD",IF(NOT(ISBLANK(AU66)),_xlfn.XLOOKUP(AU66,ud_control_method[lookupValue],ud_control_method[lookupKey],"ERROR"),""), "")</f>
        <v/>
      </c>
      <c r="AX66" s="3" t="str">
        <f>IF($A66="ADD",IF(NOT(ISBLANK(AW66)),_xlfn.XLOOKUP(AW66,ud_ballast_driver_location[lookupValue],ud_ballast_driver_location[lookupKey],"ERROR"),""), "")</f>
        <v/>
      </c>
      <c r="AZ66" s="3" t="str">
        <f>IF($A66="ADD",IF(NOT(ISBLANK(AY66)),_xlfn.XLOOKUP(AY66,ud_power_supply_location[lookupValue],ud_power_supply_location[lookupKey],"ERROR"),""), "")</f>
        <v/>
      </c>
      <c r="BB66" s="2" t="str">
        <f t="shared" si="11"/>
        <v/>
      </c>
      <c r="BC66" s="3" t="str">
        <f t="shared" si="12"/>
        <v/>
      </c>
      <c r="BD66" s="3" t="str">
        <f>IF($A66="","",IF((AND($A66="ADD",OR(BC66="",BC66="Group"))),"1",(_xlfn.XLOOKUP(BC66,ud_icp_group_standalone[lookupValue],ud_icp_group_standalone[lookupKey],""))))</f>
        <v/>
      </c>
      <c r="BF66" s="3" t="str">
        <f>IF($A66="ADD",IF(NOT(ISBLANK(BE66)),_xlfn.XLOOKUP(BE66,ud_icp_group_number[lookupValue],ud_icp_group_number[lookupKey],"ERROR"),""), "")</f>
        <v/>
      </c>
      <c r="BG66" s="7"/>
      <c r="BH66" s="8"/>
      <c r="BI66" s="7"/>
      <c r="BJ66" s="7"/>
      <c r="BK66" s="4"/>
      <c r="BL66" s="4"/>
      <c r="BM66" s="4"/>
      <c r="BN66" s="4"/>
      <c r="BO66" s="4"/>
      <c r="BP66" s="9"/>
      <c r="BQ66" s="9"/>
      <c r="BR66" s="7"/>
      <c r="BS66" s="4"/>
      <c r="BT66" s="4"/>
      <c r="BU66" s="4"/>
      <c r="BV66" s="7"/>
      <c r="BX66" s="3" t="str">
        <f>IF($A66="ADD",IF(NOT(ISBLANK(BW66)),_xlfn.XLOOKUP(BW66,ud_light_category[lookupValue],ud_light_category[lookupKey],"ERROR"),""), "")</f>
        <v/>
      </c>
      <c r="BZ66" s="3" t="str">
        <f>IF($A66="ADD",IF(NOT(ISBLANK(BY66)),_xlfn.XLOOKUP(1,(ud_light_sub_category_lookup=BY66)*(ud_light_sub_category_parentKey=BX66),ud_light_sub_category[lookupKey],"ERROR"),""), "")</f>
        <v/>
      </c>
      <c r="CA66" s="8" t="str">
        <f>IF(AND($A66 ="ADD",ud_outreach!$T66&lt;&gt;""),ud_outreach!$T66,"")</f>
        <v/>
      </c>
      <c r="CB66" s="8" t="str">
        <f t="shared" si="13"/>
        <v/>
      </c>
      <c r="CC66" s="4" t="str">
        <f t="shared" si="14"/>
        <v/>
      </c>
      <c r="CD66" s="3" t="str">
        <f t="shared" si="15"/>
        <v/>
      </c>
      <c r="CE66" s="3" t="str">
        <f>IF($A66="","",IF((AND($A66="ADD",OR(CD66="",CD66="Neither"))),"3",(_xlfn.XLOOKUP(CD66,ud_replacement_status[lookupValue],ud_replacement_status[lookupKey],""))))</f>
        <v/>
      </c>
      <c r="CF66" s="3" t="str">
        <f t="shared" si="16"/>
        <v/>
      </c>
      <c r="CG66" s="3" t="str">
        <f>IF($A66="","",IF((AND($A66="ADD",OR(CF66="",CF66="In Use"))),"5",(_xlfn.XLOOKUP(CF66,ud_asset_status[lookupValue],ud_asset_status[lookupKey],""))))</f>
        <v/>
      </c>
      <c r="CH66" s="8"/>
      <c r="CJ66" s="3" t="str">
        <f>IF($A66="ADD",IF(NOT(ISBLANK(CI66)),_xlfn.XLOOKUP(CI66,ar_replace_reason[lookupValue],ar_replace_reason[lookupKey],"ERROR"),""), "")</f>
        <v/>
      </c>
      <c r="CK66" s="3" t="str">
        <f t="shared" si="17"/>
        <v/>
      </c>
      <c r="CL66" s="3" t="str">
        <f>IF($A66="","",IF((AND($A66="ADD",OR(CK66="",CK66="Queenstown-Lakes District Council"))),"70",(_xlfn.XLOOKUP(CK66,ud_organisation_owner[lookupValue],ud_organisation_owner[lookupKey],""))))</f>
        <v/>
      </c>
      <c r="CM66" s="3" t="str">
        <f t="shared" si="18"/>
        <v/>
      </c>
      <c r="CN66" s="3" t="str">
        <f>IF($A66="","",IF((AND($A66="ADD",OR(CM66="",CM66="Queenstown-Lakes District Council"))),"70",(_xlfn.XLOOKUP(CM66,ud_organisation_owner[lookupValue],ud_organisation_owner[lookupKey],""))))</f>
        <v/>
      </c>
      <c r="CO66" s="3" t="str">
        <f t="shared" si="19"/>
        <v/>
      </c>
      <c r="CP66" s="3" t="str">
        <f>IF($A66="","",IF((AND($A66="ADD",OR(CO66="",CO66="Local Authority"))),"17",(_xlfn.XLOOKUP(CO66,ud_sub_organisation[lookupValue],ud_sub_organisation[lookupKey],""))))</f>
        <v/>
      </c>
      <c r="CQ66" s="3" t="str">
        <f t="shared" si="20"/>
        <v/>
      </c>
      <c r="CR66" s="3" t="str">
        <f>IF($A66="","",IF((AND($A66="ADD",OR(CQ66="",CQ66="Vested Assets"))),"12",(_xlfn.XLOOKUP(CQ66,ud_work_category[lookupValue],ud_work_category[lookupKey],""))))</f>
        <v/>
      </c>
      <c r="CS66" s="9"/>
      <c r="CT66" s="2" t="str">
        <f t="shared" si="21"/>
        <v/>
      </c>
      <c r="CU66" s="3" t="str">
        <f t="shared" si="22"/>
        <v/>
      </c>
      <c r="CV66" s="3" t="str">
        <f>IF($A66="","",IF((AND($A66="ADD",OR(CU66="",CU66="Excellent"))),"1",(_xlfn.XLOOKUP(CU66,condition[lookupValue],condition[lookupKey],""))))</f>
        <v/>
      </c>
      <c r="CW66" s="8" t="str">
        <f t="shared" si="23"/>
        <v/>
      </c>
      <c r="CX66" s="7"/>
    </row>
    <row r="67" spans="1:102" x14ac:dyDescent="0.25">
      <c r="A67" s="3" t="str">
        <f>IF(ud_outreach!$A67="ADD","ADD","")</f>
        <v/>
      </c>
      <c r="B67" s="4"/>
      <c r="C67" s="3" t="str">
        <f>IF(AND($A67 ="ADD",ud_outreach!$C67&lt;&gt;""),ud_outreach!$C67,"")</f>
        <v/>
      </c>
      <c r="E67" s="3" t="str">
        <f>IF($A67="ADD",IF(NOT(ISBLANK(D67)),_xlfn.XLOOKUP(D67,ud_amds_table_list[lookupValue],ud_amds_table_list[lookupKey],"ERROR"),""), "")</f>
        <v/>
      </c>
      <c r="F67" s="7"/>
      <c r="G67" s="3" t="str">
        <f>IF(AND($A67 ="ADD",ud_outreach!$F67&lt;&gt;""),ud_outreach!$F67,"")</f>
        <v/>
      </c>
      <c r="H67" s="3" t="str">
        <f>IF($A67="ADD",IF(NOT(ISBLANK(G67)),_xlfn.XLOOKUP(G67,roadnames[lookupValue],roadnames[lookupKey],"ERROR"),""), "")</f>
        <v/>
      </c>
      <c r="I67" s="5" t="str">
        <f>IF(AND($A67 ="ADD",ud_outreach!$H67&lt;&gt;""),ud_outreach!$H67,"")</f>
        <v/>
      </c>
      <c r="J67" s="5" t="str">
        <f>IF(AND($A67 ="ADD",ud_outreach!$I67&lt;&gt;""),ud_outreach!$I67,"")</f>
        <v/>
      </c>
      <c r="K67" s="3" t="str">
        <f t="shared" si="0"/>
        <v/>
      </c>
      <c r="L67" s="3" t="str">
        <f>IF($A67="","",IF((AND($A67="ADD",OR(K67="",K67="Attached to Outreach"))),"20",(_xlfn.XLOOKUP(K67,ud_placement[lookupValue],ud_placement[lookupKey],""))))</f>
        <v/>
      </c>
      <c r="M67" s="3" t="str">
        <f t="shared" si="1"/>
        <v/>
      </c>
      <c r="N67" s="3" t="str">
        <f>IF($A67="","",IF((AND($A67="ADD",OR(M67="",M67="Luminaire"))),"40",(_xlfn.XLOOKUP(M67,at_luminaire[lookupValue],at_luminaire[lookupKey],""))))</f>
        <v/>
      </c>
      <c r="O67" s="3" t="str">
        <f t="shared" si="2"/>
        <v/>
      </c>
      <c r="P67" s="3" t="str">
        <f>IF($A67="","",IF((AND($A67="ADD",OR(O67="",O67="Lighting Management System"))),"21",(_xlfn.XLOOKUP(O67,fs_luminaire[lookupValue],fs_luminaire[lookupKey],""))))</f>
        <v/>
      </c>
      <c r="Q67" s="2" t="str">
        <f t="shared" si="3"/>
        <v/>
      </c>
      <c r="R67" s="3" t="str">
        <f t="shared" si="4"/>
        <v/>
      </c>
      <c r="S67" s="3" t="str">
        <f>IF($A67="","",IF((AND($A67="ADD",OR(R67="",R67="Lighting Management System"))),"21",(_xlfn.XLOOKUP(R67,fs_luminaire[lookupValue],fs_luminaire[lookupKey],""))))</f>
        <v/>
      </c>
      <c r="U67" s="3" t="str">
        <f>IF($A67="ADD",IF(NOT(ISBLANK(T67)),_xlfn.XLOOKUP(T67,ud_facility[lookupValue],ud_facility[lookupKey],"ERROR"),""), "")</f>
        <v/>
      </c>
      <c r="V67" s="4" t="str">
        <f t="shared" si="5"/>
        <v/>
      </c>
      <c r="W67" s="3" t="str">
        <f t="shared" si="6"/>
        <v/>
      </c>
      <c r="X67" s="3" t="str">
        <f>IF($A67="","",IF((AND($A67="ADD",OR(W67="",W67="LED"))),"9",(_xlfn.XLOOKUP(W67,ud_light_source_type[lookupValue],ud_light_source_type[lookupKey],""))))</f>
        <v/>
      </c>
      <c r="Y67" s="9"/>
      <c r="Z67" s="4"/>
      <c r="AA67" s="23" t="str">
        <f t="shared" si="7"/>
        <v/>
      </c>
      <c r="AB67" s="3" t="str">
        <f t="shared" si="8"/>
        <v/>
      </c>
      <c r="AC67" s="3" t="str">
        <f>IF($A67="","",IF((AND($A67="ADD",OR(AB67="",AB67="OEM"))),"OEM",(_xlfn.XLOOKUP(AB67,sl_lamp_make[lookupValue],sl_lamp_make[lookupKey],""))))</f>
        <v/>
      </c>
      <c r="AD67" s="3" t="str">
        <f t="shared" si="9"/>
        <v/>
      </c>
      <c r="AE67" s="3" t="str">
        <f>IF($A67="","",IF((AND($A67="ADD",OR(AD67="",AD67="OEM"))),"OEM",(_xlfn.XLOOKUP(AD67,sl_lamp_model[lookupValue],sl_lamp_model[lookupKey],""))))</f>
        <v/>
      </c>
      <c r="AF67" s="4"/>
      <c r="AG67" s="9" t="str">
        <f t="shared" si="10"/>
        <v/>
      </c>
      <c r="AH67" s="6"/>
      <c r="AJ67" s="4"/>
      <c r="AK67" s="4"/>
      <c r="AM67" s="3" t="str">
        <f>IF($A67="ADD",IF(NOT(ISBLANK(AL67)),_xlfn.XLOOKUP(AL67,sl_light_make[lookupValue],sl_light_make[lookupKey],"ERROR"),""), "")</f>
        <v/>
      </c>
      <c r="AO67" s="3" t="str">
        <f>IF($A67="ADD",IF(NOT(ISBLANK(AN67)),_xlfn.XLOOKUP(1,(sl_light_model_lookup=AN67)*(sl_light_model_parentKey=AM67),sl_light_model[lookupKey],"ERROR"),""), "")</f>
        <v/>
      </c>
      <c r="AS67" s="3" t="str">
        <f>IF($A67="ADD",IF(NOT(ISBLANK(AR67)),_xlfn.XLOOKUP(AR67,ud_receptor_type[lookupValue],ud_receptor_type[lookupKey],"ERROR"),""), "")</f>
        <v/>
      </c>
      <c r="AV67" s="3" t="str">
        <f>IF($A67="ADD",IF(NOT(ISBLANK(AU67)),_xlfn.XLOOKUP(AU67,ud_control_method[lookupValue],ud_control_method[lookupKey],"ERROR"),""), "")</f>
        <v/>
      </c>
      <c r="AX67" s="3" t="str">
        <f>IF($A67="ADD",IF(NOT(ISBLANK(AW67)),_xlfn.XLOOKUP(AW67,ud_ballast_driver_location[lookupValue],ud_ballast_driver_location[lookupKey],"ERROR"),""), "")</f>
        <v/>
      </c>
      <c r="AZ67" s="3" t="str">
        <f>IF($A67="ADD",IF(NOT(ISBLANK(AY67)),_xlfn.XLOOKUP(AY67,ud_power_supply_location[lookupValue],ud_power_supply_location[lookupKey],"ERROR"),""), "")</f>
        <v/>
      </c>
      <c r="BB67" s="2" t="str">
        <f t="shared" si="11"/>
        <v/>
      </c>
      <c r="BC67" s="3" t="str">
        <f t="shared" si="12"/>
        <v/>
      </c>
      <c r="BD67" s="3" t="str">
        <f>IF($A67="","",IF((AND($A67="ADD",OR(BC67="",BC67="Group"))),"1",(_xlfn.XLOOKUP(BC67,ud_icp_group_standalone[lookupValue],ud_icp_group_standalone[lookupKey],""))))</f>
        <v/>
      </c>
      <c r="BF67" s="3" t="str">
        <f>IF($A67="ADD",IF(NOT(ISBLANK(BE67)),_xlfn.XLOOKUP(BE67,ud_icp_group_number[lookupValue],ud_icp_group_number[lookupKey],"ERROR"),""), "")</f>
        <v/>
      </c>
      <c r="BG67" s="7"/>
      <c r="BH67" s="8"/>
      <c r="BI67" s="7"/>
      <c r="BJ67" s="7"/>
      <c r="BK67" s="4"/>
      <c r="BL67" s="4"/>
      <c r="BM67" s="4"/>
      <c r="BN67" s="4"/>
      <c r="BO67" s="4"/>
      <c r="BP67" s="9"/>
      <c r="BQ67" s="9"/>
      <c r="BR67" s="7"/>
      <c r="BS67" s="4"/>
      <c r="BT67" s="4"/>
      <c r="BU67" s="4"/>
      <c r="BV67" s="7"/>
      <c r="BX67" s="3" t="str">
        <f>IF($A67="ADD",IF(NOT(ISBLANK(BW67)),_xlfn.XLOOKUP(BW67,ud_light_category[lookupValue],ud_light_category[lookupKey],"ERROR"),""), "")</f>
        <v/>
      </c>
      <c r="BZ67" s="3" t="str">
        <f>IF($A67="ADD",IF(NOT(ISBLANK(BY67)),_xlfn.XLOOKUP(1,(ud_light_sub_category_lookup=BY67)*(ud_light_sub_category_parentKey=BX67),ud_light_sub_category[lookupKey],"ERROR"),""), "")</f>
        <v/>
      </c>
      <c r="CA67" s="8" t="str">
        <f>IF(AND($A67 ="ADD",ud_outreach!$T67&lt;&gt;""),ud_outreach!$T67,"")</f>
        <v/>
      </c>
      <c r="CB67" s="8" t="str">
        <f t="shared" si="13"/>
        <v/>
      </c>
      <c r="CC67" s="4" t="str">
        <f t="shared" si="14"/>
        <v/>
      </c>
      <c r="CD67" s="3" t="str">
        <f t="shared" si="15"/>
        <v/>
      </c>
      <c r="CE67" s="3" t="str">
        <f>IF($A67="","",IF((AND($A67="ADD",OR(CD67="",CD67="Neither"))),"3",(_xlfn.XLOOKUP(CD67,ud_replacement_status[lookupValue],ud_replacement_status[lookupKey],""))))</f>
        <v/>
      </c>
      <c r="CF67" s="3" t="str">
        <f t="shared" si="16"/>
        <v/>
      </c>
      <c r="CG67" s="3" t="str">
        <f>IF($A67="","",IF((AND($A67="ADD",OR(CF67="",CF67="In Use"))),"5",(_xlfn.XLOOKUP(CF67,ud_asset_status[lookupValue],ud_asset_status[lookupKey],""))))</f>
        <v/>
      </c>
      <c r="CH67" s="8"/>
      <c r="CJ67" s="3" t="str">
        <f>IF($A67="ADD",IF(NOT(ISBLANK(CI67)),_xlfn.XLOOKUP(CI67,ar_replace_reason[lookupValue],ar_replace_reason[lookupKey],"ERROR"),""), "")</f>
        <v/>
      </c>
      <c r="CK67" s="3" t="str">
        <f t="shared" si="17"/>
        <v/>
      </c>
      <c r="CL67" s="3" t="str">
        <f>IF($A67="","",IF((AND($A67="ADD",OR(CK67="",CK67="Queenstown-Lakes District Council"))),"70",(_xlfn.XLOOKUP(CK67,ud_organisation_owner[lookupValue],ud_organisation_owner[lookupKey],""))))</f>
        <v/>
      </c>
      <c r="CM67" s="3" t="str">
        <f t="shared" si="18"/>
        <v/>
      </c>
      <c r="CN67" s="3" t="str">
        <f>IF($A67="","",IF((AND($A67="ADD",OR(CM67="",CM67="Queenstown-Lakes District Council"))),"70",(_xlfn.XLOOKUP(CM67,ud_organisation_owner[lookupValue],ud_organisation_owner[lookupKey],""))))</f>
        <v/>
      </c>
      <c r="CO67" s="3" t="str">
        <f t="shared" si="19"/>
        <v/>
      </c>
      <c r="CP67" s="3" t="str">
        <f>IF($A67="","",IF((AND($A67="ADD",OR(CO67="",CO67="Local Authority"))),"17",(_xlfn.XLOOKUP(CO67,ud_sub_organisation[lookupValue],ud_sub_organisation[lookupKey],""))))</f>
        <v/>
      </c>
      <c r="CQ67" s="3" t="str">
        <f t="shared" si="20"/>
        <v/>
      </c>
      <c r="CR67" s="3" t="str">
        <f>IF($A67="","",IF((AND($A67="ADD",OR(CQ67="",CQ67="Vested Assets"))),"12",(_xlfn.XLOOKUP(CQ67,ud_work_category[lookupValue],ud_work_category[lookupKey],""))))</f>
        <v/>
      </c>
      <c r="CS67" s="9"/>
      <c r="CT67" s="2" t="str">
        <f t="shared" si="21"/>
        <v/>
      </c>
      <c r="CU67" s="3" t="str">
        <f t="shared" si="22"/>
        <v/>
      </c>
      <c r="CV67" s="3" t="str">
        <f>IF($A67="","",IF((AND($A67="ADD",OR(CU67="",CU67="Excellent"))),"1",(_xlfn.XLOOKUP(CU67,condition[lookupValue],condition[lookupKey],""))))</f>
        <v/>
      </c>
      <c r="CW67" s="8" t="str">
        <f t="shared" si="23"/>
        <v/>
      </c>
      <c r="CX67" s="7"/>
    </row>
    <row r="68" spans="1:102" x14ac:dyDescent="0.25">
      <c r="A68" s="3" t="str">
        <f>IF(ud_outreach!$A68="ADD","ADD","")</f>
        <v/>
      </c>
      <c r="B68" s="4"/>
      <c r="C68" s="3" t="str">
        <f>IF(AND($A68 ="ADD",ud_outreach!$C68&lt;&gt;""),ud_outreach!$C68,"")</f>
        <v/>
      </c>
      <c r="E68" s="3" t="str">
        <f>IF($A68="ADD",IF(NOT(ISBLANK(D68)),_xlfn.XLOOKUP(D68,ud_amds_table_list[lookupValue],ud_amds_table_list[lookupKey],"ERROR"),""), "")</f>
        <v/>
      </c>
      <c r="F68" s="7"/>
      <c r="G68" s="3" t="str">
        <f>IF(AND($A68 ="ADD",ud_outreach!$F68&lt;&gt;""),ud_outreach!$F68,"")</f>
        <v/>
      </c>
      <c r="H68" s="3" t="str">
        <f>IF($A68="ADD",IF(NOT(ISBLANK(G68)),_xlfn.XLOOKUP(G68,roadnames[lookupValue],roadnames[lookupKey],"ERROR"),""), "")</f>
        <v/>
      </c>
      <c r="I68" s="5" t="str">
        <f>IF(AND($A68 ="ADD",ud_outreach!$H68&lt;&gt;""),ud_outreach!$H68,"")</f>
        <v/>
      </c>
      <c r="J68" s="5" t="str">
        <f>IF(AND($A68 ="ADD",ud_outreach!$I68&lt;&gt;""),ud_outreach!$I68,"")</f>
        <v/>
      </c>
      <c r="K68" s="3" t="str">
        <f t="shared" si="0"/>
        <v/>
      </c>
      <c r="L68" s="3" t="str">
        <f>IF($A68="","",IF((AND($A68="ADD",OR(K68="",K68="Attached to Outreach"))),"20",(_xlfn.XLOOKUP(K68,ud_placement[lookupValue],ud_placement[lookupKey],""))))</f>
        <v/>
      </c>
      <c r="M68" s="3" t="str">
        <f t="shared" si="1"/>
        <v/>
      </c>
      <c r="N68" s="3" t="str">
        <f>IF($A68="","",IF((AND($A68="ADD",OR(M68="",M68="Luminaire"))),"40",(_xlfn.XLOOKUP(M68,at_luminaire[lookupValue],at_luminaire[lookupKey],""))))</f>
        <v/>
      </c>
      <c r="O68" s="3" t="str">
        <f t="shared" si="2"/>
        <v/>
      </c>
      <c r="P68" s="3" t="str">
        <f>IF($A68="","",IF((AND($A68="ADD",OR(O68="",O68="Lighting Management System"))),"21",(_xlfn.XLOOKUP(O68,fs_luminaire[lookupValue],fs_luminaire[lookupKey],""))))</f>
        <v/>
      </c>
      <c r="Q68" s="2" t="str">
        <f t="shared" si="3"/>
        <v/>
      </c>
      <c r="R68" s="3" t="str">
        <f t="shared" si="4"/>
        <v/>
      </c>
      <c r="S68" s="3" t="str">
        <f>IF($A68="","",IF((AND($A68="ADD",OR(R68="",R68="Lighting Management System"))),"21",(_xlfn.XLOOKUP(R68,fs_luminaire[lookupValue],fs_luminaire[lookupKey],""))))</f>
        <v/>
      </c>
      <c r="U68" s="3" t="str">
        <f>IF($A68="ADD",IF(NOT(ISBLANK(T68)),_xlfn.XLOOKUP(T68,ud_facility[lookupValue],ud_facility[lookupKey],"ERROR"),""), "")</f>
        <v/>
      </c>
      <c r="V68" s="4" t="str">
        <f t="shared" si="5"/>
        <v/>
      </c>
      <c r="W68" s="3" t="str">
        <f t="shared" si="6"/>
        <v/>
      </c>
      <c r="X68" s="3" t="str">
        <f>IF($A68="","",IF((AND($A68="ADD",OR(W68="",W68="LED"))),"9",(_xlfn.XLOOKUP(W68,ud_light_source_type[lookupValue],ud_light_source_type[lookupKey],""))))</f>
        <v/>
      </c>
      <c r="Y68" s="9"/>
      <c r="Z68" s="4"/>
      <c r="AA68" s="23" t="str">
        <f t="shared" si="7"/>
        <v/>
      </c>
      <c r="AB68" s="3" t="str">
        <f t="shared" si="8"/>
        <v/>
      </c>
      <c r="AC68" s="3" t="str">
        <f>IF($A68="","",IF((AND($A68="ADD",OR(AB68="",AB68="OEM"))),"OEM",(_xlfn.XLOOKUP(AB68,sl_lamp_make[lookupValue],sl_lamp_make[lookupKey],""))))</f>
        <v/>
      </c>
      <c r="AD68" s="3" t="str">
        <f t="shared" si="9"/>
        <v/>
      </c>
      <c r="AE68" s="3" t="str">
        <f>IF($A68="","",IF((AND($A68="ADD",OR(AD68="",AD68="OEM"))),"OEM",(_xlfn.XLOOKUP(AD68,sl_lamp_model[lookupValue],sl_lamp_model[lookupKey],""))))</f>
        <v/>
      </c>
      <c r="AF68" s="4"/>
      <c r="AG68" s="9" t="str">
        <f t="shared" si="10"/>
        <v/>
      </c>
      <c r="AH68" s="6"/>
      <c r="AJ68" s="4"/>
      <c r="AK68" s="4"/>
      <c r="AM68" s="3" t="str">
        <f>IF($A68="ADD",IF(NOT(ISBLANK(AL68)),_xlfn.XLOOKUP(AL68,sl_light_make[lookupValue],sl_light_make[lookupKey],"ERROR"),""), "")</f>
        <v/>
      </c>
      <c r="AO68" s="3" t="str">
        <f>IF($A68="ADD",IF(NOT(ISBLANK(AN68)),_xlfn.XLOOKUP(1,(sl_light_model_lookup=AN68)*(sl_light_model_parentKey=AM68),sl_light_model[lookupKey],"ERROR"),""), "")</f>
        <v/>
      </c>
      <c r="AS68" s="3" t="str">
        <f>IF($A68="ADD",IF(NOT(ISBLANK(AR68)),_xlfn.XLOOKUP(AR68,ud_receptor_type[lookupValue],ud_receptor_type[lookupKey],"ERROR"),""), "")</f>
        <v/>
      </c>
      <c r="AV68" s="3" t="str">
        <f>IF($A68="ADD",IF(NOT(ISBLANK(AU68)),_xlfn.XLOOKUP(AU68,ud_control_method[lookupValue],ud_control_method[lookupKey],"ERROR"),""), "")</f>
        <v/>
      </c>
      <c r="AX68" s="3" t="str">
        <f>IF($A68="ADD",IF(NOT(ISBLANK(AW68)),_xlfn.XLOOKUP(AW68,ud_ballast_driver_location[lookupValue],ud_ballast_driver_location[lookupKey],"ERROR"),""), "")</f>
        <v/>
      </c>
      <c r="AZ68" s="3" t="str">
        <f>IF($A68="ADD",IF(NOT(ISBLANK(AY68)),_xlfn.XLOOKUP(AY68,ud_power_supply_location[lookupValue],ud_power_supply_location[lookupKey],"ERROR"),""), "")</f>
        <v/>
      </c>
      <c r="BB68" s="2" t="str">
        <f t="shared" si="11"/>
        <v/>
      </c>
      <c r="BC68" s="3" t="str">
        <f t="shared" si="12"/>
        <v/>
      </c>
      <c r="BD68" s="3" t="str">
        <f>IF($A68="","",IF((AND($A68="ADD",OR(BC68="",BC68="Group"))),"1",(_xlfn.XLOOKUP(BC68,ud_icp_group_standalone[lookupValue],ud_icp_group_standalone[lookupKey],""))))</f>
        <v/>
      </c>
      <c r="BF68" s="3" t="str">
        <f>IF($A68="ADD",IF(NOT(ISBLANK(BE68)),_xlfn.XLOOKUP(BE68,ud_icp_group_number[lookupValue],ud_icp_group_number[lookupKey],"ERROR"),""), "")</f>
        <v/>
      </c>
      <c r="BG68" s="7"/>
      <c r="BH68" s="8"/>
      <c r="BI68" s="7"/>
      <c r="BJ68" s="7"/>
      <c r="BK68" s="4"/>
      <c r="BL68" s="4"/>
      <c r="BM68" s="4"/>
      <c r="BN68" s="4"/>
      <c r="BO68" s="4"/>
      <c r="BP68" s="9"/>
      <c r="BQ68" s="9"/>
      <c r="BR68" s="7"/>
      <c r="BS68" s="4"/>
      <c r="BT68" s="4"/>
      <c r="BU68" s="4"/>
      <c r="BV68" s="7"/>
      <c r="BX68" s="3" t="str">
        <f>IF($A68="ADD",IF(NOT(ISBLANK(BW68)),_xlfn.XLOOKUP(BW68,ud_light_category[lookupValue],ud_light_category[lookupKey],"ERROR"),""), "")</f>
        <v/>
      </c>
      <c r="BZ68" s="3" t="str">
        <f>IF($A68="ADD",IF(NOT(ISBLANK(BY68)),_xlfn.XLOOKUP(1,(ud_light_sub_category_lookup=BY68)*(ud_light_sub_category_parentKey=BX68),ud_light_sub_category[lookupKey],"ERROR"),""), "")</f>
        <v/>
      </c>
      <c r="CA68" s="8" t="str">
        <f>IF(AND($A68 ="ADD",ud_outreach!$T68&lt;&gt;""),ud_outreach!$T68,"")</f>
        <v/>
      </c>
      <c r="CB68" s="8" t="str">
        <f t="shared" si="13"/>
        <v/>
      </c>
      <c r="CC68" s="4" t="str">
        <f t="shared" si="14"/>
        <v/>
      </c>
      <c r="CD68" s="3" t="str">
        <f t="shared" si="15"/>
        <v/>
      </c>
      <c r="CE68" s="3" t="str">
        <f>IF($A68="","",IF((AND($A68="ADD",OR(CD68="",CD68="Neither"))),"3",(_xlfn.XLOOKUP(CD68,ud_replacement_status[lookupValue],ud_replacement_status[lookupKey],""))))</f>
        <v/>
      </c>
      <c r="CF68" s="3" t="str">
        <f t="shared" si="16"/>
        <v/>
      </c>
      <c r="CG68" s="3" t="str">
        <f>IF($A68="","",IF((AND($A68="ADD",OR(CF68="",CF68="In Use"))),"5",(_xlfn.XLOOKUP(CF68,ud_asset_status[lookupValue],ud_asset_status[lookupKey],""))))</f>
        <v/>
      </c>
      <c r="CH68" s="8"/>
      <c r="CJ68" s="3" t="str">
        <f>IF($A68="ADD",IF(NOT(ISBLANK(CI68)),_xlfn.XLOOKUP(CI68,ar_replace_reason[lookupValue],ar_replace_reason[lookupKey],"ERROR"),""), "")</f>
        <v/>
      </c>
      <c r="CK68" s="3" t="str">
        <f t="shared" si="17"/>
        <v/>
      </c>
      <c r="CL68" s="3" t="str">
        <f>IF($A68="","",IF((AND($A68="ADD",OR(CK68="",CK68="Queenstown-Lakes District Council"))),"70",(_xlfn.XLOOKUP(CK68,ud_organisation_owner[lookupValue],ud_organisation_owner[lookupKey],""))))</f>
        <v/>
      </c>
      <c r="CM68" s="3" t="str">
        <f t="shared" si="18"/>
        <v/>
      </c>
      <c r="CN68" s="3" t="str">
        <f>IF($A68="","",IF((AND($A68="ADD",OR(CM68="",CM68="Queenstown-Lakes District Council"))),"70",(_xlfn.XLOOKUP(CM68,ud_organisation_owner[lookupValue],ud_organisation_owner[lookupKey],""))))</f>
        <v/>
      </c>
      <c r="CO68" s="3" t="str">
        <f t="shared" si="19"/>
        <v/>
      </c>
      <c r="CP68" s="3" t="str">
        <f>IF($A68="","",IF((AND($A68="ADD",OR(CO68="",CO68="Local Authority"))),"17",(_xlfn.XLOOKUP(CO68,ud_sub_organisation[lookupValue],ud_sub_organisation[lookupKey],""))))</f>
        <v/>
      </c>
      <c r="CQ68" s="3" t="str">
        <f t="shared" si="20"/>
        <v/>
      </c>
      <c r="CR68" s="3" t="str">
        <f>IF($A68="","",IF((AND($A68="ADD",OR(CQ68="",CQ68="Vested Assets"))),"12",(_xlfn.XLOOKUP(CQ68,ud_work_category[lookupValue],ud_work_category[lookupKey],""))))</f>
        <v/>
      </c>
      <c r="CS68" s="9"/>
      <c r="CT68" s="2" t="str">
        <f t="shared" si="21"/>
        <v/>
      </c>
      <c r="CU68" s="3" t="str">
        <f t="shared" si="22"/>
        <v/>
      </c>
      <c r="CV68" s="3" t="str">
        <f>IF($A68="","",IF((AND($A68="ADD",OR(CU68="",CU68="Excellent"))),"1",(_xlfn.XLOOKUP(CU68,condition[lookupValue],condition[lookupKey],""))))</f>
        <v/>
      </c>
      <c r="CW68" s="8" t="str">
        <f t="shared" si="23"/>
        <v/>
      </c>
      <c r="CX68" s="7"/>
    </row>
    <row r="69" spans="1:102" x14ac:dyDescent="0.25">
      <c r="A69" s="3" t="str">
        <f>IF(ud_outreach!$A69="ADD","ADD","")</f>
        <v/>
      </c>
      <c r="B69" s="4"/>
      <c r="C69" s="3" t="str">
        <f>IF(AND($A69 ="ADD",ud_outreach!$C69&lt;&gt;""),ud_outreach!$C69,"")</f>
        <v/>
      </c>
      <c r="E69" s="3" t="str">
        <f>IF($A69="ADD",IF(NOT(ISBLANK(D69)),_xlfn.XLOOKUP(D69,ud_amds_table_list[lookupValue],ud_amds_table_list[lookupKey],"ERROR"),""), "")</f>
        <v/>
      </c>
      <c r="F69" s="7"/>
      <c r="G69" s="3" t="str">
        <f>IF(AND($A69 ="ADD",ud_outreach!$F69&lt;&gt;""),ud_outreach!$F69,"")</f>
        <v/>
      </c>
      <c r="H69" s="3" t="str">
        <f>IF($A69="ADD",IF(NOT(ISBLANK(G69)),_xlfn.XLOOKUP(G69,roadnames[lookupValue],roadnames[lookupKey],"ERROR"),""), "")</f>
        <v/>
      </c>
      <c r="I69" s="5" t="str">
        <f>IF(AND($A69 ="ADD",ud_outreach!$H69&lt;&gt;""),ud_outreach!$H69,"")</f>
        <v/>
      </c>
      <c r="J69" s="5" t="str">
        <f>IF(AND($A69 ="ADD",ud_outreach!$I69&lt;&gt;""),ud_outreach!$I69,"")</f>
        <v/>
      </c>
      <c r="K69" s="3" t="str">
        <f t="shared" si="0"/>
        <v/>
      </c>
      <c r="L69" s="3" t="str">
        <f>IF($A69="","",IF((AND($A69="ADD",OR(K69="",K69="Attached to Outreach"))),"20",(_xlfn.XLOOKUP(K69,ud_placement[lookupValue],ud_placement[lookupKey],""))))</f>
        <v/>
      </c>
      <c r="M69" s="3" t="str">
        <f t="shared" si="1"/>
        <v/>
      </c>
      <c r="N69" s="3" t="str">
        <f>IF($A69="","",IF((AND($A69="ADD",OR(M69="",M69="Luminaire"))),"40",(_xlfn.XLOOKUP(M69,at_luminaire[lookupValue],at_luminaire[lookupKey],""))))</f>
        <v/>
      </c>
      <c r="O69" s="3" t="str">
        <f t="shared" si="2"/>
        <v/>
      </c>
      <c r="P69" s="3" t="str">
        <f>IF($A69="","",IF((AND($A69="ADD",OR(O69="",O69="Lighting Management System"))),"21",(_xlfn.XLOOKUP(O69,fs_luminaire[lookupValue],fs_luminaire[lookupKey],""))))</f>
        <v/>
      </c>
      <c r="Q69" s="2" t="str">
        <f t="shared" si="3"/>
        <v/>
      </c>
      <c r="R69" s="3" t="str">
        <f t="shared" si="4"/>
        <v/>
      </c>
      <c r="S69" s="3" t="str">
        <f>IF($A69="","",IF((AND($A69="ADD",OR(R69="",R69="Lighting Management System"))),"21",(_xlfn.XLOOKUP(R69,fs_luminaire[lookupValue],fs_luminaire[lookupKey],""))))</f>
        <v/>
      </c>
      <c r="U69" s="3" t="str">
        <f>IF($A69="ADD",IF(NOT(ISBLANK(T69)),_xlfn.XLOOKUP(T69,ud_facility[lookupValue],ud_facility[lookupKey],"ERROR"),""), "")</f>
        <v/>
      </c>
      <c r="V69" s="4" t="str">
        <f t="shared" si="5"/>
        <v/>
      </c>
      <c r="W69" s="3" t="str">
        <f t="shared" si="6"/>
        <v/>
      </c>
      <c r="X69" s="3" t="str">
        <f>IF($A69="","",IF((AND($A69="ADD",OR(W69="",W69="LED"))),"9",(_xlfn.XLOOKUP(W69,ud_light_source_type[lookupValue],ud_light_source_type[lookupKey],""))))</f>
        <v/>
      </c>
      <c r="Y69" s="9"/>
      <c r="Z69" s="4"/>
      <c r="AA69" s="23" t="str">
        <f t="shared" si="7"/>
        <v/>
      </c>
      <c r="AB69" s="3" t="str">
        <f t="shared" si="8"/>
        <v/>
      </c>
      <c r="AC69" s="3" t="str">
        <f>IF($A69="","",IF((AND($A69="ADD",OR(AB69="",AB69="OEM"))),"OEM",(_xlfn.XLOOKUP(AB69,sl_lamp_make[lookupValue],sl_lamp_make[lookupKey],""))))</f>
        <v/>
      </c>
      <c r="AD69" s="3" t="str">
        <f t="shared" si="9"/>
        <v/>
      </c>
      <c r="AE69" s="3" t="str">
        <f>IF($A69="","",IF((AND($A69="ADD",OR(AD69="",AD69="OEM"))),"OEM",(_xlfn.XLOOKUP(AD69,sl_lamp_model[lookupValue],sl_lamp_model[lookupKey],""))))</f>
        <v/>
      </c>
      <c r="AF69" s="4"/>
      <c r="AG69" s="9" t="str">
        <f t="shared" si="10"/>
        <v/>
      </c>
      <c r="AH69" s="6"/>
      <c r="AJ69" s="4"/>
      <c r="AK69" s="4"/>
      <c r="AM69" s="3" t="str">
        <f>IF($A69="ADD",IF(NOT(ISBLANK(AL69)),_xlfn.XLOOKUP(AL69,sl_light_make[lookupValue],sl_light_make[lookupKey],"ERROR"),""), "")</f>
        <v/>
      </c>
      <c r="AO69" s="3" t="str">
        <f>IF($A69="ADD",IF(NOT(ISBLANK(AN69)),_xlfn.XLOOKUP(1,(sl_light_model_lookup=AN69)*(sl_light_model_parentKey=AM69),sl_light_model[lookupKey],"ERROR"),""), "")</f>
        <v/>
      </c>
      <c r="AS69" s="3" t="str">
        <f>IF($A69="ADD",IF(NOT(ISBLANK(AR69)),_xlfn.XLOOKUP(AR69,ud_receptor_type[lookupValue],ud_receptor_type[lookupKey],"ERROR"),""), "")</f>
        <v/>
      </c>
      <c r="AV69" s="3" t="str">
        <f>IF($A69="ADD",IF(NOT(ISBLANK(AU69)),_xlfn.XLOOKUP(AU69,ud_control_method[lookupValue],ud_control_method[lookupKey],"ERROR"),""), "")</f>
        <v/>
      </c>
      <c r="AX69" s="3" t="str">
        <f>IF($A69="ADD",IF(NOT(ISBLANK(AW69)),_xlfn.XLOOKUP(AW69,ud_ballast_driver_location[lookupValue],ud_ballast_driver_location[lookupKey],"ERROR"),""), "")</f>
        <v/>
      </c>
      <c r="AZ69" s="3" t="str">
        <f>IF($A69="ADD",IF(NOT(ISBLANK(AY69)),_xlfn.XLOOKUP(AY69,ud_power_supply_location[lookupValue],ud_power_supply_location[lookupKey],"ERROR"),""), "")</f>
        <v/>
      </c>
      <c r="BB69" s="2" t="str">
        <f t="shared" si="11"/>
        <v/>
      </c>
      <c r="BC69" s="3" t="str">
        <f t="shared" si="12"/>
        <v/>
      </c>
      <c r="BD69" s="3" t="str">
        <f>IF($A69="","",IF((AND($A69="ADD",OR(BC69="",BC69="Group"))),"1",(_xlfn.XLOOKUP(BC69,ud_icp_group_standalone[lookupValue],ud_icp_group_standalone[lookupKey],""))))</f>
        <v/>
      </c>
      <c r="BF69" s="3" t="str">
        <f>IF($A69="ADD",IF(NOT(ISBLANK(BE69)),_xlfn.XLOOKUP(BE69,ud_icp_group_number[lookupValue],ud_icp_group_number[lookupKey],"ERROR"),""), "")</f>
        <v/>
      </c>
      <c r="BG69" s="7"/>
      <c r="BH69" s="8"/>
      <c r="BI69" s="7"/>
      <c r="BJ69" s="7"/>
      <c r="BK69" s="4"/>
      <c r="BL69" s="4"/>
      <c r="BM69" s="4"/>
      <c r="BN69" s="4"/>
      <c r="BO69" s="4"/>
      <c r="BP69" s="9"/>
      <c r="BQ69" s="9"/>
      <c r="BR69" s="7"/>
      <c r="BS69" s="4"/>
      <c r="BT69" s="4"/>
      <c r="BU69" s="4"/>
      <c r="BV69" s="7"/>
      <c r="BX69" s="3" t="str">
        <f>IF($A69="ADD",IF(NOT(ISBLANK(BW69)),_xlfn.XLOOKUP(BW69,ud_light_category[lookupValue],ud_light_category[lookupKey],"ERROR"),""), "")</f>
        <v/>
      </c>
      <c r="BZ69" s="3" t="str">
        <f>IF($A69="ADD",IF(NOT(ISBLANK(BY69)),_xlfn.XLOOKUP(1,(ud_light_sub_category_lookup=BY69)*(ud_light_sub_category_parentKey=BX69),ud_light_sub_category[lookupKey],"ERROR"),""), "")</f>
        <v/>
      </c>
      <c r="CA69" s="8" t="str">
        <f>IF(AND($A69 ="ADD",ud_outreach!$T69&lt;&gt;""),ud_outreach!$T69,"")</f>
        <v/>
      </c>
      <c r="CB69" s="8" t="str">
        <f t="shared" si="13"/>
        <v/>
      </c>
      <c r="CC69" s="4" t="str">
        <f t="shared" si="14"/>
        <v/>
      </c>
      <c r="CD69" s="3" t="str">
        <f t="shared" si="15"/>
        <v/>
      </c>
      <c r="CE69" s="3" t="str">
        <f>IF($A69="","",IF((AND($A69="ADD",OR(CD69="",CD69="Neither"))),"3",(_xlfn.XLOOKUP(CD69,ud_replacement_status[lookupValue],ud_replacement_status[lookupKey],""))))</f>
        <v/>
      </c>
      <c r="CF69" s="3" t="str">
        <f t="shared" si="16"/>
        <v/>
      </c>
      <c r="CG69" s="3" t="str">
        <f>IF($A69="","",IF((AND($A69="ADD",OR(CF69="",CF69="In Use"))),"5",(_xlfn.XLOOKUP(CF69,ud_asset_status[lookupValue],ud_asset_status[lookupKey],""))))</f>
        <v/>
      </c>
      <c r="CH69" s="8"/>
      <c r="CJ69" s="3" t="str">
        <f>IF($A69="ADD",IF(NOT(ISBLANK(CI69)),_xlfn.XLOOKUP(CI69,ar_replace_reason[lookupValue],ar_replace_reason[lookupKey],"ERROR"),""), "")</f>
        <v/>
      </c>
      <c r="CK69" s="3" t="str">
        <f t="shared" si="17"/>
        <v/>
      </c>
      <c r="CL69" s="3" t="str">
        <f>IF($A69="","",IF((AND($A69="ADD",OR(CK69="",CK69="Queenstown-Lakes District Council"))),"70",(_xlfn.XLOOKUP(CK69,ud_organisation_owner[lookupValue],ud_organisation_owner[lookupKey],""))))</f>
        <v/>
      </c>
      <c r="CM69" s="3" t="str">
        <f t="shared" si="18"/>
        <v/>
      </c>
      <c r="CN69" s="3" t="str">
        <f>IF($A69="","",IF((AND($A69="ADD",OR(CM69="",CM69="Queenstown-Lakes District Council"))),"70",(_xlfn.XLOOKUP(CM69,ud_organisation_owner[lookupValue],ud_organisation_owner[lookupKey],""))))</f>
        <v/>
      </c>
      <c r="CO69" s="3" t="str">
        <f t="shared" si="19"/>
        <v/>
      </c>
      <c r="CP69" s="3" t="str">
        <f>IF($A69="","",IF((AND($A69="ADD",OR(CO69="",CO69="Local Authority"))),"17",(_xlfn.XLOOKUP(CO69,ud_sub_organisation[lookupValue],ud_sub_organisation[lookupKey],""))))</f>
        <v/>
      </c>
      <c r="CQ69" s="3" t="str">
        <f t="shared" si="20"/>
        <v/>
      </c>
      <c r="CR69" s="3" t="str">
        <f>IF($A69="","",IF((AND($A69="ADD",OR(CQ69="",CQ69="Vested Assets"))),"12",(_xlfn.XLOOKUP(CQ69,ud_work_category[lookupValue],ud_work_category[lookupKey],""))))</f>
        <v/>
      </c>
      <c r="CS69" s="9"/>
      <c r="CT69" s="2" t="str">
        <f t="shared" si="21"/>
        <v/>
      </c>
      <c r="CU69" s="3" t="str">
        <f t="shared" si="22"/>
        <v/>
      </c>
      <c r="CV69" s="3" t="str">
        <f>IF($A69="","",IF((AND($A69="ADD",OR(CU69="",CU69="Excellent"))),"1",(_xlfn.XLOOKUP(CU69,condition[lookupValue],condition[lookupKey],""))))</f>
        <v/>
      </c>
      <c r="CW69" s="8" t="str">
        <f t="shared" si="23"/>
        <v/>
      </c>
      <c r="CX69" s="7"/>
    </row>
    <row r="70" spans="1:102" x14ac:dyDescent="0.25">
      <c r="A70" s="3" t="str">
        <f>IF(ud_outreach!$A70="ADD","ADD","")</f>
        <v/>
      </c>
      <c r="B70" s="4"/>
      <c r="C70" s="3" t="str">
        <f>IF(AND($A70 ="ADD",ud_outreach!$C70&lt;&gt;""),ud_outreach!$C70,"")</f>
        <v/>
      </c>
      <c r="E70" s="3" t="str">
        <f>IF($A70="ADD",IF(NOT(ISBLANK(D70)),_xlfn.XLOOKUP(D70,ud_amds_table_list[lookupValue],ud_amds_table_list[lookupKey],"ERROR"),""), "")</f>
        <v/>
      </c>
      <c r="F70" s="7"/>
      <c r="G70" s="3" t="str">
        <f>IF(AND($A70 ="ADD",ud_outreach!$F70&lt;&gt;""),ud_outreach!$F70,"")</f>
        <v/>
      </c>
      <c r="H70" s="3" t="str">
        <f>IF($A70="ADD",IF(NOT(ISBLANK(G70)),_xlfn.XLOOKUP(G70,roadnames[lookupValue],roadnames[lookupKey],"ERROR"),""), "")</f>
        <v/>
      </c>
      <c r="I70" s="5" t="str">
        <f>IF(AND($A70 ="ADD",ud_outreach!$H70&lt;&gt;""),ud_outreach!$H70,"")</f>
        <v/>
      </c>
      <c r="J70" s="5" t="str">
        <f>IF(AND($A70 ="ADD",ud_outreach!$I70&lt;&gt;""),ud_outreach!$I70,"")</f>
        <v/>
      </c>
      <c r="K70" s="3" t="str">
        <f t="shared" si="0"/>
        <v/>
      </c>
      <c r="L70" s="3" t="str">
        <f>IF($A70="","",IF((AND($A70="ADD",OR(K70="",K70="Attached to Outreach"))),"20",(_xlfn.XLOOKUP(K70,ud_placement[lookupValue],ud_placement[lookupKey],""))))</f>
        <v/>
      </c>
      <c r="M70" s="3" t="str">
        <f t="shared" si="1"/>
        <v/>
      </c>
      <c r="N70" s="3" t="str">
        <f>IF($A70="","",IF((AND($A70="ADD",OR(M70="",M70="Luminaire"))),"40",(_xlfn.XLOOKUP(M70,at_luminaire[lookupValue],at_luminaire[lookupKey],""))))</f>
        <v/>
      </c>
      <c r="O70" s="3" t="str">
        <f t="shared" si="2"/>
        <v/>
      </c>
      <c r="P70" s="3" t="str">
        <f>IF($A70="","",IF((AND($A70="ADD",OR(O70="",O70="Lighting Management System"))),"21",(_xlfn.XLOOKUP(O70,fs_luminaire[lookupValue],fs_luminaire[lookupKey],""))))</f>
        <v/>
      </c>
      <c r="Q70" s="2" t="str">
        <f t="shared" si="3"/>
        <v/>
      </c>
      <c r="R70" s="3" t="str">
        <f t="shared" si="4"/>
        <v/>
      </c>
      <c r="S70" s="3" t="str">
        <f>IF($A70="","",IF((AND($A70="ADD",OR(R70="",R70="Lighting Management System"))),"21",(_xlfn.XLOOKUP(R70,fs_luminaire[lookupValue],fs_luminaire[lookupKey],""))))</f>
        <v/>
      </c>
      <c r="U70" s="3" t="str">
        <f>IF($A70="ADD",IF(NOT(ISBLANK(T70)),_xlfn.XLOOKUP(T70,ud_facility[lookupValue],ud_facility[lookupKey],"ERROR"),""), "")</f>
        <v/>
      </c>
      <c r="V70" s="4" t="str">
        <f t="shared" si="5"/>
        <v/>
      </c>
      <c r="W70" s="3" t="str">
        <f t="shared" si="6"/>
        <v/>
      </c>
      <c r="X70" s="3" t="str">
        <f>IF($A70="","",IF((AND($A70="ADD",OR(W70="",W70="LED"))),"9",(_xlfn.XLOOKUP(W70,ud_light_source_type[lookupValue],ud_light_source_type[lookupKey],""))))</f>
        <v/>
      </c>
      <c r="Y70" s="9"/>
      <c r="Z70" s="4"/>
      <c r="AA70" s="23" t="str">
        <f t="shared" si="7"/>
        <v/>
      </c>
      <c r="AB70" s="3" t="str">
        <f t="shared" si="8"/>
        <v/>
      </c>
      <c r="AC70" s="3" t="str">
        <f>IF($A70="","",IF((AND($A70="ADD",OR(AB70="",AB70="OEM"))),"OEM",(_xlfn.XLOOKUP(AB70,sl_lamp_make[lookupValue],sl_lamp_make[lookupKey],""))))</f>
        <v/>
      </c>
      <c r="AD70" s="3" t="str">
        <f t="shared" si="9"/>
        <v/>
      </c>
      <c r="AE70" s="3" t="str">
        <f>IF($A70="","",IF((AND($A70="ADD",OR(AD70="",AD70="OEM"))),"OEM",(_xlfn.XLOOKUP(AD70,sl_lamp_model[lookupValue],sl_lamp_model[lookupKey],""))))</f>
        <v/>
      </c>
      <c r="AF70" s="4"/>
      <c r="AG70" s="9" t="str">
        <f t="shared" si="10"/>
        <v/>
      </c>
      <c r="AH70" s="6"/>
      <c r="AJ70" s="4"/>
      <c r="AK70" s="4"/>
      <c r="AM70" s="3" t="str">
        <f>IF($A70="ADD",IF(NOT(ISBLANK(AL70)),_xlfn.XLOOKUP(AL70,sl_light_make[lookupValue],sl_light_make[lookupKey],"ERROR"),""), "")</f>
        <v/>
      </c>
      <c r="AO70" s="3" t="str">
        <f>IF($A70="ADD",IF(NOT(ISBLANK(AN70)),_xlfn.XLOOKUP(1,(sl_light_model_lookup=AN70)*(sl_light_model_parentKey=AM70),sl_light_model[lookupKey],"ERROR"),""), "")</f>
        <v/>
      </c>
      <c r="AS70" s="3" t="str">
        <f>IF($A70="ADD",IF(NOT(ISBLANK(AR70)),_xlfn.XLOOKUP(AR70,ud_receptor_type[lookupValue],ud_receptor_type[lookupKey],"ERROR"),""), "")</f>
        <v/>
      </c>
      <c r="AV70" s="3" t="str">
        <f>IF($A70="ADD",IF(NOT(ISBLANK(AU70)),_xlfn.XLOOKUP(AU70,ud_control_method[lookupValue],ud_control_method[lookupKey],"ERROR"),""), "")</f>
        <v/>
      </c>
      <c r="AX70" s="3" t="str">
        <f>IF($A70="ADD",IF(NOT(ISBLANK(AW70)),_xlfn.XLOOKUP(AW70,ud_ballast_driver_location[lookupValue],ud_ballast_driver_location[lookupKey],"ERROR"),""), "")</f>
        <v/>
      </c>
      <c r="AZ70" s="3" t="str">
        <f>IF($A70="ADD",IF(NOT(ISBLANK(AY70)),_xlfn.XLOOKUP(AY70,ud_power_supply_location[lookupValue],ud_power_supply_location[lookupKey],"ERROR"),""), "")</f>
        <v/>
      </c>
      <c r="BB70" s="2" t="str">
        <f t="shared" si="11"/>
        <v/>
      </c>
      <c r="BC70" s="3" t="str">
        <f t="shared" si="12"/>
        <v/>
      </c>
      <c r="BD70" s="3" t="str">
        <f>IF($A70="","",IF((AND($A70="ADD",OR(BC70="",BC70="Group"))),"1",(_xlfn.XLOOKUP(BC70,ud_icp_group_standalone[lookupValue],ud_icp_group_standalone[lookupKey],""))))</f>
        <v/>
      </c>
      <c r="BF70" s="3" t="str">
        <f>IF($A70="ADD",IF(NOT(ISBLANK(BE70)),_xlfn.XLOOKUP(BE70,ud_icp_group_number[lookupValue],ud_icp_group_number[lookupKey],"ERROR"),""), "")</f>
        <v/>
      </c>
      <c r="BG70" s="7"/>
      <c r="BH70" s="8"/>
      <c r="BI70" s="7"/>
      <c r="BJ70" s="7"/>
      <c r="BK70" s="4"/>
      <c r="BL70" s="4"/>
      <c r="BM70" s="4"/>
      <c r="BN70" s="4"/>
      <c r="BO70" s="4"/>
      <c r="BP70" s="9"/>
      <c r="BQ70" s="9"/>
      <c r="BR70" s="7"/>
      <c r="BS70" s="4"/>
      <c r="BT70" s="4"/>
      <c r="BU70" s="4"/>
      <c r="BV70" s="7"/>
      <c r="BX70" s="3" t="str">
        <f>IF($A70="ADD",IF(NOT(ISBLANK(BW70)),_xlfn.XLOOKUP(BW70,ud_light_category[lookupValue],ud_light_category[lookupKey],"ERROR"),""), "")</f>
        <v/>
      </c>
      <c r="BZ70" s="3" t="str">
        <f>IF($A70="ADD",IF(NOT(ISBLANK(BY70)),_xlfn.XLOOKUP(1,(ud_light_sub_category_lookup=BY70)*(ud_light_sub_category_parentKey=BX70),ud_light_sub_category[lookupKey],"ERROR"),""), "")</f>
        <v/>
      </c>
      <c r="CA70" s="8" t="str">
        <f>IF(AND($A70 ="ADD",ud_outreach!$T70&lt;&gt;""),ud_outreach!$T70,"")</f>
        <v/>
      </c>
      <c r="CB70" s="8" t="str">
        <f t="shared" si="13"/>
        <v/>
      </c>
      <c r="CC70" s="4" t="str">
        <f t="shared" si="14"/>
        <v/>
      </c>
      <c r="CD70" s="3" t="str">
        <f t="shared" si="15"/>
        <v/>
      </c>
      <c r="CE70" s="3" t="str">
        <f>IF($A70="","",IF((AND($A70="ADD",OR(CD70="",CD70="Neither"))),"3",(_xlfn.XLOOKUP(CD70,ud_replacement_status[lookupValue],ud_replacement_status[lookupKey],""))))</f>
        <v/>
      </c>
      <c r="CF70" s="3" t="str">
        <f t="shared" si="16"/>
        <v/>
      </c>
      <c r="CG70" s="3" t="str">
        <f>IF($A70="","",IF((AND($A70="ADD",OR(CF70="",CF70="In Use"))),"5",(_xlfn.XLOOKUP(CF70,ud_asset_status[lookupValue],ud_asset_status[lookupKey],""))))</f>
        <v/>
      </c>
      <c r="CH70" s="8"/>
      <c r="CJ70" s="3" t="str">
        <f>IF($A70="ADD",IF(NOT(ISBLANK(CI70)),_xlfn.XLOOKUP(CI70,ar_replace_reason[lookupValue],ar_replace_reason[lookupKey],"ERROR"),""), "")</f>
        <v/>
      </c>
      <c r="CK70" s="3" t="str">
        <f t="shared" si="17"/>
        <v/>
      </c>
      <c r="CL70" s="3" t="str">
        <f>IF($A70="","",IF((AND($A70="ADD",OR(CK70="",CK70="Queenstown-Lakes District Council"))),"70",(_xlfn.XLOOKUP(CK70,ud_organisation_owner[lookupValue],ud_organisation_owner[lookupKey],""))))</f>
        <v/>
      </c>
      <c r="CM70" s="3" t="str">
        <f t="shared" si="18"/>
        <v/>
      </c>
      <c r="CN70" s="3" t="str">
        <f>IF($A70="","",IF((AND($A70="ADD",OR(CM70="",CM70="Queenstown-Lakes District Council"))),"70",(_xlfn.XLOOKUP(CM70,ud_organisation_owner[lookupValue],ud_organisation_owner[lookupKey],""))))</f>
        <v/>
      </c>
      <c r="CO70" s="3" t="str">
        <f t="shared" si="19"/>
        <v/>
      </c>
      <c r="CP70" s="3" t="str">
        <f>IF($A70="","",IF((AND($A70="ADD",OR(CO70="",CO70="Local Authority"))),"17",(_xlfn.XLOOKUP(CO70,ud_sub_organisation[lookupValue],ud_sub_organisation[lookupKey],""))))</f>
        <v/>
      </c>
      <c r="CQ70" s="3" t="str">
        <f t="shared" si="20"/>
        <v/>
      </c>
      <c r="CR70" s="3" t="str">
        <f>IF($A70="","",IF((AND($A70="ADD",OR(CQ70="",CQ70="Vested Assets"))),"12",(_xlfn.XLOOKUP(CQ70,ud_work_category[lookupValue],ud_work_category[lookupKey],""))))</f>
        <v/>
      </c>
      <c r="CS70" s="9"/>
      <c r="CT70" s="2" t="str">
        <f t="shared" si="21"/>
        <v/>
      </c>
      <c r="CU70" s="3" t="str">
        <f t="shared" si="22"/>
        <v/>
      </c>
      <c r="CV70" s="3" t="str">
        <f>IF($A70="","",IF((AND($A70="ADD",OR(CU70="",CU70="Excellent"))),"1",(_xlfn.XLOOKUP(CU70,condition[lookupValue],condition[lookupKey],""))))</f>
        <v/>
      </c>
      <c r="CW70" s="8" t="str">
        <f t="shared" si="23"/>
        <v/>
      </c>
      <c r="CX70" s="7"/>
    </row>
    <row r="71" spans="1:102" x14ac:dyDescent="0.25">
      <c r="A71" s="3" t="str">
        <f>IF(ud_outreach!$A71="ADD","ADD","")</f>
        <v/>
      </c>
      <c r="B71" s="4"/>
      <c r="C71" s="3" t="str">
        <f>IF(AND($A71 ="ADD",ud_outreach!$C71&lt;&gt;""),ud_outreach!$C71,"")</f>
        <v/>
      </c>
      <c r="E71" s="3" t="str">
        <f>IF($A71="ADD",IF(NOT(ISBLANK(D71)),_xlfn.XLOOKUP(D71,ud_amds_table_list[lookupValue],ud_amds_table_list[lookupKey],"ERROR"),""), "")</f>
        <v/>
      </c>
      <c r="F71" s="7"/>
      <c r="G71" s="3" t="str">
        <f>IF(AND($A71 ="ADD",ud_outreach!$F71&lt;&gt;""),ud_outreach!$F71,"")</f>
        <v/>
      </c>
      <c r="H71" s="3" t="str">
        <f>IF($A71="ADD",IF(NOT(ISBLANK(G71)),_xlfn.XLOOKUP(G71,roadnames[lookupValue],roadnames[lookupKey],"ERROR"),""), "")</f>
        <v/>
      </c>
      <c r="I71" s="5" t="str">
        <f>IF(AND($A71 ="ADD",ud_outreach!$H71&lt;&gt;""),ud_outreach!$H71,"")</f>
        <v/>
      </c>
      <c r="J71" s="5" t="str">
        <f>IF(AND($A71 ="ADD",ud_outreach!$I71&lt;&gt;""),ud_outreach!$I71,"")</f>
        <v/>
      </c>
      <c r="K71" s="3" t="str">
        <f t="shared" si="0"/>
        <v/>
      </c>
      <c r="L71" s="3" t="str">
        <f>IF($A71="","",IF((AND($A71="ADD",OR(K71="",K71="Attached to Outreach"))),"20",(_xlfn.XLOOKUP(K71,ud_placement[lookupValue],ud_placement[lookupKey],""))))</f>
        <v/>
      </c>
      <c r="M71" s="3" t="str">
        <f t="shared" si="1"/>
        <v/>
      </c>
      <c r="N71" s="3" t="str">
        <f>IF($A71="","",IF((AND($A71="ADD",OR(M71="",M71="Luminaire"))),"40",(_xlfn.XLOOKUP(M71,at_luminaire[lookupValue],at_luminaire[lookupKey],""))))</f>
        <v/>
      </c>
      <c r="O71" s="3" t="str">
        <f t="shared" si="2"/>
        <v/>
      </c>
      <c r="P71" s="3" t="str">
        <f>IF($A71="","",IF((AND($A71="ADD",OR(O71="",O71="Lighting Management System"))),"21",(_xlfn.XLOOKUP(O71,fs_luminaire[lookupValue],fs_luminaire[lookupKey],""))))</f>
        <v/>
      </c>
      <c r="Q71" s="2" t="str">
        <f t="shared" si="3"/>
        <v/>
      </c>
      <c r="R71" s="3" t="str">
        <f t="shared" si="4"/>
        <v/>
      </c>
      <c r="S71" s="3" t="str">
        <f>IF($A71="","",IF((AND($A71="ADD",OR(R71="",R71="Lighting Management System"))),"21",(_xlfn.XLOOKUP(R71,fs_luminaire[lookupValue],fs_luminaire[lookupKey],""))))</f>
        <v/>
      </c>
      <c r="U71" s="3" t="str">
        <f>IF($A71="ADD",IF(NOT(ISBLANK(T71)),_xlfn.XLOOKUP(T71,ud_facility[lookupValue],ud_facility[lookupKey],"ERROR"),""), "")</f>
        <v/>
      </c>
      <c r="V71" s="4" t="str">
        <f t="shared" si="5"/>
        <v/>
      </c>
      <c r="W71" s="3" t="str">
        <f t="shared" si="6"/>
        <v/>
      </c>
      <c r="X71" s="3" t="str">
        <f>IF($A71="","",IF((AND($A71="ADD",OR(W71="",W71="LED"))),"9",(_xlfn.XLOOKUP(W71,ud_light_source_type[lookupValue],ud_light_source_type[lookupKey],""))))</f>
        <v/>
      </c>
      <c r="Y71" s="9"/>
      <c r="Z71" s="4"/>
      <c r="AA71" s="23" t="str">
        <f t="shared" si="7"/>
        <v/>
      </c>
      <c r="AB71" s="3" t="str">
        <f t="shared" si="8"/>
        <v/>
      </c>
      <c r="AC71" s="3" t="str">
        <f>IF($A71="","",IF((AND($A71="ADD",OR(AB71="",AB71="OEM"))),"OEM",(_xlfn.XLOOKUP(AB71,sl_lamp_make[lookupValue],sl_lamp_make[lookupKey],""))))</f>
        <v/>
      </c>
      <c r="AD71" s="3" t="str">
        <f t="shared" si="9"/>
        <v/>
      </c>
      <c r="AE71" s="3" t="str">
        <f>IF($A71="","",IF((AND($A71="ADD",OR(AD71="",AD71="OEM"))),"OEM",(_xlfn.XLOOKUP(AD71,sl_lamp_model[lookupValue],sl_lamp_model[lookupKey],""))))</f>
        <v/>
      </c>
      <c r="AF71" s="4"/>
      <c r="AG71" s="9" t="str">
        <f t="shared" si="10"/>
        <v/>
      </c>
      <c r="AH71" s="6"/>
      <c r="AJ71" s="4"/>
      <c r="AK71" s="4"/>
      <c r="AM71" s="3" t="str">
        <f>IF($A71="ADD",IF(NOT(ISBLANK(AL71)),_xlfn.XLOOKUP(AL71,sl_light_make[lookupValue],sl_light_make[lookupKey],"ERROR"),""), "")</f>
        <v/>
      </c>
      <c r="AO71" s="3" t="str">
        <f>IF($A71="ADD",IF(NOT(ISBLANK(AN71)),_xlfn.XLOOKUP(1,(sl_light_model_lookup=AN71)*(sl_light_model_parentKey=AM71),sl_light_model[lookupKey],"ERROR"),""), "")</f>
        <v/>
      </c>
      <c r="AS71" s="3" t="str">
        <f>IF($A71="ADD",IF(NOT(ISBLANK(AR71)),_xlfn.XLOOKUP(AR71,ud_receptor_type[lookupValue],ud_receptor_type[lookupKey],"ERROR"),""), "")</f>
        <v/>
      </c>
      <c r="AV71" s="3" t="str">
        <f>IF($A71="ADD",IF(NOT(ISBLANK(AU71)),_xlfn.XLOOKUP(AU71,ud_control_method[lookupValue],ud_control_method[lookupKey],"ERROR"),""), "")</f>
        <v/>
      </c>
      <c r="AX71" s="3" t="str">
        <f>IF($A71="ADD",IF(NOT(ISBLANK(AW71)),_xlfn.XLOOKUP(AW71,ud_ballast_driver_location[lookupValue],ud_ballast_driver_location[lookupKey],"ERROR"),""), "")</f>
        <v/>
      </c>
      <c r="AZ71" s="3" t="str">
        <f>IF($A71="ADD",IF(NOT(ISBLANK(AY71)),_xlfn.XLOOKUP(AY71,ud_power_supply_location[lookupValue],ud_power_supply_location[lookupKey],"ERROR"),""), "")</f>
        <v/>
      </c>
      <c r="BB71" s="2" t="str">
        <f t="shared" si="11"/>
        <v/>
      </c>
      <c r="BC71" s="3" t="str">
        <f t="shared" si="12"/>
        <v/>
      </c>
      <c r="BD71" s="3" t="str">
        <f>IF($A71="","",IF((AND($A71="ADD",OR(BC71="",BC71="Group"))),"1",(_xlfn.XLOOKUP(BC71,ud_icp_group_standalone[lookupValue],ud_icp_group_standalone[lookupKey],""))))</f>
        <v/>
      </c>
      <c r="BF71" s="3" t="str">
        <f>IF($A71="ADD",IF(NOT(ISBLANK(BE71)),_xlfn.XLOOKUP(BE71,ud_icp_group_number[lookupValue],ud_icp_group_number[lookupKey],"ERROR"),""), "")</f>
        <v/>
      </c>
      <c r="BG71" s="7"/>
      <c r="BH71" s="8"/>
      <c r="BI71" s="7"/>
      <c r="BJ71" s="7"/>
      <c r="BK71" s="4"/>
      <c r="BL71" s="4"/>
      <c r="BM71" s="4"/>
      <c r="BN71" s="4"/>
      <c r="BO71" s="4"/>
      <c r="BP71" s="9"/>
      <c r="BQ71" s="9"/>
      <c r="BR71" s="7"/>
      <c r="BS71" s="4"/>
      <c r="BT71" s="4"/>
      <c r="BU71" s="4"/>
      <c r="BV71" s="7"/>
      <c r="BX71" s="3" t="str">
        <f>IF($A71="ADD",IF(NOT(ISBLANK(BW71)),_xlfn.XLOOKUP(BW71,ud_light_category[lookupValue],ud_light_category[lookupKey],"ERROR"),""), "")</f>
        <v/>
      </c>
      <c r="BZ71" s="3" t="str">
        <f>IF($A71="ADD",IF(NOT(ISBLANK(BY71)),_xlfn.XLOOKUP(1,(ud_light_sub_category_lookup=BY71)*(ud_light_sub_category_parentKey=BX71),ud_light_sub_category[lookupKey],"ERROR"),""), "")</f>
        <v/>
      </c>
      <c r="CA71" s="8" t="str">
        <f>IF(AND($A71 ="ADD",ud_outreach!$T71&lt;&gt;""),ud_outreach!$T71,"")</f>
        <v/>
      </c>
      <c r="CB71" s="8" t="str">
        <f t="shared" si="13"/>
        <v/>
      </c>
      <c r="CC71" s="4" t="str">
        <f t="shared" si="14"/>
        <v/>
      </c>
      <c r="CD71" s="3" t="str">
        <f t="shared" si="15"/>
        <v/>
      </c>
      <c r="CE71" s="3" t="str">
        <f>IF($A71="","",IF((AND($A71="ADD",OR(CD71="",CD71="Neither"))),"3",(_xlfn.XLOOKUP(CD71,ud_replacement_status[lookupValue],ud_replacement_status[lookupKey],""))))</f>
        <v/>
      </c>
      <c r="CF71" s="3" t="str">
        <f t="shared" si="16"/>
        <v/>
      </c>
      <c r="CG71" s="3" t="str">
        <f>IF($A71="","",IF((AND($A71="ADD",OR(CF71="",CF71="In Use"))),"5",(_xlfn.XLOOKUP(CF71,ud_asset_status[lookupValue],ud_asset_status[lookupKey],""))))</f>
        <v/>
      </c>
      <c r="CH71" s="8"/>
      <c r="CJ71" s="3" t="str">
        <f>IF($A71="ADD",IF(NOT(ISBLANK(CI71)),_xlfn.XLOOKUP(CI71,ar_replace_reason[lookupValue],ar_replace_reason[lookupKey],"ERROR"),""), "")</f>
        <v/>
      </c>
      <c r="CK71" s="3" t="str">
        <f t="shared" si="17"/>
        <v/>
      </c>
      <c r="CL71" s="3" t="str">
        <f>IF($A71="","",IF((AND($A71="ADD",OR(CK71="",CK71="Queenstown-Lakes District Council"))),"70",(_xlfn.XLOOKUP(CK71,ud_organisation_owner[lookupValue],ud_organisation_owner[lookupKey],""))))</f>
        <v/>
      </c>
      <c r="CM71" s="3" t="str">
        <f t="shared" si="18"/>
        <v/>
      </c>
      <c r="CN71" s="3" t="str">
        <f>IF($A71="","",IF((AND($A71="ADD",OR(CM71="",CM71="Queenstown-Lakes District Council"))),"70",(_xlfn.XLOOKUP(CM71,ud_organisation_owner[lookupValue],ud_organisation_owner[lookupKey],""))))</f>
        <v/>
      </c>
      <c r="CO71" s="3" t="str">
        <f t="shared" si="19"/>
        <v/>
      </c>
      <c r="CP71" s="3" t="str">
        <f>IF($A71="","",IF((AND($A71="ADD",OR(CO71="",CO71="Local Authority"))),"17",(_xlfn.XLOOKUP(CO71,ud_sub_organisation[lookupValue],ud_sub_organisation[lookupKey],""))))</f>
        <v/>
      </c>
      <c r="CQ71" s="3" t="str">
        <f t="shared" si="20"/>
        <v/>
      </c>
      <c r="CR71" s="3" t="str">
        <f>IF($A71="","",IF((AND($A71="ADD",OR(CQ71="",CQ71="Vested Assets"))),"12",(_xlfn.XLOOKUP(CQ71,ud_work_category[lookupValue],ud_work_category[lookupKey],""))))</f>
        <v/>
      </c>
      <c r="CS71" s="9"/>
      <c r="CT71" s="2" t="str">
        <f t="shared" si="21"/>
        <v/>
      </c>
      <c r="CU71" s="3" t="str">
        <f t="shared" si="22"/>
        <v/>
      </c>
      <c r="CV71" s="3" t="str">
        <f>IF($A71="","",IF((AND($A71="ADD",OR(CU71="",CU71="Excellent"))),"1",(_xlfn.XLOOKUP(CU71,condition[lookupValue],condition[lookupKey],""))))</f>
        <v/>
      </c>
      <c r="CW71" s="8" t="str">
        <f t="shared" si="23"/>
        <v/>
      </c>
      <c r="CX71" s="7"/>
    </row>
    <row r="72" spans="1:102" x14ac:dyDescent="0.25">
      <c r="A72" s="3" t="str">
        <f>IF(ud_outreach!$A72="ADD","ADD","")</f>
        <v/>
      </c>
      <c r="B72" s="4"/>
      <c r="C72" s="3" t="str">
        <f>IF(AND($A72 ="ADD",ud_outreach!$C72&lt;&gt;""),ud_outreach!$C72,"")</f>
        <v/>
      </c>
      <c r="E72" s="3" t="str">
        <f>IF($A72="ADD",IF(NOT(ISBLANK(D72)),_xlfn.XLOOKUP(D72,ud_amds_table_list[lookupValue],ud_amds_table_list[lookupKey],"ERROR"),""), "")</f>
        <v/>
      </c>
      <c r="F72" s="7"/>
      <c r="G72" s="3" t="str">
        <f>IF(AND($A72 ="ADD",ud_outreach!$F72&lt;&gt;""),ud_outreach!$F72,"")</f>
        <v/>
      </c>
      <c r="H72" s="3" t="str">
        <f>IF($A72="ADD",IF(NOT(ISBLANK(G72)),_xlfn.XLOOKUP(G72,roadnames[lookupValue],roadnames[lookupKey],"ERROR"),""), "")</f>
        <v/>
      </c>
      <c r="I72" s="5" t="str">
        <f>IF(AND($A72 ="ADD",ud_outreach!$H72&lt;&gt;""),ud_outreach!$H72,"")</f>
        <v/>
      </c>
      <c r="J72" s="5" t="str">
        <f>IF(AND($A72 ="ADD",ud_outreach!$I72&lt;&gt;""),ud_outreach!$I72,"")</f>
        <v/>
      </c>
      <c r="K72" s="3" t="str">
        <f t="shared" si="0"/>
        <v/>
      </c>
      <c r="L72" s="3" t="str">
        <f>IF($A72="","",IF((AND($A72="ADD",OR(K72="",K72="Attached to Outreach"))),"20",(_xlfn.XLOOKUP(K72,ud_placement[lookupValue],ud_placement[lookupKey],""))))</f>
        <v/>
      </c>
      <c r="M72" s="3" t="str">
        <f t="shared" si="1"/>
        <v/>
      </c>
      <c r="N72" s="3" t="str">
        <f>IF($A72="","",IF((AND($A72="ADD",OR(M72="",M72="Luminaire"))),"40",(_xlfn.XLOOKUP(M72,at_luminaire[lookupValue],at_luminaire[lookupKey],""))))</f>
        <v/>
      </c>
      <c r="O72" s="3" t="str">
        <f t="shared" si="2"/>
        <v/>
      </c>
      <c r="P72" s="3" t="str">
        <f>IF($A72="","",IF((AND($A72="ADD",OR(O72="",O72="Lighting Management System"))),"21",(_xlfn.XLOOKUP(O72,fs_luminaire[lookupValue],fs_luminaire[lookupKey],""))))</f>
        <v/>
      </c>
      <c r="Q72" s="2" t="str">
        <f t="shared" si="3"/>
        <v/>
      </c>
      <c r="R72" s="3" t="str">
        <f t="shared" si="4"/>
        <v/>
      </c>
      <c r="S72" s="3" t="str">
        <f>IF($A72="","",IF((AND($A72="ADD",OR(R72="",R72="Lighting Management System"))),"21",(_xlfn.XLOOKUP(R72,fs_luminaire[lookupValue],fs_luminaire[lookupKey],""))))</f>
        <v/>
      </c>
      <c r="U72" s="3" t="str">
        <f>IF($A72="ADD",IF(NOT(ISBLANK(T72)),_xlfn.XLOOKUP(T72,ud_facility[lookupValue],ud_facility[lookupKey],"ERROR"),""), "")</f>
        <v/>
      </c>
      <c r="V72" s="4" t="str">
        <f t="shared" si="5"/>
        <v/>
      </c>
      <c r="W72" s="3" t="str">
        <f t="shared" si="6"/>
        <v/>
      </c>
      <c r="X72" s="3" t="str">
        <f>IF($A72="","",IF((AND($A72="ADD",OR(W72="",W72="LED"))),"9",(_xlfn.XLOOKUP(W72,ud_light_source_type[lookupValue],ud_light_source_type[lookupKey],""))))</f>
        <v/>
      </c>
      <c r="Y72" s="9"/>
      <c r="Z72" s="4"/>
      <c r="AA72" s="23" t="str">
        <f t="shared" si="7"/>
        <v/>
      </c>
      <c r="AB72" s="3" t="str">
        <f t="shared" si="8"/>
        <v/>
      </c>
      <c r="AC72" s="3" t="str">
        <f>IF($A72="","",IF((AND($A72="ADD",OR(AB72="",AB72="OEM"))),"OEM",(_xlfn.XLOOKUP(AB72,sl_lamp_make[lookupValue],sl_lamp_make[lookupKey],""))))</f>
        <v/>
      </c>
      <c r="AD72" s="3" t="str">
        <f t="shared" si="9"/>
        <v/>
      </c>
      <c r="AE72" s="3" t="str">
        <f>IF($A72="","",IF((AND($A72="ADD",OR(AD72="",AD72="OEM"))),"OEM",(_xlfn.XLOOKUP(AD72,sl_lamp_model[lookupValue],sl_lamp_model[lookupKey],""))))</f>
        <v/>
      </c>
      <c r="AF72" s="4"/>
      <c r="AG72" s="9" t="str">
        <f t="shared" si="10"/>
        <v/>
      </c>
      <c r="AH72" s="6"/>
      <c r="AJ72" s="4"/>
      <c r="AK72" s="4"/>
      <c r="AM72" s="3" t="str">
        <f>IF($A72="ADD",IF(NOT(ISBLANK(AL72)),_xlfn.XLOOKUP(AL72,sl_light_make[lookupValue],sl_light_make[lookupKey],"ERROR"),""), "")</f>
        <v/>
      </c>
      <c r="AO72" s="3" t="str">
        <f>IF($A72="ADD",IF(NOT(ISBLANK(AN72)),_xlfn.XLOOKUP(1,(sl_light_model_lookup=AN72)*(sl_light_model_parentKey=AM72),sl_light_model[lookupKey],"ERROR"),""), "")</f>
        <v/>
      </c>
      <c r="AS72" s="3" t="str">
        <f>IF($A72="ADD",IF(NOT(ISBLANK(AR72)),_xlfn.XLOOKUP(AR72,ud_receptor_type[lookupValue],ud_receptor_type[lookupKey],"ERROR"),""), "")</f>
        <v/>
      </c>
      <c r="AV72" s="3" t="str">
        <f>IF($A72="ADD",IF(NOT(ISBLANK(AU72)),_xlfn.XLOOKUP(AU72,ud_control_method[lookupValue],ud_control_method[lookupKey],"ERROR"),""), "")</f>
        <v/>
      </c>
      <c r="AX72" s="3" t="str">
        <f>IF($A72="ADD",IF(NOT(ISBLANK(AW72)),_xlfn.XLOOKUP(AW72,ud_ballast_driver_location[lookupValue],ud_ballast_driver_location[lookupKey],"ERROR"),""), "")</f>
        <v/>
      </c>
      <c r="AZ72" s="3" t="str">
        <f>IF($A72="ADD",IF(NOT(ISBLANK(AY72)),_xlfn.XLOOKUP(AY72,ud_power_supply_location[lookupValue],ud_power_supply_location[lookupKey],"ERROR"),""), "")</f>
        <v/>
      </c>
      <c r="BB72" s="2" t="str">
        <f t="shared" si="11"/>
        <v/>
      </c>
      <c r="BC72" s="3" t="str">
        <f t="shared" si="12"/>
        <v/>
      </c>
      <c r="BD72" s="3" t="str">
        <f>IF($A72="","",IF((AND($A72="ADD",OR(BC72="",BC72="Group"))),"1",(_xlfn.XLOOKUP(BC72,ud_icp_group_standalone[lookupValue],ud_icp_group_standalone[lookupKey],""))))</f>
        <v/>
      </c>
      <c r="BF72" s="3" t="str">
        <f>IF($A72="ADD",IF(NOT(ISBLANK(BE72)),_xlfn.XLOOKUP(BE72,ud_icp_group_number[lookupValue],ud_icp_group_number[lookupKey],"ERROR"),""), "")</f>
        <v/>
      </c>
      <c r="BG72" s="7"/>
      <c r="BH72" s="8"/>
      <c r="BI72" s="7"/>
      <c r="BJ72" s="7"/>
      <c r="BK72" s="4"/>
      <c r="BL72" s="4"/>
      <c r="BM72" s="4"/>
      <c r="BN72" s="4"/>
      <c r="BO72" s="4"/>
      <c r="BP72" s="9"/>
      <c r="BQ72" s="9"/>
      <c r="BR72" s="7"/>
      <c r="BS72" s="4"/>
      <c r="BT72" s="4"/>
      <c r="BU72" s="4"/>
      <c r="BV72" s="7"/>
      <c r="BX72" s="3" t="str">
        <f>IF($A72="ADD",IF(NOT(ISBLANK(BW72)),_xlfn.XLOOKUP(BW72,ud_light_category[lookupValue],ud_light_category[lookupKey],"ERROR"),""), "")</f>
        <v/>
      </c>
      <c r="BZ72" s="3" t="str">
        <f>IF($A72="ADD",IF(NOT(ISBLANK(BY72)),_xlfn.XLOOKUP(1,(ud_light_sub_category_lookup=BY72)*(ud_light_sub_category_parentKey=BX72),ud_light_sub_category[lookupKey],"ERROR"),""), "")</f>
        <v/>
      </c>
      <c r="CA72" s="8" t="str">
        <f>IF(AND($A72 ="ADD",ud_outreach!$T72&lt;&gt;""),ud_outreach!$T72,"")</f>
        <v/>
      </c>
      <c r="CB72" s="8" t="str">
        <f t="shared" si="13"/>
        <v/>
      </c>
      <c r="CC72" s="4" t="str">
        <f t="shared" si="14"/>
        <v/>
      </c>
      <c r="CD72" s="3" t="str">
        <f t="shared" si="15"/>
        <v/>
      </c>
      <c r="CE72" s="3" t="str">
        <f>IF($A72="","",IF((AND($A72="ADD",OR(CD72="",CD72="Neither"))),"3",(_xlfn.XLOOKUP(CD72,ud_replacement_status[lookupValue],ud_replacement_status[lookupKey],""))))</f>
        <v/>
      </c>
      <c r="CF72" s="3" t="str">
        <f t="shared" si="16"/>
        <v/>
      </c>
      <c r="CG72" s="3" t="str">
        <f>IF($A72="","",IF((AND($A72="ADD",OR(CF72="",CF72="In Use"))),"5",(_xlfn.XLOOKUP(CF72,ud_asset_status[lookupValue],ud_asset_status[lookupKey],""))))</f>
        <v/>
      </c>
      <c r="CH72" s="8"/>
      <c r="CJ72" s="3" t="str">
        <f>IF($A72="ADD",IF(NOT(ISBLANK(CI72)),_xlfn.XLOOKUP(CI72,ar_replace_reason[lookupValue],ar_replace_reason[lookupKey],"ERROR"),""), "")</f>
        <v/>
      </c>
      <c r="CK72" s="3" t="str">
        <f t="shared" si="17"/>
        <v/>
      </c>
      <c r="CL72" s="3" t="str">
        <f>IF($A72="","",IF((AND($A72="ADD",OR(CK72="",CK72="Queenstown-Lakes District Council"))),"70",(_xlfn.XLOOKUP(CK72,ud_organisation_owner[lookupValue],ud_organisation_owner[lookupKey],""))))</f>
        <v/>
      </c>
      <c r="CM72" s="3" t="str">
        <f t="shared" si="18"/>
        <v/>
      </c>
      <c r="CN72" s="3" t="str">
        <f>IF($A72="","",IF((AND($A72="ADD",OR(CM72="",CM72="Queenstown-Lakes District Council"))),"70",(_xlfn.XLOOKUP(CM72,ud_organisation_owner[lookupValue],ud_organisation_owner[lookupKey],""))))</f>
        <v/>
      </c>
      <c r="CO72" s="3" t="str">
        <f t="shared" si="19"/>
        <v/>
      </c>
      <c r="CP72" s="3" t="str">
        <f>IF($A72="","",IF((AND($A72="ADD",OR(CO72="",CO72="Local Authority"))),"17",(_xlfn.XLOOKUP(CO72,ud_sub_organisation[lookupValue],ud_sub_organisation[lookupKey],""))))</f>
        <v/>
      </c>
      <c r="CQ72" s="3" t="str">
        <f t="shared" si="20"/>
        <v/>
      </c>
      <c r="CR72" s="3" t="str">
        <f>IF($A72="","",IF((AND($A72="ADD",OR(CQ72="",CQ72="Vested Assets"))),"12",(_xlfn.XLOOKUP(CQ72,ud_work_category[lookupValue],ud_work_category[lookupKey],""))))</f>
        <v/>
      </c>
      <c r="CS72" s="9"/>
      <c r="CT72" s="2" t="str">
        <f t="shared" si="21"/>
        <v/>
      </c>
      <c r="CU72" s="3" t="str">
        <f t="shared" si="22"/>
        <v/>
      </c>
      <c r="CV72" s="3" t="str">
        <f>IF($A72="","",IF((AND($A72="ADD",OR(CU72="",CU72="Excellent"))),"1",(_xlfn.XLOOKUP(CU72,condition[lookupValue],condition[lookupKey],""))))</f>
        <v/>
      </c>
      <c r="CW72" s="8" t="str">
        <f t="shared" si="23"/>
        <v/>
      </c>
      <c r="CX72" s="7"/>
    </row>
    <row r="73" spans="1:102" x14ac:dyDescent="0.25">
      <c r="A73" s="3" t="str">
        <f>IF(ud_outreach!$A73="ADD","ADD","")</f>
        <v/>
      </c>
      <c r="B73" s="4"/>
      <c r="C73" s="3" t="str">
        <f>IF(AND($A73 ="ADD",ud_outreach!$C73&lt;&gt;""),ud_outreach!$C73,"")</f>
        <v/>
      </c>
      <c r="E73" s="3" t="str">
        <f>IF($A73="ADD",IF(NOT(ISBLANK(D73)),_xlfn.XLOOKUP(D73,ud_amds_table_list[lookupValue],ud_amds_table_list[lookupKey],"ERROR"),""), "")</f>
        <v/>
      </c>
      <c r="F73" s="7"/>
      <c r="G73" s="3" t="str">
        <f>IF(AND($A73 ="ADD",ud_outreach!$F73&lt;&gt;""),ud_outreach!$F73,"")</f>
        <v/>
      </c>
      <c r="H73" s="3" t="str">
        <f>IF($A73="ADD",IF(NOT(ISBLANK(G73)),_xlfn.XLOOKUP(G73,roadnames[lookupValue],roadnames[lookupKey],"ERROR"),""), "")</f>
        <v/>
      </c>
      <c r="I73" s="5" t="str">
        <f>IF(AND($A73 ="ADD",ud_outreach!$H73&lt;&gt;""),ud_outreach!$H73,"")</f>
        <v/>
      </c>
      <c r="J73" s="5" t="str">
        <f>IF(AND($A73 ="ADD",ud_outreach!$I73&lt;&gt;""),ud_outreach!$I73,"")</f>
        <v/>
      </c>
      <c r="K73" s="3" t="str">
        <f t="shared" si="0"/>
        <v/>
      </c>
      <c r="L73" s="3" t="str">
        <f>IF($A73="","",IF((AND($A73="ADD",OR(K73="",K73="Attached to Outreach"))),"20",(_xlfn.XLOOKUP(K73,ud_placement[lookupValue],ud_placement[lookupKey],""))))</f>
        <v/>
      </c>
      <c r="M73" s="3" t="str">
        <f t="shared" si="1"/>
        <v/>
      </c>
      <c r="N73" s="3" t="str">
        <f>IF($A73="","",IF((AND($A73="ADD",OR(M73="",M73="Luminaire"))),"40",(_xlfn.XLOOKUP(M73,at_luminaire[lookupValue],at_luminaire[lookupKey],""))))</f>
        <v/>
      </c>
      <c r="O73" s="3" t="str">
        <f t="shared" si="2"/>
        <v/>
      </c>
      <c r="P73" s="3" t="str">
        <f>IF($A73="","",IF((AND($A73="ADD",OR(O73="",O73="Lighting Management System"))),"21",(_xlfn.XLOOKUP(O73,fs_luminaire[lookupValue],fs_luminaire[lookupKey],""))))</f>
        <v/>
      </c>
      <c r="Q73" s="2" t="str">
        <f t="shared" si="3"/>
        <v/>
      </c>
      <c r="R73" s="3" t="str">
        <f t="shared" si="4"/>
        <v/>
      </c>
      <c r="S73" s="3" t="str">
        <f>IF($A73="","",IF((AND($A73="ADD",OR(R73="",R73="Lighting Management System"))),"21",(_xlfn.XLOOKUP(R73,fs_luminaire[lookupValue],fs_luminaire[lookupKey],""))))</f>
        <v/>
      </c>
      <c r="U73" s="3" t="str">
        <f>IF($A73="ADD",IF(NOT(ISBLANK(T73)),_xlfn.XLOOKUP(T73,ud_facility[lookupValue],ud_facility[lookupKey],"ERROR"),""), "")</f>
        <v/>
      </c>
      <c r="V73" s="4" t="str">
        <f t="shared" si="5"/>
        <v/>
      </c>
      <c r="W73" s="3" t="str">
        <f t="shared" si="6"/>
        <v/>
      </c>
      <c r="X73" s="3" t="str">
        <f>IF($A73="","",IF((AND($A73="ADD",OR(W73="",W73="LED"))),"9",(_xlfn.XLOOKUP(W73,ud_light_source_type[lookupValue],ud_light_source_type[lookupKey],""))))</f>
        <v/>
      </c>
      <c r="Y73" s="9"/>
      <c r="Z73" s="4"/>
      <c r="AA73" s="23" t="str">
        <f t="shared" si="7"/>
        <v/>
      </c>
      <c r="AB73" s="3" t="str">
        <f t="shared" si="8"/>
        <v/>
      </c>
      <c r="AC73" s="3" t="str">
        <f>IF($A73="","",IF((AND($A73="ADD",OR(AB73="",AB73="OEM"))),"OEM",(_xlfn.XLOOKUP(AB73,sl_lamp_make[lookupValue],sl_lamp_make[lookupKey],""))))</f>
        <v/>
      </c>
      <c r="AD73" s="3" t="str">
        <f t="shared" si="9"/>
        <v/>
      </c>
      <c r="AE73" s="3" t="str">
        <f>IF($A73="","",IF((AND($A73="ADD",OR(AD73="",AD73="OEM"))),"OEM",(_xlfn.XLOOKUP(AD73,sl_lamp_model[lookupValue],sl_lamp_model[lookupKey],""))))</f>
        <v/>
      </c>
      <c r="AF73" s="4"/>
      <c r="AG73" s="9" t="str">
        <f t="shared" si="10"/>
        <v/>
      </c>
      <c r="AH73" s="6"/>
      <c r="AJ73" s="4"/>
      <c r="AK73" s="4"/>
      <c r="AM73" s="3" t="str">
        <f>IF($A73="ADD",IF(NOT(ISBLANK(AL73)),_xlfn.XLOOKUP(AL73,sl_light_make[lookupValue],sl_light_make[lookupKey],"ERROR"),""), "")</f>
        <v/>
      </c>
      <c r="AO73" s="3" t="str">
        <f>IF($A73="ADD",IF(NOT(ISBLANK(AN73)),_xlfn.XLOOKUP(1,(sl_light_model_lookup=AN73)*(sl_light_model_parentKey=AM73),sl_light_model[lookupKey],"ERROR"),""), "")</f>
        <v/>
      </c>
      <c r="AS73" s="3" t="str">
        <f>IF($A73="ADD",IF(NOT(ISBLANK(AR73)),_xlfn.XLOOKUP(AR73,ud_receptor_type[lookupValue],ud_receptor_type[lookupKey],"ERROR"),""), "")</f>
        <v/>
      </c>
      <c r="AV73" s="3" t="str">
        <f>IF($A73="ADD",IF(NOT(ISBLANK(AU73)),_xlfn.XLOOKUP(AU73,ud_control_method[lookupValue],ud_control_method[lookupKey],"ERROR"),""), "")</f>
        <v/>
      </c>
      <c r="AX73" s="3" t="str">
        <f>IF($A73="ADD",IF(NOT(ISBLANK(AW73)),_xlfn.XLOOKUP(AW73,ud_ballast_driver_location[lookupValue],ud_ballast_driver_location[lookupKey],"ERROR"),""), "")</f>
        <v/>
      </c>
      <c r="AZ73" s="3" t="str">
        <f>IF($A73="ADD",IF(NOT(ISBLANK(AY73)),_xlfn.XLOOKUP(AY73,ud_power_supply_location[lookupValue],ud_power_supply_location[lookupKey],"ERROR"),""), "")</f>
        <v/>
      </c>
      <c r="BB73" s="2" t="str">
        <f t="shared" si="11"/>
        <v/>
      </c>
      <c r="BC73" s="3" t="str">
        <f t="shared" si="12"/>
        <v/>
      </c>
      <c r="BD73" s="3" t="str">
        <f>IF($A73="","",IF((AND($A73="ADD",OR(BC73="",BC73="Group"))),"1",(_xlfn.XLOOKUP(BC73,ud_icp_group_standalone[lookupValue],ud_icp_group_standalone[lookupKey],""))))</f>
        <v/>
      </c>
      <c r="BF73" s="3" t="str">
        <f>IF($A73="ADD",IF(NOT(ISBLANK(BE73)),_xlfn.XLOOKUP(BE73,ud_icp_group_number[lookupValue],ud_icp_group_number[lookupKey],"ERROR"),""), "")</f>
        <v/>
      </c>
      <c r="BG73" s="7"/>
      <c r="BH73" s="8"/>
      <c r="BI73" s="7"/>
      <c r="BJ73" s="7"/>
      <c r="BK73" s="4"/>
      <c r="BL73" s="4"/>
      <c r="BM73" s="4"/>
      <c r="BN73" s="4"/>
      <c r="BO73" s="4"/>
      <c r="BP73" s="9"/>
      <c r="BQ73" s="9"/>
      <c r="BR73" s="7"/>
      <c r="BS73" s="4"/>
      <c r="BT73" s="4"/>
      <c r="BU73" s="4"/>
      <c r="BV73" s="7"/>
      <c r="BX73" s="3" t="str">
        <f>IF($A73="ADD",IF(NOT(ISBLANK(BW73)),_xlfn.XLOOKUP(BW73,ud_light_category[lookupValue],ud_light_category[lookupKey],"ERROR"),""), "")</f>
        <v/>
      </c>
      <c r="BZ73" s="3" t="str">
        <f>IF($A73="ADD",IF(NOT(ISBLANK(BY73)),_xlfn.XLOOKUP(1,(ud_light_sub_category_lookup=BY73)*(ud_light_sub_category_parentKey=BX73),ud_light_sub_category[lookupKey],"ERROR"),""), "")</f>
        <v/>
      </c>
      <c r="CA73" s="8" t="str">
        <f>IF(AND($A73 ="ADD",ud_outreach!$T73&lt;&gt;""),ud_outreach!$T73,"")</f>
        <v/>
      </c>
      <c r="CB73" s="8" t="str">
        <f t="shared" si="13"/>
        <v/>
      </c>
      <c r="CC73" s="4" t="str">
        <f t="shared" si="14"/>
        <v/>
      </c>
      <c r="CD73" s="3" t="str">
        <f t="shared" si="15"/>
        <v/>
      </c>
      <c r="CE73" s="3" t="str">
        <f>IF($A73="","",IF((AND($A73="ADD",OR(CD73="",CD73="Neither"))),"3",(_xlfn.XLOOKUP(CD73,ud_replacement_status[lookupValue],ud_replacement_status[lookupKey],""))))</f>
        <v/>
      </c>
      <c r="CF73" s="3" t="str">
        <f t="shared" si="16"/>
        <v/>
      </c>
      <c r="CG73" s="3" t="str">
        <f>IF($A73="","",IF((AND($A73="ADD",OR(CF73="",CF73="In Use"))),"5",(_xlfn.XLOOKUP(CF73,ud_asset_status[lookupValue],ud_asset_status[lookupKey],""))))</f>
        <v/>
      </c>
      <c r="CH73" s="8"/>
      <c r="CJ73" s="3" t="str">
        <f>IF($A73="ADD",IF(NOT(ISBLANK(CI73)),_xlfn.XLOOKUP(CI73,ar_replace_reason[lookupValue],ar_replace_reason[lookupKey],"ERROR"),""), "")</f>
        <v/>
      </c>
      <c r="CK73" s="3" t="str">
        <f t="shared" si="17"/>
        <v/>
      </c>
      <c r="CL73" s="3" t="str">
        <f>IF($A73="","",IF((AND($A73="ADD",OR(CK73="",CK73="Queenstown-Lakes District Council"))),"70",(_xlfn.XLOOKUP(CK73,ud_organisation_owner[lookupValue],ud_organisation_owner[lookupKey],""))))</f>
        <v/>
      </c>
      <c r="CM73" s="3" t="str">
        <f t="shared" si="18"/>
        <v/>
      </c>
      <c r="CN73" s="3" t="str">
        <f>IF($A73="","",IF((AND($A73="ADD",OR(CM73="",CM73="Queenstown-Lakes District Council"))),"70",(_xlfn.XLOOKUP(CM73,ud_organisation_owner[lookupValue],ud_organisation_owner[lookupKey],""))))</f>
        <v/>
      </c>
      <c r="CO73" s="3" t="str">
        <f t="shared" si="19"/>
        <v/>
      </c>
      <c r="CP73" s="3" t="str">
        <f>IF($A73="","",IF((AND($A73="ADD",OR(CO73="",CO73="Local Authority"))),"17",(_xlfn.XLOOKUP(CO73,ud_sub_organisation[lookupValue],ud_sub_organisation[lookupKey],""))))</f>
        <v/>
      </c>
      <c r="CQ73" s="3" t="str">
        <f t="shared" si="20"/>
        <v/>
      </c>
      <c r="CR73" s="3" t="str">
        <f>IF($A73="","",IF((AND($A73="ADD",OR(CQ73="",CQ73="Vested Assets"))),"12",(_xlfn.XLOOKUP(CQ73,ud_work_category[lookupValue],ud_work_category[lookupKey],""))))</f>
        <v/>
      </c>
      <c r="CS73" s="9"/>
      <c r="CT73" s="2" t="str">
        <f t="shared" si="21"/>
        <v/>
      </c>
      <c r="CU73" s="3" t="str">
        <f t="shared" si="22"/>
        <v/>
      </c>
      <c r="CV73" s="3" t="str">
        <f>IF($A73="","",IF((AND($A73="ADD",OR(CU73="",CU73="Excellent"))),"1",(_xlfn.XLOOKUP(CU73,condition[lookupValue],condition[lookupKey],""))))</f>
        <v/>
      </c>
      <c r="CW73" s="8" t="str">
        <f t="shared" si="23"/>
        <v/>
      </c>
      <c r="CX73" s="7"/>
    </row>
    <row r="74" spans="1:102" x14ac:dyDescent="0.25">
      <c r="A74" s="3" t="str">
        <f>IF(ud_outreach!$A74="ADD","ADD","")</f>
        <v/>
      </c>
      <c r="B74" s="4"/>
      <c r="C74" s="3" t="str">
        <f>IF(AND($A74 ="ADD",ud_outreach!$C74&lt;&gt;""),ud_outreach!$C74,"")</f>
        <v/>
      </c>
      <c r="E74" s="3" t="str">
        <f>IF($A74="ADD",IF(NOT(ISBLANK(D74)),_xlfn.XLOOKUP(D74,ud_amds_table_list[lookupValue],ud_amds_table_list[lookupKey],"ERROR"),""), "")</f>
        <v/>
      </c>
      <c r="F74" s="7"/>
      <c r="G74" s="3" t="str">
        <f>IF(AND($A74 ="ADD",ud_outreach!$F74&lt;&gt;""),ud_outreach!$F74,"")</f>
        <v/>
      </c>
      <c r="H74" s="3" t="str">
        <f>IF($A74="ADD",IF(NOT(ISBLANK(G74)),_xlfn.XLOOKUP(G74,roadnames[lookupValue],roadnames[lookupKey],"ERROR"),""), "")</f>
        <v/>
      </c>
      <c r="I74" s="5" t="str">
        <f>IF(AND($A74 ="ADD",ud_outreach!$H74&lt;&gt;""),ud_outreach!$H74,"")</f>
        <v/>
      </c>
      <c r="J74" s="5" t="str">
        <f>IF(AND($A74 ="ADD",ud_outreach!$I74&lt;&gt;""),ud_outreach!$I74,"")</f>
        <v/>
      </c>
      <c r="K74" s="3" t="str">
        <f t="shared" si="0"/>
        <v/>
      </c>
      <c r="L74" s="3" t="str">
        <f>IF($A74="","",IF((AND($A74="ADD",OR(K74="",K74="Attached to Outreach"))),"20",(_xlfn.XLOOKUP(K74,ud_placement[lookupValue],ud_placement[lookupKey],""))))</f>
        <v/>
      </c>
      <c r="M74" s="3" t="str">
        <f t="shared" si="1"/>
        <v/>
      </c>
      <c r="N74" s="3" t="str">
        <f>IF($A74="","",IF((AND($A74="ADD",OR(M74="",M74="Luminaire"))),"40",(_xlfn.XLOOKUP(M74,at_luminaire[lookupValue],at_luminaire[lookupKey],""))))</f>
        <v/>
      </c>
      <c r="O74" s="3" t="str">
        <f t="shared" si="2"/>
        <v/>
      </c>
      <c r="P74" s="3" t="str">
        <f>IF($A74="","",IF((AND($A74="ADD",OR(O74="",O74="Lighting Management System"))),"21",(_xlfn.XLOOKUP(O74,fs_luminaire[lookupValue],fs_luminaire[lookupKey],""))))</f>
        <v/>
      </c>
      <c r="Q74" s="2" t="str">
        <f t="shared" si="3"/>
        <v/>
      </c>
      <c r="R74" s="3" t="str">
        <f t="shared" si="4"/>
        <v/>
      </c>
      <c r="S74" s="3" t="str">
        <f>IF($A74="","",IF((AND($A74="ADD",OR(R74="",R74="Lighting Management System"))),"21",(_xlfn.XLOOKUP(R74,fs_luminaire[lookupValue],fs_luminaire[lookupKey],""))))</f>
        <v/>
      </c>
      <c r="U74" s="3" t="str">
        <f>IF($A74="ADD",IF(NOT(ISBLANK(T74)),_xlfn.XLOOKUP(T74,ud_facility[lookupValue],ud_facility[lookupKey],"ERROR"),""), "")</f>
        <v/>
      </c>
      <c r="V74" s="4" t="str">
        <f t="shared" si="5"/>
        <v/>
      </c>
      <c r="W74" s="3" t="str">
        <f t="shared" si="6"/>
        <v/>
      </c>
      <c r="X74" s="3" t="str">
        <f>IF($A74="","",IF((AND($A74="ADD",OR(W74="",W74="LED"))),"9",(_xlfn.XLOOKUP(W74,ud_light_source_type[lookupValue],ud_light_source_type[lookupKey],""))))</f>
        <v/>
      </c>
      <c r="Y74" s="9"/>
      <c r="Z74" s="4"/>
      <c r="AA74" s="23" t="str">
        <f t="shared" si="7"/>
        <v/>
      </c>
      <c r="AB74" s="3" t="str">
        <f t="shared" si="8"/>
        <v/>
      </c>
      <c r="AC74" s="3" t="str">
        <f>IF($A74="","",IF((AND($A74="ADD",OR(AB74="",AB74="OEM"))),"OEM",(_xlfn.XLOOKUP(AB74,sl_lamp_make[lookupValue],sl_lamp_make[lookupKey],""))))</f>
        <v/>
      </c>
      <c r="AD74" s="3" t="str">
        <f t="shared" si="9"/>
        <v/>
      </c>
      <c r="AE74" s="3" t="str">
        <f>IF($A74="","",IF((AND($A74="ADD",OR(AD74="",AD74="OEM"))),"OEM",(_xlfn.XLOOKUP(AD74,sl_lamp_model[lookupValue],sl_lamp_model[lookupKey],""))))</f>
        <v/>
      </c>
      <c r="AF74" s="4"/>
      <c r="AG74" s="9" t="str">
        <f t="shared" si="10"/>
        <v/>
      </c>
      <c r="AH74" s="6"/>
      <c r="AJ74" s="4"/>
      <c r="AK74" s="4"/>
      <c r="AM74" s="3" t="str">
        <f>IF($A74="ADD",IF(NOT(ISBLANK(AL74)),_xlfn.XLOOKUP(AL74,sl_light_make[lookupValue],sl_light_make[lookupKey],"ERROR"),""), "")</f>
        <v/>
      </c>
      <c r="AO74" s="3" t="str">
        <f>IF($A74="ADD",IF(NOT(ISBLANK(AN74)),_xlfn.XLOOKUP(1,(sl_light_model_lookup=AN74)*(sl_light_model_parentKey=AM74),sl_light_model[lookupKey],"ERROR"),""), "")</f>
        <v/>
      </c>
      <c r="AS74" s="3" t="str">
        <f>IF($A74="ADD",IF(NOT(ISBLANK(AR74)),_xlfn.XLOOKUP(AR74,ud_receptor_type[lookupValue],ud_receptor_type[lookupKey],"ERROR"),""), "")</f>
        <v/>
      </c>
      <c r="AV74" s="3" t="str">
        <f>IF($A74="ADD",IF(NOT(ISBLANK(AU74)),_xlfn.XLOOKUP(AU74,ud_control_method[lookupValue],ud_control_method[lookupKey],"ERROR"),""), "")</f>
        <v/>
      </c>
      <c r="AX74" s="3" t="str">
        <f>IF($A74="ADD",IF(NOT(ISBLANK(AW74)),_xlfn.XLOOKUP(AW74,ud_ballast_driver_location[lookupValue],ud_ballast_driver_location[lookupKey],"ERROR"),""), "")</f>
        <v/>
      </c>
      <c r="AZ74" s="3" t="str">
        <f>IF($A74="ADD",IF(NOT(ISBLANK(AY74)),_xlfn.XLOOKUP(AY74,ud_power_supply_location[lookupValue],ud_power_supply_location[lookupKey],"ERROR"),""), "")</f>
        <v/>
      </c>
      <c r="BB74" s="2" t="str">
        <f t="shared" si="11"/>
        <v/>
      </c>
      <c r="BC74" s="3" t="str">
        <f t="shared" si="12"/>
        <v/>
      </c>
      <c r="BD74" s="3" t="str">
        <f>IF($A74="","",IF((AND($A74="ADD",OR(BC74="",BC74="Group"))),"1",(_xlfn.XLOOKUP(BC74,ud_icp_group_standalone[lookupValue],ud_icp_group_standalone[lookupKey],""))))</f>
        <v/>
      </c>
      <c r="BF74" s="3" t="str">
        <f>IF($A74="ADD",IF(NOT(ISBLANK(BE74)),_xlfn.XLOOKUP(BE74,ud_icp_group_number[lookupValue],ud_icp_group_number[lookupKey],"ERROR"),""), "")</f>
        <v/>
      </c>
      <c r="BG74" s="7"/>
      <c r="BH74" s="8"/>
      <c r="BI74" s="7"/>
      <c r="BJ74" s="7"/>
      <c r="BK74" s="4"/>
      <c r="BL74" s="4"/>
      <c r="BM74" s="4"/>
      <c r="BN74" s="4"/>
      <c r="BO74" s="4"/>
      <c r="BP74" s="9"/>
      <c r="BQ74" s="9"/>
      <c r="BR74" s="7"/>
      <c r="BS74" s="4"/>
      <c r="BT74" s="4"/>
      <c r="BU74" s="4"/>
      <c r="BV74" s="7"/>
      <c r="BX74" s="3" t="str">
        <f>IF($A74="ADD",IF(NOT(ISBLANK(BW74)),_xlfn.XLOOKUP(BW74,ud_light_category[lookupValue],ud_light_category[lookupKey],"ERROR"),""), "")</f>
        <v/>
      </c>
      <c r="BZ74" s="3" t="str">
        <f>IF($A74="ADD",IF(NOT(ISBLANK(BY74)),_xlfn.XLOOKUP(1,(ud_light_sub_category_lookup=BY74)*(ud_light_sub_category_parentKey=BX74),ud_light_sub_category[lookupKey],"ERROR"),""), "")</f>
        <v/>
      </c>
      <c r="CA74" s="8" t="str">
        <f>IF(AND($A74 ="ADD",ud_outreach!$T74&lt;&gt;""),ud_outreach!$T74,"")</f>
        <v/>
      </c>
      <c r="CB74" s="8" t="str">
        <f t="shared" si="13"/>
        <v/>
      </c>
      <c r="CC74" s="4" t="str">
        <f t="shared" si="14"/>
        <v/>
      </c>
      <c r="CD74" s="3" t="str">
        <f t="shared" si="15"/>
        <v/>
      </c>
      <c r="CE74" s="3" t="str">
        <f>IF($A74="","",IF((AND($A74="ADD",OR(CD74="",CD74="Neither"))),"3",(_xlfn.XLOOKUP(CD74,ud_replacement_status[lookupValue],ud_replacement_status[lookupKey],""))))</f>
        <v/>
      </c>
      <c r="CF74" s="3" t="str">
        <f t="shared" si="16"/>
        <v/>
      </c>
      <c r="CG74" s="3" t="str">
        <f>IF($A74="","",IF((AND($A74="ADD",OR(CF74="",CF74="In Use"))),"5",(_xlfn.XLOOKUP(CF74,ud_asset_status[lookupValue],ud_asset_status[lookupKey],""))))</f>
        <v/>
      </c>
      <c r="CH74" s="8"/>
      <c r="CJ74" s="3" t="str">
        <f>IF($A74="ADD",IF(NOT(ISBLANK(CI74)),_xlfn.XLOOKUP(CI74,ar_replace_reason[lookupValue],ar_replace_reason[lookupKey],"ERROR"),""), "")</f>
        <v/>
      </c>
      <c r="CK74" s="3" t="str">
        <f t="shared" si="17"/>
        <v/>
      </c>
      <c r="CL74" s="3" t="str">
        <f>IF($A74="","",IF((AND($A74="ADD",OR(CK74="",CK74="Queenstown-Lakes District Council"))),"70",(_xlfn.XLOOKUP(CK74,ud_organisation_owner[lookupValue],ud_organisation_owner[lookupKey],""))))</f>
        <v/>
      </c>
      <c r="CM74" s="3" t="str">
        <f t="shared" si="18"/>
        <v/>
      </c>
      <c r="CN74" s="3" t="str">
        <f>IF($A74="","",IF((AND($A74="ADD",OR(CM74="",CM74="Queenstown-Lakes District Council"))),"70",(_xlfn.XLOOKUP(CM74,ud_organisation_owner[lookupValue],ud_organisation_owner[lookupKey],""))))</f>
        <v/>
      </c>
      <c r="CO74" s="3" t="str">
        <f t="shared" si="19"/>
        <v/>
      </c>
      <c r="CP74" s="3" t="str">
        <f>IF($A74="","",IF((AND($A74="ADD",OR(CO74="",CO74="Local Authority"))),"17",(_xlfn.XLOOKUP(CO74,ud_sub_organisation[lookupValue],ud_sub_organisation[lookupKey],""))))</f>
        <v/>
      </c>
      <c r="CQ74" s="3" t="str">
        <f t="shared" si="20"/>
        <v/>
      </c>
      <c r="CR74" s="3" t="str">
        <f>IF($A74="","",IF((AND($A74="ADD",OR(CQ74="",CQ74="Vested Assets"))),"12",(_xlfn.XLOOKUP(CQ74,ud_work_category[lookupValue],ud_work_category[lookupKey],""))))</f>
        <v/>
      </c>
      <c r="CS74" s="9"/>
      <c r="CT74" s="2" t="str">
        <f t="shared" si="21"/>
        <v/>
      </c>
      <c r="CU74" s="3" t="str">
        <f t="shared" si="22"/>
        <v/>
      </c>
      <c r="CV74" s="3" t="str">
        <f>IF($A74="","",IF((AND($A74="ADD",OR(CU74="",CU74="Excellent"))),"1",(_xlfn.XLOOKUP(CU74,condition[lookupValue],condition[lookupKey],""))))</f>
        <v/>
      </c>
      <c r="CW74" s="8" t="str">
        <f t="shared" si="23"/>
        <v/>
      </c>
      <c r="CX74" s="7"/>
    </row>
    <row r="75" spans="1:102" x14ac:dyDescent="0.25">
      <c r="A75" s="3" t="str">
        <f>IF(ud_outreach!$A75="ADD","ADD","")</f>
        <v/>
      </c>
      <c r="B75" s="4"/>
      <c r="C75" s="3" t="str">
        <f>IF(AND($A75 ="ADD",ud_outreach!$C75&lt;&gt;""),ud_outreach!$C75,"")</f>
        <v/>
      </c>
      <c r="E75" s="3" t="str">
        <f>IF($A75="ADD",IF(NOT(ISBLANK(D75)),_xlfn.XLOOKUP(D75,ud_amds_table_list[lookupValue],ud_amds_table_list[lookupKey],"ERROR"),""), "")</f>
        <v/>
      </c>
      <c r="F75" s="7"/>
      <c r="G75" s="3" t="str">
        <f>IF(AND($A75 ="ADD",ud_outreach!$F75&lt;&gt;""),ud_outreach!$F75,"")</f>
        <v/>
      </c>
      <c r="H75" s="3" t="str">
        <f>IF($A75="ADD",IF(NOT(ISBLANK(G75)),_xlfn.XLOOKUP(G75,roadnames[lookupValue],roadnames[lookupKey],"ERROR"),""), "")</f>
        <v/>
      </c>
      <c r="I75" s="5" t="str">
        <f>IF(AND($A75 ="ADD",ud_outreach!$H75&lt;&gt;""),ud_outreach!$H75,"")</f>
        <v/>
      </c>
      <c r="J75" s="5" t="str">
        <f>IF(AND($A75 ="ADD",ud_outreach!$I75&lt;&gt;""),ud_outreach!$I75,"")</f>
        <v/>
      </c>
      <c r="K75" s="3" t="str">
        <f t="shared" ref="K75:K138" si="24">IF($A75="ADD","Attached to Outreach","")</f>
        <v/>
      </c>
      <c r="L75" s="3" t="str">
        <f>IF($A75="","",IF((AND($A75="ADD",OR(K75="",K75="Attached to Outreach"))),"20",(_xlfn.XLOOKUP(K75,ud_placement[lookupValue],ud_placement[lookupKey],""))))</f>
        <v/>
      </c>
      <c r="M75" s="3" t="str">
        <f t="shared" ref="M75:M138" si="25">IF($A75="ADD","Luminaire","")</f>
        <v/>
      </c>
      <c r="N75" s="3" t="str">
        <f>IF($A75="","",IF((AND($A75="ADD",OR(M75="",M75="Luminaire"))),"40",(_xlfn.XLOOKUP(M75,at_luminaire[lookupValue],at_luminaire[lookupKey],""))))</f>
        <v/>
      </c>
      <c r="O75" s="3" t="str">
        <f t="shared" ref="O75:O138" si="26">IF($A75="ADD","Lighting Management System","")</f>
        <v/>
      </c>
      <c r="P75" s="3" t="str">
        <f>IF($A75="","",IF((AND($A75="ADD",OR(O75="",O75="Lighting Management System"))),"21",(_xlfn.XLOOKUP(O75,fs_luminaire[lookupValue],fs_luminaire[lookupKey],""))))</f>
        <v/>
      </c>
      <c r="Q75" s="2" t="str">
        <f t="shared" ref="Q75:Q138" si="27">IF($A75="ADD","FALSE","")</f>
        <v/>
      </c>
      <c r="R75" s="3" t="str">
        <f t="shared" ref="R75:R138" si="28">IF($A75="ADD","Lighting Management System","")</f>
        <v/>
      </c>
      <c r="S75" s="3" t="str">
        <f>IF($A75="","",IF((AND($A75="ADD",OR(R75="",R75="Lighting Management System"))),"21",(_xlfn.XLOOKUP(R75,fs_luminaire[lookupValue],fs_luminaire[lookupKey],""))))</f>
        <v/>
      </c>
      <c r="U75" s="3" t="str">
        <f>IF($A75="ADD",IF(NOT(ISBLANK(T75)),_xlfn.XLOOKUP(T75,ud_facility[lookupValue],ud_facility[lookupKey],"ERROR"),""), "")</f>
        <v/>
      </c>
      <c r="V75" s="4" t="str">
        <f t="shared" ref="V75:V138" si="29">IF($A75="ADD","0","")</f>
        <v/>
      </c>
      <c r="W75" s="3" t="str">
        <f t="shared" ref="W75:W138" si="30">IF($A75="ADD","LED","")</f>
        <v/>
      </c>
      <c r="X75" s="3" t="str">
        <f>IF($A75="","",IF((AND($A75="ADD",OR(W75="",W75="LED"))),"9",(_xlfn.XLOOKUP(W75,ud_light_source_type[lookupValue],ud_light_source_type[lookupKey],""))))</f>
        <v/>
      </c>
      <c r="Y75" s="9"/>
      <c r="Z75" s="4"/>
      <c r="AA75" s="23" t="str">
        <f t="shared" ref="AA75:AA138" si="31">IF(ISBLANK(W75),"",IF(W75="LED",0,""))</f>
        <v/>
      </c>
      <c r="AB75" s="3" t="str">
        <f t="shared" ref="AB75:AB138" si="32">IF($A75="ADD","OEM","")</f>
        <v/>
      </c>
      <c r="AC75" s="3" t="str">
        <f>IF($A75="","",IF((AND($A75="ADD",OR(AB75="",AB75="OEM"))),"OEM",(_xlfn.XLOOKUP(AB75,sl_lamp_make[lookupValue],sl_lamp_make[lookupKey],""))))</f>
        <v/>
      </c>
      <c r="AD75" s="3" t="str">
        <f t="shared" ref="AD75:AD138" si="33">IF($A75="ADD","OEM","")</f>
        <v/>
      </c>
      <c r="AE75" s="3" t="str">
        <f>IF($A75="","",IF((AND($A75="ADD",OR(AD75="",AD75="OEM"))),"OEM",(_xlfn.XLOOKUP(AD75,sl_lamp_model[lookupValue],sl_lamp_model[lookupKey],""))))</f>
        <v/>
      </c>
      <c r="AF75" s="4"/>
      <c r="AG75" s="9" t="str">
        <f t="shared" ref="AG75:AG138" si="34">IF($A75="ADD", IF(AA75&lt;&gt;"",Y75+AA75,Y75),"")</f>
        <v/>
      </c>
      <c r="AH75" s="6"/>
      <c r="AJ75" s="4"/>
      <c r="AK75" s="4"/>
      <c r="AM75" s="3" t="str">
        <f>IF($A75="ADD",IF(NOT(ISBLANK(AL75)),_xlfn.XLOOKUP(AL75,sl_light_make[lookupValue],sl_light_make[lookupKey],"ERROR"),""), "")</f>
        <v/>
      </c>
      <c r="AO75" s="3" t="str">
        <f>IF($A75="ADD",IF(NOT(ISBLANK(AN75)),_xlfn.XLOOKUP(1,(sl_light_model_lookup=AN75)*(sl_light_model_parentKey=AM75),sl_light_model[lookupKey],"ERROR"),""), "")</f>
        <v/>
      </c>
      <c r="AS75" s="3" t="str">
        <f>IF($A75="ADD",IF(NOT(ISBLANK(AR75)),_xlfn.XLOOKUP(AR75,ud_receptor_type[lookupValue],ud_receptor_type[lookupKey],"ERROR"),""), "")</f>
        <v/>
      </c>
      <c r="AV75" s="3" t="str">
        <f>IF($A75="ADD",IF(NOT(ISBLANK(AU75)),_xlfn.XLOOKUP(AU75,ud_control_method[lookupValue],ud_control_method[lookupKey],"ERROR"),""), "")</f>
        <v/>
      </c>
      <c r="AX75" s="3" t="str">
        <f>IF($A75="ADD",IF(NOT(ISBLANK(AW75)),_xlfn.XLOOKUP(AW75,ud_ballast_driver_location[lookupValue],ud_ballast_driver_location[lookupKey],"ERROR"),""), "")</f>
        <v/>
      </c>
      <c r="AZ75" s="3" t="str">
        <f>IF($A75="ADD",IF(NOT(ISBLANK(AY75)),_xlfn.XLOOKUP(AY75,ud_power_supply_location[lookupValue],ud_power_supply_location[lookupKey],"ERROR"),""), "")</f>
        <v/>
      </c>
      <c r="BB75" s="2" t="str">
        <f t="shared" ref="BB75:BB138" si="35">IF($A75="ADD","FALSE","")</f>
        <v/>
      </c>
      <c r="BC75" s="3" t="str">
        <f t="shared" ref="BC75:BC138" si="36">IF($A75="ADD","Group","")</f>
        <v/>
      </c>
      <c r="BD75" s="3" t="str">
        <f>IF($A75="","",IF((AND($A75="ADD",OR(BC75="",BC75="Group"))),"1",(_xlfn.XLOOKUP(BC75,ud_icp_group_standalone[lookupValue],ud_icp_group_standalone[lookupKey],""))))</f>
        <v/>
      </c>
      <c r="BF75" s="3" t="str">
        <f>IF($A75="ADD",IF(NOT(ISBLANK(BE75)),_xlfn.XLOOKUP(BE75,ud_icp_group_number[lookupValue],ud_icp_group_number[lookupKey],"ERROR"),""), "")</f>
        <v/>
      </c>
      <c r="BG75" s="7"/>
      <c r="BH75" s="8"/>
      <c r="BI75" s="7"/>
      <c r="BJ75" s="7"/>
      <c r="BK75" s="4"/>
      <c r="BL75" s="4"/>
      <c r="BM75" s="4"/>
      <c r="BN75" s="4"/>
      <c r="BO75" s="4"/>
      <c r="BP75" s="9"/>
      <c r="BQ75" s="9"/>
      <c r="BR75" s="7"/>
      <c r="BS75" s="4"/>
      <c r="BT75" s="4"/>
      <c r="BU75" s="4"/>
      <c r="BV75" s="7"/>
      <c r="BX75" s="3" t="str">
        <f>IF($A75="ADD",IF(NOT(ISBLANK(BW75)),_xlfn.XLOOKUP(BW75,ud_light_category[lookupValue],ud_light_category[lookupKey],"ERROR"),""), "")</f>
        <v/>
      </c>
      <c r="BZ75" s="3" t="str">
        <f>IF($A75="ADD",IF(NOT(ISBLANK(BY75)),_xlfn.XLOOKUP(1,(ud_light_sub_category_lookup=BY75)*(ud_light_sub_category_parentKey=BX75),ud_light_sub_category[lookupKey],"ERROR"),""), "")</f>
        <v/>
      </c>
      <c r="CA75" s="8" t="str">
        <f>IF(AND($A75 ="ADD",ud_outreach!$T75&lt;&gt;""),ud_outreach!$T75,"")</f>
        <v/>
      </c>
      <c r="CB75" s="8" t="str">
        <f t="shared" ref="CB75:CB138" si="37">IF(CA75&lt;&gt;"",CA75,"")</f>
        <v/>
      </c>
      <c r="CC75" s="4" t="str">
        <f t="shared" ref="CC75:CC138" si="38">IF($A75="ADD","25","")</f>
        <v/>
      </c>
      <c r="CD75" s="3" t="str">
        <f t="shared" ref="CD75:CD138" si="39">IF($A75="ADD","Neither","")</f>
        <v/>
      </c>
      <c r="CE75" s="3" t="str">
        <f>IF($A75="","",IF((AND($A75="ADD",OR(CD75="",CD75="Neither"))),"3",(_xlfn.XLOOKUP(CD75,ud_replacement_status[lookupValue],ud_replacement_status[lookupKey],""))))</f>
        <v/>
      </c>
      <c r="CF75" s="3" t="str">
        <f t="shared" ref="CF75:CF138" si="40">IF($A75="ADD","In Use","")</f>
        <v/>
      </c>
      <c r="CG75" s="3" t="str">
        <f>IF($A75="","",IF((AND($A75="ADD",OR(CF75="",CF75="In Use"))),"5",(_xlfn.XLOOKUP(CF75,ud_asset_status[lookupValue],ud_asset_status[lookupKey],""))))</f>
        <v/>
      </c>
      <c r="CH75" s="8"/>
      <c r="CJ75" s="3" t="str">
        <f>IF($A75="ADD",IF(NOT(ISBLANK(CI75)),_xlfn.XLOOKUP(CI75,ar_replace_reason[lookupValue],ar_replace_reason[lookupKey],"ERROR"),""), "")</f>
        <v/>
      </c>
      <c r="CK75" s="3" t="str">
        <f t="shared" ref="CK75:CK138" si="41">IF($A75="ADD","Queenstown-Lakes District Council","")</f>
        <v/>
      </c>
      <c r="CL75" s="3" t="str">
        <f>IF($A75="","",IF((AND($A75="ADD",OR(CK75="",CK75="Queenstown-Lakes District Council"))),"70",(_xlfn.XLOOKUP(CK75,ud_organisation_owner[lookupValue],ud_organisation_owner[lookupKey],""))))</f>
        <v/>
      </c>
      <c r="CM75" s="3" t="str">
        <f t="shared" ref="CM75:CM138" si="42">IF($A75="ADD","Queenstown-Lakes District Council","")</f>
        <v/>
      </c>
      <c r="CN75" s="3" t="str">
        <f>IF($A75="","",IF((AND($A75="ADD",OR(CM75="",CM75="Queenstown-Lakes District Council"))),"70",(_xlfn.XLOOKUP(CM75,ud_organisation_owner[lookupValue],ud_organisation_owner[lookupKey],""))))</f>
        <v/>
      </c>
      <c r="CO75" s="3" t="str">
        <f t="shared" ref="CO75:CO138" si="43">IF($A75="ADD","Local Authority","")</f>
        <v/>
      </c>
      <c r="CP75" s="3" t="str">
        <f>IF($A75="","",IF((AND($A75="ADD",OR(CO75="",CO75="Local Authority"))),"17",(_xlfn.XLOOKUP(CO75,ud_sub_organisation[lookupValue],ud_sub_organisation[lookupKey],""))))</f>
        <v/>
      </c>
      <c r="CQ75" s="3" t="str">
        <f t="shared" ref="CQ75:CQ138" si="44">IF($A75="ADD","Vested Assets","")</f>
        <v/>
      </c>
      <c r="CR75" s="3" t="str">
        <f>IF($A75="","",IF((AND($A75="ADD",OR(CQ75="",CQ75="Vested Assets"))),"12",(_xlfn.XLOOKUP(CQ75,ud_work_category[lookupValue],ud_work_category[lookupKey],""))))</f>
        <v/>
      </c>
      <c r="CS75" s="9"/>
      <c r="CT75" s="2" t="str">
        <f t="shared" ref="CT75:CT138" si="45">IF($A75="ADD","TRUE","")</f>
        <v/>
      </c>
      <c r="CU75" s="3" t="str">
        <f t="shared" ref="CU75:CU138" si="46">IF($A75="ADD","Excellent","")</f>
        <v/>
      </c>
      <c r="CV75" s="3" t="str">
        <f>IF($A75="","",IF((AND($A75="ADD",OR(CU75="",CU75="Excellent"))),"1",(_xlfn.XLOOKUP(CU75,condition[lookupValue],condition[lookupKey],""))))</f>
        <v/>
      </c>
      <c r="CW75" s="8" t="str">
        <f t="shared" ref="CW75:CW138" si="47">IF(CA75&lt;&gt;"",CA75,"")</f>
        <v/>
      </c>
      <c r="CX75" s="7"/>
    </row>
    <row r="76" spans="1:102" x14ac:dyDescent="0.25">
      <c r="A76" s="3" t="str">
        <f>IF(ud_outreach!$A76="ADD","ADD","")</f>
        <v/>
      </c>
      <c r="B76" s="4"/>
      <c r="C76" s="3" t="str">
        <f>IF(AND($A76 ="ADD",ud_outreach!$C76&lt;&gt;""),ud_outreach!$C76,"")</f>
        <v/>
      </c>
      <c r="E76" s="3" t="str">
        <f>IF($A76="ADD",IF(NOT(ISBLANK(D76)),_xlfn.XLOOKUP(D76,ud_amds_table_list[lookupValue],ud_amds_table_list[lookupKey],"ERROR"),""), "")</f>
        <v/>
      </c>
      <c r="F76" s="7"/>
      <c r="G76" s="3" t="str">
        <f>IF(AND($A76 ="ADD",ud_outreach!$F76&lt;&gt;""),ud_outreach!$F76,"")</f>
        <v/>
      </c>
      <c r="H76" s="3" t="str">
        <f>IF($A76="ADD",IF(NOT(ISBLANK(G76)),_xlfn.XLOOKUP(G76,roadnames[lookupValue],roadnames[lookupKey],"ERROR"),""), "")</f>
        <v/>
      </c>
      <c r="I76" s="5" t="str">
        <f>IF(AND($A76 ="ADD",ud_outreach!$H76&lt;&gt;""),ud_outreach!$H76,"")</f>
        <v/>
      </c>
      <c r="J76" s="5" t="str">
        <f>IF(AND($A76 ="ADD",ud_outreach!$I76&lt;&gt;""),ud_outreach!$I76,"")</f>
        <v/>
      </c>
      <c r="K76" s="3" t="str">
        <f t="shared" si="24"/>
        <v/>
      </c>
      <c r="L76" s="3" t="str">
        <f>IF($A76="","",IF((AND($A76="ADD",OR(K76="",K76="Attached to Outreach"))),"20",(_xlfn.XLOOKUP(K76,ud_placement[lookupValue],ud_placement[lookupKey],""))))</f>
        <v/>
      </c>
      <c r="M76" s="3" t="str">
        <f t="shared" si="25"/>
        <v/>
      </c>
      <c r="N76" s="3" t="str">
        <f>IF($A76="","",IF((AND($A76="ADD",OR(M76="",M76="Luminaire"))),"40",(_xlfn.XLOOKUP(M76,at_luminaire[lookupValue],at_luminaire[lookupKey],""))))</f>
        <v/>
      </c>
      <c r="O76" s="3" t="str">
        <f t="shared" si="26"/>
        <v/>
      </c>
      <c r="P76" s="3" t="str">
        <f>IF($A76="","",IF((AND($A76="ADD",OR(O76="",O76="Lighting Management System"))),"21",(_xlfn.XLOOKUP(O76,fs_luminaire[lookupValue],fs_luminaire[lookupKey],""))))</f>
        <v/>
      </c>
      <c r="Q76" s="2" t="str">
        <f t="shared" si="27"/>
        <v/>
      </c>
      <c r="R76" s="3" t="str">
        <f t="shared" si="28"/>
        <v/>
      </c>
      <c r="S76" s="3" t="str">
        <f>IF($A76="","",IF((AND($A76="ADD",OR(R76="",R76="Lighting Management System"))),"21",(_xlfn.XLOOKUP(R76,fs_luminaire[lookupValue],fs_luminaire[lookupKey],""))))</f>
        <v/>
      </c>
      <c r="U76" s="3" t="str">
        <f>IF($A76="ADD",IF(NOT(ISBLANK(T76)),_xlfn.XLOOKUP(T76,ud_facility[lookupValue],ud_facility[lookupKey],"ERROR"),""), "")</f>
        <v/>
      </c>
      <c r="V76" s="4" t="str">
        <f t="shared" si="29"/>
        <v/>
      </c>
      <c r="W76" s="3" t="str">
        <f t="shared" si="30"/>
        <v/>
      </c>
      <c r="X76" s="3" t="str">
        <f>IF($A76="","",IF((AND($A76="ADD",OR(W76="",W76="LED"))),"9",(_xlfn.XLOOKUP(W76,ud_light_source_type[lookupValue],ud_light_source_type[lookupKey],""))))</f>
        <v/>
      </c>
      <c r="Y76" s="9"/>
      <c r="Z76" s="4"/>
      <c r="AA76" s="23" t="str">
        <f t="shared" si="31"/>
        <v/>
      </c>
      <c r="AB76" s="3" t="str">
        <f t="shared" si="32"/>
        <v/>
      </c>
      <c r="AC76" s="3" t="str">
        <f>IF($A76="","",IF((AND($A76="ADD",OR(AB76="",AB76="OEM"))),"OEM",(_xlfn.XLOOKUP(AB76,sl_lamp_make[lookupValue],sl_lamp_make[lookupKey],""))))</f>
        <v/>
      </c>
      <c r="AD76" s="3" t="str">
        <f t="shared" si="33"/>
        <v/>
      </c>
      <c r="AE76" s="3" t="str">
        <f>IF($A76="","",IF((AND($A76="ADD",OR(AD76="",AD76="OEM"))),"OEM",(_xlfn.XLOOKUP(AD76,sl_lamp_model[lookupValue],sl_lamp_model[lookupKey],""))))</f>
        <v/>
      </c>
      <c r="AF76" s="4"/>
      <c r="AG76" s="9" t="str">
        <f t="shared" si="34"/>
        <v/>
      </c>
      <c r="AH76" s="6"/>
      <c r="AJ76" s="4"/>
      <c r="AK76" s="4"/>
      <c r="AM76" s="3" t="str">
        <f>IF($A76="ADD",IF(NOT(ISBLANK(AL76)),_xlfn.XLOOKUP(AL76,sl_light_make[lookupValue],sl_light_make[lookupKey],"ERROR"),""), "")</f>
        <v/>
      </c>
      <c r="AO76" s="3" t="str">
        <f>IF($A76="ADD",IF(NOT(ISBLANK(AN76)),_xlfn.XLOOKUP(1,(sl_light_model_lookup=AN76)*(sl_light_model_parentKey=AM76),sl_light_model[lookupKey],"ERROR"),""), "")</f>
        <v/>
      </c>
      <c r="AS76" s="3" t="str">
        <f>IF($A76="ADD",IF(NOT(ISBLANK(AR76)),_xlfn.XLOOKUP(AR76,ud_receptor_type[lookupValue],ud_receptor_type[lookupKey],"ERROR"),""), "")</f>
        <v/>
      </c>
      <c r="AV76" s="3" t="str">
        <f>IF($A76="ADD",IF(NOT(ISBLANK(AU76)),_xlfn.XLOOKUP(AU76,ud_control_method[lookupValue],ud_control_method[lookupKey],"ERROR"),""), "")</f>
        <v/>
      </c>
      <c r="AX76" s="3" t="str">
        <f>IF($A76="ADD",IF(NOT(ISBLANK(AW76)),_xlfn.XLOOKUP(AW76,ud_ballast_driver_location[lookupValue],ud_ballast_driver_location[lookupKey],"ERROR"),""), "")</f>
        <v/>
      </c>
      <c r="AZ76" s="3" t="str">
        <f>IF($A76="ADD",IF(NOT(ISBLANK(AY76)),_xlfn.XLOOKUP(AY76,ud_power_supply_location[lookupValue],ud_power_supply_location[lookupKey],"ERROR"),""), "")</f>
        <v/>
      </c>
      <c r="BB76" s="2" t="str">
        <f t="shared" si="35"/>
        <v/>
      </c>
      <c r="BC76" s="3" t="str">
        <f t="shared" si="36"/>
        <v/>
      </c>
      <c r="BD76" s="3" t="str">
        <f>IF($A76="","",IF((AND($A76="ADD",OR(BC76="",BC76="Group"))),"1",(_xlfn.XLOOKUP(BC76,ud_icp_group_standalone[lookupValue],ud_icp_group_standalone[lookupKey],""))))</f>
        <v/>
      </c>
      <c r="BF76" s="3" t="str">
        <f>IF($A76="ADD",IF(NOT(ISBLANK(BE76)),_xlfn.XLOOKUP(BE76,ud_icp_group_number[lookupValue],ud_icp_group_number[lookupKey],"ERROR"),""), "")</f>
        <v/>
      </c>
      <c r="BG76" s="7"/>
      <c r="BH76" s="8"/>
      <c r="BI76" s="7"/>
      <c r="BJ76" s="7"/>
      <c r="BK76" s="4"/>
      <c r="BL76" s="4"/>
      <c r="BM76" s="4"/>
      <c r="BN76" s="4"/>
      <c r="BO76" s="4"/>
      <c r="BP76" s="9"/>
      <c r="BQ76" s="9"/>
      <c r="BR76" s="7"/>
      <c r="BS76" s="4"/>
      <c r="BT76" s="4"/>
      <c r="BU76" s="4"/>
      <c r="BV76" s="7"/>
      <c r="BX76" s="3" t="str">
        <f>IF($A76="ADD",IF(NOT(ISBLANK(BW76)),_xlfn.XLOOKUP(BW76,ud_light_category[lookupValue],ud_light_category[lookupKey],"ERROR"),""), "")</f>
        <v/>
      </c>
      <c r="BZ76" s="3" t="str">
        <f>IF($A76="ADD",IF(NOT(ISBLANK(BY76)),_xlfn.XLOOKUP(1,(ud_light_sub_category_lookup=BY76)*(ud_light_sub_category_parentKey=BX76),ud_light_sub_category[lookupKey],"ERROR"),""), "")</f>
        <v/>
      </c>
      <c r="CA76" s="8" t="str">
        <f>IF(AND($A76 ="ADD",ud_outreach!$T76&lt;&gt;""),ud_outreach!$T76,"")</f>
        <v/>
      </c>
      <c r="CB76" s="8" t="str">
        <f t="shared" si="37"/>
        <v/>
      </c>
      <c r="CC76" s="4" t="str">
        <f t="shared" si="38"/>
        <v/>
      </c>
      <c r="CD76" s="3" t="str">
        <f t="shared" si="39"/>
        <v/>
      </c>
      <c r="CE76" s="3" t="str">
        <f>IF($A76="","",IF((AND($A76="ADD",OR(CD76="",CD76="Neither"))),"3",(_xlfn.XLOOKUP(CD76,ud_replacement_status[lookupValue],ud_replacement_status[lookupKey],""))))</f>
        <v/>
      </c>
      <c r="CF76" s="3" t="str">
        <f t="shared" si="40"/>
        <v/>
      </c>
      <c r="CG76" s="3" t="str">
        <f>IF($A76="","",IF((AND($A76="ADD",OR(CF76="",CF76="In Use"))),"5",(_xlfn.XLOOKUP(CF76,ud_asset_status[lookupValue],ud_asset_status[lookupKey],""))))</f>
        <v/>
      </c>
      <c r="CH76" s="8"/>
      <c r="CJ76" s="3" t="str">
        <f>IF($A76="ADD",IF(NOT(ISBLANK(CI76)),_xlfn.XLOOKUP(CI76,ar_replace_reason[lookupValue],ar_replace_reason[lookupKey],"ERROR"),""), "")</f>
        <v/>
      </c>
      <c r="CK76" s="3" t="str">
        <f t="shared" si="41"/>
        <v/>
      </c>
      <c r="CL76" s="3" t="str">
        <f>IF($A76="","",IF((AND($A76="ADD",OR(CK76="",CK76="Queenstown-Lakes District Council"))),"70",(_xlfn.XLOOKUP(CK76,ud_organisation_owner[lookupValue],ud_organisation_owner[lookupKey],""))))</f>
        <v/>
      </c>
      <c r="CM76" s="3" t="str">
        <f t="shared" si="42"/>
        <v/>
      </c>
      <c r="CN76" s="3" t="str">
        <f>IF($A76="","",IF((AND($A76="ADD",OR(CM76="",CM76="Queenstown-Lakes District Council"))),"70",(_xlfn.XLOOKUP(CM76,ud_organisation_owner[lookupValue],ud_organisation_owner[lookupKey],""))))</f>
        <v/>
      </c>
      <c r="CO76" s="3" t="str">
        <f t="shared" si="43"/>
        <v/>
      </c>
      <c r="CP76" s="3" t="str">
        <f>IF($A76="","",IF((AND($A76="ADD",OR(CO76="",CO76="Local Authority"))),"17",(_xlfn.XLOOKUP(CO76,ud_sub_organisation[lookupValue],ud_sub_organisation[lookupKey],""))))</f>
        <v/>
      </c>
      <c r="CQ76" s="3" t="str">
        <f t="shared" si="44"/>
        <v/>
      </c>
      <c r="CR76" s="3" t="str">
        <f>IF($A76="","",IF((AND($A76="ADD",OR(CQ76="",CQ76="Vested Assets"))),"12",(_xlfn.XLOOKUP(CQ76,ud_work_category[lookupValue],ud_work_category[lookupKey],""))))</f>
        <v/>
      </c>
      <c r="CS76" s="9"/>
      <c r="CT76" s="2" t="str">
        <f t="shared" si="45"/>
        <v/>
      </c>
      <c r="CU76" s="3" t="str">
        <f t="shared" si="46"/>
        <v/>
      </c>
      <c r="CV76" s="3" t="str">
        <f>IF($A76="","",IF((AND($A76="ADD",OR(CU76="",CU76="Excellent"))),"1",(_xlfn.XLOOKUP(CU76,condition[lookupValue],condition[lookupKey],""))))</f>
        <v/>
      </c>
      <c r="CW76" s="8" t="str">
        <f t="shared" si="47"/>
        <v/>
      </c>
      <c r="CX76" s="7"/>
    </row>
    <row r="77" spans="1:102" x14ac:dyDescent="0.25">
      <c r="A77" s="3" t="str">
        <f>IF(ud_outreach!$A77="ADD","ADD","")</f>
        <v/>
      </c>
      <c r="B77" s="4"/>
      <c r="C77" s="3" t="str">
        <f>IF(AND($A77 ="ADD",ud_outreach!$C77&lt;&gt;""),ud_outreach!$C77,"")</f>
        <v/>
      </c>
      <c r="E77" s="3" t="str">
        <f>IF($A77="ADD",IF(NOT(ISBLANK(D77)),_xlfn.XLOOKUP(D77,ud_amds_table_list[lookupValue],ud_amds_table_list[lookupKey],"ERROR"),""), "")</f>
        <v/>
      </c>
      <c r="F77" s="7"/>
      <c r="G77" s="3" t="str">
        <f>IF(AND($A77 ="ADD",ud_outreach!$F77&lt;&gt;""),ud_outreach!$F77,"")</f>
        <v/>
      </c>
      <c r="H77" s="3" t="str">
        <f>IF($A77="ADD",IF(NOT(ISBLANK(G77)),_xlfn.XLOOKUP(G77,roadnames[lookupValue],roadnames[lookupKey],"ERROR"),""), "")</f>
        <v/>
      </c>
      <c r="I77" s="5" t="str">
        <f>IF(AND($A77 ="ADD",ud_outreach!$H77&lt;&gt;""),ud_outreach!$H77,"")</f>
        <v/>
      </c>
      <c r="J77" s="5" t="str">
        <f>IF(AND($A77 ="ADD",ud_outreach!$I77&lt;&gt;""),ud_outreach!$I77,"")</f>
        <v/>
      </c>
      <c r="K77" s="3" t="str">
        <f t="shared" si="24"/>
        <v/>
      </c>
      <c r="L77" s="3" t="str">
        <f>IF($A77="","",IF((AND($A77="ADD",OR(K77="",K77="Attached to Outreach"))),"20",(_xlfn.XLOOKUP(K77,ud_placement[lookupValue],ud_placement[lookupKey],""))))</f>
        <v/>
      </c>
      <c r="M77" s="3" t="str">
        <f t="shared" si="25"/>
        <v/>
      </c>
      <c r="N77" s="3" t="str">
        <f>IF($A77="","",IF((AND($A77="ADD",OR(M77="",M77="Luminaire"))),"40",(_xlfn.XLOOKUP(M77,at_luminaire[lookupValue],at_luminaire[lookupKey],""))))</f>
        <v/>
      </c>
      <c r="O77" s="3" t="str">
        <f t="shared" si="26"/>
        <v/>
      </c>
      <c r="P77" s="3" t="str">
        <f>IF($A77="","",IF((AND($A77="ADD",OR(O77="",O77="Lighting Management System"))),"21",(_xlfn.XLOOKUP(O77,fs_luminaire[lookupValue],fs_luminaire[lookupKey],""))))</f>
        <v/>
      </c>
      <c r="Q77" s="2" t="str">
        <f t="shared" si="27"/>
        <v/>
      </c>
      <c r="R77" s="3" t="str">
        <f t="shared" si="28"/>
        <v/>
      </c>
      <c r="S77" s="3" t="str">
        <f>IF($A77="","",IF((AND($A77="ADD",OR(R77="",R77="Lighting Management System"))),"21",(_xlfn.XLOOKUP(R77,fs_luminaire[lookupValue],fs_luminaire[lookupKey],""))))</f>
        <v/>
      </c>
      <c r="U77" s="3" t="str">
        <f>IF($A77="ADD",IF(NOT(ISBLANK(T77)),_xlfn.XLOOKUP(T77,ud_facility[lookupValue],ud_facility[lookupKey],"ERROR"),""), "")</f>
        <v/>
      </c>
      <c r="V77" s="4" t="str">
        <f t="shared" si="29"/>
        <v/>
      </c>
      <c r="W77" s="3" t="str">
        <f t="shared" si="30"/>
        <v/>
      </c>
      <c r="X77" s="3" t="str">
        <f>IF($A77="","",IF((AND($A77="ADD",OR(W77="",W77="LED"))),"9",(_xlfn.XLOOKUP(W77,ud_light_source_type[lookupValue],ud_light_source_type[lookupKey],""))))</f>
        <v/>
      </c>
      <c r="Y77" s="9"/>
      <c r="Z77" s="4"/>
      <c r="AA77" s="23" t="str">
        <f t="shared" si="31"/>
        <v/>
      </c>
      <c r="AB77" s="3" t="str">
        <f t="shared" si="32"/>
        <v/>
      </c>
      <c r="AC77" s="3" t="str">
        <f>IF($A77="","",IF((AND($A77="ADD",OR(AB77="",AB77="OEM"))),"OEM",(_xlfn.XLOOKUP(AB77,sl_lamp_make[lookupValue],sl_lamp_make[lookupKey],""))))</f>
        <v/>
      </c>
      <c r="AD77" s="3" t="str">
        <f t="shared" si="33"/>
        <v/>
      </c>
      <c r="AE77" s="3" t="str">
        <f>IF($A77="","",IF((AND($A77="ADD",OR(AD77="",AD77="OEM"))),"OEM",(_xlfn.XLOOKUP(AD77,sl_lamp_model[lookupValue],sl_lamp_model[lookupKey],""))))</f>
        <v/>
      </c>
      <c r="AF77" s="4"/>
      <c r="AG77" s="9" t="str">
        <f t="shared" si="34"/>
        <v/>
      </c>
      <c r="AH77" s="6"/>
      <c r="AJ77" s="4"/>
      <c r="AK77" s="4"/>
      <c r="AM77" s="3" t="str">
        <f>IF($A77="ADD",IF(NOT(ISBLANK(AL77)),_xlfn.XLOOKUP(AL77,sl_light_make[lookupValue],sl_light_make[lookupKey],"ERROR"),""), "")</f>
        <v/>
      </c>
      <c r="AO77" s="3" t="str">
        <f>IF($A77="ADD",IF(NOT(ISBLANK(AN77)),_xlfn.XLOOKUP(1,(sl_light_model_lookup=AN77)*(sl_light_model_parentKey=AM77),sl_light_model[lookupKey],"ERROR"),""), "")</f>
        <v/>
      </c>
      <c r="AS77" s="3" t="str">
        <f>IF($A77="ADD",IF(NOT(ISBLANK(AR77)),_xlfn.XLOOKUP(AR77,ud_receptor_type[lookupValue],ud_receptor_type[lookupKey],"ERROR"),""), "")</f>
        <v/>
      </c>
      <c r="AV77" s="3" t="str">
        <f>IF($A77="ADD",IF(NOT(ISBLANK(AU77)),_xlfn.XLOOKUP(AU77,ud_control_method[lookupValue],ud_control_method[lookupKey],"ERROR"),""), "")</f>
        <v/>
      </c>
      <c r="AX77" s="3" t="str">
        <f>IF($A77="ADD",IF(NOT(ISBLANK(AW77)),_xlfn.XLOOKUP(AW77,ud_ballast_driver_location[lookupValue],ud_ballast_driver_location[lookupKey],"ERROR"),""), "")</f>
        <v/>
      </c>
      <c r="AZ77" s="3" t="str">
        <f>IF($A77="ADD",IF(NOT(ISBLANK(AY77)),_xlfn.XLOOKUP(AY77,ud_power_supply_location[lookupValue],ud_power_supply_location[lookupKey],"ERROR"),""), "")</f>
        <v/>
      </c>
      <c r="BB77" s="2" t="str">
        <f t="shared" si="35"/>
        <v/>
      </c>
      <c r="BC77" s="3" t="str">
        <f t="shared" si="36"/>
        <v/>
      </c>
      <c r="BD77" s="3" t="str">
        <f>IF($A77="","",IF((AND($A77="ADD",OR(BC77="",BC77="Group"))),"1",(_xlfn.XLOOKUP(BC77,ud_icp_group_standalone[lookupValue],ud_icp_group_standalone[lookupKey],""))))</f>
        <v/>
      </c>
      <c r="BF77" s="3" t="str">
        <f>IF($A77="ADD",IF(NOT(ISBLANK(BE77)),_xlfn.XLOOKUP(BE77,ud_icp_group_number[lookupValue],ud_icp_group_number[lookupKey],"ERROR"),""), "")</f>
        <v/>
      </c>
      <c r="BG77" s="7"/>
      <c r="BH77" s="8"/>
      <c r="BI77" s="7"/>
      <c r="BJ77" s="7"/>
      <c r="BK77" s="4"/>
      <c r="BL77" s="4"/>
      <c r="BM77" s="4"/>
      <c r="BN77" s="4"/>
      <c r="BO77" s="4"/>
      <c r="BP77" s="9"/>
      <c r="BQ77" s="9"/>
      <c r="BR77" s="7"/>
      <c r="BS77" s="4"/>
      <c r="BT77" s="4"/>
      <c r="BU77" s="4"/>
      <c r="BV77" s="7"/>
      <c r="BX77" s="3" t="str">
        <f>IF($A77="ADD",IF(NOT(ISBLANK(BW77)),_xlfn.XLOOKUP(BW77,ud_light_category[lookupValue],ud_light_category[lookupKey],"ERROR"),""), "")</f>
        <v/>
      </c>
      <c r="BZ77" s="3" t="str">
        <f>IF($A77="ADD",IF(NOT(ISBLANK(BY77)),_xlfn.XLOOKUP(1,(ud_light_sub_category_lookup=BY77)*(ud_light_sub_category_parentKey=BX77),ud_light_sub_category[lookupKey],"ERROR"),""), "")</f>
        <v/>
      </c>
      <c r="CA77" s="8" t="str">
        <f>IF(AND($A77 ="ADD",ud_outreach!$T77&lt;&gt;""),ud_outreach!$T77,"")</f>
        <v/>
      </c>
      <c r="CB77" s="8" t="str">
        <f t="shared" si="37"/>
        <v/>
      </c>
      <c r="CC77" s="4" t="str">
        <f t="shared" si="38"/>
        <v/>
      </c>
      <c r="CD77" s="3" t="str">
        <f t="shared" si="39"/>
        <v/>
      </c>
      <c r="CE77" s="3" t="str">
        <f>IF($A77="","",IF((AND($A77="ADD",OR(CD77="",CD77="Neither"))),"3",(_xlfn.XLOOKUP(CD77,ud_replacement_status[lookupValue],ud_replacement_status[lookupKey],""))))</f>
        <v/>
      </c>
      <c r="CF77" s="3" t="str">
        <f t="shared" si="40"/>
        <v/>
      </c>
      <c r="CG77" s="3" t="str">
        <f>IF($A77="","",IF((AND($A77="ADD",OR(CF77="",CF77="In Use"))),"5",(_xlfn.XLOOKUP(CF77,ud_asset_status[lookupValue],ud_asset_status[lookupKey],""))))</f>
        <v/>
      </c>
      <c r="CH77" s="8"/>
      <c r="CJ77" s="3" t="str">
        <f>IF($A77="ADD",IF(NOT(ISBLANK(CI77)),_xlfn.XLOOKUP(CI77,ar_replace_reason[lookupValue],ar_replace_reason[lookupKey],"ERROR"),""), "")</f>
        <v/>
      </c>
      <c r="CK77" s="3" t="str">
        <f t="shared" si="41"/>
        <v/>
      </c>
      <c r="CL77" s="3" t="str">
        <f>IF($A77="","",IF((AND($A77="ADD",OR(CK77="",CK77="Queenstown-Lakes District Council"))),"70",(_xlfn.XLOOKUP(CK77,ud_organisation_owner[lookupValue],ud_organisation_owner[lookupKey],""))))</f>
        <v/>
      </c>
      <c r="CM77" s="3" t="str">
        <f t="shared" si="42"/>
        <v/>
      </c>
      <c r="CN77" s="3" t="str">
        <f>IF($A77="","",IF((AND($A77="ADD",OR(CM77="",CM77="Queenstown-Lakes District Council"))),"70",(_xlfn.XLOOKUP(CM77,ud_organisation_owner[lookupValue],ud_organisation_owner[lookupKey],""))))</f>
        <v/>
      </c>
      <c r="CO77" s="3" t="str">
        <f t="shared" si="43"/>
        <v/>
      </c>
      <c r="CP77" s="3" t="str">
        <f>IF($A77="","",IF((AND($A77="ADD",OR(CO77="",CO77="Local Authority"))),"17",(_xlfn.XLOOKUP(CO77,ud_sub_organisation[lookupValue],ud_sub_organisation[lookupKey],""))))</f>
        <v/>
      </c>
      <c r="CQ77" s="3" t="str">
        <f t="shared" si="44"/>
        <v/>
      </c>
      <c r="CR77" s="3" t="str">
        <f>IF($A77="","",IF((AND($A77="ADD",OR(CQ77="",CQ77="Vested Assets"))),"12",(_xlfn.XLOOKUP(CQ77,ud_work_category[lookupValue],ud_work_category[lookupKey],""))))</f>
        <v/>
      </c>
      <c r="CS77" s="9"/>
      <c r="CT77" s="2" t="str">
        <f t="shared" si="45"/>
        <v/>
      </c>
      <c r="CU77" s="3" t="str">
        <f t="shared" si="46"/>
        <v/>
      </c>
      <c r="CV77" s="3" t="str">
        <f>IF($A77="","",IF((AND($A77="ADD",OR(CU77="",CU77="Excellent"))),"1",(_xlfn.XLOOKUP(CU77,condition[lookupValue],condition[lookupKey],""))))</f>
        <v/>
      </c>
      <c r="CW77" s="8" t="str">
        <f t="shared" si="47"/>
        <v/>
      </c>
      <c r="CX77" s="7"/>
    </row>
    <row r="78" spans="1:102" x14ac:dyDescent="0.25">
      <c r="A78" s="3" t="str">
        <f>IF(ud_outreach!$A78="ADD","ADD","")</f>
        <v/>
      </c>
      <c r="B78" s="4"/>
      <c r="C78" s="3" t="str">
        <f>IF(AND($A78 ="ADD",ud_outreach!$C78&lt;&gt;""),ud_outreach!$C78,"")</f>
        <v/>
      </c>
      <c r="E78" s="3" t="str">
        <f>IF($A78="ADD",IF(NOT(ISBLANK(D78)),_xlfn.XLOOKUP(D78,ud_amds_table_list[lookupValue],ud_amds_table_list[lookupKey],"ERROR"),""), "")</f>
        <v/>
      </c>
      <c r="F78" s="7"/>
      <c r="G78" s="3" t="str">
        <f>IF(AND($A78 ="ADD",ud_outreach!$F78&lt;&gt;""),ud_outreach!$F78,"")</f>
        <v/>
      </c>
      <c r="H78" s="3" t="str">
        <f>IF($A78="ADD",IF(NOT(ISBLANK(G78)),_xlfn.XLOOKUP(G78,roadnames[lookupValue],roadnames[lookupKey],"ERROR"),""), "")</f>
        <v/>
      </c>
      <c r="I78" s="5" t="str">
        <f>IF(AND($A78 ="ADD",ud_outreach!$H78&lt;&gt;""),ud_outreach!$H78,"")</f>
        <v/>
      </c>
      <c r="J78" s="5" t="str">
        <f>IF(AND($A78 ="ADD",ud_outreach!$I78&lt;&gt;""),ud_outreach!$I78,"")</f>
        <v/>
      </c>
      <c r="K78" s="3" t="str">
        <f t="shared" si="24"/>
        <v/>
      </c>
      <c r="L78" s="3" t="str">
        <f>IF($A78="","",IF((AND($A78="ADD",OR(K78="",K78="Attached to Outreach"))),"20",(_xlfn.XLOOKUP(K78,ud_placement[lookupValue],ud_placement[lookupKey],""))))</f>
        <v/>
      </c>
      <c r="M78" s="3" t="str">
        <f t="shared" si="25"/>
        <v/>
      </c>
      <c r="N78" s="3" t="str">
        <f>IF($A78="","",IF((AND($A78="ADD",OR(M78="",M78="Luminaire"))),"40",(_xlfn.XLOOKUP(M78,at_luminaire[lookupValue],at_luminaire[lookupKey],""))))</f>
        <v/>
      </c>
      <c r="O78" s="3" t="str">
        <f t="shared" si="26"/>
        <v/>
      </c>
      <c r="P78" s="3" t="str">
        <f>IF($A78="","",IF((AND($A78="ADD",OR(O78="",O78="Lighting Management System"))),"21",(_xlfn.XLOOKUP(O78,fs_luminaire[lookupValue],fs_luminaire[lookupKey],""))))</f>
        <v/>
      </c>
      <c r="Q78" s="2" t="str">
        <f t="shared" si="27"/>
        <v/>
      </c>
      <c r="R78" s="3" t="str">
        <f t="shared" si="28"/>
        <v/>
      </c>
      <c r="S78" s="3" t="str">
        <f>IF($A78="","",IF((AND($A78="ADD",OR(R78="",R78="Lighting Management System"))),"21",(_xlfn.XLOOKUP(R78,fs_luminaire[lookupValue],fs_luminaire[lookupKey],""))))</f>
        <v/>
      </c>
      <c r="U78" s="3" t="str">
        <f>IF($A78="ADD",IF(NOT(ISBLANK(T78)),_xlfn.XLOOKUP(T78,ud_facility[lookupValue],ud_facility[lookupKey],"ERROR"),""), "")</f>
        <v/>
      </c>
      <c r="V78" s="4" t="str">
        <f t="shared" si="29"/>
        <v/>
      </c>
      <c r="W78" s="3" t="str">
        <f t="shared" si="30"/>
        <v/>
      </c>
      <c r="X78" s="3" t="str">
        <f>IF($A78="","",IF((AND($A78="ADD",OR(W78="",W78="LED"))),"9",(_xlfn.XLOOKUP(W78,ud_light_source_type[lookupValue],ud_light_source_type[lookupKey],""))))</f>
        <v/>
      </c>
      <c r="Y78" s="9"/>
      <c r="Z78" s="4"/>
      <c r="AA78" s="23" t="str">
        <f t="shared" si="31"/>
        <v/>
      </c>
      <c r="AB78" s="3" t="str">
        <f t="shared" si="32"/>
        <v/>
      </c>
      <c r="AC78" s="3" t="str">
        <f>IF($A78="","",IF((AND($A78="ADD",OR(AB78="",AB78="OEM"))),"OEM",(_xlfn.XLOOKUP(AB78,sl_lamp_make[lookupValue],sl_lamp_make[lookupKey],""))))</f>
        <v/>
      </c>
      <c r="AD78" s="3" t="str">
        <f t="shared" si="33"/>
        <v/>
      </c>
      <c r="AE78" s="3" t="str">
        <f>IF($A78="","",IF((AND($A78="ADD",OR(AD78="",AD78="OEM"))),"OEM",(_xlfn.XLOOKUP(AD78,sl_lamp_model[lookupValue],sl_lamp_model[lookupKey],""))))</f>
        <v/>
      </c>
      <c r="AF78" s="4"/>
      <c r="AG78" s="9" t="str">
        <f t="shared" si="34"/>
        <v/>
      </c>
      <c r="AH78" s="6"/>
      <c r="AJ78" s="4"/>
      <c r="AK78" s="4"/>
      <c r="AM78" s="3" t="str">
        <f>IF($A78="ADD",IF(NOT(ISBLANK(AL78)),_xlfn.XLOOKUP(AL78,sl_light_make[lookupValue],sl_light_make[lookupKey],"ERROR"),""), "")</f>
        <v/>
      </c>
      <c r="AO78" s="3" t="str">
        <f>IF($A78="ADD",IF(NOT(ISBLANK(AN78)),_xlfn.XLOOKUP(1,(sl_light_model_lookup=AN78)*(sl_light_model_parentKey=AM78),sl_light_model[lookupKey],"ERROR"),""), "")</f>
        <v/>
      </c>
      <c r="AS78" s="3" t="str">
        <f>IF($A78="ADD",IF(NOT(ISBLANK(AR78)),_xlfn.XLOOKUP(AR78,ud_receptor_type[lookupValue],ud_receptor_type[lookupKey],"ERROR"),""), "")</f>
        <v/>
      </c>
      <c r="AV78" s="3" t="str">
        <f>IF($A78="ADD",IF(NOT(ISBLANK(AU78)),_xlfn.XLOOKUP(AU78,ud_control_method[lookupValue],ud_control_method[lookupKey],"ERROR"),""), "")</f>
        <v/>
      </c>
      <c r="AX78" s="3" t="str">
        <f>IF($A78="ADD",IF(NOT(ISBLANK(AW78)),_xlfn.XLOOKUP(AW78,ud_ballast_driver_location[lookupValue],ud_ballast_driver_location[lookupKey],"ERROR"),""), "")</f>
        <v/>
      </c>
      <c r="AZ78" s="3" t="str">
        <f>IF($A78="ADD",IF(NOT(ISBLANK(AY78)),_xlfn.XLOOKUP(AY78,ud_power_supply_location[lookupValue],ud_power_supply_location[lookupKey],"ERROR"),""), "")</f>
        <v/>
      </c>
      <c r="BB78" s="2" t="str">
        <f t="shared" si="35"/>
        <v/>
      </c>
      <c r="BC78" s="3" t="str">
        <f t="shared" si="36"/>
        <v/>
      </c>
      <c r="BD78" s="3" t="str">
        <f>IF($A78="","",IF((AND($A78="ADD",OR(BC78="",BC78="Group"))),"1",(_xlfn.XLOOKUP(BC78,ud_icp_group_standalone[lookupValue],ud_icp_group_standalone[lookupKey],""))))</f>
        <v/>
      </c>
      <c r="BF78" s="3" t="str">
        <f>IF($A78="ADD",IF(NOT(ISBLANK(BE78)),_xlfn.XLOOKUP(BE78,ud_icp_group_number[lookupValue],ud_icp_group_number[lookupKey],"ERROR"),""), "")</f>
        <v/>
      </c>
      <c r="BG78" s="7"/>
      <c r="BH78" s="8"/>
      <c r="BI78" s="7"/>
      <c r="BJ78" s="7"/>
      <c r="BK78" s="4"/>
      <c r="BL78" s="4"/>
      <c r="BM78" s="4"/>
      <c r="BN78" s="4"/>
      <c r="BO78" s="4"/>
      <c r="BP78" s="9"/>
      <c r="BQ78" s="9"/>
      <c r="BR78" s="7"/>
      <c r="BS78" s="4"/>
      <c r="BT78" s="4"/>
      <c r="BU78" s="4"/>
      <c r="BV78" s="7"/>
      <c r="BX78" s="3" t="str">
        <f>IF($A78="ADD",IF(NOT(ISBLANK(BW78)),_xlfn.XLOOKUP(BW78,ud_light_category[lookupValue],ud_light_category[lookupKey],"ERROR"),""), "")</f>
        <v/>
      </c>
      <c r="BZ78" s="3" t="str">
        <f>IF($A78="ADD",IF(NOT(ISBLANK(BY78)),_xlfn.XLOOKUP(1,(ud_light_sub_category_lookup=BY78)*(ud_light_sub_category_parentKey=BX78),ud_light_sub_category[lookupKey],"ERROR"),""), "")</f>
        <v/>
      </c>
      <c r="CA78" s="8" t="str">
        <f>IF(AND($A78 ="ADD",ud_outreach!$T78&lt;&gt;""),ud_outreach!$T78,"")</f>
        <v/>
      </c>
      <c r="CB78" s="8" t="str">
        <f t="shared" si="37"/>
        <v/>
      </c>
      <c r="CC78" s="4" t="str">
        <f t="shared" si="38"/>
        <v/>
      </c>
      <c r="CD78" s="3" t="str">
        <f t="shared" si="39"/>
        <v/>
      </c>
      <c r="CE78" s="3" t="str">
        <f>IF($A78="","",IF((AND($A78="ADD",OR(CD78="",CD78="Neither"))),"3",(_xlfn.XLOOKUP(CD78,ud_replacement_status[lookupValue],ud_replacement_status[lookupKey],""))))</f>
        <v/>
      </c>
      <c r="CF78" s="3" t="str">
        <f t="shared" si="40"/>
        <v/>
      </c>
      <c r="CG78" s="3" t="str">
        <f>IF($A78="","",IF((AND($A78="ADD",OR(CF78="",CF78="In Use"))),"5",(_xlfn.XLOOKUP(CF78,ud_asset_status[lookupValue],ud_asset_status[lookupKey],""))))</f>
        <v/>
      </c>
      <c r="CH78" s="8"/>
      <c r="CJ78" s="3" t="str">
        <f>IF($A78="ADD",IF(NOT(ISBLANK(CI78)),_xlfn.XLOOKUP(CI78,ar_replace_reason[lookupValue],ar_replace_reason[lookupKey],"ERROR"),""), "")</f>
        <v/>
      </c>
      <c r="CK78" s="3" t="str">
        <f t="shared" si="41"/>
        <v/>
      </c>
      <c r="CL78" s="3" t="str">
        <f>IF($A78="","",IF((AND($A78="ADD",OR(CK78="",CK78="Queenstown-Lakes District Council"))),"70",(_xlfn.XLOOKUP(CK78,ud_organisation_owner[lookupValue],ud_organisation_owner[lookupKey],""))))</f>
        <v/>
      </c>
      <c r="CM78" s="3" t="str">
        <f t="shared" si="42"/>
        <v/>
      </c>
      <c r="CN78" s="3" t="str">
        <f>IF($A78="","",IF((AND($A78="ADD",OR(CM78="",CM78="Queenstown-Lakes District Council"))),"70",(_xlfn.XLOOKUP(CM78,ud_organisation_owner[lookupValue],ud_organisation_owner[lookupKey],""))))</f>
        <v/>
      </c>
      <c r="CO78" s="3" t="str">
        <f t="shared" si="43"/>
        <v/>
      </c>
      <c r="CP78" s="3" t="str">
        <f>IF($A78="","",IF((AND($A78="ADD",OR(CO78="",CO78="Local Authority"))),"17",(_xlfn.XLOOKUP(CO78,ud_sub_organisation[lookupValue],ud_sub_organisation[lookupKey],""))))</f>
        <v/>
      </c>
      <c r="CQ78" s="3" t="str">
        <f t="shared" si="44"/>
        <v/>
      </c>
      <c r="CR78" s="3" t="str">
        <f>IF($A78="","",IF((AND($A78="ADD",OR(CQ78="",CQ78="Vested Assets"))),"12",(_xlfn.XLOOKUP(CQ78,ud_work_category[lookupValue],ud_work_category[lookupKey],""))))</f>
        <v/>
      </c>
      <c r="CS78" s="9"/>
      <c r="CT78" s="2" t="str">
        <f t="shared" si="45"/>
        <v/>
      </c>
      <c r="CU78" s="3" t="str">
        <f t="shared" si="46"/>
        <v/>
      </c>
      <c r="CV78" s="3" t="str">
        <f>IF($A78="","",IF((AND($A78="ADD",OR(CU78="",CU78="Excellent"))),"1",(_xlfn.XLOOKUP(CU78,condition[lookupValue],condition[lookupKey],""))))</f>
        <v/>
      </c>
      <c r="CW78" s="8" t="str">
        <f t="shared" si="47"/>
        <v/>
      </c>
      <c r="CX78" s="7"/>
    </row>
    <row r="79" spans="1:102" x14ac:dyDescent="0.25">
      <c r="A79" s="3" t="str">
        <f>IF(ud_outreach!$A79="ADD","ADD","")</f>
        <v/>
      </c>
      <c r="B79" s="4"/>
      <c r="C79" s="3" t="str">
        <f>IF(AND($A79 ="ADD",ud_outreach!$C79&lt;&gt;""),ud_outreach!$C79,"")</f>
        <v/>
      </c>
      <c r="E79" s="3" t="str">
        <f>IF($A79="ADD",IF(NOT(ISBLANK(D79)),_xlfn.XLOOKUP(D79,ud_amds_table_list[lookupValue],ud_amds_table_list[lookupKey],"ERROR"),""), "")</f>
        <v/>
      </c>
      <c r="F79" s="7"/>
      <c r="G79" s="3" t="str">
        <f>IF(AND($A79 ="ADD",ud_outreach!$F79&lt;&gt;""),ud_outreach!$F79,"")</f>
        <v/>
      </c>
      <c r="H79" s="3" t="str">
        <f>IF($A79="ADD",IF(NOT(ISBLANK(G79)),_xlfn.XLOOKUP(G79,roadnames[lookupValue],roadnames[lookupKey],"ERROR"),""), "")</f>
        <v/>
      </c>
      <c r="I79" s="5" t="str">
        <f>IF(AND($A79 ="ADD",ud_outreach!$H79&lt;&gt;""),ud_outreach!$H79,"")</f>
        <v/>
      </c>
      <c r="J79" s="5" t="str">
        <f>IF(AND($A79 ="ADD",ud_outreach!$I79&lt;&gt;""),ud_outreach!$I79,"")</f>
        <v/>
      </c>
      <c r="K79" s="3" t="str">
        <f t="shared" si="24"/>
        <v/>
      </c>
      <c r="L79" s="3" t="str">
        <f>IF($A79="","",IF((AND($A79="ADD",OR(K79="",K79="Attached to Outreach"))),"20",(_xlfn.XLOOKUP(K79,ud_placement[lookupValue],ud_placement[lookupKey],""))))</f>
        <v/>
      </c>
      <c r="M79" s="3" t="str">
        <f t="shared" si="25"/>
        <v/>
      </c>
      <c r="N79" s="3" t="str">
        <f>IF($A79="","",IF((AND($A79="ADD",OR(M79="",M79="Luminaire"))),"40",(_xlfn.XLOOKUP(M79,at_luminaire[lookupValue],at_luminaire[lookupKey],""))))</f>
        <v/>
      </c>
      <c r="O79" s="3" t="str">
        <f t="shared" si="26"/>
        <v/>
      </c>
      <c r="P79" s="3" t="str">
        <f>IF($A79="","",IF((AND($A79="ADD",OR(O79="",O79="Lighting Management System"))),"21",(_xlfn.XLOOKUP(O79,fs_luminaire[lookupValue],fs_luminaire[lookupKey],""))))</f>
        <v/>
      </c>
      <c r="Q79" s="2" t="str">
        <f t="shared" si="27"/>
        <v/>
      </c>
      <c r="R79" s="3" t="str">
        <f t="shared" si="28"/>
        <v/>
      </c>
      <c r="S79" s="3" t="str">
        <f>IF($A79="","",IF((AND($A79="ADD",OR(R79="",R79="Lighting Management System"))),"21",(_xlfn.XLOOKUP(R79,fs_luminaire[lookupValue],fs_luminaire[lookupKey],""))))</f>
        <v/>
      </c>
      <c r="U79" s="3" t="str">
        <f>IF($A79="ADD",IF(NOT(ISBLANK(T79)),_xlfn.XLOOKUP(T79,ud_facility[lookupValue],ud_facility[lookupKey],"ERROR"),""), "")</f>
        <v/>
      </c>
      <c r="V79" s="4" t="str">
        <f t="shared" si="29"/>
        <v/>
      </c>
      <c r="W79" s="3" t="str">
        <f t="shared" si="30"/>
        <v/>
      </c>
      <c r="X79" s="3" t="str">
        <f>IF($A79="","",IF((AND($A79="ADD",OR(W79="",W79="LED"))),"9",(_xlfn.XLOOKUP(W79,ud_light_source_type[lookupValue],ud_light_source_type[lookupKey],""))))</f>
        <v/>
      </c>
      <c r="Y79" s="9"/>
      <c r="Z79" s="4"/>
      <c r="AA79" s="23" t="str">
        <f t="shared" si="31"/>
        <v/>
      </c>
      <c r="AB79" s="3" t="str">
        <f t="shared" si="32"/>
        <v/>
      </c>
      <c r="AC79" s="3" t="str">
        <f>IF($A79="","",IF((AND($A79="ADD",OR(AB79="",AB79="OEM"))),"OEM",(_xlfn.XLOOKUP(AB79,sl_lamp_make[lookupValue],sl_lamp_make[lookupKey],""))))</f>
        <v/>
      </c>
      <c r="AD79" s="3" t="str">
        <f t="shared" si="33"/>
        <v/>
      </c>
      <c r="AE79" s="3" t="str">
        <f>IF($A79="","",IF((AND($A79="ADD",OR(AD79="",AD79="OEM"))),"OEM",(_xlfn.XLOOKUP(AD79,sl_lamp_model[lookupValue],sl_lamp_model[lookupKey],""))))</f>
        <v/>
      </c>
      <c r="AF79" s="4"/>
      <c r="AG79" s="9" t="str">
        <f t="shared" si="34"/>
        <v/>
      </c>
      <c r="AH79" s="6"/>
      <c r="AJ79" s="4"/>
      <c r="AK79" s="4"/>
      <c r="AM79" s="3" t="str">
        <f>IF($A79="ADD",IF(NOT(ISBLANK(AL79)),_xlfn.XLOOKUP(AL79,sl_light_make[lookupValue],sl_light_make[lookupKey],"ERROR"),""), "")</f>
        <v/>
      </c>
      <c r="AO79" s="3" t="str">
        <f>IF($A79="ADD",IF(NOT(ISBLANK(AN79)),_xlfn.XLOOKUP(1,(sl_light_model_lookup=AN79)*(sl_light_model_parentKey=AM79),sl_light_model[lookupKey],"ERROR"),""), "")</f>
        <v/>
      </c>
      <c r="AS79" s="3" t="str">
        <f>IF($A79="ADD",IF(NOT(ISBLANK(AR79)),_xlfn.XLOOKUP(AR79,ud_receptor_type[lookupValue],ud_receptor_type[lookupKey],"ERROR"),""), "")</f>
        <v/>
      </c>
      <c r="AV79" s="3" t="str">
        <f>IF($A79="ADD",IF(NOT(ISBLANK(AU79)),_xlfn.XLOOKUP(AU79,ud_control_method[lookupValue],ud_control_method[lookupKey],"ERROR"),""), "")</f>
        <v/>
      </c>
      <c r="AX79" s="3" t="str">
        <f>IF($A79="ADD",IF(NOT(ISBLANK(AW79)),_xlfn.XLOOKUP(AW79,ud_ballast_driver_location[lookupValue],ud_ballast_driver_location[lookupKey],"ERROR"),""), "")</f>
        <v/>
      </c>
      <c r="AZ79" s="3" t="str">
        <f>IF($A79="ADD",IF(NOT(ISBLANK(AY79)),_xlfn.XLOOKUP(AY79,ud_power_supply_location[lookupValue],ud_power_supply_location[lookupKey],"ERROR"),""), "")</f>
        <v/>
      </c>
      <c r="BB79" s="2" t="str">
        <f t="shared" si="35"/>
        <v/>
      </c>
      <c r="BC79" s="3" t="str">
        <f t="shared" si="36"/>
        <v/>
      </c>
      <c r="BD79" s="3" t="str">
        <f>IF($A79="","",IF((AND($A79="ADD",OR(BC79="",BC79="Group"))),"1",(_xlfn.XLOOKUP(BC79,ud_icp_group_standalone[lookupValue],ud_icp_group_standalone[lookupKey],""))))</f>
        <v/>
      </c>
      <c r="BF79" s="3" t="str">
        <f>IF($A79="ADD",IF(NOT(ISBLANK(BE79)),_xlfn.XLOOKUP(BE79,ud_icp_group_number[lookupValue],ud_icp_group_number[lookupKey],"ERROR"),""), "")</f>
        <v/>
      </c>
      <c r="BG79" s="7"/>
      <c r="BH79" s="8"/>
      <c r="BI79" s="7"/>
      <c r="BJ79" s="7"/>
      <c r="BK79" s="4"/>
      <c r="BL79" s="4"/>
      <c r="BM79" s="4"/>
      <c r="BN79" s="4"/>
      <c r="BO79" s="4"/>
      <c r="BP79" s="9"/>
      <c r="BQ79" s="9"/>
      <c r="BR79" s="7"/>
      <c r="BS79" s="4"/>
      <c r="BT79" s="4"/>
      <c r="BU79" s="4"/>
      <c r="BV79" s="7"/>
      <c r="BX79" s="3" t="str">
        <f>IF($A79="ADD",IF(NOT(ISBLANK(BW79)),_xlfn.XLOOKUP(BW79,ud_light_category[lookupValue],ud_light_category[lookupKey],"ERROR"),""), "")</f>
        <v/>
      </c>
      <c r="BZ79" s="3" t="str">
        <f>IF($A79="ADD",IF(NOT(ISBLANK(BY79)),_xlfn.XLOOKUP(1,(ud_light_sub_category_lookup=BY79)*(ud_light_sub_category_parentKey=BX79),ud_light_sub_category[lookupKey],"ERROR"),""), "")</f>
        <v/>
      </c>
      <c r="CA79" s="8" t="str">
        <f>IF(AND($A79 ="ADD",ud_outreach!$T79&lt;&gt;""),ud_outreach!$T79,"")</f>
        <v/>
      </c>
      <c r="CB79" s="8" t="str">
        <f t="shared" si="37"/>
        <v/>
      </c>
      <c r="CC79" s="4" t="str">
        <f t="shared" si="38"/>
        <v/>
      </c>
      <c r="CD79" s="3" t="str">
        <f t="shared" si="39"/>
        <v/>
      </c>
      <c r="CE79" s="3" t="str">
        <f>IF($A79="","",IF((AND($A79="ADD",OR(CD79="",CD79="Neither"))),"3",(_xlfn.XLOOKUP(CD79,ud_replacement_status[lookupValue],ud_replacement_status[lookupKey],""))))</f>
        <v/>
      </c>
      <c r="CF79" s="3" t="str">
        <f t="shared" si="40"/>
        <v/>
      </c>
      <c r="CG79" s="3" t="str">
        <f>IF($A79="","",IF((AND($A79="ADD",OR(CF79="",CF79="In Use"))),"5",(_xlfn.XLOOKUP(CF79,ud_asset_status[lookupValue],ud_asset_status[lookupKey],""))))</f>
        <v/>
      </c>
      <c r="CH79" s="8"/>
      <c r="CJ79" s="3" t="str">
        <f>IF($A79="ADD",IF(NOT(ISBLANK(CI79)),_xlfn.XLOOKUP(CI79,ar_replace_reason[lookupValue],ar_replace_reason[lookupKey],"ERROR"),""), "")</f>
        <v/>
      </c>
      <c r="CK79" s="3" t="str">
        <f t="shared" si="41"/>
        <v/>
      </c>
      <c r="CL79" s="3" t="str">
        <f>IF($A79="","",IF((AND($A79="ADD",OR(CK79="",CK79="Queenstown-Lakes District Council"))),"70",(_xlfn.XLOOKUP(CK79,ud_organisation_owner[lookupValue],ud_organisation_owner[lookupKey],""))))</f>
        <v/>
      </c>
      <c r="CM79" s="3" t="str">
        <f t="shared" si="42"/>
        <v/>
      </c>
      <c r="CN79" s="3" t="str">
        <f>IF($A79="","",IF((AND($A79="ADD",OR(CM79="",CM79="Queenstown-Lakes District Council"))),"70",(_xlfn.XLOOKUP(CM79,ud_organisation_owner[lookupValue],ud_organisation_owner[lookupKey],""))))</f>
        <v/>
      </c>
      <c r="CO79" s="3" t="str">
        <f t="shared" si="43"/>
        <v/>
      </c>
      <c r="CP79" s="3" t="str">
        <f>IF($A79="","",IF((AND($A79="ADD",OR(CO79="",CO79="Local Authority"))),"17",(_xlfn.XLOOKUP(CO79,ud_sub_organisation[lookupValue],ud_sub_organisation[lookupKey],""))))</f>
        <v/>
      </c>
      <c r="CQ79" s="3" t="str">
        <f t="shared" si="44"/>
        <v/>
      </c>
      <c r="CR79" s="3" t="str">
        <f>IF($A79="","",IF((AND($A79="ADD",OR(CQ79="",CQ79="Vested Assets"))),"12",(_xlfn.XLOOKUP(CQ79,ud_work_category[lookupValue],ud_work_category[lookupKey],""))))</f>
        <v/>
      </c>
      <c r="CS79" s="9"/>
      <c r="CT79" s="2" t="str">
        <f t="shared" si="45"/>
        <v/>
      </c>
      <c r="CU79" s="3" t="str">
        <f t="shared" si="46"/>
        <v/>
      </c>
      <c r="CV79" s="3" t="str">
        <f>IF($A79="","",IF((AND($A79="ADD",OR(CU79="",CU79="Excellent"))),"1",(_xlfn.XLOOKUP(CU79,condition[lookupValue],condition[lookupKey],""))))</f>
        <v/>
      </c>
      <c r="CW79" s="8" t="str">
        <f t="shared" si="47"/>
        <v/>
      </c>
      <c r="CX79" s="7"/>
    </row>
    <row r="80" spans="1:102" x14ac:dyDescent="0.25">
      <c r="A80" s="3" t="str">
        <f>IF(ud_outreach!$A80="ADD","ADD","")</f>
        <v/>
      </c>
      <c r="B80" s="4"/>
      <c r="C80" s="3" t="str">
        <f>IF(AND($A80 ="ADD",ud_outreach!$C80&lt;&gt;""),ud_outreach!$C80,"")</f>
        <v/>
      </c>
      <c r="E80" s="3" t="str">
        <f>IF($A80="ADD",IF(NOT(ISBLANK(D80)),_xlfn.XLOOKUP(D80,ud_amds_table_list[lookupValue],ud_amds_table_list[lookupKey],"ERROR"),""), "")</f>
        <v/>
      </c>
      <c r="F80" s="7"/>
      <c r="G80" s="3" t="str">
        <f>IF(AND($A80 ="ADD",ud_outreach!$F80&lt;&gt;""),ud_outreach!$F80,"")</f>
        <v/>
      </c>
      <c r="H80" s="3" t="str">
        <f>IF($A80="ADD",IF(NOT(ISBLANK(G80)),_xlfn.XLOOKUP(G80,roadnames[lookupValue],roadnames[lookupKey],"ERROR"),""), "")</f>
        <v/>
      </c>
      <c r="I80" s="5" t="str">
        <f>IF(AND($A80 ="ADD",ud_outreach!$H80&lt;&gt;""),ud_outreach!$H80,"")</f>
        <v/>
      </c>
      <c r="J80" s="5" t="str">
        <f>IF(AND($A80 ="ADD",ud_outreach!$I80&lt;&gt;""),ud_outreach!$I80,"")</f>
        <v/>
      </c>
      <c r="K80" s="3" t="str">
        <f t="shared" si="24"/>
        <v/>
      </c>
      <c r="L80" s="3" t="str">
        <f>IF($A80="","",IF((AND($A80="ADD",OR(K80="",K80="Attached to Outreach"))),"20",(_xlfn.XLOOKUP(K80,ud_placement[lookupValue],ud_placement[lookupKey],""))))</f>
        <v/>
      </c>
      <c r="M80" s="3" t="str">
        <f t="shared" si="25"/>
        <v/>
      </c>
      <c r="N80" s="3" t="str">
        <f>IF($A80="","",IF((AND($A80="ADD",OR(M80="",M80="Luminaire"))),"40",(_xlfn.XLOOKUP(M80,at_luminaire[lookupValue],at_luminaire[lookupKey],""))))</f>
        <v/>
      </c>
      <c r="O80" s="3" t="str">
        <f t="shared" si="26"/>
        <v/>
      </c>
      <c r="P80" s="3" t="str">
        <f>IF($A80="","",IF((AND($A80="ADD",OR(O80="",O80="Lighting Management System"))),"21",(_xlfn.XLOOKUP(O80,fs_luminaire[lookupValue],fs_luminaire[lookupKey],""))))</f>
        <v/>
      </c>
      <c r="Q80" s="2" t="str">
        <f t="shared" si="27"/>
        <v/>
      </c>
      <c r="R80" s="3" t="str">
        <f t="shared" si="28"/>
        <v/>
      </c>
      <c r="S80" s="3" t="str">
        <f>IF($A80="","",IF((AND($A80="ADD",OR(R80="",R80="Lighting Management System"))),"21",(_xlfn.XLOOKUP(R80,fs_luminaire[lookupValue],fs_luminaire[lookupKey],""))))</f>
        <v/>
      </c>
      <c r="U80" s="3" t="str">
        <f>IF($A80="ADD",IF(NOT(ISBLANK(T80)),_xlfn.XLOOKUP(T80,ud_facility[lookupValue],ud_facility[lookupKey],"ERROR"),""), "")</f>
        <v/>
      </c>
      <c r="V80" s="4" t="str">
        <f t="shared" si="29"/>
        <v/>
      </c>
      <c r="W80" s="3" t="str">
        <f t="shared" si="30"/>
        <v/>
      </c>
      <c r="X80" s="3" t="str">
        <f>IF($A80="","",IF((AND($A80="ADD",OR(W80="",W80="LED"))),"9",(_xlfn.XLOOKUP(W80,ud_light_source_type[lookupValue],ud_light_source_type[lookupKey],""))))</f>
        <v/>
      </c>
      <c r="Y80" s="9"/>
      <c r="Z80" s="4"/>
      <c r="AA80" s="23" t="str">
        <f t="shared" si="31"/>
        <v/>
      </c>
      <c r="AB80" s="3" t="str">
        <f t="shared" si="32"/>
        <v/>
      </c>
      <c r="AC80" s="3" t="str">
        <f>IF($A80="","",IF((AND($A80="ADD",OR(AB80="",AB80="OEM"))),"OEM",(_xlfn.XLOOKUP(AB80,sl_lamp_make[lookupValue],sl_lamp_make[lookupKey],""))))</f>
        <v/>
      </c>
      <c r="AD80" s="3" t="str">
        <f t="shared" si="33"/>
        <v/>
      </c>
      <c r="AE80" s="3" t="str">
        <f>IF($A80="","",IF((AND($A80="ADD",OR(AD80="",AD80="OEM"))),"OEM",(_xlfn.XLOOKUP(AD80,sl_lamp_model[lookupValue],sl_lamp_model[lookupKey],""))))</f>
        <v/>
      </c>
      <c r="AF80" s="4"/>
      <c r="AG80" s="9" t="str">
        <f t="shared" si="34"/>
        <v/>
      </c>
      <c r="AH80" s="6"/>
      <c r="AJ80" s="4"/>
      <c r="AK80" s="4"/>
      <c r="AM80" s="3" t="str">
        <f>IF($A80="ADD",IF(NOT(ISBLANK(AL80)),_xlfn.XLOOKUP(AL80,sl_light_make[lookupValue],sl_light_make[lookupKey],"ERROR"),""), "")</f>
        <v/>
      </c>
      <c r="AO80" s="3" t="str">
        <f>IF($A80="ADD",IF(NOT(ISBLANK(AN80)),_xlfn.XLOOKUP(1,(sl_light_model_lookup=AN80)*(sl_light_model_parentKey=AM80),sl_light_model[lookupKey],"ERROR"),""), "")</f>
        <v/>
      </c>
      <c r="AS80" s="3" t="str">
        <f>IF($A80="ADD",IF(NOT(ISBLANK(AR80)),_xlfn.XLOOKUP(AR80,ud_receptor_type[lookupValue],ud_receptor_type[lookupKey],"ERROR"),""), "")</f>
        <v/>
      </c>
      <c r="AV80" s="3" t="str">
        <f>IF($A80="ADD",IF(NOT(ISBLANK(AU80)),_xlfn.XLOOKUP(AU80,ud_control_method[lookupValue],ud_control_method[lookupKey],"ERROR"),""), "")</f>
        <v/>
      </c>
      <c r="AX80" s="3" t="str">
        <f>IF($A80="ADD",IF(NOT(ISBLANK(AW80)),_xlfn.XLOOKUP(AW80,ud_ballast_driver_location[lookupValue],ud_ballast_driver_location[lookupKey],"ERROR"),""), "")</f>
        <v/>
      </c>
      <c r="AZ80" s="3" t="str">
        <f>IF($A80="ADD",IF(NOT(ISBLANK(AY80)),_xlfn.XLOOKUP(AY80,ud_power_supply_location[lookupValue],ud_power_supply_location[lookupKey],"ERROR"),""), "")</f>
        <v/>
      </c>
      <c r="BB80" s="2" t="str">
        <f t="shared" si="35"/>
        <v/>
      </c>
      <c r="BC80" s="3" t="str">
        <f t="shared" si="36"/>
        <v/>
      </c>
      <c r="BD80" s="3" t="str">
        <f>IF($A80="","",IF((AND($A80="ADD",OR(BC80="",BC80="Group"))),"1",(_xlfn.XLOOKUP(BC80,ud_icp_group_standalone[lookupValue],ud_icp_group_standalone[lookupKey],""))))</f>
        <v/>
      </c>
      <c r="BF80" s="3" t="str">
        <f>IF($A80="ADD",IF(NOT(ISBLANK(BE80)),_xlfn.XLOOKUP(BE80,ud_icp_group_number[lookupValue],ud_icp_group_number[lookupKey],"ERROR"),""), "")</f>
        <v/>
      </c>
      <c r="BG80" s="7"/>
      <c r="BH80" s="8"/>
      <c r="BI80" s="7"/>
      <c r="BJ80" s="7"/>
      <c r="BK80" s="4"/>
      <c r="BL80" s="4"/>
      <c r="BM80" s="4"/>
      <c r="BN80" s="4"/>
      <c r="BO80" s="4"/>
      <c r="BP80" s="9"/>
      <c r="BQ80" s="9"/>
      <c r="BR80" s="7"/>
      <c r="BS80" s="4"/>
      <c r="BT80" s="4"/>
      <c r="BU80" s="4"/>
      <c r="BV80" s="7"/>
      <c r="BX80" s="3" t="str">
        <f>IF($A80="ADD",IF(NOT(ISBLANK(BW80)),_xlfn.XLOOKUP(BW80,ud_light_category[lookupValue],ud_light_category[lookupKey],"ERROR"),""), "")</f>
        <v/>
      </c>
      <c r="BZ80" s="3" t="str">
        <f>IF($A80="ADD",IF(NOT(ISBLANK(BY80)),_xlfn.XLOOKUP(1,(ud_light_sub_category_lookup=BY80)*(ud_light_sub_category_parentKey=BX80),ud_light_sub_category[lookupKey],"ERROR"),""), "")</f>
        <v/>
      </c>
      <c r="CA80" s="8" t="str">
        <f>IF(AND($A80 ="ADD",ud_outreach!$T80&lt;&gt;""),ud_outreach!$T80,"")</f>
        <v/>
      </c>
      <c r="CB80" s="8" t="str">
        <f t="shared" si="37"/>
        <v/>
      </c>
      <c r="CC80" s="4" t="str">
        <f t="shared" si="38"/>
        <v/>
      </c>
      <c r="CD80" s="3" t="str">
        <f t="shared" si="39"/>
        <v/>
      </c>
      <c r="CE80" s="3" t="str">
        <f>IF($A80="","",IF((AND($A80="ADD",OR(CD80="",CD80="Neither"))),"3",(_xlfn.XLOOKUP(CD80,ud_replacement_status[lookupValue],ud_replacement_status[lookupKey],""))))</f>
        <v/>
      </c>
      <c r="CF80" s="3" t="str">
        <f t="shared" si="40"/>
        <v/>
      </c>
      <c r="CG80" s="3" t="str">
        <f>IF($A80="","",IF((AND($A80="ADD",OR(CF80="",CF80="In Use"))),"5",(_xlfn.XLOOKUP(CF80,ud_asset_status[lookupValue],ud_asset_status[lookupKey],""))))</f>
        <v/>
      </c>
      <c r="CH80" s="8"/>
      <c r="CJ80" s="3" t="str">
        <f>IF($A80="ADD",IF(NOT(ISBLANK(CI80)),_xlfn.XLOOKUP(CI80,ar_replace_reason[lookupValue],ar_replace_reason[lookupKey],"ERROR"),""), "")</f>
        <v/>
      </c>
      <c r="CK80" s="3" t="str">
        <f t="shared" si="41"/>
        <v/>
      </c>
      <c r="CL80" s="3" t="str">
        <f>IF($A80="","",IF((AND($A80="ADD",OR(CK80="",CK80="Queenstown-Lakes District Council"))),"70",(_xlfn.XLOOKUP(CK80,ud_organisation_owner[lookupValue],ud_organisation_owner[lookupKey],""))))</f>
        <v/>
      </c>
      <c r="CM80" s="3" t="str">
        <f t="shared" si="42"/>
        <v/>
      </c>
      <c r="CN80" s="3" t="str">
        <f>IF($A80="","",IF((AND($A80="ADD",OR(CM80="",CM80="Queenstown-Lakes District Council"))),"70",(_xlfn.XLOOKUP(CM80,ud_organisation_owner[lookupValue],ud_organisation_owner[lookupKey],""))))</f>
        <v/>
      </c>
      <c r="CO80" s="3" t="str">
        <f t="shared" si="43"/>
        <v/>
      </c>
      <c r="CP80" s="3" t="str">
        <f>IF($A80="","",IF((AND($A80="ADD",OR(CO80="",CO80="Local Authority"))),"17",(_xlfn.XLOOKUP(CO80,ud_sub_organisation[lookupValue],ud_sub_organisation[lookupKey],""))))</f>
        <v/>
      </c>
      <c r="CQ80" s="3" t="str">
        <f t="shared" si="44"/>
        <v/>
      </c>
      <c r="CR80" s="3" t="str">
        <f>IF($A80="","",IF((AND($A80="ADD",OR(CQ80="",CQ80="Vested Assets"))),"12",(_xlfn.XLOOKUP(CQ80,ud_work_category[lookupValue],ud_work_category[lookupKey],""))))</f>
        <v/>
      </c>
      <c r="CS80" s="9"/>
      <c r="CT80" s="2" t="str">
        <f t="shared" si="45"/>
        <v/>
      </c>
      <c r="CU80" s="3" t="str">
        <f t="shared" si="46"/>
        <v/>
      </c>
      <c r="CV80" s="3" t="str">
        <f>IF($A80="","",IF((AND($A80="ADD",OR(CU80="",CU80="Excellent"))),"1",(_xlfn.XLOOKUP(CU80,condition[lookupValue],condition[lookupKey],""))))</f>
        <v/>
      </c>
      <c r="CW80" s="8" t="str">
        <f t="shared" si="47"/>
        <v/>
      </c>
      <c r="CX80" s="7"/>
    </row>
    <row r="81" spans="1:102" x14ac:dyDescent="0.25">
      <c r="A81" s="3" t="str">
        <f>IF(ud_outreach!$A81="ADD","ADD","")</f>
        <v/>
      </c>
      <c r="B81" s="4"/>
      <c r="C81" s="3" t="str">
        <f>IF(AND($A81 ="ADD",ud_outreach!$C81&lt;&gt;""),ud_outreach!$C81,"")</f>
        <v/>
      </c>
      <c r="E81" s="3" t="str">
        <f>IF($A81="ADD",IF(NOT(ISBLANK(D81)),_xlfn.XLOOKUP(D81,ud_amds_table_list[lookupValue],ud_amds_table_list[lookupKey],"ERROR"),""), "")</f>
        <v/>
      </c>
      <c r="F81" s="7"/>
      <c r="G81" s="3" t="str">
        <f>IF(AND($A81 ="ADD",ud_outreach!$F81&lt;&gt;""),ud_outreach!$F81,"")</f>
        <v/>
      </c>
      <c r="H81" s="3" t="str">
        <f>IF($A81="ADD",IF(NOT(ISBLANK(G81)),_xlfn.XLOOKUP(G81,roadnames[lookupValue],roadnames[lookupKey],"ERROR"),""), "")</f>
        <v/>
      </c>
      <c r="I81" s="5" t="str">
        <f>IF(AND($A81 ="ADD",ud_outreach!$H81&lt;&gt;""),ud_outreach!$H81,"")</f>
        <v/>
      </c>
      <c r="J81" s="5" t="str">
        <f>IF(AND($A81 ="ADD",ud_outreach!$I81&lt;&gt;""),ud_outreach!$I81,"")</f>
        <v/>
      </c>
      <c r="K81" s="3" t="str">
        <f t="shared" si="24"/>
        <v/>
      </c>
      <c r="L81" s="3" t="str">
        <f>IF($A81="","",IF((AND($A81="ADD",OR(K81="",K81="Attached to Outreach"))),"20",(_xlfn.XLOOKUP(K81,ud_placement[lookupValue],ud_placement[lookupKey],""))))</f>
        <v/>
      </c>
      <c r="M81" s="3" t="str">
        <f t="shared" si="25"/>
        <v/>
      </c>
      <c r="N81" s="3" t="str">
        <f>IF($A81="","",IF((AND($A81="ADD",OR(M81="",M81="Luminaire"))),"40",(_xlfn.XLOOKUP(M81,at_luminaire[lookupValue],at_luminaire[lookupKey],""))))</f>
        <v/>
      </c>
      <c r="O81" s="3" t="str">
        <f t="shared" si="26"/>
        <v/>
      </c>
      <c r="P81" s="3" t="str">
        <f>IF($A81="","",IF((AND($A81="ADD",OR(O81="",O81="Lighting Management System"))),"21",(_xlfn.XLOOKUP(O81,fs_luminaire[lookupValue],fs_luminaire[lookupKey],""))))</f>
        <v/>
      </c>
      <c r="Q81" s="2" t="str">
        <f t="shared" si="27"/>
        <v/>
      </c>
      <c r="R81" s="3" t="str">
        <f t="shared" si="28"/>
        <v/>
      </c>
      <c r="S81" s="3" t="str">
        <f>IF($A81="","",IF((AND($A81="ADD",OR(R81="",R81="Lighting Management System"))),"21",(_xlfn.XLOOKUP(R81,fs_luminaire[lookupValue],fs_luminaire[lookupKey],""))))</f>
        <v/>
      </c>
      <c r="U81" s="3" t="str">
        <f>IF($A81="ADD",IF(NOT(ISBLANK(T81)),_xlfn.XLOOKUP(T81,ud_facility[lookupValue],ud_facility[lookupKey],"ERROR"),""), "")</f>
        <v/>
      </c>
      <c r="V81" s="4" t="str">
        <f t="shared" si="29"/>
        <v/>
      </c>
      <c r="W81" s="3" t="str">
        <f t="shared" si="30"/>
        <v/>
      </c>
      <c r="X81" s="3" t="str">
        <f>IF($A81="","",IF((AND($A81="ADD",OR(W81="",W81="LED"))),"9",(_xlfn.XLOOKUP(W81,ud_light_source_type[lookupValue],ud_light_source_type[lookupKey],""))))</f>
        <v/>
      </c>
      <c r="Y81" s="9"/>
      <c r="Z81" s="4"/>
      <c r="AA81" s="23" t="str">
        <f t="shared" si="31"/>
        <v/>
      </c>
      <c r="AB81" s="3" t="str">
        <f t="shared" si="32"/>
        <v/>
      </c>
      <c r="AC81" s="3" t="str">
        <f>IF($A81="","",IF((AND($A81="ADD",OR(AB81="",AB81="OEM"))),"OEM",(_xlfn.XLOOKUP(AB81,sl_lamp_make[lookupValue],sl_lamp_make[lookupKey],""))))</f>
        <v/>
      </c>
      <c r="AD81" s="3" t="str">
        <f t="shared" si="33"/>
        <v/>
      </c>
      <c r="AE81" s="3" t="str">
        <f>IF($A81="","",IF((AND($A81="ADD",OR(AD81="",AD81="OEM"))),"OEM",(_xlfn.XLOOKUP(AD81,sl_lamp_model[lookupValue],sl_lamp_model[lookupKey],""))))</f>
        <v/>
      </c>
      <c r="AF81" s="4"/>
      <c r="AG81" s="9" t="str">
        <f t="shared" si="34"/>
        <v/>
      </c>
      <c r="AH81" s="6"/>
      <c r="AJ81" s="4"/>
      <c r="AK81" s="4"/>
      <c r="AM81" s="3" t="str">
        <f>IF($A81="ADD",IF(NOT(ISBLANK(AL81)),_xlfn.XLOOKUP(AL81,sl_light_make[lookupValue],sl_light_make[lookupKey],"ERROR"),""), "")</f>
        <v/>
      </c>
      <c r="AO81" s="3" t="str">
        <f>IF($A81="ADD",IF(NOT(ISBLANK(AN81)),_xlfn.XLOOKUP(1,(sl_light_model_lookup=AN81)*(sl_light_model_parentKey=AM81),sl_light_model[lookupKey],"ERROR"),""), "")</f>
        <v/>
      </c>
      <c r="AS81" s="3" t="str">
        <f>IF($A81="ADD",IF(NOT(ISBLANK(AR81)),_xlfn.XLOOKUP(AR81,ud_receptor_type[lookupValue],ud_receptor_type[lookupKey],"ERROR"),""), "")</f>
        <v/>
      </c>
      <c r="AV81" s="3" t="str">
        <f>IF($A81="ADD",IF(NOT(ISBLANK(AU81)),_xlfn.XLOOKUP(AU81,ud_control_method[lookupValue],ud_control_method[lookupKey],"ERROR"),""), "")</f>
        <v/>
      </c>
      <c r="AX81" s="3" t="str">
        <f>IF($A81="ADD",IF(NOT(ISBLANK(AW81)),_xlfn.XLOOKUP(AW81,ud_ballast_driver_location[lookupValue],ud_ballast_driver_location[lookupKey],"ERROR"),""), "")</f>
        <v/>
      </c>
      <c r="AZ81" s="3" t="str">
        <f>IF($A81="ADD",IF(NOT(ISBLANK(AY81)),_xlfn.XLOOKUP(AY81,ud_power_supply_location[lookupValue],ud_power_supply_location[lookupKey],"ERROR"),""), "")</f>
        <v/>
      </c>
      <c r="BB81" s="2" t="str">
        <f t="shared" si="35"/>
        <v/>
      </c>
      <c r="BC81" s="3" t="str">
        <f t="shared" si="36"/>
        <v/>
      </c>
      <c r="BD81" s="3" t="str">
        <f>IF($A81="","",IF((AND($A81="ADD",OR(BC81="",BC81="Group"))),"1",(_xlfn.XLOOKUP(BC81,ud_icp_group_standalone[lookupValue],ud_icp_group_standalone[lookupKey],""))))</f>
        <v/>
      </c>
      <c r="BF81" s="3" t="str">
        <f>IF($A81="ADD",IF(NOT(ISBLANK(BE81)),_xlfn.XLOOKUP(BE81,ud_icp_group_number[lookupValue],ud_icp_group_number[lookupKey],"ERROR"),""), "")</f>
        <v/>
      </c>
      <c r="BG81" s="7"/>
      <c r="BH81" s="8"/>
      <c r="BI81" s="7"/>
      <c r="BJ81" s="7"/>
      <c r="BK81" s="4"/>
      <c r="BL81" s="4"/>
      <c r="BM81" s="4"/>
      <c r="BN81" s="4"/>
      <c r="BO81" s="4"/>
      <c r="BP81" s="9"/>
      <c r="BQ81" s="9"/>
      <c r="BR81" s="7"/>
      <c r="BS81" s="4"/>
      <c r="BT81" s="4"/>
      <c r="BU81" s="4"/>
      <c r="BV81" s="7"/>
      <c r="BX81" s="3" t="str">
        <f>IF($A81="ADD",IF(NOT(ISBLANK(BW81)),_xlfn.XLOOKUP(BW81,ud_light_category[lookupValue],ud_light_category[lookupKey],"ERROR"),""), "")</f>
        <v/>
      </c>
      <c r="BZ81" s="3" t="str">
        <f>IF($A81="ADD",IF(NOT(ISBLANK(BY81)),_xlfn.XLOOKUP(1,(ud_light_sub_category_lookup=BY81)*(ud_light_sub_category_parentKey=BX81),ud_light_sub_category[lookupKey],"ERROR"),""), "")</f>
        <v/>
      </c>
      <c r="CA81" s="8" t="str">
        <f>IF(AND($A81 ="ADD",ud_outreach!$T81&lt;&gt;""),ud_outreach!$T81,"")</f>
        <v/>
      </c>
      <c r="CB81" s="8" t="str">
        <f t="shared" si="37"/>
        <v/>
      </c>
      <c r="CC81" s="4" t="str">
        <f t="shared" si="38"/>
        <v/>
      </c>
      <c r="CD81" s="3" t="str">
        <f t="shared" si="39"/>
        <v/>
      </c>
      <c r="CE81" s="3" t="str">
        <f>IF($A81="","",IF((AND($A81="ADD",OR(CD81="",CD81="Neither"))),"3",(_xlfn.XLOOKUP(CD81,ud_replacement_status[lookupValue],ud_replacement_status[lookupKey],""))))</f>
        <v/>
      </c>
      <c r="CF81" s="3" t="str">
        <f t="shared" si="40"/>
        <v/>
      </c>
      <c r="CG81" s="3" t="str">
        <f>IF($A81="","",IF((AND($A81="ADD",OR(CF81="",CF81="In Use"))),"5",(_xlfn.XLOOKUP(CF81,ud_asset_status[lookupValue],ud_asset_status[lookupKey],""))))</f>
        <v/>
      </c>
      <c r="CH81" s="8"/>
      <c r="CJ81" s="3" t="str">
        <f>IF($A81="ADD",IF(NOT(ISBLANK(CI81)),_xlfn.XLOOKUP(CI81,ar_replace_reason[lookupValue],ar_replace_reason[lookupKey],"ERROR"),""), "")</f>
        <v/>
      </c>
      <c r="CK81" s="3" t="str">
        <f t="shared" si="41"/>
        <v/>
      </c>
      <c r="CL81" s="3" t="str">
        <f>IF($A81="","",IF((AND($A81="ADD",OR(CK81="",CK81="Queenstown-Lakes District Council"))),"70",(_xlfn.XLOOKUP(CK81,ud_organisation_owner[lookupValue],ud_organisation_owner[lookupKey],""))))</f>
        <v/>
      </c>
      <c r="CM81" s="3" t="str">
        <f t="shared" si="42"/>
        <v/>
      </c>
      <c r="CN81" s="3" t="str">
        <f>IF($A81="","",IF((AND($A81="ADD",OR(CM81="",CM81="Queenstown-Lakes District Council"))),"70",(_xlfn.XLOOKUP(CM81,ud_organisation_owner[lookupValue],ud_organisation_owner[lookupKey],""))))</f>
        <v/>
      </c>
      <c r="CO81" s="3" t="str">
        <f t="shared" si="43"/>
        <v/>
      </c>
      <c r="CP81" s="3" t="str">
        <f>IF($A81="","",IF((AND($A81="ADD",OR(CO81="",CO81="Local Authority"))),"17",(_xlfn.XLOOKUP(CO81,ud_sub_organisation[lookupValue],ud_sub_organisation[lookupKey],""))))</f>
        <v/>
      </c>
      <c r="CQ81" s="3" t="str">
        <f t="shared" si="44"/>
        <v/>
      </c>
      <c r="CR81" s="3" t="str">
        <f>IF($A81="","",IF((AND($A81="ADD",OR(CQ81="",CQ81="Vested Assets"))),"12",(_xlfn.XLOOKUP(CQ81,ud_work_category[lookupValue],ud_work_category[lookupKey],""))))</f>
        <v/>
      </c>
      <c r="CS81" s="9"/>
      <c r="CT81" s="2" t="str">
        <f t="shared" si="45"/>
        <v/>
      </c>
      <c r="CU81" s="3" t="str">
        <f t="shared" si="46"/>
        <v/>
      </c>
      <c r="CV81" s="3" t="str">
        <f>IF($A81="","",IF((AND($A81="ADD",OR(CU81="",CU81="Excellent"))),"1",(_xlfn.XLOOKUP(CU81,condition[lookupValue],condition[lookupKey],""))))</f>
        <v/>
      </c>
      <c r="CW81" s="8" t="str">
        <f t="shared" si="47"/>
        <v/>
      </c>
      <c r="CX81" s="7"/>
    </row>
    <row r="82" spans="1:102" x14ac:dyDescent="0.25">
      <c r="A82" s="3" t="str">
        <f>IF(ud_outreach!$A82="ADD","ADD","")</f>
        <v/>
      </c>
      <c r="B82" s="4"/>
      <c r="C82" s="3" t="str">
        <f>IF(AND($A82 ="ADD",ud_outreach!$C82&lt;&gt;""),ud_outreach!$C82,"")</f>
        <v/>
      </c>
      <c r="E82" s="3" t="str">
        <f>IF($A82="ADD",IF(NOT(ISBLANK(D82)),_xlfn.XLOOKUP(D82,ud_amds_table_list[lookupValue],ud_amds_table_list[lookupKey],"ERROR"),""), "")</f>
        <v/>
      </c>
      <c r="F82" s="7"/>
      <c r="G82" s="3" t="str">
        <f>IF(AND($A82 ="ADD",ud_outreach!$F82&lt;&gt;""),ud_outreach!$F82,"")</f>
        <v/>
      </c>
      <c r="H82" s="3" t="str">
        <f>IF($A82="ADD",IF(NOT(ISBLANK(G82)),_xlfn.XLOOKUP(G82,roadnames[lookupValue],roadnames[lookupKey],"ERROR"),""), "")</f>
        <v/>
      </c>
      <c r="I82" s="5" t="str">
        <f>IF(AND($A82 ="ADD",ud_outreach!$H82&lt;&gt;""),ud_outreach!$H82,"")</f>
        <v/>
      </c>
      <c r="J82" s="5" t="str">
        <f>IF(AND($A82 ="ADD",ud_outreach!$I82&lt;&gt;""),ud_outreach!$I82,"")</f>
        <v/>
      </c>
      <c r="K82" s="3" t="str">
        <f t="shared" si="24"/>
        <v/>
      </c>
      <c r="L82" s="3" t="str">
        <f>IF($A82="","",IF((AND($A82="ADD",OR(K82="",K82="Attached to Outreach"))),"20",(_xlfn.XLOOKUP(K82,ud_placement[lookupValue],ud_placement[lookupKey],""))))</f>
        <v/>
      </c>
      <c r="M82" s="3" t="str">
        <f t="shared" si="25"/>
        <v/>
      </c>
      <c r="N82" s="3" t="str">
        <f>IF($A82="","",IF((AND($A82="ADD",OR(M82="",M82="Luminaire"))),"40",(_xlfn.XLOOKUP(M82,at_luminaire[lookupValue],at_luminaire[lookupKey],""))))</f>
        <v/>
      </c>
      <c r="O82" s="3" t="str">
        <f t="shared" si="26"/>
        <v/>
      </c>
      <c r="P82" s="3" t="str">
        <f>IF($A82="","",IF((AND($A82="ADD",OR(O82="",O82="Lighting Management System"))),"21",(_xlfn.XLOOKUP(O82,fs_luminaire[lookupValue],fs_luminaire[lookupKey],""))))</f>
        <v/>
      </c>
      <c r="Q82" s="2" t="str">
        <f t="shared" si="27"/>
        <v/>
      </c>
      <c r="R82" s="3" t="str">
        <f t="shared" si="28"/>
        <v/>
      </c>
      <c r="S82" s="3" t="str">
        <f>IF($A82="","",IF((AND($A82="ADD",OR(R82="",R82="Lighting Management System"))),"21",(_xlfn.XLOOKUP(R82,fs_luminaire[lookupValue],fs_luminaire[lookupKey],""))))</f>
        <v/>
      </c>
      <c r="U82" s="3" t="str">
        <f>IF($A82="ADD",IF(NOT(ISBLANK(T82)),_xlfn.XLOOKUP(T82,ud_facility[lookupValue],ud_facility[lookupKey],"ERROR"),""), "")</f>
        <v/>
      </c>
      <c r="V82" s="4" t="str">
        <f t="shared" si="29"/>
        <v/>
      </c>
      <c r="W82" s="3" t="str">
        <f t="shared" si="30"/>
        <v/>
      </c>
      <c r="X82" s="3" t="str">
        <f>IF($A82="","",IF((AND($A82="ADD",OR(W82="",W82="LED"))),"9",(_xlfn.XLOOKUP(W82,ud_light_source_type[lookupValue],ud_light_source_type[lookupKey],""))))</f>
        <v/>
      </c>
      <c r="Y82" s="9"/>
      <c r="Z82" s="4"/>
      <c r="AA82" s="23" t="str">
        <f t="shared" si="31"/>
        <v/>
      </c>
      <c r="AB82" s="3" t="str">
        <f t="shared" si="32"/>
        <v/>
      </c>
      <c r="AC82" s="3" t="str">
        <f>IF($A82="","",IF((AND($A82="ADD",OR(AB82="",AB82="OEM"))),"OEM",(_xlfn.XLOOKUP(AB82,sl_lamp_make[lookupValue],sl_lamp_make[lookupKey],""))))</f>
        <v/>
      </c>
      <c r="AD82" s="3" t="str">
        <f t="shared" si="33"/>
        <v/>
      </c>
      <c r="AE82" s="3" t="str">
        <f>IF($A82="","",IF((AND($A82="ADD",OR(AD82="",AD82="OEM"))),"OEM",(_xlfn.XLOOKUP(AD82,sl_lamp_model[lookupValue],sl_lamp_model[lookupKey],""))))</f>
        <v/>
      </c>
      <c r="AF82" s="4"/>
      <c r="AG82" s="9" t="str">
        <f t="shared" si="34"/>
        <v/>
      </c>
      <c r="AH82" s="6"/>
      <c r="AJ82" s="4"/>
      <c r="AK82" s="4"/>
      <c r="AM82" s="3" t="str">
        <f>IF($A82="ADD",IF(NOT(ISBLANK(AL82)),_xlfn.XLOOKUP(AL82,sl_light_make[lookupValue],sl_light_make[lookupKey],"ERROR"),""), "")</f>
        <v/>
      </c>
      <c r="AO82" s="3" t="str">
        <f>IF($A82="ADD",IF(NOT(ISBLANK(AN82)),_xlfn.XLOOKUP(1,(sl_light_model_lookup=AN82)*(sl_light_model_parentKey=AM82),sl_light_model[lookupKey],"ERROR"),""), "")</f>
        <v/>
      </c>
      <c r="AS82" s="3" t="str">
        <f>IF($A82="ADD",IF(NOT(ISBLANK(AR82)),_xlfn.XLOOKUP(AR82,ud_receptor_type[lookupValue],ud_receptor_type[lookupKey],"ERROR"),""), "")</f>
        <v/>
      </c>
      <c r="AV82" s="3" t="str">
        <f>IF($A82="ADD",IF(NOT(ISBLANK(AU82)),_xlfn.XLOOKUP(AU82,ud_control_method[lookupValue],ud_control_method[lookupKey],"ERROR"),""), "")</f>
        <v/>
      </c>
      <c r="AX82" s="3" t="str">
        <f>IF($A82="ADD",IF(NOT(ISBLANK(AW82)),_xlfn.XLOOKUP(AW82,ud_ballast_driver_location[lookupValue],ud_ballast_driver_location[lookupKey],"ERROR"),""), "")</f>
        <v/>
      </c>
      <c r="AZ82" s="3" t="str">
        <f>IF($A82="ADD",IF(NOT(ISBLANK(AY82)),_xlfn.XLOOKUP(AY82,ud_power_supply_location[lookupValue],ud_power_supply_location[lookupKey],"ERROR"),""), "")</f>
        <v/>
      </c>
      <c r="BB82" s="2" t="str">
        <f t="shared" si="35"/>
        <v/>
      </c>
      <c r="BC82" s="3" t="str">
        <f t="shared" si="36"/>
        <v/>
      </c>
      <c r="BD82" s="3" t="str">
        <f>IF($A82="","",IF((AND($A82="ADD",OR(BC82="",BC82="Group"))),"1",(_xlfn.XLOOKUP(BC82,ud_icp_group_standalone[lookupValue],ud_icp_group_standalone[lookupKey],""))))</f>
        <v/>
      </c>
      <c r="BF82" s="3" t="str">
        <f>IF($A82="ADD",IF(NOT(ISBLANK(BE82)),_xlfn.XLOOKUP(BE82,ud_icp_group_number[lookupValue],ud_icp_group_number[lookupKey],"ERROR"),""), "")</f>
        <v/>
      </c>
      <c r="BG82" s="7"/>
      <c r="BH82" s="8"/>
      <c r="BI82" s="7"/>
      <c r="BJ82" s="7"/>
      <c r="BK82" s="4"/>
      <c r="BL82" s="4"/>
      <c r="BM82" s="4"/>
      <c r="BN82" s="4"/>
      <c r="BO82" s="4"/>
      <c r="BP82" s="9"/>
      <c r="BQ82" s="9"/>
      <c r="BR82" s="7"/>
      <c r="BS82" s="4"/>
      <c r="BT82" s="4"/>
      <c r="BU82" s="4"/>
      <c r="BV82" s="7"/>
      <c r="BX82" s="3" t="str">
        <f>IF($A82="ADD",IF(NOT(ISBLANK(BW82)),_xlfn.XLOOKUP(BW82,ud_light_category[lookupValue],ud_light_category[lookupKey],"ERROR"),""), "")</f>
        <v/>
      </c>
      <c r="BZ82" s="3" t="str">
        <f>IF($A82="ADD",IF(NOT(ISBLANK(BY82)),_xlfn.XLOOKUP(1,(ud_light_sub_category_lookup=BY82)*(ud_light_sub_category_parentKey=BX82),ud_light_sub_category[lookupKey],"ERROR"),""), "")</f>
        <v/>
      </c>
      <c r="CA82" s="8" t="str">
        <f>IF(AND($A82 ="ADD",ud_outreach!$T82&lt;&gt;""),ud_outreach!$T82,"")</f>
        <v/>
      </c>
      <c r="CB82" s="8" t="str">
        <f t="shared" si="37"/>
        <v/>
      </c>
      <c r="CC82" s="4" t="str">
        <f t="shared" si="38"/>
        <v/>
      </c>
      <c r="CD82" s="3" t="str">
        <f t="shared" si="39"/>
        <v/>
      </c>
      <c r="CE82" s="3" t="str">
        <f>IF($A82="","",IF((AND($A82="ADD",OR(CD82="",CD82="Neither"))),"3",(_xlfn.XLOOKUP(CD82,ud_replacement_status[lookupValue],ud_replacement_status[lookupKey],""))))</f>
        <v/>
      </c>
      <c r="CF82" s="3" t="str">
        <f t="shared" si="40"/>
        <v/>
      </c>
      <c r="CG82" s="3" t="str">
        <f>IF($A82="","",IF((AND($A82="ADD",OR(CF82="",CF82="In Use"))),"5",(_xlfn.XLOOKUP(CF82,ud_asset_status[lookupValue],ud_asset_status[lookupKey],""))))</f>
        <v/>
      </c>
      <c r="CH82" s="8"/>
      <c r="CJ82" s="3" t="str">
        <f>IF($A82="ADD",IF(NOT(ISBLANK(CI82)),_xlfn.XLOOKUP(CI82,ar_replace_reason[lookupValue],ar_replace_reason[lookupKey],"ERROR"),""), "")</f>
        <v/>
      </c>
      <c r="CK82" s="3" t="str">
        <f t="shared" si="41"/>
        <v/>
      </c>
      <c r="CL82" s="3" t="str">
        <f>IF($A82="","",IF((AND($A82="ADD",OR(CK82="",CK82="Queenstown-Lakes District Council"))),"70",(_xlfn.XLOOKUP(CK82,ud_organisation_owner[lookupValue],ud_organisation_owner[lookupKey],""))))</f>
        <v/>
      </c>
      <c r="CM82" s="3" t="str">
        <f t="shared" si="42"/>
        <v/>
      </c>
      <c r="CN82" s="3" t="str">
        <f>IF($A82="","",IF((AND($A82="ADD",OR(CM82="",CM82="Queenstown-Lakes District Council"))),"70",(_xlfn.XLOOKUP(CM82,ud_organisation_owner[lookupValue],ud_organisation_owner[lookupKey],""))))</f>
        <v/>
      </c>
      <c r="CO82" s="3" t="str">
        <f t="shared" si="43"/>
        <v/>
      </c>
      <c r="CP82" s="3" t="str">
        <f>IF($A82="","",IF((AND($A82="ADD",OR(CO82="",CO82="Local Authority"))),"17",(_xlfn.XLOOKUP(CO82,ud_sub_organisation[lookupValue],ud_sub_organisation[lookupKey],""))))</f>
        <v/>
      </c>
      <c r="CQ82" s="3" t="str">
        <f t="shared" si="44"/>
        <v/>
      </c>
      <c r="CR82" s="3" t="str">
        <f>IF($A82="","",IF((AND($A82="ADD",OR(CQ82="",CQ82="Vested Assets"))),"12",(_xlfn.XLOOKUP(CQ82,ud_work_category[lookupValue],ud_work_category[lookupKey],""))))</f>
        <v/>
      </c>
      <c r="CS82" s="9"/>
      <c r="CT82" s="2" t="str">
        <f t="shared" si="45"/>
        <v/>
      </c>
      <c r="CU82" s="3" t="str">
        <f t="shared" si="46"/>
        <v/>
      </c>
      <c r="CV82" s="3" t="str">
        <f>IF($A82="","",IF((AND($A82="ADD",OR(CU82="",CU82="Excellent"))),"1",(_xlfn.XLOOKUP(CU82,condition[lookupValue],condition[lookupKey],""))))</f>
        <v/>
      </c>
      <c r="CW82" s="8" t="str">
        <f t="shared" si="47"/>
        <v/>
      </c>
      <c r="CX82" s="7"/>
    </row>
    <row r="83" spans="1:102" x14ac:dyDescent="0.25">
      <c r="A83" s="3" t="str">
        <f>IF(ud_outreach!$A83="ADD","ADD","")</f>
        <v/>
      </c>
      <c r="B83" s="4"/>
      <c r="C83" s="3" t="str">
        <f>IF(AND($A83 ="ADD",ud_outreach!$C83&lt;&gt;""),ud_outreach!$C83,"")</f>
        <v/>
      </c>
      <c r="E83" s="3" t="str">
        <f>IF($A83="ADD",IF(NOT(ISBLANK(D83)),_xlfn.XLOOKUP(D83,ud_amds_table_list[lookupValue],ud_amds_table_list[lookupKey],"ERROR"),""), "")</f>
        <v/>
      </c>
      <c r="F83" s="7"/>
      <c r="G83" s="3" t="str">
        <f>IF(AND($A83 ="ADD",ud_outreach!$F83&lt;&gt;""),ud_outreach!$F83,"")</f>
        <v/>
      </c>
      <c r="H83" s="3" t="str">
        <f>IF($A83="ADD",IF(NOT(ISBLANK(G83)),_xlfn.XLOOKUP(G83,roadnames[lookupValue],roadnames[lookupKey],"ERROR"),""), "")</f>
        <v/>
      </c>
      <c r="I83" s="5" t="str">
        <f>IF(AND($A83 ="ADD",ud_outreach!$H83&lt;&gt;""),ud_outreach!$H83,"")</f>
        <v/>
      </c>
      <c r="J83" s="5" t="str">
        <f>IF(AND($A83 ="ADD",ud_outreach!$I83&lt;&gt;""),ud_outreach!$I83,"")</f>
        <v/>
      </c>
      <c r="K83" s="3" t="str">
        <f t="shared" si="24"/>
        <v/>
      </c>
      <c r="L83" s="3" t="str">
        <f>IF($A83="","",IF((AND($A83="ADD",OR(K83="",K83="Attached to Outreach"))),"20",(_xlfn.XLOOKUP(K83,ud_placement[lookupValue],ud_placement[lookupKey],""))))</f>
        <v/>
      </c>
      <c r="M83" s="3" t="str">
        <f t="shared" si="25"/>
        <v/>
      </c>
      <c r="N83" s="3" t="str">
        <f>IF($A83="","",IF((AND($A83="ADD",OR(M83="",M83="Luminaire"))),"40",(_xlfn.XLOOKUP(M83,at_luminaire[lookupValue],at_luminaire[lookupKey],""))))</f>
        <v/>
      </c>
      <c r="O83" s="3" t="str">
        <f t="shared" si="26"/>
        <v/>
      </c>
      <c r="P83" s="3" t="str">
        <f>IF($A83="","",IF((AND($A83="ADD",OR(O83="",O83="Lighting Management System"))),"21",(_xlfn.XLOOKUP(O83,fs_luminaire[lookupValue],fs_luminaire[lookupKey],""))))</f>
        <v/>
      </c>
      <c r="Q83" s="2" t="str">
        <f t="shared" si="27"/>
        <v/>
      </c>
      <c r="R83" s="3" t="str">
        <f t="shared" si="28"/>
        <v/>
      </c>
      <c r="S83" s="3" t="str">
        <f>IF($A83="","",IF((AND($A83="ADD",OR(R83="",R83="Lighting Management System"))),"21",(_xlfn.XLOOKUP(R83,fs_luminaire[lookupValue],fs_luminaire[lookupKey],""))))</f>
        <v/>
      </c>
      <c r="U83" s="3" t="str">
        <f>IF($A83="ADD",IF(NOT(ISBLANK(T83)),_xlfn.XLOOKUP(T83,ud_facility[lookupValue],ud_facility[lookupKey],"ERROR"),""), "")</f>
        <v/>
      </c>
      <c r="V83" s="4" t="str">
        <f t="shared" si="29"/>
        <v/>
      </c>
      <c r="W83" s="3" t="str">
        <f t="shared" si="30"/>
        <v/>
      </c>
      <c r="X83" s="3" t="str">
        <f>IF($A83="","",IF((AND($A83="ADD",OR(W83="",W83="LED"))),"9",(_xlfn.XLOOKUP(W83,ud_light_source_type[lookupValue],ud_light_source_type[lookupKey],""))))</f>
        <v/>
      </c>
      <c r="Y83" s="9"/>
      <c r="Z83" s="4"/>
      <c r="AA83" s="23" t="str">
        <f t="shared" si="31"/>
        <v/>
      </c>
      <c r="AB83" s="3" t="str">
        <f t="shared" si="32"/>
        <v/>
      </c>
      <c r="AC83" s="3" t="str">
        <f>IF($A83="","",IF((AND($A83="ADD",OR(AB83="",AB83="OEM"))),"OEM",(_xlfn.XLOOKUP(AB83,sl_lamp_make[lookupValue],sl_lamp_make[lookupKey],""))))</f>
        <v/>
      </c>
      <c r="AD83" s="3" t="str">
        <f t="shared" si="33"/>
        <v/>
      </c>
      <c r="AE83" s="3" t="str">
        <f>IF($A83="","",IF((AND($A83="ADD",OR(AD83="",AD83="OEM"))),"OEM",(_xlfn.XLOOKUP(AD83,sl_lamp_model[lookupValue],sl_lamp_model[lookupKey],""))))</f>
        <v/>
      </c>
      <c r="AF83" s="4"/>
      <c r="AG83" s="9" t="str">
        <f t="shared" si="34"/>
        <v/>
      </c>
      <c r="AH83" s="6"/>
      <c r="AJ83" s="4"/>
      <c r="AK83" s="4"/>
      <c r="AM83" s="3" t="str">
        <f>IF($A83="ADD",IF(NOT(ISBLANK(AL83)),_xlfn.XLOOKUP(AL83,sl_light_make[lookupValue],sl_light_make[lookupKey],"ERROR"),""), "")</f>
        <v/>
      </c>
      <c r="AO83" s="3" t="str">
        <f>IF($A83="ADD",IF(NOT(ISBLANK(AN83)),_xlfn.XLOOKUP(1,(sl_light_model_lookup=AN83)*(sl_light_model_parentKey=AM83),sl_light_model[lookupKey],"ERROR"),""), "")</f>
        <v/>
      </c>
      <c r="AS83" s="3" t="str">
        <f>IF($A83="ADD",IF(NOT(ISBLANK(AR83)),_xlfn.XLOOKUP(AR83,ud_receptor_type[lookupValue],ud_receptor_type[lookupKey],"ERROR"),""), "")</f>
        <v/>
      </c>
      <c r="AV83" s="3" t="str">
        <f>IF($A83="ADD",IF(NOT(ISBLANK(AU83)),_xlfn.XLOOKUP(AU83,ud_control_method[lookupValue],ud_control_method[lookupKey],"ERROR"),""), "")</f>
        <v/>
      </c>
      <c r="AX83" s="3" t="str">
        <f>IF($A83="ADD",IF(NOT(ISBLANK(AW83)),_xlfn.XLOOKUP(AW83,ud_ballast_driver_location[lookupValue],ud_ballast_driver_location[lookupKey],"ERROR"),""), "")</f>
        <v/>
      </c>
      <c r="AZ83" s="3" t="str">
        <f>IF($A83="ADD",IF(NOT(ISBLANK(AY83)),_xlfn.XLOOKUP(AY83,ud_power_supply_location[lookupValue],ud_power_supply_location[lookupKey],"ERROR"),""), "")</f>
        <v/>
      </c>
      <c r="BB83" s="2" t="str">
        <f t="shared" si="35"/>
        <v/>
      </c>
      <c r="BC83" s="3" t="str">
        <f t="shared" si="36"/>
        <v/>
      </c>
      <c r="BD83" s="3" t="str">
        <f>IF($A83="","",IF((AND($A83="ADD",OR(BC83="",BC83="Group"))),"1",(_xlfn.XLOOKUP(BC83,ud_icp_group_standalone[lookupValue],ud_icp_group_standalone[lookupKey],""))))</f>
        <v/>
      </c>
      <c r="BF83" s="3" t="str">
        <f>IF($A83="ADD",IF(NOT(ISBLANK(BE83)),_xlfn.XLOOKUP(BE83,ud_icp_group_number[lookupValue],ud_icp_group_number[lookupKey],"ERROR"),""), "")</f>
        <v/>
      </c>
      <c r="BG83" s="7"/>
      <c r="BH83" s="8"/>
      <c r="BI83" s="7"/>
      <c r="BJ83" s="7"/>
      <c r="BK83" s="4"/>
      <c r="BL83" s="4"/>
      <c r="BM83" s="4"/>
      <c r="BN83" s="4"/>
      <c r="BO83" s="4"/>
      <c r="BP83" s="9"/>
      <c r="BQ83" s="9"/>
      <c r="BR83" s="7"/>
      <c r="BS83" s="4"/>
      <c r="BT83" s="4"/>
      <c r="BU83" s="4"/>
      <c r="BV83" s="7"/>
      <c r="BX83" s="3" t="str">
        <f>IF($A83="ADD",IF(NOT(ISBLANK(BW83)),_xlfn.XLOOKUP(BW83,ud_light_category[lookupValue],ud_light_category[lookupKey],"ERROR"),""), "")</f>
        <v/>
      </c>
      <c r="BZ83" s="3" t="str">
        <f>IF($A83="ADD",IF(NOT(ISBLANK(BY83)),_xlfn.XLOOKUP(1,(ud_light_sub_category_lookup=BY83)*(ud_light_sub_category_parentKey=BX83),ud_light_sub_category[lookupKey],"ERROR"),""), "")</f>
        <v/>
      </c>
      <c r="CA83" s="8" t="str">
        <f>IF(AND($A83 ="ADD",ud_outreach!$T83&lt;&gt;""),ud_outreach!$T83,"")</f>
        <v/>
      </c>
      <c r="CB83" s="8" t="str">
        <f t="shared" si="37"/>
        <v/>
      </c>
      <c r="CC83" s="4" t="str">
        <f t="shared" si="38"/>
        <v/>
      </c>
      <c r="CD83" s="3" t="str">
        <f t="shared" si="39"/>
        <v/>
      </c>
      <c r="CE83" s="3" t="str">
        <f>IF($A83="","",IF((AND($A83="ADD",OR(CD83="",CD83="Neither"))),"3",(_xlfn.XLOOKUP(CD83,ud_replacement_status[lookupValue],ud_replacement_status[lookupKey],""))))</f>
        <v/>
      </c>
      <c r="CF83" s="3" t="str">
        <f t="shared" si="40"/>
        <v/>
      </c>
      <c r="CG83" s="3" t="str">
        <f>IF($A83="","",IF((AND($A83="ADD",OR(CF83="",CF83="In Use"))),"5",(_xlfn.XLOOKUP(CF83,ud_asset_status[lookupValue],ud_asset_status[lookupKey],""))))</f>
        <v/>
      </c>
      <c r="CH83" s="8"/>
      <c r="CJ83" s="3" t="str">
        <f>IF($A83="ADD",IF(NOT(ISBLANK(CI83)),_xlfn.XLOOKUP(CI83,ar_replace_reason[lookupValue],ar_replace_reason[lookupKey],"ERROR"),""), "")</f>
        <v/>
      </c>
      <c r="CK83" s="3" t="str">
        <f t="shared" si="41"/>
        <v/>
      </c>
      <c r="CL83" s="3" t="str">
        <f>IF($A83="","",IF((AND($A83="ADD",OR(CK83="",CK83="Queenstown-Lakes District Council"))),"70",(_xlfn.XLOOKUP(CK83,ud_organisation_owner[lookupValue],ud_organisation_owner[lookupKey],""))))</f>
        <v/>
      </c>
      <c r="CM83" s="3" t="str">
        <f t="shared" si="42"/>
        <v/>
      </c>
      <c r="CN83" s="3" t="str">
        <f>IF($A83="","",IF((AND($A83="ADD",OR(CM83="",CM83="Queenstown-Lakes District Council"))),"70",(_xlfn.XLOOKUP(CM83,ud_organisation_owner[lookupValue],ud_organisation_owner[lookupKey],""))))</f>
        <v/>
      </c>
      <c r="CO83" s="3" t="str">
        <f t="shared" si="43"/>
        <v/>
      </c>
      <c r="CP83" s="3" t="str">
        <f>IF($A83="","",IF((AND($A83="ADD",OR(CO83="",CO83="Local Authority"))),"17",(_xlfn.XLOOKUP(CO83,ud_sub_organisation[lookupValue],ud_sub_organisation[lookupKey],""))))</f>
        <v/>
      </c>
      <c r="CQ83" s="3" t="str">
        <f t="shared" si="44"/>
        <v/>
      </c>
      <c r="CR83" s="3" t="str">
        <f>IF($A83="","",IF((AND($A83="ADD",OR(CQ83="",CQ83="Vested Assets"))),"12",(_xlfn.XLOOKUP(CQ83,ud_work_category[lookupValue],ud_work_category[lookupKey],""))))</f>
        <v/>
      </c>
      <c r="CS83" s="9"/>
      <c r="CT83" s="2" t="str">
        <f t="shared" si="45"/>
        <v/>
      </c>
      <c r="CU83" s="3" t="str">
        <f t="shared" si="46"/>
        <v/>
      </c>
      <c r="CV83" s="3" t="str">
        <f>IF($A83="","",IF((AND($A83="ADD",OR(CU83="",CU83="Excellent"))),"1",(_xlfn.XLOOKUP(CU83,condition[lookupValue],condition[lookupKey],""))))</f>
        <v/>
      </c>
      <c r="CW83" s="8" t="str">
        <f t="shared" si="47"/>
        <v/>
      </c>
      <c r="CX83" s="7"/>
    </row>
    <row r="84" spans="1:102" x14ac:dyDescent="0.25">
      <c r="A84" s="3" t="str">
        <f>IF(ud_outreach!$A84="ADD","ADD","")</f>
        <v/>
      </c>
      <c r="B84" s="4"/>
      <c r="C84" s="3" t="str">
        <f>IF(AND($A84 ="ADD",ud_outreach!$C84&lt;&gt;""),ud_outreach!$C84,"")</f>
        <v/>
      </c>
      <c r="E84" s="3" t="str">
        <f>IF($A84="ADD",IF(NOT(ISBLANK(D84)),_xlfn.XLOOKUP(D84,ud_amds_table_list[lookupValue],ud_amds_table_list[lookupKey],"ERROR"),""), "")</f>
        <v/>
      </c>
      <c r="F84" s="7"/>
      <c r="G84" s="3" t="str">
        <f>IF(AND($A84 ="ADD",ud_outreach!$F84&lt;&gt;""),ud_outreach!$F84,"")</f>
        <v/>
      </c>
      <c r="H84" s="3" t="str">
        <f>IF($A84="ADD",IF(NOT(ISBLANK(G84)),_xlfn.XLOOKUP(G84,roadnames[lookupValue],roadnames[lookupKey],"ERROR"),""), "")</f>
        <v/>
      </c>
      <c r="I84" s="5" t="str">
        <f>IF(AND($A84 ="ADD",ud_outreach!$H84&lt;&gt;""),ud_outreach!$H84,"")</f>
        <v/>
      </c>
      <c r="J84" s="5" t="str">
        <f>IF(AND($A84 ="ADD",ud_outreach!$I84&lt;&gt;""),ud_outreach!$I84,"")</f>
        <v/>
      </c>
      <c r="K84" s="3" t="str">
        <f t="shared" si="24"/>
        <v/>
      </c>
      <c r="L84" s="3" t="str">
        <f>IF($A84="","",IF((AND($A84="ADD",OR(K84="",K84="Attached to Outreach"))),"20",(_xlfn.XLOOKUP(K84,ud_placement[lookupValue],ud_placement[lookupKey],""))))</f>
        <v/>
      </c>
      <c r="M84" s="3" t="str">
        <f t="shared" si="25"/>
        <v/>
      </c>
      <c r="N84" s="3" t="str">
        <f>IF($A84="","",IF((AND($A84="ADD",OR(M84="",M84="Luminaire"))),"40",(_xlfn.XLOOKUP(M84,at_luminaire[lookupValue],at_luminaire[lookupKey],""))))</f>
        <v/>
      </c>
      <c r="O84" s="3" t="str">
        <f t="shared" si="26"/>
        <v/>
      </c>
      <c r="P84" s="3" t="str">
        <f>IF($A84="","",IF((AND($A84="ADD",OR(O84="",O84="Lighting Management System"))),"21",(_xlfn.XLOOKUP(O84,fs_luminaire[lookupValue],fs_luminaire[lookupKey],""))))</f>
        <v/>
      </c>
      <c r="Q84" s="2" t="str">
        <f t="shared" si="27"/>
        <v/>
      </c>
      <c r="R84" s="3" t="str">
        <f t="shared" si="28"/>
        <v/>
      </c>
      <c r="S84" s="3" t="str">
        <f>IF($A84="","",IF((AND($A84="ADD",OR(R84="",R84="Lighting Management System"))),"21",(_xlfn.XLOOKUP(R84,fs_luminaire[lookupValue],fs_luminaire[lookupKey],""))))</f>
        <v/>
      </c>
      <c r="U84" s="3" t="str">
        <f>IF($A84="ADD",IF(NOT(ISBLANK(T84)),_xlfn.XLOOKUP(T84,ud_facility[lookupValue],ud_facility[lookupKey],"ERROR"),""), "")</f>
        <v/>
      </c>
      <c r="V84" s="4" t="str">
        <f t="shared" si="29"/>
        <v/>
      </c>
      <c r="W84" s="3" t="str">
        <f t="shared" si="30"/>
        <v/>
      </c>
      <c r="X84" s="3" t="str">
        <f>IF($A84="","",IF((AND($A84="ADD",OR(W84="",W84="LED"))),"9",(_xlfn.XLOOKUP(W84,ud_light_source_type[lookupValue],ud_light_source_type[lookupKey],""))))</f>
        <v/>
      </c>
      <c r="Y84" s="9"/>
      <c r="Z84" s="4"/>
      <c r="AA84" s="23" t="str">
        <f t="shared" si="31"/>
        <v/>
      </c>
      <c r="AB84" s="3" t="str">
        <f t="shared" si="32"/>
        <v/>
      </c>
      <c r="AC84" s="3" t="str">
        <f>IF($A84="","",IF((AND($A84="ADD",OR(AB84="",AB84="OEM"))),"OEM",(_xlfn.XLOOKUP(AB84,sl_lamp_make[lookupValue],sl_lamp_make[lookupKey],""))))</f>
        <v/>
      </c>
      <c r="AD84" s="3" t="str">
        <f t="shared" si="33"/>
        <v/>
      </c>
      <c r="AE84" s="3" t="str">
        <f>IF($A84="","",IF((AND($A84="ADD",OR(AD84="",AD84="OEM"))),"OEM",(_xlfn.XLOOKUP(AD84,sl_lamp_model[lookupValue],sl_lamp_model[lookupKey],""))))</f>
        <v/>
      </c>
      <c r="AF84" s="4"/>
      <c r="AG84" s="9" t="str">
        <f t="shared" si="34"/>
        <v/>
      </c>
      <c r="AH84" s="6"/>
      <c r="AJ84" s="4"/>
      <c r="AK84" s="4"/>
      <c r="AM84" s="3" t="str">
        <f>IF($A84="ADD",IF(NOT(ISBLANK(AL84)),_xlfn.XLOOKUP(AL84,sl_light_make[lookupValue],sl_light_make[lookupKey],"ERROR"),""), "")</f>
        <v/>
      </c>
      <c r="AO84" s="3" t="str">
        <f>IF($A84="ADD",IF(NOT(ISBLANK(AN84)),_xlfn.XLOOKUP(1,(sl_light_model_lookup=AN84)*(sl_light_model_parentKey=AM84),sl_light_model[lookupKey],"ERROR"),""), "")</f>
        <v/>
      </c>
      <c r="AS84" s="3" t="str">
        <f>IF($A84="ADD",IF(NOT(ISBLANK(AR84)),_xlfn.XLOOKUP(AR84,ud_receptor_type[lookupValue],ud_receptor_type[lookupKey],"ERROR"),""), "")</f>
        <v/>
      </c>
      <c r="AV84" s="3" t="str">
        <f>IF($A84="ADD",IF(NOT(ISBLANK(AU84)),_xlfn.XLOOKUP(AU84,ud_control_method[lookupValue],ud_control_method[lookupKey],"ERROR"),""), "")</f>
        <v/>
      </c>
      <c r="AX84" s="3" t="str">
        <f>IF($A84="ADD",IF(NOT(ISBLANK(AW84)),_xlfn.XLOOKUP(AW84,ud_ballast_driver_location[lookupValue],ud_ballast_driver_location[lookupKey],"ERROR"),""), "")</f>
        <v/>
      </c>
      <c r="AZ84" s="3" t="str">
        <f>IF($A84="ADD",IF(NOT(ISBLANK(AY84)),_xlfn.XLOOKUP(AY84,ud_power_supply_location[lookupValue],ud_power_supply_location[lookupKey],"ERROR"),""), "")</f>
        <v/>
      </c>
      <c r="BB84" s="2" t="str">
        <f t="shared" si="35"/>
        <v/>
      </c>
      <c r="BC84" s="3" t="str">
        <f t="shared" si="36"/>
        <v/>
      </c>
      <c r="BD84" s="3" t="str">
        <f>IF($A84="","",IF((AND($A84="ADD",OR(BC84="",BC84="Group"))),"1",(_xlfn.XLOOKUP(BC84,ud_icp_group_standalone[lookupValue],ud_icp_group_standalone[lookupKey],""))))</f>
        <v/>
      </c>
      <c r="BF84" s="3" t="str">
        <f>IF($A84="ADD",IF(NOT(ISBLANK(BE84)),_xlfn.XLOOKUP(BE84,ud_icp_group_number[lookupValue],ud_icp_group_number[lookupKey],"ERROR"),""), "")</f>
        <v/>
      </c>
      <c r="BG84" s="7"/>
      <c r="BH84" s="8"/>
      <c r="BI84" s="7"/>
      <c r="BJ84" s="7"/>
      <c r="BK84" s="4"/>
      <c r="BL84" s="4"/>
      <c r="BM84" s="4"/>
      <c r="BN84" s="4"/>
      <c r="BO84" s="4"/>
      <c r="BP84" s="9"/>
      <c r="BQ84" s="9"/>
      <c r="BR84" s="7"/>
      <c r="BS84" s="4"/>
      <c r="BT84" s="4"/>
      <c r="BU84" s="4"/>
      <c r="BV84" s="7"/>
      <c r="BX84" s="3" t="str">
        <f>IF($A84="ADD",IF(NOT(ISBLANK(BW84)),_xlfn.XLOOKUP(BW84,ud_light_category[lookupValue],ud_light_category[lookupKey],"ERROR"),""), "")</f>
        <v/>
      </c>
      <c r="BZ84" s="3" t="str">
        <f>IF($A84="ADD",IF(NOT(ISBLANK(BY84)),_xlfn.XLOOKUP(1,(ud_light_sub_category_lookup=BY84)*(ud_light_sub_category_parentKey=BX84),ud_light_sub_category[lookupKey],"ERROR"),""), "")</f>
        <v/>
      </c>
      <c r="CA84" s="8" t="str">
        <f>IF(AND($A84 ="ADD",ud_outreach!$T84&lt;&gt;""),ud_outreach!$T84,"")</f>
        <v/>
      </c>
      <c r="CB84" s="8" t="str">
        <f t="shared" si="37"/>
        <v/>
      </c>
      <c r="CC84" s="4" t="str">
        <f t="shared" si="38"/>
        <v/>
      </c>
      <c r="CD84" s="3" t="str">
        <f t="shared" si="39"/>
        <v/>
      </c>
      <c r="CE84" s="3" t="str">
        <f>IF($A84="","",IF((AND($A84="ADD",OR(CD84="",CD84="Neither"))),"3",(_xlfn.XLOOKUP(CD84,ud_replacement_status[lookupValue],ud_replacement_status[lookupKey],""))))</f>
        <v/>
      </c>
      <c r="CF84" s="3" t="str">
        <f t="shared" si="40"/>
        <v/>
      </c>
      <c r="CG84" s="3" t="str">
        <f>IF($A84="","",IF((AND($A84="ADD",OR(CF84="",CF84="In Use"))),"5",(_xlfn.XLOOKUP(CF84,ud_asset_status[lookupValue],ud_asset_status[lookupKey],""))))</f>
        <v/>
      </c>
      <c r="CH84" s="8"/>
      <c r="CJ84" s="3" t="str">
        <f>IF($A84="ADD",IF(NOT(ISBLANK(CI84)),_xlfn.XLOOKUP(CI84,ar_replace_reason[lookupValue],ar_replace_reason[lookupKey],"ERROR"),""), "")</f>
        <v/>
      </c>
      <c r="CK84" s="3" t="str">
        <f t="shared" si="41"/>
        <v/>
      </c>
      <c r="CL84" s="3" t="str">
        <f>IF($A84="","",IF((AND($A84="ADD",OR(CK84="",CK84="Queenstown-Lakes District Council"))),"70",(_xlfn.XLOOKUP(CK84,ud_organisation_owner[lookupValue],ud_organisation_owner[lookupKey],""))))</f>
        <v/>
      </c>
      <c r="CM84" s="3" t="str">
        <f t="shared" si="42"/>
        <v/>
      </c>
      <c r="CN84" s="3" t="str">
        <f>IF($A84="","",IF((AND($A84="ADD",OR(CM84="",CM84="Queenstown-Lakes District Council"))),"70",(_xlfn.XLOOKUP(CM84,ud_organisation_owner[lookupValue],ud_organisation_owner[lookupKey],""))))</f>
        <v/>
      </c>
      <c r="CO84" s="3" t="str">
        <f t="shared" si="43"/>
        <v/>
      </c>
      <c r="CP84" s="3" t="str">
        <f>IF($A84="","",IF((AND($A84="ADD",OR(CO84="",CO84="Local Authority"))),"17",(_xlfn.XLOOKUP(CO84,ud_sub_organisation[lookupValue],ud_sub_organisation[lookupKey],""))))</f>
        <v/>
      </c>
      <c r="CQ84" s="3" t="str">
        <f t="shared" si="44"/>
        <v/>
      </c>
      <c r="CR84" s="3" t="str">
        <f>IF($A84="","",IF((AND($A84="ADD",OR(CQ84="",CQ84="Vested Assets"))),"12",(_xlfn.XLOOKUP(CQ84,ud_work_category[lookupValue],ud_work_category[lookupKey],""))))</f>
        <v/>
      </c>
      <c r="CS84" s="9"/>
      <c r="CT84" s="2" t="str">
        <f t="shared" si="45"/>
        <v/>
      </c>
      <c r="CU84" s="3" t="str">
        <f t="shared" si="46"/>
        <v/>
      </c>
      <c r="CV84" s="3" t="str">
        <f>IF($A84="","",IF((AND($A84="ADD",OR(CU84="",CU84="Excellent"))),"1",(_xlfn.XLOOKUP(CU84,condition[lookupValue],condition[lookupKey],""))))</f>
        <v/>
      </c>
      <c r="CW84" s="8" t="str">
        <f t="shared" si="47"/>
        <v/>
      </c>
      <c r="CX84" s="7"/>
    </row>
    <row r="85" spans="1:102" x14ac:dyDescent="0.25">
      <c r="A85" s="3" t="str">
        <f>IF(ud_outreach!$A85="ADD","ADD","")</f>
        <v/>
      </c>
      <c r="B85" s="4"/>
      <c r="C85" s="3" t="str">
        <f>IF(AND($A85 ="ADD",ud_outreach!$C85&lt;&gt;""),ud_outreach!$C85,"")</f>
        <v/>
      </c>
      <c r="E85" s="3" t="str">
        <f>IF($A85="ADD",IF(NOT(ISBLANK(D85)),_xlfn.XLOOKUP(D85,ud_amds_table_list[lookupValue],ud_amds_table_list[lookupKey],"ERROR"),""), "")</f>
        <v/>
      </c>
      <c r="F85" s="7"/>
      <c r="G85" s="3" t="str">
        <f>IF(AND($A85 ="ADD",ud_outreach!$F85&lt;&gt;""),ud_outreach!$F85,"")</f>
        <v/>
      </c>
      <c r="H85" s="3" t="str">
        <f>IF($A85="ADD",IF(NOT(ISBLANK(G85)),_xlfn.XLOOKUP(G85,roadnames[lookupValue],roadnames[lookupKey],"ERROR"),""), "")</f>
        <v/>
      </c>
      <c r="I85" s="5" t="str">
        <f>IF(AND($A85 ="ADD",ud_outreach!$H85&lt;&gt;""),ud_outreach!$H85,"")</f>
        <v/>
      </c>
      <c r="J85" s="5" t="str">
        <f>IF(AND($A85 ="ADD",ud_outreach!$I85&lt;&gt;""),ud_outreach!$I85,"")</f>
        <v/>
      </c>
      <c r="K85" s="3" t="str">
        <f t="shared" si="24"/>
        <v/>
      </c>
      <c r="L85" s="3" t="str">
        <f>IF($A85="","",IF((AND($A85="ADD",OR(K85="",K85="Attached to Outreach"))),"20",(_xlfn.XLOOKUP(K85,ud_placement[lookupValue],ud_placement[lookupKey],""))))</f>
        <v/>
      </c>
      <c r="M85" s="3" t="str">
        <f t="shared" si="25"/>
        <v/>
      </c>
      <c r="N85" s="3" t="str">
        <f>IF($A85="","",IF((AND($A85="ADD",OR(M85="",M85="Luminaire"))),"40",(_xlfn.XLOOKUP(M85,at_luminaire[lookupValue],at_luminaire[lookupKey],""))))</f>
        <v/>
      </c>
      <c r="O85" s="3" t="str">
        <f t="shared" si="26"/>
        <v/>
      </c>
      <c r="P85" s="3" t="str">
        <f>IF($A85="","",IF((AND($A85="ADD",OR(O85="",O85="Lighting Management System"))),"21",(_xlfn.XLOOKUP(O85,fs_luminaire[lookupValue],fs_luminaire[lookupKey],""))))</f>
        <v/>
      </c>
      <c r="Q85" s="2" t="str">
        <f t="shared" si="27"/>
        <v/>
      </c>
      <c r="R85" s="3" t="str">
        <f t="shared" si="28"/>
        <v/>
      </c>
      <c r="S85" s="3" t="str">
        <f>IF($A85="","",IF((AND($A85="ADD",OR(R85="",R85="Lighting Management System"))),"21",(_xlfn.XLOOKUP(R85,fs_luminaire[lookupValue],fs_luminaire[lookupKey],""))))</f>
        <v/>
      </c>
      <c r="U85" s="3" t="str">
        <f>IF($A85="ADD",IF(NOT(ISBLANK(T85)),_xlfn.XLOOKUP(T85,ud_facility[lookupValue],ud_facility[lookupKey],"ERROR"),""), "")</f>
        <v/>
      </c>
      <c r="V85" s="4" t="str">
        <f t="shared" si="29"/>
        <v/>
      </c>
      <c r="W85" s="3" t="str">
        <f t="shared" si="30"/>
        <v/>
      </c>
      <c r="X85" s="3" t="str">
        <f>IF($A85="","",IF((AND($A85="ADD",OR(W85="",W85="LED"))),"9",(_xlfn.XLOOKUP(W85,ud_light_source_type[lookupValue],ud_light_source_type[lookupKey],""))))</f>
        <v/>
      </c>
      <c r="Y85" s="9"/>
      <c r="Z85" s="4"/>
      <c r="AA85" s="23" t="str">
        <f t="shared" si="31"/>
        <v/>
      </c>
      <c r="AB85" s="3" t="str">
        <f t="shared" si="32"/>
        <v/>
      </c>
      <c r="AC85" s="3" t="str">
        <f>IF($A85="","",IF((AND($A85="ADD",OR(AB85="",AB85="OEM"))),"OEM",(_xlfn.XLOOKUP(AB85,sl_lamp_make[lookupValue],sl_lamp_make[lookupKey],""))))</f>
        <v/>
      </c>
      <c r="AD85" s="3" t="str">
        <f t="shared" si="33"/>
        <v/>
      </c>
      <c r="AE85" s="3" t="str">
        <f>IF($A85="","",IF((AND($A85="ADD",OR(AD85="",AD85="OEM"))),"OEM",(_xlfn.XLOOKUP(AD85,sl_lamp_model[lookupValue],sl_lamp_model[lookupKey],""))))</f>
        <v/>
      </c>
      <c r="AF85" s="4"/>
      <c r="AG85" s="9" t="str">
        <f t="shared" si="34"/>
        <v/>
      </c>
      <c r="AH85" s="6"/>
      <c r="AJ85" s="4"/>
      <c r="AK85" s="4"/>
      <c r="AM85" s="3" t="str">
        <f>IF($A85="ADD",IF(NOT(ISBLANK(AL85)),_xlfn.XLOOKUP(AL85,sl_light_make[lookupValue],sl_light_make[lookupKey],"ERROR"),""), "")</f>
        <v/>
      </c>
      <c r="AO85" s="3" t="str">
        <f>IF($A85="ADD",IF(NOT(ISBLANK(AN85)),_xlfn.XLOOKUP(1,(sl_light_model_lookup=AN85)*(sl_light_model_parentKey=AM85),sl_light_model[lookupKey],"ERROR"),""), "")</f>
        <v/>
      </c>
      <c r="AS85" s="3" t="str">
        <f>IF($A85="ADD",IF(NOT(ISBLANK(AR85)),_xlfn.XLOOKUP(AR85,ud_receptor_type[lookupValue],ud_receptor_type[lookupKey],"ERROR"),""), "")</f>
        <v/>
      </c>
      <c r="AV85" s="3" t="str">
        <f>IF($A85="ADD",IF(NOT(ISBLANK(AU85)),_xlfn.XLOOKUP(AU85,ud_control_method[lookupValue],ud_control_method[lookupKey],"ERROR"),""), "")</f>
        <v/>
      </c>
      <c r="AX85" s="3" t="str">
        <f>IF($A85="ADD",IF(NOT(ISBLANK(AW85)),_xlfn.XLOOKUP(AW85,ud_ballast_driver_location[lookupValue],ud_ballast_driver_location[lookupKey],"ERROR"),""), "")</f>
        <v/>
      </c>
      <c r="AZ85" s="3" t="str">
        <f>IF($A85="ADD",IF(NOT(ISBLANK(AY85)),_xlfn.XLOOKUP(AY85,ud_power_supply_location[lookupValue],ud_power_supply_location[lookupKey],"ERROR"),""), "")</f>
        <v/>
      </c>
      <c r="BB85" s="2" t="str">
        <f t="shared" si="35"/>
        <v/>
      </c>
      <c r="BC85" s="3" t="str">
        <f t="shared" si="36"/>
        <v/>
      </c>
      <c r="BD85" s="3" t="str">
        <f>IF($A85="","",IF((AND($A85="ADD",OR(BC85="",BC85="Group"))),"1",(_xlfn.XLOOKUP(BC85,ud_icp_group_standalone[lookupValue],ud_icp_group_standalone[lookupKey],""))))</f>
        <v/>
      </c>
      <c r="BF85" s="3" t="str">
        <f>IF($A85="ADD",IF(NOT(ISBLANK(BE85)),_xlfn.XLOOKUP(BE85,ud_icp_group_number[lookupValue],ud_icp_group_number[lookupKey],"ERROR"),""), "")</f>
        <v/>
      </c>
      <c r="BG85" s="7"/>
      <c r="BH85" s="8"/>
      <c r="BI85" s="7"/>
      <c r="BJ85" s="7"/>
      <c r="BK85" s="4"/>
      <c r="BL85" s="4"/>
      <c r="BM85" s="4"/>
      <c r="BN85" s="4"/>
      <c r="BO85" s="4"/>
      <c r="BP85" s="9"/>
      <c r="BQ85" s="9"/>
      <c r="BR85" s="7"/>
      <c r="BS85" s="4"/>
      <c r="BT85" s="4"/>
      <c r="BU85" s="4"/>
      <c r="BV85" s="7"/>
      <c r="BX85" s="3" t="str">
        <f>IF($A85="ADD",IF(NOT(ISBLANK(BW85)),_xlfn.XLOOKUP(BW85,ud_light_category[lookupValue],ud_light_category[lookupKey],"ERROR"),""), "")</f>
        <v/>
      </c>
      <c r="BZ85" s="3" t="str">
        <f>IF($A85="ADD",IF(NOT(ISBLANK(BY85)),_xlfn.XLOOKUP(1,(ud_light_sub_category_lookup=BY85)*(ud_light_sub_category_parentKey=BX85),ud_light_sub_category[lookupKey],"ERROR"),""), "")</f>
        <v/>
      </c>
      <c r="CA85" s="8" t="str">
        <f>IF(AND($A85 ="ADD",ud_outreach!$T85&lt;&gt;""),ud_outreach!$T85,"")</f>
        <v/>
      </c>
      <c r="CB85" s="8" t="str">
        <f t="shared" si="37"/>
        <v/>
      </c>
      <c r="CC85" s="4" t="str">
        <f t="shared" si="38"/>
        <v/>
      </c>
      <c r="CD85" s="3" t="str">
        <f t="shared" si="39"/>
        <v/>
      </c>
      <c r="CE85" s="3" t="str">
        <f>IF($A85="","",IF((AND($A85="ADD",OR(CD85="",CD85="Neither"))),"3",(_xlfn.XLOOKUP(CD85,ud_replacement_status[lookupValue],ud_replacement_status[lookupKey],""))))</f>
        <v/>
      </c>
      <c r="CF85" s="3" t="str">
        <f t="shared" si="40"/>
        <v/>
      </c>
      <c r="CG85" s="3" t="str">
        <f>IF($A85="","",IF((AND($A85="ADD",OR(CF85="",CF85="In Use"))),"5",(_xlfn.XLOOKUP(CF85,ud_asset_status[lookupValue],ud_asset_status[lookupKey],""))))</f>
        <v/>
      </c>
      <c r="CH85" s="8"/>
      <c r="CJ85" s="3" t="str">
        <f>IF($A85="ADD",IF(NOT(ISBLANK(CI85)),_xlfn.XLOOKUP(CI85,ar_replace_reason[lookupValue],ar_replace_reason[lookupKey],"ERROR"),""), "")</f>
        <v/>
      </c>
      <c r="CK85" s="3" t="str">
        <f t="shared" si="41"/>
        <v/>
      </c>
      <c r="CL85" s="3" t="str">
        <f>IF($A85="","",IF((AND($A85="ADD",OR(CK85="",CK85="Queenstown-Lakes District Council"))),"70",(_xlfn.XLOOKUP(CK85,ud_organisation_owner[lookupValue],ud_organisation_owner[lookupKey],""))))</f>
        <v/>
      </c>
      <c r="CM85" s="3" t="str">
        <f t="shared" si="42"/>
        <v/>
      </c>
      <c r="CN85" s="3" t="str">
        <f>IF($A85="","",IF((AND($A85="ADD",OR(CM85="",CM85="Queenstown-Lakes District Council"))),"70",(_xlfn.XLOOKUP(CM85,ud_organisation_owner[lookupValue],ud_organisation_owner[lookupKey],""))))</f>
        <v/>
      </c>
      <c r="CO85" s="3" t="str">
        <f t="shared" si="43"/>
        <v/>
      </c>
      <c r="CP85" s="3" t="str">
        <f>IF($A85="","",IF((AND($A85="ADD",OR(CO85="",CO85="Local Authority"))),"17",(_xlfn.XLOOKUP(CO85,ud_sub_organisation[lookupValue],ud_sub_organisation[lookupKey],""))))</f>
        <v/>
      </c>
      <c r="CQ85" s="3" t="str">
        <f t="shared" si="44"/>
        <v/>
      </c>
      <c r="CR85" s="3" t="str">
        <f>IF($A85="","",IF((AND($A85="ADD",OR(CQ85="",CQ85="Vested Assets"))),"12",(_xlfn.XLOOKUP(CQ85,ud_work_category[lookupValue],ud_work_category[lookupKey],""))))</f>
        <v/>
      </c>
      <c r="CS85" s="9"/>
      <c r="CT85" s="2" t="str">
        <f t="shared" si="45"/>
        <v/>
      </c>
      <c r="CU85" s="3" t="str">
        <f t="shared" si="46"/>
        <v/>
      </c>
      <c r="CV85" s="3" t="str">
        <f>IF($A85="","",IF((AND($A85="ADD",OR(CU85="",CU85="Excellent"))),"1",(_xlfn.XLOOKUP(CU85,condition[lookupValue],condition[lookupKey],""))))</f>
        <v/>
      </c>
      <c r="CW85" s="8" t="str">
        <f t="shared" si="47"/>
        <v/>
      </c>
      <c r="CX85" s="7"/>
    </row>
    <row r="86" spans="1:102" x14ac:dyDescent="0.25">
      <c r="A86" s="3" t="str">
        <f>IF(ud_outreach!$A86="ADD","ADD","")</f>
        <v/>
      </c>
      <c r="B86" s="4"/>
      <c r="C86" s="3" t="str">
        <f>IF(AND($A86 ="ADD",ud_outreach!$C86&lt;&gt;""),ud_outreach!$C86,"")</f>
        <v/>
      </c>
      <c r="E86" s="3" t="str">
        <f>IF($A86="ADD",IF(NOT(ISBLANK(D86)),_xlfn.XLOOKUP(D86,ud_amds_table_list[lookupValue],ud_amds_table_list[lookupKey],"ERROR"),""), "")</f>
        <v/>
      </c>
      <c r="F86" s="7"/>
      <c r="G86" s="3" t="str">
        <f>IF(AND($A86 ="ADD",ud_outreach!$F86&lt;&gt;""),ud_outreach!$F86,"")</f>
        <v/>
      </c>
      <c r="H86" s="3" t="str">
        <f>IF($A86="ADD",IF(NOT(ISBLANK(G86)),_xlfn.XLOOKUP(G86,roadnames[lookupValue],roadnames[lookupKey],"ERROR"),""), "")</f>
        <v/>
      </c>
      <c r="I86" s="5" t="str">
        <f>IF(AND($A86 ="ADD",ud_outreach!$H86&lt;&gt;""),ud_outreach!$H86,"")</f>
        <v/>
      </c>
      <c r="J86" s="5" t="str">
        <f>IF(AND($A86 ="ADD",ud_outreach!$I86&lt;&gt;""),ud_outreach!$I86,"")</f>
        <v/>
      </c>
      <c r="K86" s="3" t="str">
        <f t="shared" si="24"/>
        <v/>
      </c>
      <c r="L86" s="3" t="str">
        <f>IF($A86="","",IF((AND($A86="ADD",OR(K86="",K86="Attached to Outreach"))),"20",(_xlfn.XLOOKUP(K86,ud_placement[lookupValue],ud_placement[lookupKey],""))))</f>
        <v/>
      </c>
      <c r="M86" s="3" t="str">
        <f t="shared" si="25"/>
        <v/>
      </c>
      <c r="N86" s="3" t="str">
        <f>IF($A86="","",IF((AND($A86="ADD",OR(M86="",M86="Luminaire"))),"40",(_xlfn.XLOOKUP(M86,at_luminaire[lookupValue],at_luminaire[lookupKey],""))))</f>
        <v/>
      </c>
      <c r="O86" s="3" t="str">
        <f t="shared" si="26"/>
        <v/>
      </c>
      <c r="P86" s="3" t="str">
        <f>IF($A86="","",IF((AND($A86="ADD",OR(O86="",O86="Lighting Management System"))),"21",(_xlfn.XLOOKUP(O86,fs_luminaire[lookupValue],fs_luminaire[lookupKey],""))))</f>
        <v/>
      </c>
      <c r="Q86" s="2" t="str">
        <f t="shared" si="27"/>
        <v/>
      </c>
      <c r="R86" s="3" t="str">
        <f t="shared" si="28"/>
        <v/>
      </c>
      <c r="S86" s="3" t="str">
        <f>IF($A86="","",IF((AND($A86="ADD",OR(R86="",R86="Lighting Management System"))),"21",(_xlfn.XLOOKUP(R86,fs_luminaire[lookupValue],fs_luminaire[lookupKey],""))))</f>
        <v/>
      </c>
      <c r="U86" s="3" t="str">
        <f>IF($A86="ADD",IF(NOT(ISBLANK(T86)),_xlfn.XLOOKUP(T86,ud_facility[lookupValue],ud_facility[lookupKey],"ERROR"),""), "")</f>
        <v/>
      </c>
      <c r="V86" s="4" t="str">
        <f t="shared" si="29"/>
        <v/>
      </c>
      <c r="W86" s="3" t="str">
        <f t="shared" si="30"/>
        <v/>
      </c>
      <c r="X86" s="3" t="str">
        <f>IF($A86="","",IF((AND($A86="ADD",OR(W86="",W86="LED"))),"9",(_xlfn.XLOOKUP(W86,ud_light_source_type[lookupValue],ud_light_source_type[lookupKey],""))))</f>
        <v/>
      </c>
      <c r="Y86" s="9"/>
      <c r="Z86" s="4"/>
      <c r="AA86" s="23" t="str">
        <f t="shared" si="31"/>
        <v/>
      </c>
      <c r="AB86" s="3" t="str">
        <f t="shared" si="32"/>
        <v/>
      </c>
      <c r="AC86" s="3" t="str">
        <f>IF($A86="","",IF((AND($A86="ADD",OR(AB86="",AB86="OEM"))),"OEM",(_xlfn.XLOOKUP(AB86,sl_lamp_make[lookupValue],sl_lamp_make[lookupKey],""))))</f>
        <v/>
      </c>
      <c r="AD86" s="3" t="str">
        <f t="shared" si="33"/>
        <v/>
      </c>
      <c r="AE86" s="3" t="str">
        <f>IF($A86="","",IF((AND($A86="ADD",OR(AD86="",AD86="OEM"))),"OEM",(_xlfn.XLOOKUP(AD86,sl_lamp_model[lookupValue],sl_lamp_model[lookupKey],""))))</f>
        <v/>
      </c>
      <c r="AF86" s="4"/>
      <c r="AG86" s="9" t="str">
        <f t="shared" si="34"/>
        <v/>
      </c>
      <c r="AH86" s="6"/>
      <c r="AJ86" s="4"/>
      <c r="AK86" s="4"/>
      <c r="AM86" s="3" t="str">
        <f>IF($A86="ADD",IF(NOT(ISBLANK(AL86)),_xlfn.XLOOKUP(AL86,sl_light_make[lookupValue],sl_light_make[lookupKey],"ERROR"),""), "")</f>
        <v/>
      </c>
      <c r="AO86" s="3" t="str">
        <f>IF($A86="ADD",IF(NOT(ISBLANK(AN86)),_xlfn.XLOOKUP(1,(sl_light_model_lookup=AN86)*(sl_light_model_parentKey=AM86),sl_light_model[lookupKey],"ERROR"),""), "")</f>
        <v/>
      </c>
      <c r="AS86" s="3" t="str">
        <f>IF($A86="ADD",IF(NOT(ISBLANK(AR86)),_xlfn.XLOOKUP(AR86,ud_receptor_type[lookupValue],ud_receptor_type[lookupKey],"ERROR"),""), "")</f>
        <v/>
      </c>
      <c r="AV86" s="3" t="str">
        <f>IF($A86="ADD",IF(NOT(ISBLANK(AU86)),_xlfn.XLOOKUP(AU86,ud_control_method[lookupValue],ud_control_method[lookupKey],"ERROR"),""), "")</f>
        <v/>
      </c>
      <c r="AX86" s="3" t="str">
        <f>IF($A86="ADD",IF(NOT(ISBLANK(AW86)),_xlfn.XLOOKUP(AW86,ud_ballast_driver_location[lookupValue],ud_ballast_driver_location[lookupKey],"ERROR"),""), "")</f>
        <v/>
      </c>
      <c r="AZ86" s="3" t="str">
        <f>IF($A86="ADD",IF(NOT(ISBLANK(AY86)),_xlfn.XLOOKUP(AY86,ud_power_supply_location[lookupValue],ud_power_supply_location[lookupKey],"ERROR"),""), "")</f>
        <v/>
      </c>
      <c r="BB86" s="2" t="str">
        <f t="shared" si="35"/>
        <v/>
      </c>
      <c r="BC86" s="3" t="str">
        <f t="shared" si="36"/>
        <v/>
      </c>
      <c r="BD86" s="3" t="str">
        <f>IF($A86="","",IF((AND($A86="ADD",OR(BC86="",BC86="Group"))),"1",(_xlfn.XLOOKUP(BC86,ud_icp_group_standalone[lookupValue],ud_icp_group_standalone[lookupKey],""))))</f>
        <v/>
      </c>
      <c r="BF86" s="3" t="str">
        <f>IF($A86="ADD",IF(NOT(ISBLANK(BE86)),_xlfn.XLOOKUP(BE86,ud_icp_group_number[lookupValue],ud_icp_group_number[lookupKey],"ERROR"),""), "")</f>
        <v/>
      </c>
      <c r="BG86" s="7"/>
      <c r="BH86" s="8"/>
      <c r="BI86" s="7"/>
      <c r="BJ86" s="7"/>
      <c r="BK86" s="4"/>
      <c r="BL86" s="4"/>
      <c r="BM86" s="4"/>
      <c r="BN86" s="4"/>
      <c r="BO86" s="4"/>
      <c r="BP86" s="9"/>
      <c r="BQ86" s="9"/>
      <c r="BR86" s="7"/>
      <c r="BS86" s="4"/>
      <c r="BT86" s="4"/>
      <c r="BU86" s="4"/>
      <c r="BV86" s="7"/>
      <c r="BX86" s="3" t="str">
        <f>IF($A86="ADD",IF(NOT(ISBLANK(BW86)),_xlfn.XLOOKUP(BW86,ud_light_category[lookupValue],ud_light_category[lookupKey],"ERROR"),""), "")</f>
        <v/>
      </c>
      <c r="BZ86" s="3" t="str">
        <f>IF($A86="ADD",IF(NOT(ISBLANK(BY86)),_xlfn.XLOOKUP(1,(ud_light_sub_category_lookup=BY86)*(ud_light_sub_category_parentKey=BX86),ud_light_sub_category[lookupKey],"ERROR"),""), "")</f>
        <v/>
      </c>
      <c r="CA86" s="8" t="str">
        <f>IF(AND($A86 ="ADD",ud_outreach!$T86&lt;&gt;""),ud_outreach!$T86,"")</f>
        <v/>
      </c>
      <c r="CB86" s="8" t="str">
        <f t="shared" si="37"/>
        <v/>
      </c>
      <c r="CC86" s="4" t="str">
        <f t="shared" si="38"/>
        <v/>
      </c>
      <c r="CD86" s="3" t="str">
        <f t="shared" si="39"/>
        <v/>
      </c>
      <c r="CE86" s="3" t="str">
        <f>IF($A86="","",IF((AND($A86="ADD",OR(CD86="",CD86="Neither"))),"3",(_xlfn.XLOOKUP(CD86,ud_replacement_status[lookupValue],ud_replacement_status[lookupKey],""))))</f>
        <v/>
      </c>
      <c r="CF86" s="3" t="str">
        <f t="shared" si="40"/>
        <v/>
      </c>
      <c r="CG86" s="3" t="str">
        <f>IF($A86="","",IF((AND($A86="ADD",OR(CF86="",CF86="In Use"))),"5",(_xlfn.XLOOKUP(CF86,ud_asset_status[lookupValue],ud_asset_status[lookupKey],""))))</f>
        <v/>
      </c>
      <c r="CH86" s="8"/>
      <c r="CJ86" s="3" t="str">
        <f>IF($A86="ADD",IF(NOT(ISBLANK(CI86)),_xlfn.XLOOKUP(CI86,ar_replace_reason[lookupValue],ar_replace_reason[lookupKey],"ERROR"),""), "")</f>
        <v/>
      </c>
      <c r="CK86" s="3" t="str">
        <f t="shared" si="41"/>
        <v/>
      </c>
      <c r="CL86" s="3" t="str">
        <f>IF($A86="","",IF((AND($A86="ADD",OR(CK86="",CK86="Queenstown-Lakes District Council"))),"70",(_xlfn.XLOOKUP(CK86,ud_organisation_owner[lookupValue],ud_organisation_owner[lookupKey],""))))</f>
        <v/>
      </c>
      <c r="CM86" s="3" t="str">
        <f t="shared" si="42"/>
        <v/>
      </c>
      <c r="CN86" s="3" t="str">
        <f>IF($A86="","",IF((AND($A86="ADD",OR(CM86="",CM86="Queenstown-Lakes District Council"))),"70",(_xlfn.XLOOKUP(CM86,ud_organisation_owner[lookupValue],ud_organisation_owner[lookupKey],""))))</f>
        <v/>
      </c>
      <c r="CO86" s="3" t="str">
        <f t="shared" si="43"/>
        <v/>
      </c>
      <c r="CP86" s="3" t="str">
        <f>IF($A86="","",IF((AND($A86="ADD",OR(CO86="",CO86="Local Authority"))),"17",(_xlfn.XLOOKUP(CO86,ud_sub_organisation[lookupValue],ud_sub_organisation[lookupKey],""))))</f>
        <v/>
      </c>
      <c r="CQ86" s="3" t="str">
        <f t="shared" si="44"/>
        <v/>
      </c>
      <c r="CR86" s="3" t="str">
        <f>IF($A86="","",IF((AND($A86="ADD",OR(CQ86="",CQ86="Vested Assets"))),"12",(_xlfn.XLOOKUP(CQ86,ud_work_category[lookupValue],ud_work_category[lookupKey],""))))</f>
        <v/>
      </c>
      <c r="CS86" s="9"/>
      <c r="CT86" s="2" t="str">
        <f t="shared" si="45"/>
        <v/>
      </c>
      <c r="CU86" s="3" t="str">
        <f t="shared" si="46"/>
        <v/>
      </c>
      <c r="CV86" s="3" t="str">
        <f>IF($A86="","",IF((AND($A86="ADD",OR(CU86="",CU86="Excellent"))),"1",(_xlfn.XLOOKUP(CU86,condition[lookupValue],condition[lookupKey],""))))</f>
        <v/>
      </c>
      <c r="CW86" s="8" t="str">
        <f t="shared" si="47"/>
        <v/>
      </c>
      <c r="CX86" s="7"/>
    </row>
    <row r="87" spans="1:102" x14ac:dyDescent="0.25">
      <c r="A87" s="3" t="str">
        <f>IF(ud_outreach!$A87="ADD","ADD","")</f>
        <v/>
      </c>
      <c r="B87" s="4"/>
      <c r="C87" s="3" t="str">
        <f>IF(AND($A87 ="ADD",ud_outreach!$C87&lt;&gt;""),ud_outreach!$C87,"")</f>
        <v/>
      </c>
      <c r="E87" s="3" t="str">
        <f>IF($A87="ADD",IF(NOT(ISBLANK(D87)),_xlfn.XLOOKUP(D87,ud_amds_table_list[lookupValue],ud_amds_table_list[lookupKey],"ERROR"),""), "")</f>
        <v/>
      </c>
      <c r="F87" s="7"/>
      <c r="G87" s="3" t="str">
        <f>IF(AND($A87 ="ADD",ud_outreach!$F87&lt;&gt;""),ud_outreach!$F87,"")</f>
        <v/>
      </c>
      <c r="H87" s="3" t="str">
        <f>IF($A87="ADD",IF(NOT(ISBLANK(G87)),_xlfn.XLOOKUP(G87,roadnames[lookupValue],roadnames[lookupKey],"ERROR"),""), "")</f>
        <v/>
      </c>
      <c r="I87" s="5" t="str">
        <f>IF(AND($A87 ="ADD",ud_outreach!$H87&lt;&gt;""),ud_outreach!$H87,"")</f>
        <v/>
      </c>
      <c r="J87" s="5" t="str">
        <f>IF(AND($A87 ="ADD",ud_outreach!$I87&lt;&gt;""),ud_outreach!$I87,"")</f>
        <v/>
      </c>
      <c r="K87" s="3" t="str">
        <f t="shared" si="24"/>
        <v/>
      </c>
      <c r="L87" s="3" t="str">
        <f>IF($A87="","",IF((AND($A87="ADD",OR(K87="",K87="Attached to Outreach"))),"20",(_xlfn.XLOOKUP(K87,ud_placement[lookupValue],ud_placement[lookupKey],""))))</f>
        <v/>
      </c>
      <c r="M87" s="3" t="str">
        <f t="shared" si="25"/>
        <v/>
      </c>
      <c r="N87" s="3" t="str">
        <f>IF($A87="","",IF((AND($A87="ADD",OR(M87="",M87="Luminaire"))),"40",(_xlfn.XLOOKUP(M87,at_luminaire[lookupValue],at_luminaire[lookupKey],""))))</f>
        <v/>
      </c>
      <c r="O87" s="3" t="str">
        <f t="shared" si="26"/>
        <v/>
      </c>
      <c r="P87" s="3" t="str">
        <f>IF($A87="","",IF((AND($A87="ADD",OR(O87="",O87="Lighting Management System"))),"21",(_xlfn.XLOOKUP(O87,fs_luminaire[lookupValue],fs_luminaire[lookupKey],""))))</f>
        <v/>
      </c>
      <c r="Q87" s="2" t="str">
        <f t="shared" si="27"/>
        <v/>
      </c>
      <c r="R87" s="3" t="str">
        <f t="shared" si="28"/>
        <v/>
      </c>
      <c r="S87" s="3" t="str">
        <f>IF($A87="","",IF((AND($A87="ADD",OR(R87="",R87="Lighting Management System"))),"21",(_xlfn.XLOOKUP(R87,fs_luminaire[lookupValue],fs_luminaire[lookupKey],""))))</f>
        <v/>
      </c>
      <c r="U87" s="3" t="str">
        <f>IF($A87="ADD",IF(NOT(ISBLANK(T87)),_xlfn.XLOOKUP(T87,ud_facility[lookupValue],ud_facility[lookupKey],"ERROR"),""), "")</f>
        <v/>
      </c>
      <c r="V87" s="4" t="str">
        <f t="shared" si="29"/>
        <v/>
      </c>
      <c r="W87" s="3" t="str">
        <f t="shared" si="30"/>
        <v/>
      </c>
      <c r="X87" s="3" t="str">
        <f>IF($A87="","",IF((AND($A87="ADD",OR(W87="",W87="LED"))),"9",(_xlfn.XLOOKUP(W87,ud_light_source_type[lookupValue],ud_light_source_type[lookupKey],""))))</f>
        <v/>
      </c>
      <c r="Y87" s="9"/>
      <c r="Z87" s="4"/>
      <c r="AA87" s="23" t="str">
        <f t="shared" si="31"/>
        <v/>
      </c>
      <c r="AB87" s="3" t="str">
        <f t="shared" si="32"/>
        <v/>
      </c>
      <c r="AC87" s="3" t="str">
        <f>IF($A87="","",IF((AND($A87="ADD",OR(AB87="",AB87="OEM"))),"OEM",(_xlfn.XLOOKUP(AB87,sl_lamp_make[lookupValue],sl_lamp_make[lookupKey],""))))</f>
        <v/>
      </c>
      <c r="AD87" s="3" t="str">
        <f t="shared" si="33"/>
        <v/>
      </c>
      <c r="AE87" s="3" t="str">
        <f>IF($A87="","",IF((AND($A87="ADD",OR(AD87="",AD87="OEM"))),"OEM",(_xlfn.XLOOKUP(AD87,sl_lamp_model[lookupValue],sl_lamp_model[lookupKey],""))))</f>
        <v/>
      </c>
      <c r="AF87" s="4"/>
      <c r="AG87" s="9" t="str">
        <f t="shared" si="34"/>
        <v/>
      </c>
      <c r="AH87" s="6"/>
      <c r="AJ87" s="4"/>
      <c r="AK87" s="4"/>
      <c r="AM87" s="3" t="str">
        <f>IF($A87="ADD",IF(NOT(ISBLANK(AL87)),_xlfn.XLOOKUP(AL87,sl_light_make[lookupValue],sl_light_make[lookupKey],"ERROR"),""), "")</f>
        <v/>
      </c>
      <c r="AO87" s="3" t="str">
        <f>IF($A87="ADD",IF(NOT(ISBLANK(AN87)),_xlfn.XLOOKUP(1,(sl_light_model_lookup=AN87)*(sl_light_model_parentKey=AM87),sl_light_model[lookupKey],"ERROR"),""), "")</f>
        <v/>
      </c>
      <c r="AS87" s="3" t="str">
        <f>IF($A87="ADD",IF(NOT(ISBLANK(AR87)),_xlfn.XLOOKUP(AR87,ud_receptor_type[lookupValue],ud_receptor_type[lookupKey],"ERROR"),""), "")</f>
        <v/>
      </c>
      <c r="AV87" s="3" t="str">
        <f>IF($A87="ADD",IF(NOT(ISBLANK(AU87)),_xlfn.XLOOKUP(AU87,ud_control_method[lookupValue],ud_control_method[lookupKey],"ERROR"),""), "")</f>
        <v/>
      </c>
      <c r="AX87" s="3" t="str">
        <f>IF($A87="ADD",IF(NOT(ISBLANK(AW87)),_xlfn.XLOOKUP(AW87,ud_ballast_driver_location[lookupValue],ud_ballast_driver_location[lookupKey],"ERROR"),""), "")</f>
        <v/>
      </c>
      <c r="AZ87" s="3" t="str">
        <f>IF($A87="ADD",IF(NOT(ISBLANK(AY87)),_xlfn.XLOOKUP(AY87,ud_power_supply_location[lookupValue],ud_power_supply_location[lookupKey],"ERROR"),""), "")</f>
        <v/>
      </c>
      <c r="BB87" s="2" t="str">
        <f t="shared" si="35"/>
        <v/>
      </c>
      <c r="BC87" s="3" t="str">
        <f t="shared" si="36"/>
        <v/>
      </c>
      <c r="BD87" s="3" t="str">
        <f>IF($A87="","",IF((AND($A87="ADD",OR(BC87="",BC87="Group"))),"1",(_xlfn.XLOOKUP(BC87,ud_icp_group_standalone[lookupValue],ud_icp_group_standalone[lookupKey],""))))</f>
        <v/>
      </c>
      <c r="BF87" s="3" t="str">
        <f>IF($A87="ADD",IF(NOT(ISBLANK(BE87)),_xlfn.XLOOKUP(BE87,ud_icp_group_number[lookupValue],ud_icp_group_number[lookupKey],"ERROR"),""), "")</f>
        <v/>
      </c>
      <c r="BG87" s="7"/>
      <c r="BH87" s="8"/>
      <c r="BI87" s="7"/>
      <c r="BJ87" s="7"/>
      <c r="BK87" s="4"/>
      <c r="BL87" s="4"/>
      <c r="BM87" s="4"/>
      <c r="BN87" s="4"/>
      <c r="BO87" s="4"/>
      <c r="BP87" s="9"/>
      <c r="BQ87" s="9"/>
      <c r="BR87" s="7"/>
      <c r="BS87" s="4"/>
      <c r="BT87" s="4"/>
      <c r="BU87" s="4"/>
      <c r="BV87" s="7"/>
      <c r="BX87" s="3" t="str">
        <f>IF($A87="ADD",IF(NOT(ISBLANK(BW87)),_xlfn.XLOOKUP(BW87,ud_light_category[lookupValue],ud_light_category[lookupKey],"ERROR"),""), "")</f>
        <v/>
      </c>
      <c r="BZ87" s="3" t="str">
        <f>IF($A87="ADD",IF(NOT(ISBLANK(BY87)),_xlfn.XLOOKUP(1,(ud_light_sub_category_lookup=BY87)*(ud_light_sub_category_parentKey=BX87),ud_light_sub_category[lookupKey],"ERROR"),""), "")</f>
        <v/>
      </c>
      <c r="CA87" s="8" t="str">
        <f>IF(AND($A87 ="ADD",ud_outreach!$T87&lt;&gt;""),ud_outreach!$T87,"")</f>
        <v/>
      </c>
      <c r="CB87" s="8" t="str">
        <f t="shared" si="37"/>
        <v/>
      </c>
      <c r="CC87" s="4" t="str">
        <f t="shared" si="38"/>
        <v/>
      </c>
      <c r="CD87" s="3" t="str">
        <f t="shared" si="39"/>
        <v/>
      </c>
      <c r="CE87" s="3" t="str">
        <f>IF($A87="","",IF((AND($A87="ADD",OR(CD87="",CD87="Neither"))),"3",(_xlfn.XLOOKUP(CD87,ud_replacement_status[lookupValue],ud_replacement_status[lookupKey],""))))</f>
        <v/>
      </c>
      <c r="CF87" s="3" t="str">
        <f t="shared" si="40"/>
        <v/>
      </c>
      <c r="CG87" s="3" t="str">
        <f>IF($A87="","",IF((AND($A87="ADD",OR(CF87="",CF87="In Use"))),"5",(_xlfn.XLOOKUP(CF87,ud_asset_status[lookupValue],ud_asset_status[lookupKey],""))))</f>
        <v/>
      </c>
      <c r="CH87" s="8"/>
      <c r="CJ87" s="3" t="str">
        <f>IF($A87="ADD",IF(NOT(ISBLANK(CI87)),_xlfn.XLOOKUP(CI87,ar_replace_reason[lookupValue],ar_replace_reason[lookupKey],"ERROR"),""), "")</f>
        <v/>
      </c>
      <c r="CK87" s="3" t="str">
        <f t="shared" si="41"/>
        <v/>
      </c>
      <c r="CL87" s="3" t="str">
        <f>IF($A87="","",IF((AND($A87="ADD",OR(CK87="",CK87="Queenstown-Lakes District Council"))),"70",(_xlfn.XLOOKUP(CK87,ud_organisation_owner[lookupValue],ud_organisation_owner[lookupKey],""))))</f>
        <v/>
      </c>
      <c r="CM87" s="3" t="str">
        <f t="shared" si="42"/>
        <v/>
      </c>
      <c r="CN87" s="3" t="str">
        <f>IF($A87="","",IF((AND($A87="ADD",OR(CM87="",CM87="Queenstown-Lakes District Council"))),"70",(_xlfn.XLOOKUP(CM87,ud_organisation_owner[lookupValue],ud_organisation_owner[lookupKey],""))))</f>
        <v/>
      </c>
      <c r="CO87" s="3" t="str">
        <f t="shared" si="43"/>
        <v/>
      </c>
      <c r="CP87" s="3" t="str">
        <f>IF($A87="","",IF((AND($A87="ADD",OR(CO87="",CO87="Local Authority"))),"17",(_xlfn.XLOOKUP(CO87,ud_sub_organisation[lookupValue],ud_sub_organisation[lookupKey],""))))</f>
        <v/>
      </c>
      <c r="CQ87" s="3" t="str">
        <f t="shared" si="44"/>
        <v/>
      </c>
      <c r="CR87" s="3" t="str">
        <f>IF($A87="","",IF((AND($A87="ADD",OR(CQ87="",CQ87="Vested Assets"))),"12",(_xlfn.XLOOKUP(CQ87,ud_work_category[lookupValue],ud_work_category[lookupKey],""))))</f>
        <v/>
      </c>
      <c r="CS87" s="9"/>
      <c r="CT87" s="2" t="str">
        <f t="shared" si="45"/>
        <v/>
      </c>
      <c r="CU87" s="3" t="str">
        <f t="shared" si="46"/>
        <v/>
      </c>
      <c r="CV87" s="3" t="str">
        <f>IF($A87="","",IF((AND($A87="ADD",OR(CU87="",CU87="Excellent"))),"1",(_xlfn.XLOOKUP(CU87,condition[lookupValue],condition[lookupKey],""))))</f>
        <v/>
      </c>
      <c r="CW87" s="8" t="str">
        <f t="shared" si="47"/>
        <v/>
      </c>
      <c r="CX87" s="7"/>
    </row>
    <row r="88" spans="1:102" x14ac:dyDescent="0.25">
      <c r="A88" s="3" t="str">
        <f>IF(ud_outreach!$A88="ADD","ADD","")</f>
        <v/>
      </c>
      <c r="B88" s="4"/>
      <c r="C88" s="3" t="str">
        <f>IF(AND($A88 ="ADD",ud_outreach!$C88&lt;&gt;""),ud_outreach!$C88,"")</f>
        <v/>
      </c>
      <c r="E88" s="3" t="str">
        <f>IF($A88="ADD",IF(NOT(ISBLANK(D88)),_xlfn.XLOOKUP(D88,ud_amds_table_list[lookupValue],ud_amds_table_list[lookupKey],"ERROR"),""), "")</f>
        <v/>
      </c>
      <c r="F88" s="7"/>
      <c r="G88" s="3" t="str">
        <f>IF(AND($A88 ="ADD",ud_outreach!$F88&lt;&gt;""),ud_outreach!$F88,"")</f>
        <v/>
      </c>
      <c r="H88" s="3" t="str">
        <f>IF($A88="ADD",IF(NOT(ISBLANK(G88)),_xlfn.XLOOKUP(G88,roadnames[lookupValue],roadnames[lookupKey],"ERROR"),""), "")</f>
        <v/>
      </c>
      <c r="I88" s="5" t="str">
        <f>IF(AND($A88 ="ADD",ud_outreach!$H88&lt;&gt;""),ud_outreach!$H88,"")</f>
        <v/>
      </c>
      <c r="J88" s="5" t="str">
        <f>IF(AND($A88 ="ADD",ud_outreach!$I88&lt;&gt;""),ud_outreach!$I88,"")</f>
        <v/>
      </c>
      <c r="K88" s="3" t="str">
        <f t="shared" si="24"/>
        <v/>
      </c>
      <c r="L88" s="3" t="str">
        <f>IF($A88="","",IF((AND($A88="ADD",OR(K88="",K88="Attached to Outreach"))),"20",(_xlfn.XLOOKUP(K88,ud_placement[lookupValue],ud_placement[lookupKey],""))))</f>
        <v/>
      </c>
      <c r="M88" s="3" t="str">
        <f t="shared" si="25"/>
        <v/>
      </c>
      <c r="N88" s="3" t="str">
        <f>IF($A88="","",IF((AND($A88="ADD",OR(M88="",M88="Luminaire"))),"40",(_xlfn.XLOOKUP(M88,at_luminaire[lookupValue],at_luminaire[lookupKey],""))))</f>
        <v/>
      </c>
      <c r="O88" s="3" t="str">
        <f t="shared" si="26"/>
        <v/>
      </c>
      <c r="P88" s="3" t="str">
        <f>IF($A88="","",IF((AND($A88="ADD",OR(O88="",O88="Lighting Management System"))),"21",(_xlfn.XLOOKUP(O88,fs_luminaire[lookupValue],fs_luminaire[lookupKey],""))))</f>
        <v/>
      </c>
      <c r="Q88" s="2" t="str">
        <f t="shared" si="27"/>
        <v/>
      </c>
      <c r="R88" s="3" t="str">
        <f t="shared" si="28"/>
        <v/>
      </c>
      <c r="S88" s="3" t="str">
        <f>IF($A88="","",IF((AND($A88="ADD",OR(R88="",R88="Lighting Management System"))),"21",(_xlfn.XLOOKUP(R88,fs_luminaire[lookupValue],fs_luminaire[lookupKey],""))))</f>
        <v/>
      </c>
      <c r="U88" s="3" t="str">
        <f>IF($A88="ADD",IF(NOT(ISBLANK(T88)),_xlfn.XLOOKUP(T88,ud_facility[lookupValue],ud_facility[lookupKey],"ERROR"),""), "")</f>
        <v/>
      </c>
      <c r="V88" s="4" t="str">
        <f t="shared" si="29"/>
        <v/>
      </c>
      <c r="W88" s="3" t="str">
        <f t="shared" si="30"/>
        <v/>
      </c>
      <c r="X88" s="3" t="str">
        <f>IF($A88="","",IF((AND($A88="ADD",OR(W88="",W88="LED"))),"9",(_xlfn.XLOOKUP(W88,ud_light_source_type[lookupValue],ud_light_source_type[lookupKey],""))))</f>
        <v/>
      </c>
      <c r="Y88" s="9"/>
      <c r="Z88" s="4"/>
      <c r="AA88" s="23" t="str">
        <f t="shared" si="31"/>
        <v/>
      </c>
      <c r="AB88" s="3" t="str">
        <f t="shared" si="32"/>
        <v/>
      </c>
      <c r="AC88" s="3" t="str">
        <f>IF($A88="","",IF((AND($A88="ADD",OR(AB88="",AB88="OEM"))),"OEM",(_xlfn.XLOOKUP(AB88,sl_lamp_make[lookupValue],sl_lamp_make[lookupKey],""))))</f>
        <v/>
      </c>
      <c r="AD88" s="3" t="str">
        <f t="shared" si="33"/>
        <v/>
      </c>
      <c r="AE88" s="3" t="str">
        <f>IF($A88="","",IF((AND($A88="ADD",OR(AD88="",AD88="OEM"))),"OEM",(_xlfn.XLOOKUP(AD88,sl_lamp_model[lookupValue],sl_lamp_model[lookupKey],""))))</f>
        <v/>
      </c>
      <c r="AF88" s="4"/>
      <c r="AG88" s="9" t="str">
        <f t="shared" si="34"/>
        <v/>
      </c>
      <c r="AH88" s="6"/>
      <c r="AJ88" s="4"/>
      <c r="AK88" s="4"/>
      <c r="AM88" s="3" t="str">
        <f>IF($A88="ADD",IF(NOT(ISBLANK(AL88)),_xlfn.XLOOKUP(AL88,sl_light_make[lookupValue],sl_light_make[lookupKey],"ERROR"),""), "")</f>
        <v/>
      </c>
      <c r="AO88" s="3" t="str">
        <f>IF($A88="ADD",IF(NOT(ISBLANK(AN88)),_xlfn.XLOOKUP(1,(sl_light_model_lookup=AN88)*(sl_light_model_parentKey=AM88),sl_light_model[lookupKey],"ERROR"),""), "")</f>
        <v/>
      </c>
      <c r="AS88" s="3" t="str">
        <f>IF($A88="ADD",IF(NOT(ISBLANK(AR88)),_xlfn.XLOOKUP(AR88,ud_receptor_type[lookupValue],ud_receptor_type[lookupKey],"ERROR"),""), "")</f>
        <v/>
      </c>
      <c r="AV88" s="3" t="str">
        <f>IF($A88="ADD",IF(NOT(ISBLANK(AU88)),_xlfn.XLOOKUP(AU88,ud_control_method[lookupValue],ud_control_method[lookupKey],"ERROR"),""), "")</f>
        <v/>
      </c>
      <c r="AX88" s="3" t="str">
        <f>IF($A88="ADD",IF(NOT(ISBLANK(AW88)),_xlfn.XLOOKUP(AW88,ud_ballast_driver_location[lookupValue],ud_ballast_driver_location[lookupKey],"ERROR"),""), "")</f>
        <v/>
      </c>
      <c r="AZ88" s="3" t="str">
        <f>IF($A88="ADD",IF(NOT(ISBLANK(AY88)),_xlfn.XLOOKUP(AY88,ud_power_supply_location[lookupValue],ud_power_supply_location[lookupKey],"ERROR"),""), "")</f>
        <v/>
      </c>
      <c r="BB88" s="2" t="str">
        <f t="shared" si="35"/>
        <v/>
      </c>
      <c r="BC88" s="3" t="str">
        <f t="shared" si="36"/>
        <v/>
      </c>
      <c r="BD88" s="3" t="str">
        <f>IF($A88="","",IF((AND($A88="ADD",OR(BC88="",BC88="Group"))),"1",(_xlfn.XLOOKUP(BC88,ud_icp_group_standalone[lookupValue],ud_icp_group_standalone[lookupKey],""))))</f>
        <v/>
      </c>
      <c r="BF88" s="3" t="str">
        <f>IF($A88="ADD",IF(NOT(ISBLANK(BE88)),_xlfn.XLOOKUP(BE88,ud_icp_group_number[lookupValue],ud_icp_group_number[lookupKey],"ERROR"),""), "")</f>
        <v/>
      </c>
      <c r="BG88" s="7"/>
      <c r="BH88" s="8"/>
      <c r="BI88" s="7"/>
      <c r="BJ88" s="7"/>
      <c r="BK88" s="4"/>
      <c r="BL88" s="4"/>
      <c r="BM88" s="4"/>
      <c r="BN88" s="4"/>
      <c r="BO88" s="4"/>
      <c r="BP88" s="9"/>
      <c r="BQ88" s="9"/>
      <c r="BR88" s="7"/>
      <c r="BS88" s="4"/>
      <c r="BT88" s="4"/>
      <c r="BU88" s="4"/>
      <c r="BV88" s="7"/>
      <c r="BX88" s="3" t="str">
        <f>IF($A88="ADD",IF(NOT(ISBLANK(BW88)),_xlfn.XLOOKUP(BW88,ud_light_category[lookupValue],ud_light_category[lookupKey],"ERROR"),""), "")</f>
        <v/>
      </c>
      <c r="BZ88" s="3" t="str">
        <f>IF($A88="ADD",IF(NOT(ISBLANK(BY88)),_xlfn.XLOOKUP(1,(ud_light_sub_category_lookup=BY88)*(ud_light_sub_category_parentKey=BX88),ud_light_sub_category[lookupKey],"ERROR"),""), "")</f>
        <v/>
      </c>
      <c r="CA88" s="8" t="str">
        <f>IF(AND($A88 ="ADD",ud_outreach!$T88&lt;&gt;""),ud_outreach!$T88,"")</f>
        <v/>
      </c>
      <c r="CB88" s="8" t="str">
        <f t="shared" si="37"/>
        <v/>
      </c>
      <c r="CC88" s="4" t="str">
        <f t="shared" si="38"/>
        <v/>
      </c>
      <c r="CD88" s="3" t="str">
        <f t="shared" si="39"/>
        <v/>
      </c>
      <c r="CE88" s="3" t="str">
        <f>IF($A88="","",IF((AND($A88="ADD",OR(CD88="",CD88="Neither"))),"3",(_xlfn.XLOOKUP(CD88,ud_replacement_status[lookupValue],ud_replacement_status[lookupKey],""))))</f>
        <v/>
      </c>
      <c r="CF88" s="3" t="str">
        <f t="shared" si="40"/>
        <v/>
      </c>
      <c r="CG88" s="3" t="str">
        <f>IF($A88="","",IF((AND($A88="ADD",OR(CF88="",CF88="In Use"))),"5",(_xlfn.XLOOKUP(CF88,ud_asset_status[lookupValue],ud_asset_status[lookupKey],""))))</f>
        <v/>
      </c>
      <c r="CH88" s="8"/>
      <c r="CJ88" s="3" t="str">
        <f>IF($A88="ADD",IF(NOT(ISBLANK(CI88)),_xlfn.XLOOKUP(CI88,ar_replace_reason[lookupValue],ar_replace_reason[lookupKey],"ERROR"),""), "")</f>
        <v/>
      </c>
      <c r="CK88" s="3" t="str">
        <f t="shared" si="41"/>
        <v/>
      </c>
      <c r="CL88" s="3" t="str">
        <f>IF($A88="","",IF((AND($A88="ADD",OR(CK88="",CK88="Queenstown-Lakes District Council"))),"70",(_xlfn.XLOOKUP(CK88,ud_organisation_owner[lookupValue],ud_organisation_owner[lookupKey],""))))</f>
        <v/>
      </c>
      <c r="CM88" s="3" t="str">
        <f t="shared" si="42"/>
        <v/>
      </c>
      <c r="CN88" s="3" t="str">
        <f>IF($A88="","",IF((AND($A88="ADD",OR(CM88="",CM88="Queenstown-Lakes District Council"))),"70",(_xlfn.XLOOKUP(CM88,ud_organisation_owner[lookupValue],ud_organisation_owner[lookupKey],""))))</f>
        <v/>
      </c>
      <c r="CO88" s="3" t="str">
        <f t="shared" si="43"/>
        <v/>
      </c>
      <c r="CP88" s="3" t="str">
        <f>IF($A88="","",IF((AND($A88="ADD",OR(CO88="",CO88="Local Authority"))),"17",(_xlfn.XLOOKUP(CO88,ud_sub_organisation[lookupValue],ud_sub_organisation[lookupKey],""))))</f>
        <v/>
      </c>
      <c r="CQ88" s="3" t="str">
        <f t="shared" si="44"/>
        <v/>
      </c>
      <c r="CR88" s="3" t="str">
        <f>IF($A88="","",IF((AND($A88="ADD",OR(CQ88="",CQ88="Vested Assets"))),"12",(_xlfn.XLOOKUP(CQ88,ud_work_category[lookupValue],ud_work_category[lookupKey],""))))</f>
        <v/>
      </c>
      <c r="CS88" s="9"/>
      <c r="CT88" s="2" t="str">
        <f t="shared" si="45"/>
        <v/>
      </c>
      <c r="CU88" s="3" t="str">
        <f t="shared" si="46"/>
        <v/>
      </c>
      <c r="CV88" s="3" t="str">
        <f>IF($A88="","",IF((AND($A88="ADD",OR(CU88="",CU88="Excellent"))),"1",(_xlfn.XLOOKUP(CU88,condition[lookupValue],condition[lookupKey],""))))</f>
        <v/>
      </c>
      <c r="CW88" s="8" t="str">
        <f t="shared" si="47"/>
        <v/>
      </c>
      <c r="CX88" s="7"/>
    </row>
    <row r="89" spans="1:102" x14ac:dyDescent="0.25">
      <c r="A89" s="3" t="str">
        <f>IF(ud_outreach!$A89="ADD","ADD","")</f>
        <v/>
      </c>
      <c r="B89" s="4"/>
      <c r="C89" s="3" t="str">
        <f>IF(AND($A89 ="ADD",ud_outreach!$C89&lt;&gt;""),ud_outreach!$C89,"")</f>
        <v/>
      </c>
      <c r="E89" s="3" t="str">
        <f>IF($A89="ADD",IF(NOT(ISBLANK(D89)),_xlfn.XLOOKUP(D89,ud_amds_table_list[lookupValue],ud_amds_table_list[lookupKey],"ERROR"),""), "")</f>
        <v/>
      </c>
      <c r="F89" s="7"/>
      <c r="G89" s="3" t="str">
        <f>IF(AND($A89 ="ADD",ud_outreach!$F89&lt;&gt;""),ud_outreach!$F89,"")</f>
        <v/>
      </c>
      <c r="H89" s="3" t="str">
        <f>IF($A89="ADD",IF(NOT(ISBLANK(G89)),_xlfn.XLOOKUP(G89,roadnames[lookupValue],roadnames[lookupKey],"ERROR"),""), "")</f>
        <v/>
      </c>
      <c r="I89" s="5" t="str">
        <f>IF(AND($A89 ="ADD",ud_outreach!$H89&lt;&gt;""),ud_outreach!$H89,"")</f>
        <v/>
      </c>
      <c r="J89" s="5" t="str">
        <f>IF(AND($A89 ="ADD",ud_outreach!$I89&lt;&gt;""),ud_outreach!$I89,"")</f>
        <v/>
      </c>
      <c r="K89" s="3" t="str">
        <f t="shared" si="24"/>
        <v/>
      </c>
      <c r="L89" s="3" t="str">
        <f>IF($A89="","",IF((AND($A89="ADD",OR(K89="",K89="Attached to Outreach"))),"20",(_xlfn.XLOOKUP(K89,ud_placement[lookupValue],ud_placement[lookupKey],""))))</f>
        <v/>
      </c>
      <c r="M89" s="3" t="str">
        <f t="shared" si="25"/>
        <v/>
      </c>
      <c r="N89" s="3" t="str">
        <f>IF($A89="","",IF((AND($A89="ADD",OR(M89="",M89="Luminaire"))),"40",(_xlfn.XLOOKUP(M89,at_luminaire[lookupValue],at_luminaire[lookupKey],""))))</f>
        <v/>
      </c>
      <c r="O89" s="3" t="str">
        <f t="shared" si="26"/>
        <v/>
      </c>
      <c r="P89" s="3" t="str">
        <f>IF($A89="","",IF((AND($A89="ADD",OR(O89="",O89="Lighting Management System"))),"21",(_xlfn.XLOOKUP(O89,fs_luminaire[lookupValue],fs_luminaire[lookupKey],""))))</f>
        <v/>
      </c>
      <c r="Q89" s="2" t="str">
        <f t="shared" si="27"/>
        <v/>
      </c>
      <c r="R89" s="3" t="str">
        <f t="shared" si="28"/>
        <v/>
      </c>
      <c r="S89" s="3" t="str">
        <f>IF($A89="","",IF((AND($A89="ADD",OR(R89="",R89="Lighting Management System"))),"21",(_xlfn.XLOOKUP(R89,fs_luminaire[lookupValue],fs_luminaire[lookupKey],""))))</f>
        <v/>
      </c>
      <c r="U89" s="3" t="str">
        <f>IF($A89="ADD",IF(NOT(ISBLANK(T89)),_xlfn.XLOOKUP(T89,ud_facility[lookupValue],ud_facility[lookupKey],"ERROR"),""), "")</f>
        <v/>
      </c>
      <c r="V89" s="4" t="str">
        <f t="shared" si="29"/>
        <v/>
      </c>
      <c r="W89" s="3" t="str">
        <f t="shared" si="30"/>
        <v/>
      </c>
      <c r="X89" s="3" t="str">
        <f>IF($A89="","",IF((AND($A89="ADD",OR(W89="",W89="LED"))),"9",(_xlfn.XLOOKUP(W89,ud_light_source_type[lookupValue],ud_light_source_type[lookupKey],""))))</f>
        <v/>
      </c>
      <c r="Y89" s="9"/>
      <c r="Z89" s="4"/>
      <c r="AA89" s="23" t="str">
        <f t="shared" si="31"/>
        <v/>
      </c>
      <c r="AB89" s="3" t="str">
        <f t="shared" si="32"/>
        <v/>
      </c>
      <c r="AC89" s="3" t="str">
        <f>IF($A89="","",IF((AND($A89="ADD",OR(AB89="",AB89="OEM"))),"OEM",(_xlfn.XLOOKUP(AB89,sl_lamp_make[lookupValue],sl_lamp_make[lookupKey],""))))</f>
        <v/>
      </c>
      <c r="AD89" s="3" t="str">
        <f t="shared" si="33"/>
        <v/>
      </c>
      <c r="AE89" s="3" t="str">
        <f>IF($A89="","",IF((AND($A89="ADD",OR(AD89="",AD89="OEM"))),"OEM",(_xlfn.XLOOKUP(AD89,sl_lamp_model[lookupValue],sl_lamp_model[lookupKey],""))))</f>
        <v/>
      </c>
      <c r="AF89" s="4"/>
      <c r="AG89" s="9" t="str">
        <f t="shared" si="34"/>
        <v/>
      </c>
      <c r="AH89" s="6"/>
      <c r="AJ89" s="4"/>
      <c r="AK89" s="4"/>
      <c r="AM89" s="3" t="str">
        <f>IF($A89="ADD",IF(NOT(ISBLANK(AL89)),_xlfn.XLOOKUP(AL89,sl_light_make[lookupValue],sl_light_make[lookupKey],"ERROR"),""), "")</f>
        <v/>
      </c>
      <c r="AO89" s="3" t="str">
        <f>IF($A89="ADD",IF(NOT(ISBLANK(AN89)),_xlfn.XLOOKUP(1,(sl_light_model_lookup=AN89)*(sl_light_model_parentKey=AM89),sl_light_model[lookupKey],"ERROR"),""), "")</f>
        <v/>
      </c>
      <c r="AS89" s="3" t="str">
        <f>IF($A89="ADD",IF(NOT(ISBLANK(AR89)),_xlfn.XLOOKUP(AR89,ud_receptor_type[lookupValue],ud_receptor_type[lookupKey],"ERROR"),""), "")</f>
        <v/>
      </c>
      <c r="AV89" s="3" t="str">
        <f>IF($A89="ADD",IF(NOT(ISBLANK(AU89)),_xlfn.XLOOKUP(AU89,ud_control_method[lookupValue],ud_control_method[lookupKey],"ERROR"),""), "")</f>
        <v/>
      </c>
      <c r="AX89" s="3" t="str">
        <f>IF($A89="ADD",IF(NOT(ISBLANK(AW89)),_xlfn.XLOOKUP(AW89,ud_ballast_driver_location[lookupValue],ud_ballast_driver_location[lookupKey],"ERROR"),""), "")</f>
        <v/>
      </c>
      <c r="AZ89" s="3" t="str">
        <f>IF($A89="ADD",IF(NOT(ISBLANK(AY89)),_xlfn.XLOOKUP(AY89,ud_power_supply_location[lookupValue],ud_power_supply_location[lookupKey],"ERROR"),""), "")</f>
        <v/>
      </c>
      <c r="BB89" s="2" t="str">
        <f t="shared" si="35"/>
        <v/>
      </c>
      <c r="BC89" s="3" t="str">
        <f t="shared" si="36"/>
        <v/>
      </c>
      <c r="BD89" s="3" t="str">
        <f>IF($A89="","",IF((AND($A89="ADD",OR(BC89="",BC89="Group"))),"1",(_xlfn.XLOOKUP(BC89,ud_icp_group_standalone[lookupValue],ud_icp_group_standalone[lookupKey],""))))</f>
        <v/>
      </c>
      <c r="BF89" s="3" t="str">
        <f>IF($A89="ADD",IF(NOT(ISBLANK(BE89)),_xlfn.XLOOKUP(BE89,ud_icp_group_number[lookupValue],ud_icp_group_number[lookupKey],"ERROR"),""), "")</f>
        <v/>
      </c>
      <c r="BG89" s="7"/>
      <c r="BH89" s="8"/>
      <c r="BI89" s="7"/>
      <c r="BJ89" s="7"/>
      <c r="BK89" s="4"/>
      <c r="BL89" s="4"/>
      <c r="BM89" s="4"/>
      <c r="BN89" s="4"/>
      <c r="BO89" s="4"/>
      <c r="BP89" s="9"/>
      <c r="BQ89" s="9"/>
      <c r="BR89" s="7"/>
      <c r="BS89" s="4"/>
      <c r="BT89" s="4"/>
      <c r="BU89" s="4"/>
      <c r="BV89" s="7"/>
      <c r="BX89" s="3" t="str">
        <f>IF($A89="ADD",IF(NOT(ISBLANK(BW89)),_xlfn.XLOOKUP(BW89,ud_light_category[lookupValue],ud_light_category[lookupKey],"ERROR"),""), "")</f>
        <v/>
      </c>
      <c r="BZ89" s="3" t="str">
        <f>IF($A89="ADD",IF(NOT(ISBLANK(BY89)),_xlfn.XLOOKUP(1,(ud_light_sub_category_lookup=BY89)*(ud_light_sub_category_parentKey=BX89),ud_light_sub_category[lookupKey],"ERROR"),""), "")</f>
        <v/>
      </c>
      <c r="CA89" s="8" t="str">
        <f>IF(AND($A89 ="ADD",ud_outreach!$T89&lt;&gt;""),ud_outreach!$T89,"")</f>
        <v/>
      </c>
      <c r="CB89" s="8" t="str">
        <f t="shared" si="37"/>
        <v/>
      </c>
      <c r="CC89" s="4" t="str">
        <f t="shared" si="38"/>
        <v/>
      </c>
      <c r="CD89" s="3" t="str">
        <f t="shared" si="39"/>
        <v/>
      </c>
      <c r="CE89" s="3" t="str">
        <f>IF($A89="","",IF((AND($A89="ADD",OR(CD89="",CD89="Neither"))),"3",(_xlfn.XLOOKUP(CD89,ud_replacement_status[lookupValue],ud_replacement_status[lookupKey],""))))</f>
        <v/>
      </c>
      <c r="CF89" s="3" t="str">
        <f t="shared" si="40"/>
        <v/>
      </c>
      <c r="CG89" s="3" t="str">
        <f>IF($A89="","",IF((AND($A89="ADD",OR(CF89="",CF89="In Use"))),"5",(_xlfn.XLOOKUP(CF89,ud_asset_status[lookupValue],ud_asset_status[lookupKey],""))))</f>
        <v/>
      </c>
      <c r="CH89" s="8"/>
      <c r="CJ89" s="3" t="str">
        <f>IF($A89="ADD",IF(NOT(ISBLANK(CI89)),_xlfn.XLOOKUP(CI89,ar_replace_reason[lookupValue],ar_replace_reason[lookupKey],"ERROR"),""), "")</f>
        <v/>
      </c>
      <c r="CK89" s="3" t="str">
        <f t="shared" si="41"/>
        <v/>
      </c>
      <c r="CL89" s="3" t="str">
        <f>IF($A89="","",IF((AND($A89="ADD",OR(CK89="",CK89="Queenstown-Lakes District Council"))),"70",(_xlfn.XLOOKUP(CK89,ud_organisation_owner[lookupValue],ud_organisation_owner[lookupKey],""))))</f>
        <v/>
      </c>
      <c r="CM89" s="3" t="str">
        <f t="shared" si="42"/>
        <v/>
      </c>
      <c r="CN89" s="3" t="str">
        <f>IF($A89="","",IF((AND($A89="ADD",OR(CM89="",CM89="Queenstown-Lakes District Council"))),"70",(_xlfn.XLOOKUP(CM89,ud_organisation_owner[lookupValue],ud_organisation_owner[lookupKey],""))))</f>
        <v/>
      </c>
      <c r="CO89" s="3" t="str">
        <f t="shared" si="43"/>
        <v/>
      </c>
      <c r="CP89" s="3" t="str">
        <f>IF($A89="","",IF((AND($A89="ADD",OR(CO89="",CO89="Local Authority"))),"17",(_xlfn.XLOOKUP(CO89,ud_sub_organisation[lookupValue],ud_sub_organisation[lookupKey],""))))</f>
        <v/>
      </c>
      <c r="CQ89" s="3" t="str">
        <f t="shared" si="44"/>
        <v/>
      </c>
      <c r="CR89" s="3" t="str">
        <f>IF($A89="","",IF((AND($A89="ADD",OR(CQ89="",CQ89="Vested Assets"))),"12",(_xlfn.XLOOKUP(CQ89,ud_work_category[lookupValue],ud_work_category[lookupKey],""))))</f>
        <v/>
      </c>
      <c r="CS89" s="9"/>
      <c r="CT89" s="2" t="str">
        <f t="shared" si="45"/>
        <v/>
      </c>
      <c r="CU89" s="3" t="str">
        <f t="shared" si="46"/>
        <v/>
      </c>
      <c r="CV89" s="3" t="str">
        <f>IF($A89="","",IF((AND($A89="ADD",OR(CU89="",CU89="Excellent"))),"1",(_xlfn.XLOOKUP(CU89,condition[lookupValue],condition[lookupKey],""))))</f>
        <v/>
      </c>
      <c r="CW89" s="8" t="str">
        <f t="shared" si="47"/>
        <v/>
      </c>
      <c r="CX89" s="7"/>
    </row>
    <row r="90" spans="1:102" x14ac:dyDescent="0.25">
      <c r="A90" s="3" t="str">
        <f>IF(ud_outreach!$A90="ADD","ADD","")</f>
        <v/>
      </c>
      <c r="B90" s="4"/>
      <c r="C90" s="3" t="str">
        <f>IF(AND($A90 ="ADD",ud_outreach!$C90&lt;&gt;""),ud_outreach!$C90,"")</f>
        <v/>
      </c>
      <c r="E90" s="3" t="str">
        <f>IF($A90="ADD",IF(NOT(ISBLANK(D90)),_xlfn.XLOOKUP(D90,ud_amds_table_list[lookupValue],ud_amds_table_list[lookupKey],"ERROR"),""), "")</f>
        <v/>
      </c>
      <c r="F90" s="7"/>
      <c r="G90" s="3" t="str">
        <f>IF(AND($A90 ="ADD",ud_outreach!$F90&lt;&gt;""),ud_outreach!$F90,"")</f>
        <v/>
      </c>
      <c r="H90" s="3" t="str">
        <f>IF($A90="ADD",IF(NOT(ISBLANK(G90)),_xlfn.XLOOKUP(G90,roadnames[lookupValue],roadnames[lookupKey],"ERROR"),""), "")</f>
        <v/>
      </c>
      <c r="I90" s="5" t="str">
        <f>IF(AND($A90 ="ADD",ud_outreach!$H90&lt;&gt;""),ud_outreach!$H90,"")</f>
        <v/>
      </c>
      <c r="J90" s="5" t="str">
        <f>IF(AND($A90 ="ADD",ud_outreach!$I90&lt;&gt;""),ud_outreach!$I90,"")</f>
        <v/>
      </c>
      <c r="K90" s="3" t="str">
        <f t="shared" si="24"/>
        <v/>
      </c>
      <c r="L90" s="3" t="str">
        <f>IF($A90="","",IF((AND($A90="ADD",OR(K90="",K90="Attached to Outreach"))),"20",(_xlfn.XLOOKUP(K90,ud_placement[lookupValue],ud_placement[lookupKey],""))))</f>
        <v/>
      </c>
      <c r="M90" s="3" t="str">
        <f t="shared" si="25"/>
        <v/>
      </c>
      <c r="N90" s="3" t="str">
        <f>IF($A90="","",IF((AND($A90="ADD",OR(M90="",M90="Luminaire"))),"40",(_xlfn.XLOOKUP(M90,at_luminaire[lookupValue],at_luminaire[lookupKey],""))))</f>
        <v/>
      </c>
      <c r="O90" s="3" t="str">
        <f t="shared" si="26"/>
        <v/>
      </c>
      <c r="P90" s="3" t="str">
        <f>IF($A90="","",IF((AND($A90="ADD",OR(O90="",O90="Lighting Management System"))),"21",(_xlfn.XLOOKUP(O90,fs_luminaire[lookupValue],fs_luminaire[lookupKey],""))))</f>
        <v/>
      </c>
      <c r="Q90" s="2" t="str">
        <f t="shared" si="27"/>
        <v/>
      </c>
      <c r="R90" s="3" t="str">
        <f t="shared" si="28"/>
        <v/>
      </c>
      <c r="S90" s="3" t="str">
        <f>IF($A90="","",IF((AND($A90="ADD",OR(R90="",R90="Lighting Management System"))),"21",(_xlfn.XLOOKUP(R90,fs_luminaire[lookupValue],fs_luminaire[lookupKey],""))))</f>
        <v/>
      </c>
      <c r="U90" s="3" t="str">
        <f>IF($A90="ADD",IF(NOT(ISBLANK(T90)),_xlfn.XLOOKUP(T90,ud_facility[lookupValue],ud_facility[lookupKey],"ERROR"),""), "")</f>
        <v/>
      </c>
      <c r="V90" s="4" t="str">
        <f t="shared" si="29"/>
        <v/>
      </c>
      <c r="W90" s="3" t="str">
        <f t="shared" si="30"/>
        <v/>
      </c>
      <c r="X90" s="3" t="str">
        <f>IF($A90="","",IF((AND($A90="ADD",OR(W90="",W90="LED"))),"9",(_xlfn.XLOOKUP(W90,ud_light_source_type[lookupValue],ud_light_source_type[lookupKey],""))))</f>
        <v/>
      </c>
      <c r="Y90" s="9"/>
      <c r="Z90" s="4"/>
      <c r="AA90" s="23" t="str">
        <f t="shared" si="31"/>
        <v/>
      </c>
      <c r="AB90" s="3" t="str">
        <f t="shared" si="32"/>
        <v/>
      </c>
      <c r="AC90" s="3" t="str">
        <f>IF($A90="","",IF((AND($A90="ADD",OR(AB90="",AB90="OEM"))),"OEM",(_xlfn.XLOOKUP(AB90,sl_lamp_make[lookupValue],sl_lamp_make[lookupKey],""))))</f>
        <v/>
      </c>
      <c r="AD90" s="3" t="str">
        <f t="shared" si="33"/>
        <v/>
      </c>
      <c r="AE90" s="3" t="str">
        <f>IF($A90="","",IF((AND($A90="ADD",OR(AD90="",AD90="OEM"))),"OEM",(_xlfn.XLOOKUP(AD90,sl_lamp_model[lookupValue],sl_lamp_model[lookupKey],""))))</f>
        <v/>
      </c>
      <c r="AF90" s="4"/>
      <c r="AG90" s="9" t="str">
        <f t="shared" si="34"/>
        <v/>
      </c>
      <c r="AH90" s="6"/>
      <c r="AJ90" s="4"/>
      <c r="AK90" s="4"/>
      <c r="AM90" s="3" t="str">
        <f>IF($A90="ADD",IF(NOT(ISBLANK(AL90)),_xlfn.XLOOKUP(AL90,sl_light_make[lookupValue],sl_light_make[lookupKey],"ERROR"),""), "")</f>
        <v/>
      </c>
      <c r="AO90" s="3" t="str">
        <f>IF($A90="ADD",IF(NOT(ISBLANK(AN90)),_xlfn.XLOOKUP(1,(sl_light_model_lookup=AN90)*(sl_light_model_parentKey=AM90),sl_light_model[lookupKey],"ERROR"),""), "")</f>
        <v/>
      </c>
      <c r="AS90" s="3" t="str">
        <f>IF($A90="ADD",IF(NOT(ISBLANK(AR90)),_xlfn.XLOOKUP(AR90,ud_receptor_type[lookupValue],ud_receptor_type[lookupKey],"ERROR"),""), "")</f>
        <v/>
      </c>
      <c r="AV90" s="3" t="str">
        <f>IF($A90="ADD",IF(NOT(ISBLANK(AU90)),_xlfn.XLOOKUP(AU90,ud_control_method[lookupValue],ud_control_method[lookupKey],"ERROR"),""), "")</f>
        <v/>
      </c>
      <c r="AX90" s="3" t="str">
        <f>IF($A90="ADD",IF(NOT(ISBLANK(AW90)),_xlfn.XLOOKUP(AW90,ud_ballast_driver_location[lookupValue],ud_ballast_driver_location[lookupKey],"ERROR"),""), "")</f>
        <v/>
      </c>
      <c r="AZ90" s="3" t="str">
        <f>IF($A90="ADD",IF(NOT(ISBLANK(AY90)),_xlfn.XLOOKUP(AY90,ud_power_supply_location[lookupValue],ud_power_supply_location[lookupKey],"ERROR"),""), "")</f>
        <v/>
      </c>
      <c r="BB90" s="2" t="str">
        <f t="shared" si="35"/>
        <v/>
      </c>
      <c r="BC90" s="3" t="str">
        <f t="shared" si="36"/>
        <v/>
      </c>
      <c r="BD90" s="3" t="str">
        <f>IF($A90="","",IF((AND($A90="ADD",OR(BC90="",BC90="Group"))),"1",(_xlfn.XLOOKUP(BC90,ud_icp_group_standalone[lookupValue],ud_icp_group_standalone[lookupKey],""))))</f>
        <v/>
      </c>
      <c r="BF90" s="3" t="str">
        <f>IF($A90="ADD",IF(NOT(ISBLANK(BE90)),_xlfn.XLOOKUP(BE90,ud_icp_group_number[lookupValue],ud_icp_group_number[lookupKey],"ERROR"),""), "")</f>
        <v/>
      </c>
      <c r="BG90" s="7"/>
      <c r="BH90" s="8"/>
      <c r="BI90" s="7"/>
      <c r="BJ90" s="7"/>
      <c r="BK90" s="4"/>
      <c r="BL90" s="4"/>
      <c r="BM90" s="4"/>
      <c r="BN90" s="4"/>
      <c r="BO90" s="4"/>
      <c r="BP90" s="9"/>
      <c r="BQ90" s="9"/>
      <c r="BR90" s="7"/>
      <c r="BS90" s="4"/>
      <c r="BT90" s="4"/>
      <c r="BU90" s="4"/>
      <c r="BV90" s="7"/>
      <c r="BX90" s="3" t="str">
        <f>IF($A90="ADD",IF(NOT(ISBLANK(BW90)),_xlfn.XLOOKUP(BW90,ud_light_category[lookupValue],ud_light_category[lookupKey],"ERROR"),""), "")</f>
        <v/>
      </c>
      <c r="BZ90" s="3" t="str">
        <f>IF($A90="ADD",IF(NOT(ISBLANK(BY90)),_xlfn.XLOOKUP(1,(ud_light_sub_category_lookup=BY90)*(ud_light_sub_category_parentKey=BX90),ud_light_sub_category[lookupKey],"ERROR"),""), "")</f>
        <v/>
      </c>
      <c r="CA90" s="8" t="str">
        <f>IF(AND($A90 ="ADD",ud_outreach!$T90&lt;&gt;""),ud_outreach!$T90,"")</f>
        <v/>
      </c>
      <c r="CB90" s="8" t="str">
        <f t="shared" si="37"/>
        <v/>
      </c>
      <c r="CC90" s="4" t="str">
        <f t="shared" si="38"/>
        <v/>
      </c>
      <c r="CD90" s="3" t="str">
        <f t="shared" si="39"/>
        <v/>
      </c>
      <c r="CE90" s="3" t="str">
        <f>IF($A90="","",IF((AND($A90="ADD",OR(CD90="",CD90="Neither"))),"3",(_xlfn.XLOOKUP(CD90,ud_replacement_status[lookupValue],ud_replacement_status[lookupKey],""))))</f>
        <v/>
      </c>
      <c r="CF90" s="3" t="str">
        <f t="shared" si="40"/>
        <v/>
      </c>
      <c r="CG90" s="3" t="str">
        <f>IF($A90="","",IF((AND($A90="ADD",OR(CF90="",CF90="In Use"))),"5",(_xlfn.XLOOKUP(CF90,ud_asset_status[lookupValue],ud_asset_status[lookupKey],""))))</f>
        <v/>
      </c>
      <c r="CH90" s="8"/>
      <c r="CJ90" s="3" t="str">
        <f>IF($A90="ADD",IF(NOT(ISBLANK(CI90)),_xlfn.XLOOKUP(CI90,ar_replace_reason[lookupValue],ar_replace_reason[lookupKey],"ERROR"),""), "")</f>
        <v/>
      </c>
      <c r="CK90" s="3" t="str">
        <f t="shared" si="41"/>
        <v/>
      </c>
      <c r="CL90" s="3" t="str">
        <f>IF($A90="","",IF((AND($A90="ADD",OR(CK90="",CK90="Queenstown-Lakes District Council"))),"70",(_xlfn.XLOOKUP(CK90,ud_organisation_owner[lookupValue],ud_organisation_owner[lookupKey],""))))</f>
        <v/>
      </c>
      <c r="CM90" s="3" t="str">
        <f t="shared" si="42"/>
        <v/>
      </c>
      <c r="CN90" s="3" t="str">
        <f>IF($A90="","",IF((AND($A90="ADD",OR(CM90="",CM90="Queenstown-Lakes District Council"))),"70",(_xlfn.XLOOKUP(CM90,ud_organisation_owner[lookupValue],ud_organisation_owner[lookupKey],""))))</f>
        <v/>
      </c>
      <c r="CO90" s="3" t="str">
        <f t="shared" si="43"/>
        <v/>
      </c>
      <c r="CP90" s="3" t="str">
        <f>IF($A90="","",IF((AND($A90="ADD",OR(CO90="",CO90="Local Authority"))),"17",(_xlfn.XLOOKUP(CO90,ud_sub_organisation[lookupValue],ud_sub_organisation[lookupKey],""))))</f>
        <v/>
      </c>
      <c r="CQ90" s="3" t="str">
        <f t="shared" si="44"/>
        <v/>
      </c>
      <c r="CR90" s="3" t="str">
        <f>IF($A90="","",IF((AND($A90="ADD",OR(CQ90="",CQ90="Vested Assets"))),"12",(_xlfn.XLOOKUP(CQ90,ud_work_category[lookupValue],ud_work_category[lookupKey],""))))</f>
        <v/>
      </c>
      <c r="CS90" s="9"/>
      <c r="CT90" s="2" t="str">
        <f t="shared" si="45"/>
        <v/>
      </c>
      <c r="CU90" s="3" t="str">
        <f t="shared" si="46"/>
        <v/>
      </c>
      <c r="CV90" s="3" t="str">
        <f>IF($A90="","",IF((AND($A90="ADD",OR(CU90="",CU90="Excellent"))),"1",(_xlfn.XLOOKUP(CU90,condition[lookupValue],condition[lookupKey],""))))</f>
        <v/>
      </c>
      <c r="CW90" s="8" t="str">
        <f t="shared" si="47"/>
        <v/>
      </c>
      <c r="CX90" s="7"/>
    </row>
    <row r="91" spans="1:102" x14ac:dyDescent="0.25">
      <c r="A91" s="3" t="str">
        <f>IF(ud_outreach!$A91="ADD","ADD","")</f>
        <v/>
      </c>
      <c r="B91" s="4"/>
      <c r="C91" s="3" t="str">
        <f>IF(AND($A91 ="ADD",ud_outreach!$C91&lt;&gt;""),ud_outreach!$C91,"")</f>
        <v/>
      </c>
      <c r="E91" s="3" t="str">
        <f>IF($A91="ADD",IF(NOT(ISBLANK(D91)),_xlfn.XLOOKUP(D91,ud_amds_table_list[lookupValue],ud_amds_table_list[lookupKey],"ERROR"),""), "")</f>
        <v/>
      </c>
      <c r="F91" s="7"/>
      <c r="G91" s="3" t="str">
        <f>IF(AND($A91 ="ADD",ud_outreach!$F91&lt;&gt;""),ud_outreach!$F91,"")</f>
        <v/>
      </c>
      <c r="H91" s="3" t="str">
        <f>IF($A91="ADD",IF(NOT(ISBLANK(G91)),_xlfn.XLOOKUP(G91,roadnames[lookupValue],roadnames[lookupKey],"ERROR"),""), "")</f>
        <v/>
      </c>
      <c r="I91" s="5" t="str">
        <f>IF(AND($A91 ="ADD",ud_outreach!$H91&lt;&gt;""),ud_outreach!$H91,"")</f>
        <v/>
      </c>
      <c r="J91" s="5" t="str">
        <f>IF(AND($A91 ="ADD",ud_outreach!$I91&lt;&gt;""),ud_outreach!$I91,"")</f>
        <v/>
      </c>
      <c r="K91" s="3" t="str">
        <f t="shared" si="24"/>
        <v/>
      </c>
      <c r="L91" s="3" t="str">
        <f>IF($A91="","",IF((AND($A91="ADD",OR(K91="",K91="Attached to Outreach"))),"20",(_xlfn.XLOOKUP(K91,ud_placement[lookupValue],ud_placement[lookupKey],""))))</f>
        <v/>
      </c>
      <c r="M91" s="3" t="str">
        <f t="shared" si="25"/>
        <v/>
      </c>
      <c r="N91" s="3" t="str">
        <f>IF($A91="","",IF((AND($A91="ADD",OR(M91="",M91="Luminaire"))),"40",(_xlfn.XLOOKUP(M91,at_luminaire[lookupValue],at_luminaire[lookupKey],""))))</f>
        <v/>
      </c>
      <c r="O91" s="3" t="str">
        <f t="shared" si="26"/>
        <v/>
      </c>
      <c r="P91" s="3" t="str">
        <f>IF($A91="","",IF((AND($A91="ADD",OR(O91="",O91="Lighting Management System"))),"21",(_xlfn.XLOOKUP(O91,fs_luminaire[lookupValue],fs_luminaire[lookupKey],""))))</f>
        <v/>
      </c>
      <c r="Q91" s="2" t="str">
        <f t="shared" si="27"/>
        <v/>
      </c>
      <c r="R91" s="3" t="str">
        <f t="shared" si="28"/>
        <v/>
      </c>
      <c r="S91" s="3" t="str">
        <f>IF($A91="","",IF((AND($A91="ADD",OR(R91="",R91="Lighting Management System"))),"21",(_xlfn.XLOOKUP(R91,fs_luminaire[lookupValue],fs_luminaire[lookupKey],""))))</f>
        <v/>
      </c>
      <c r="U91" s="3" t="str">
        <f>IF($A91="ADD",IF(NOT(ISBLANK(T91)),_xlfn.XLOOKUP(T91,ud_facility[lookupValue],ud_facility[lookupKey],"ERROR"),""), "")</f>
        <v/>
      </c>
      <c r="V91" s="4" t="str">
        <f t="shared" si="29"/>
        <v/>
      </c>
      <c r="W91" s="3" t="str">
        <f t="shared" si="30"/>
        <v/>
      </c>
      <c r="X91" s="3" t="str">
        <f>IF($A91="","",IF((AND($A91="ADD",OR(W91="",W91="LED"))),"9",(_xlfn.XLOOKUP(W91,ud_light_source_type[lookupValue],ud_light_source_type[lookupKey],""))))</f>
        <v/>
      </c>
      <c r="Y91" s="9"/>
      <c r="Z91" s="4"/>
      <c r="AA91" s="23" t="str">
        <f t="shared" si="31"/>
        <v/>
      </c>
      <c r="AB91" s="3" t="str">
        <f t="shared" si="32"/>
        <v/>
      </c>
      <c r="AC91" s="3" t="str">
        <f>IF($A91="","",IF((AND($A91="ADD",OR(AB91="",AB91="OEM"))),"OEM",(_xlfn.XLOOKUP(AB91,sl_lamp_make[lookupValue],sl_lamp_make[lookupKey],""))))</f>
        <v/>
      </c>
      <c r="AD91" s="3" t="str">
        <f t="shared" si="33"/>
        <v/>
      </c>
      <c r="AE91" s="3" t="str">
        <f>IF($A91="","",IF((AND($A91="ADD",OR(AD91="",AD91="OEM"))),"OEM",(_xlfn.XLOOKUP(AD91,sl_lamp_model[lookupValue],sl_lamp_model[lookupKey],""))))</f>
        <v/>
      </c>
      <c r="AF91" s="4"/>
      <c r="AG91" s="9" t="str">
        <f t="shared" si="34"/>
        <v/>
      </c>
      <c r="AH91" s="6"/>
      <c r="AJ91" s="4"/>
      <c r="AK91" s="4"/>
      <c r="AM91" s="3" t="str">
        <f>IF($A91="ADD",IF(NOT(ISBLANK(AL91)),_xlfn.XLOOKUP(AL91,sl_light_make[lookupValue],sl_light_make[lookupKey],"ERROR"),""), "")</f>
        <v/>
      </c>
      <c r="AO91" s="3" t="str">
        <f>IF($A91="ADD",IF(NOT(ISBLANK(AN91)),_xlfn.XLOOKUP(1,(sl_light_model_lookup=AN91)*(sl_light_model_parentKey=AM91),sl_light_model[lookupKey],"ERROR"),""), "")</f>
        <v/>
      </c>
      <c r="AS91" s="3" t="str">
        <f>IF($A91="ADD",IF(NOT(ISBLANK(AR91)),_xlfn.XLOOKUP(AR91,ud_receptor_type[lookupValue],ud_receptor_type[lookupKey],"ERROR"),""), "")</f>
        <v/>
      </c>
      <c r="AV91" s="3" t="str">
        <f>IF($A91="ADD",IF(NOT(ISBLANK(AU91)),_xlfn.XLOOKUP(AU91,ud_control_method[lookupValue],ud_control_method[lookupKey],"ERROR"),""), "")</f>
        <v/>
      </c>
      <c r="AX91" s="3" t="str">
        <f>IF($A91="ADD",IF(NOT(ISBLANK(AW91)),_xlfn.XLOOKUP(AW91,ud_ballast_driver_location[lookupValue],ud_ballast_driver_location[lookupKey],"ERROR"),""), "")</f>
        <v/>
      </c>
      <c r="AZ91" s="3" t="str">
        <f>IF($A91="ADD",IF(NOT(ISBLANK(AY91)),_xlfn.XLOOKUP(AY91,ud_power_supply_location[lookupValue],ud_power_supply_location[lookupKey],"ERROR"),""), "")</f>
        <v/>
      </c>
      <c r="BB91" s="2" t="str">
        <f t="shared" si="35"/>
        <v/>
      </c>
      <c r="BC91" s="3" t="str">
        <f t="shared" si="36"/>
        <v/>
      </c>
      <c r="BD91" s="3" t="str">
        <f>IF($A91="","",IF((AND($A91="ADD",OR(BC91="",BC91="Group"))),"1",(_xlfn.XLOOKUP(BC91,ud_icp_group_standalone[lookupValue],ud_icp_group_standalone[lookupKey],""))))</f>
        <v/>
      </c>
      <c r="BF91" s="3" t="str">
        <f>IF($A91="ADD",IF(NOT(ISBLANK(BE91)),_xlfn.XLOOKUP(BE91,ud_icp_group_number[lookupValue],ud_icp_group_number[lookupKey],"ERROR"),""), "")</f>
        <v/>
      </c>
      <c r="BG91" s="7"/>
      <c r="BH91" s="8"/>
      <c r="BI91" s="7"/>
      <c r="BJ91" s="7"/>
      <c r="BK91" s="4"/>
      <c r="BL91" s="4"/>
      <c r="BM91" s="4"/>
      <c r="BN91" s="4"/>
      <c r="BO91" s="4"/>
      <c r="BP91" s="9"/>
      <c r="BQ91" s="9"/>
      <c r="BR91" s="7"/>
      <c r="BS91" s="4"/>
      <c r="BT91" s="4"/>
      <c r="BU91" s="4"/>
      <c r="BV91" s="7"/>
      <c r="BX91" s="3" t="str">
        <f>IF($A91="ADD",IF(NOT(ISBLANK(BW91)),_xlfn.XLOOKUP(BW91,ud_light_category[lookupValue],ud_light_category[lookupKey],"ERROR"),""), "")</f>
        <v/>
      </c>
      <c r="BZ91" s="3" t="str">
        <f>IF($A91="ADD",IF(NOT(ISBLANK(BY91)),_xlfn.XLOOKUP(1,(ud_light_sub_category_lookup=BY91)*(ud_light_sub_category_parentKey=BX91),ud_light_sub_category[lookupKey],"ERROR"),""), "")</f>
        <v/>
      </c>
      <c r="CA91" s="8" t="str">
        <f>IF(AND($A91 ="ADD",ud_outreach!$T91&lt;&gt;""),ud_outreach!$T91,"")</f>
        <v/>
      </c>
      <c r="CB91" s="8" t="str">
        <f t="shared" si="37"/>
        <v/>
      </c>
      <c r="CC91" s="4" t="str">
        <f t="shared" si="38"/>
        <v/>
      </c>
      <c r="CD91" s="3" t="str">
        <f t="shared" si="39"/>
        <v/>
      </c>
      <c r="CE91" s="3" t="str">
        <f>IF($A91="","",IF((AND($A91="ADD",OR(CD91="",CD91="Neither"))),"3",(_xlfn.XLOOKUP(CD91,ud_replacement_status[lookupValue],ud_replacement_status[lookupKey],""))))</f>
        <v/>
      </c>
      <c r="CF91" s="3" t="str">
        <f t="shared" si="40"/>
        <v/>
      </c>
      <c r="CG91" s="3" t="str">
        <f>IF($A91="","",IF((AND($A91="ADD",OR(CF91="",CF91="In Use"))),"5",(_xlfn.XLOOKUP(CF91,ud_asset_status[lookupValue],ud_asset_status[lookupKey],""))))</f>
        <v/>
      </c>
      <c r="CH91" s="8"/>
      <c r="CJ91" s="3" t="str">
        <f>IF($A91="ADD",IF(NOT(ISBLANK(CI91)),_xlfn.XLOOKUP(CI91,ar_replace_reason[lookupValue],ar_replace_reason[lookupKey],"ERROR"),""), "")</f>
        <v/>
      </c>
      <c r="CK91" s="3" t="str">
        <f t="shared" si="41"/>
        <v/>
      </c>
      <c r="CL91" s="3" t="str">
        <f>IF($A91="","",IF((AND($A91="ADD",OR(CK91="",CK91="Queenstown-Lakes District Council"))),"70",(_xlfn.XLOOKUP(CK91,ud_organisation_owner[lookupValue],ud_organisation_owner[lookupKey],""))))</f>
        <v/>
      </c>
      <c r="CM91" s="3" t="str">
        <f t="shared" si="42"/>
        <v/>
      </c>
      <c r="CN91" s="3" t="str">
        <f>IF($A91="","",IF((AND($A91="ADD",OR(CM91="",CM91="Queenstown-Lakes District Council"))),"70",(_xlfn.XLOOKUP(CM91,ud_organisation_owner[lookupValue],ud_organisation_owner[lookupKey],""))))</f>
        <v/>
      </c>
      <c r="CO91" s="3" t="str">
        <f t="shared" si="43"/>
        <v/>
      </c>
      <c r="CP91" s="3" t="str">
        <f>IF($A91="","",IF((AND($A91="ADD",OR(CO91="",CO91="Local Authority"))),"17",(_xlfn.XLOOKUP(CO91,ud_sub_organisation[lookupValue],ud_sub_organisation[lookupKey],""))))</f>
        <v/>
      </c>
      <c r="CQ91" s="3" t="str">
        <f t="shared" si="44"/>
        <v/>
      </c>
      <c r="CR91" s="3" t="str">
        <f>IF($A91="","",IF((AND($A91="ADD",OR(CQ91="",CQ91="Vested Assets"))),"12",(_xlfn.XLOOKUP(CQ91,ud_work_category[lookupValue],ud_work_category[lookupKey],""))))</f>
        <v/>
      </c>
      <c r="CS91" s="9"/>
      <c r="CT91" s="2" t="str">
        <f t="shared" si="45"/>
        <v/>
      </c>
      <c r="CU91" s="3" t="str">
        <f t="shared" si="46"/>
        <v/>
      </c>
      <c r="CV91" s="3" t="str">
        <f>IF($A91="","",IF((AND($A91="ADD",OR(CU91="",CU91="Excellent"))),"1",(_xlfn.XLOOKUP(CU91,condition[lookupValue],condition[lookupKey],""))))</f>
        <v/>
      </c>
      <c r="CW91" s="8" t="str">
        <f t="shared" si="47"/>
        <v/>
      </c>
      <c r="CX91" s="7"/>
    </row>
    <row r="92" spans="1:102" x14ac:dyDescent="0.25">
      <c r="A92" s="3" t="str">
        <f>IF(ud_outreach!$A92="ADD","ADD","")</f>
        <v/>
      </c>
      <c r="B92" s="4"/>
      <c r="C92" s="3" t="str">
        <f>IF(AND($A92 ="ADD",ud_outreach!$C92&lt;&gt;""),ud_outreach!$C92,"")</f>
        <v/>
      </c>
      <c r="E92" s="3" t="str">
        <f>IF($A92="ADD",IF(NOT(ISBLANK(D92)),_xlfn.XLOOKUP(D92,ud_amds_table_list[lookupValue],ud_amds_table_list[lookupKey],"ERROR"),""), "")</f>
        <v/>
      </c>
      <c r="F92" s="7"/>
      <c r="G92" s="3" t="str">
        <f>IF(AND($A92 ="ADD",ud_outreach!$F92&lt;&gt;""),ud_outreach!$F92,"")</f>
        <v/>
      </c>
      <c r="H92" s="3" t="str">
        <f>IF($A92="ADD",IF(NOT(ISBLANK(G92)),_xlfn.XLOOKUP(G92,roadnames[lookupValue],roadnames[lookupKey],"ERROR"),""), "")</f>
        <v/>
      </c>
      <c r="I92" s="5" t="str">
        <f>IF(AND($A92 ="ADD",ud_outreach!$H92&lt;&gt;""),ud_outreach!$H92,"")</f>
        <v/>
      </c>
      <c r="J92" s="5" t="str">
        <f>IF(AND($A92 ="ADD",ud_outreach!$I92&lt;&gt;""),ud_outreach!$I92,"")</f>
        <v/>
      </c>
      <c r="K92" s="3" t="str">
        <f t="shared" si="24"/>
        <v/>
      </c>
      <c r="L92" s="3" t="str">
        <f>IF($A92="","",IF((AND($A92="ADD",OR(K92="",K92="Attached to Outreach"))),"20",(_xlfn.XLOOKUP(K92,ud_placement[lookupValue],ud_placement[lookupKey],""))))</f>
        <v/>
      </c>
      <c r="M92" s="3" t="str">
        <f t="shared" si="25"/>
        <v/>
      </c>
      <c r="N92" s="3" t="str">
        <f>IF($A92="","",IF((AND($A92="ADD",OR(M92="",M92="Luminaire"))),"40",(_xlfn.XLOOKUP(M92,at_luminaire[lookupValue],at_luminaire[lookupKey],""))))</f>
        <v/>
      </c>
      <c r="O92" s="3" t="str">
        <f t="shared" si="26"/>
        <v/>
      </c>
      <c r="P92" s="3" t="str">
        <f>IF($A92="","",IF((AND($A92="ADD",OR(O92="",O92="Lighting Management System"))),"21",(_xlfn.XLOOKUP(O92,fs_luminaire[lookupValue],fs_luminaire[lookupKey],""))))</f>
        <v/>
      </c>
      <c r="Q92" s="2" t="str">
        <f t="shared" si="27"/>
        <v/>
      </c>
      <c r="R92" s="3" t="str">
        <f t="shared" si="28"/>
        <v/>
      </c>
      <c r="S92" s="3" t="str">
        <f>IF($A92="","",IF((AND($A92="ADD",OR(R92="",R92="Lighting Management System"))),"21",(_xlfn.XLOOKUP(R92,fs_luminaire[lookupValue],fs_luminaire[lookupKey],""))))</f>
        <v/>
      </c>
      <c r="U92" s="3" t="str">
        <f>IF($A92="ADD",IF(NOT(ISBLANK(T92)),_xlfn.XLOOKUP(T92,ud_facility[lookupValue],ud_facility[lookupKey],"ERROR"),""), "")</f>
        <v/>
      </c>
      <c r="V92" s="4" t="str">
        <f t="shared" si="29"/>
        <v/>
      </c>
      <c r="W92" s="3" t="str">
        <f t="shared" si="30"/>
        <v/>
      </c>
      <c r="X92" s="3" t="str">
        <f>IF($A92="","",IF((AND($A92="ADD",OR(W92="",W92="LED"))),"9",(_xlfn.XLOOKUP(W92,ud_light_source_type[lookupValue],ud_light_source_type[lookupKey],""))))</f>
        <v/>
      </c>
      <c r="Y92" s="9"/>
      <c r="Z92" s="4"/>
      <c r="AA92" s="23" t="str">
        <f t="shared" si="31"/>
        <v/>
      </c>
      <c r="AB92" s="3" t="str">
        <f t="shared" si="32"/>
        <v/>
      </c>
      <c r="AC92" s="3" t="str">
        <f>IF($A92="","",IF((AND($A92="ADD",OR(AB92="",AB92="OEM"))),"OEM",(_xlfn.XLOOKUP(AB92,sl_lamp_make[lookupValue],sl_lamp_make[lookupKey],""))))</f>
        <v/>
      </c>
      <c r="AD92" s="3" t="str">
        <f t="shared" si="33"/>
        <v/>
      </c>
      <c r="AE92" s="3" t="str">
        <f>IF($A92="","",IF((AND($A92="ADD",OR(AD92="",AD92="OEM"))),"OEM",(_xlfn.XLOOKUP(AD92,sl_lamp_model[lookupValue],sl_lamp_model[lookupKey],""))))</f>
        <v/>
      </c>
      <c r="AF92" s="4"/>
      <c r="AG92" s="9" t="str">
        <f t="shared" si="34"/>
        <v/>
      </c>
      <c r="AH92" s="6"/>
      <c r="AJ92" s="4"/>
      <c r="AK92" s="4"/>
      <c r="AM92" s="3" t="str">
        <f>IF($A92="ADD",IF(NOT(ISBLANK(AL92)),_xlfn.XLOOKUP(AL92,sl_light_make[lookupValue],sl_light_make[lookupKey],"ERROR"),""), "")</f>
        <v/>
      </c>
      <c r="AO92" s="3" t="str">
        <f>IF($A92="ADD",IF(NOT(ISBLANK(AN92)),_xlfn.XLOOKUP(1,(sl_light_model_lookup=AN92)*(sl_light_model_parentKey=AM92),sl_light_model[lookupKey],"ERROR"),""), "")</f>
        <v/>
      </c>
      <c r="AS92" s="3" t="str">
        <f>IF($A92="ADD",IF(NOT(ISBLANK(AR92)),_xlfn.XLOOKUP(AR92,ud_receptor_type[lookupValue],ud_receptor_type[lookupKey],"ERROR"),""), "")</f>
        <v/>
      </c>
      <c r="AV92" s="3" t="str">
        <f>IF($A92="ADD",IF(NOT(ISBLANK(AU92)),_xlfn.XLOOKUP(AU92,ud_control_method[lookupValue],ud_control_method[lookupKey],"ERROR"),""), "")</f>
        <v/>
      </c>
      <c r="AX92" s="3" t="str">
        <f>IF($A92="ADD",IF(NOT(ISBLANK(AW92)),_xlfn.XLOOKUP(AW92,ud_ballast_driver_location[lookupValue],ud_ballast_driver_location[lookupKey],"ERROR"),""), "")</f>
        <v/>
      </c>
      <c r="AZ92" s="3" t="str">
        <f>IF($A92="ADD",IF(NOT(ISBLANK(AY92)),_xlfn.XLOOKUP(AY92,ud_power_supply_location[lookupValue],ud_power_supply_location[lookupKey],"ERROR"),""), "")</f>
        <v/>
      </c>
      <c r="BB92" s="2" t="str">
        <f t="shared" si="35"/>
        <v/>
      </c>
      <c r="BC92" s="3" t="str">
        <f t="shared" si="36"/>
        <v/>
      </c>
      <c r="BD92" s="3" t="str">
        <f>IF($A92="","",IF((AND($A92="ADD",OR(BC92="",BC92="Group"))),"1",(_xlfn.XLOOKUP(BC92,ud_icp_group_standalone[lookupValue],ud_icp_group_standalone[lookupKey],""))))</f>
        <v/>
      </c>
      <c r="BF92" s="3" t="str">
        <f>IF($A92="ADD",IF(NOT(ISBLANK(BE92)),_xlfn.XLOOKUP(BE92,ud_icp_group_number[lookupValue],ud_icp_group_number[lookupKey],"ERROR"),""), "")</f>
        <v/>
      </c>
      <c r="BG92" s="7"/>
      <c r="BH92" s="8"/>
      <c r="BI92" s="7"/>
      <c r="BJ92" s="7"/>
      <c r="BK92" s="4"/>
      <c r="BL92" s="4"/>
      <c r="BM92" s="4"/>
      <c r="BN92" s="4"/>
      <c r="BO92" s="4"/>
      <c r="BP92" s="9"/>
      <c r="BQ92" s="9"/>
      <c r="BR92" s="7"/>
      <c r="BS92" s="4"/>
      <c r="BT92" s="4"/>
      <c r="BU92" s="4"/>
      <c r="BV92" s="7"/>
      <c r="BX92" s="3" t="str">
        <f>IF($A92="ADD",IF(NOT(ISBLANK(BW92)),_xlfn.XLOOKUP(BW92,ud_light_category[lookupValue],ud_light_category[lookupKey],"ERROR"),""), "")</f>
        <v/>
      </c>
      <c r="BZ92" s="3" t="str">
        <f>IF($A92="ADD",IF(NOT(ISBLANK(BY92)),_xlfn.XLOOKUP(1,(ud_light_sub_category_lookup=BY92)*(ud_light_sub_category_parentKey=BX92),ud_light_sub_category[lookupKey],"ERROR"),""), "")</f>
        <v/>
      </c>
      <c r="CA92" s="8" t="str">
        <f>IF(AND($A92 ="ADD",ud_outreach!$T92&lt;&gt;""),ud_outreach!$T92,"")</f>
        <v/>
      </c>
      <c r="CB92" s="8" t="str">
        <f t="shared" si="37"/>
        <v/>
      </c>
      <c r="CC92" s="4" t="str">
        <f t="shared" si="38"/>
        <v/>
      </c>
      <c r="CD92" s="3" t="str">
        <f t="shared" si="39"/>
        <v/>
      </c>
      <c r="CE92" s="3" t="str">
        <f>IF($A92="","",IF((AND($A92="ADD",OR(CD92="",CD92="Neither"))),"3",(_xlfn.XLOOKUP(CD92,ud_replacement_status[lookupValue],ud_replacement_status[lookupKey],""))))</f>
        <v/>
      </c>
      <c r="CF92" s="3" t="str">
        <f t="shared" si="40"/>
        <v/>
      </c>
      <c r="CG92" s="3" t="str">
        <f>IF($A92="","",IF((AND($A92="ADD",OR(CF92="",CF92="In Use"))),"5",(_xlfn.XLOOKUP(CF92,ud_asset_status[lookupValue],ud_asset_status[lookupKey],""))))</f>
        <v/>
      </c>
      <c r="CH92" s="8"/>
      <c r="CJ92" s="3" t="str">
        <f>IF($A92="ADD",IF(NOT(ISBLANK(CI92)),_xlfn.XLOOKUP(CI92,ar_replace_reason[lookupValue],ar_replace_reason[lookupKey],"ERROR"),""), "")</f>
        <v/>
      </c>
      <c r="CK92" s="3" t="str">
        <f t="shared" si="41"/>
        <v/>
      </c>
      <c r="CL92" s="3" t="str">
        <f>IF($A92="","",IF((AND($A92="ADD",OR(CK92="",CK92="Queenstown-Lakes District Council"))),"70",(_xlfn.XLOOKUP(CK92,ud_organisation_owner[lookupValue],ud_organisation_owner[lookupKey],""))))</f>
        <v/>
      </c>
      <c r="CM92" s="3" t="str">
        <f t="shared" si="42"/>
        <v/>
      </c>
      <c r="CN92" s="3" t="str">
        <f>IF($A92="","",IF((AND($A92="ADD",OR(CM92="",CM92="Queenstown-Lakes District Council"))),"70",(_xlfn.XLOOKUP(CM92,ud_organisation_owner[lookupValue],ud_organisation_owner[lookupKey],""))))</f>
        <v/>
      </c>
      <c r="CO92" s="3" t="str">
        <f t="shared" si="43"/>
        <v/>
      </c>
      <c r="CP92" s="3" t="str">
        <f>IF($A92="","",IF((AND($A92="ADD",OR(CO92="",CO92="Local Authority"))),"17",(_xlfn.XLOOKUP(CO92,ud_sub_organisation[lookupValue],ud_sub_organisation[lookupKey],""))))</f>
        <v/>
      </c>
      <c r="CQ92" s="3" t="str">
        <f t="shared" si="44"/>
        <v/>
      </c>
      <c r="CR92" s="3" t="str">
        <f>IF($A92="","",IF((AND($A92="ADD",OR(CQ92="",CQ92="Vested Assets"))),"12",(_xlfn.XLOOKUP(CQ92,ud_work_category[lookupValue],ud_work_category[lookupKey],""))))</f>
        <v/>
      </c>
      <c r="CS92" s="9"/>
      <c r="CT92" s="2" t="str">
        <f t="shared" si="45"/>
        <v/>
      </c>
      <c r="CU92" s="3" t="str">
        <f t="shared" si="46"/>
        <v/>
      </c>
      <c r="CV92" s="3" t="str">
        <f>IF($A92="","",IF((AND($A92="ADD",OR(CU92="",CU92="Excellent"))),"1",(_xlfn.XLOOKUP(CU92,condition[lookupValue],condition[lookupKey],""))))</f>
        <v/>
      </c>
      <c r="CW92" s="8" t="str">
        <f t="shared" si="47"/>
        <v/>
      </c>
      <c r="CX92" s="7"/>
    </row>
    <row r="93" spans="1:102" x14ac:dyDescent="0.25">
      <c r="A93" s="3" t="str">
        <f>IF(ud_outreach!$A93="ADD","ADD","")</f>
        <v/>
      </c>
      <c r="B93" s="4"/>
      <c r="C93" s="3" t="str">
        <f>IF(AND($A93 ="ADD",ud_outreach!$C93&lt;&gt;""),ud_outreach!$C93,"")</f>
        <v/>
      </c>
      <c r="E93" s="3" t="str">
        <f>IF($A93="ADD",IF(NOT(ISBLANK(D93)),_xlfn.XLOOKUP(D93,ud_amds_table_list[lookupValue],ud_amds_table_list[lookupKey],"ERROR"),""), "")</f>
        <v/>
      </c>
      <c r="F93" s="7"/>
      <c r="G93" s="3" t="str">
        <f>IF(AND($A93 ="ADD",ud_outreach!$F93&lt;&gt;""),ud_outreach!$F93,"")</f>
        <v/>
      </c>
      <c r="H93" s="3" t="str">
        <f>IF($A93="ADD",IF(NOT(ISBLANK(G93)),_xlfn.XLOOKUP(G93,roadnames[lookupValue],roadnames[lookupKey],"ERROR"),""), "")</f>
        <v/>
      </c>
      <c r="I93" s="5" t="str">
        <f>IF(AND($A93 ="ADD",ud_outreach!$H93&lt;&gt;""),ud_outreach!$H93,"")</f>
        <v/>
      </c>
      <c r="J93" s="5" t="str">
        <f>IF(AND($A93 ="ADD",ud_outreach!$I93&lt;&gt;""),ud_outreach!$I93,"")</f>
        <v/>
      </c>
      <c r="K93" s="3" t="str">
        <f t="shared" si="24"/>
        <v/>
      </c>
      <c r="L93" s="3" t="str">
        <f>IF($A93="","",IF((AND($A93="ADD",OR(K93="",K93="Attached to Outreach"))),"20",(_xlfn.XLOOKUP(K93,ud_placement[lookupValue],ud_placement[lookupKey],""))))</f>
        <v/>
      </c>
      <c r="M93" s="3" t="str">
        <f t="shared" si="25"/>
        <v/>
      </c>
      <c r="N93" s="3" t="str">
        <f>IF($A93="","",IF((AND($A93="ADD",OR(M93="",M93="Luminaire"))),"40",(_xlfn.XLOOKUP(M93,at_luminaire[lookupValue],at_luminaire[lookupKey],""))))</f>
        <v/>
      </c>
      <c r="O93" s="3" t="str">
        <f t="shared" si="26"/>
        <v/>
      </c>
      <c r="P93" s="3" t="str">
        <f>IF($A93="","",IF((AND($A93="ADD",OR(O93="",O93="Lighting Management System"))),"21",(_xlfn.XLOOKUP(O93,fs_luminaire[lookupValue],fs_luminaire[lookupKey],""))))</f>
        <v/>
      </c>
      <c r="Q93" s="2" t="str">
        <f t="shared" si="27"/>
        <v/>
      </c>
      <c r="R93" s="3" t="str">
        <f t="shared" si="28"/>
        <v/>
      </c>
      <c r="S93" s="3" t="str">
        <f>IF($A93="","",IF((AND($A93="ADD",OR(R93="",R93="Lighting Management System"))),"21",(_xlfn.XLOOKUP(R93,fs_luminaire[lookupValue],fs_luminaire[lookupKey],""))))</f>
        <v/>
      </c>
      <c r="U93" s="3" t="str">
        <f>IF($A93="ADD",IF(NOT(ISBLANK(T93)),_xlfn.XLOOKUP(T93,ud_facility[lookupValue],ud_facility[lookupKey],"ERROR"),""), "")</f>
        <v/>
      </c>
      <c r="V93" s="4" t="str">
        <f t="shared" si="29"/>
        <v/>
      </c>
      <c r="W93" s="3" t="str">
        <f t="shared" si="30"/>
        <v/>
      </c>
      <c r="X93" s="3" t="str">
        <f>IF($A93="","",IF((AND($A93="ADD",OR(W93="",W93="LED"))),"9",(_xlfn.XLOOKUP(W93,ud_light_source_type[lookupValue],ud_light_source_type[lookupKey],""))))</f>
        <v/>
      </c>
      <c r="Y93" s="9"/>
      <c r="Z93" s="4"/>
      <c r="AA93" s="23" t="str">
        <f t="shared" si="31"/>
        <v/>
      </c>
      <c r="AB93" s="3" t="str">
        <f t="shared" si="32"/>
        <v/>
      </c>
      <c r="AC93" s="3" t="str">
        <f>IF($A93="","",IF((AND($A93="ADD",OR(AB93="",AB93="OEM"))),"OEM",(_xlfn.XLOOKUP(AB93,sl_lamp_make[lookupValue],sl_lamp_make[lookupKey],""))))</f>
        <v/>
      </c>
      <c r="AD93" s="3" t="str">
        <f t="shared" si="33"/>
        <v/>
      </c>
      <c r="AE93" s="3" t="str">
        <f>IF($A93="","",IF((AND($A93="ADD",OR(AD93="",AD93="OEM"))),"OEM",(_xlfn.XLOOKUP(AD93,sl_lamp_model[lookupValue],sl_lamp_model[lookupKey],""))))</f>
        <v/>
      </c>
      <c r="AF93" s="4"/>
      <c r="AG93" s="9" t="str">
        <f t="shared" si="34"/>
        <v/>
      </c>
      <c r="AH93" s="6"/>
      <c r="AJ93" s="4"/>
      <c r="AK93" s="4"/>
      <c r="AM93" s="3" t="str">
        <f>IF($A93="ADD",IF(NOT(ISBLANK(AL93)),_xlfn.XLOOKUP(AL93,sl_light_make[lookupValue],sl_light_make[lookupKey],"ERROR"),""), "")</f>
        <v/>
      </c>
      <c r="AO93" s="3" t="str">
        <f>IF($A93="ADD",IF(NOT(ISBLANK(AN93)),_xlfn.XLOOKUP(1,(sl_light_model_lookup=AN93)*(sl_light_model_parentKey=AM93),sl_light_model[lookupKey],"ERROR"),""), "")</f>
        <v/>
      </c>
      <c r="AS93" s="3" t="str">
        <f>IF($A93="ADD",IF(NOT(ISBLANK(AR93)),_xlfn.XLOOKUP(AR93,ud_receptor_type[lookupValue],ud_receptor_type[lookupKey],"ERROR"),""), "")</f>
        <v/>
      </c>
      <c r="AV93" s="3" t="str">
        <f>IF($A93="ADD",IF(NOT(ISBLANK(AU93)),_xlfn.XLOOKUP(AU93,ud_control_method[lookupValue],ud_control_method[lookupKey],"ERROR"),""), "")</f>
        <v/>
      </c>
      <c r="AX93" s="3" t="str">
        <f>IF($A93="ADD",IF(NOT(ISBLANK(AW93)),_xlfn.XLOOKUP(AW93,ud_ballast_driver_location[lookupValue],ud_ballast_driver_location[lookupKey],"ERROR"),""), "")</f>
        <v/>
      </c>
      <c r="AZ93" s="3" t="str">
        <f>IF($A93="ADD",IF(NOT(ISBLANK(AY93)),_xlfn.XLOOKUP(AY93,ud_power_supply_location[lookupValue],ud_power_supply_location[lookupKey],"ERROR"),""), "")</f>
        <v/>
      </c>
      <c r="BB93" s="2" t="str">
        <f t="shared" si="35"/>
        <v/>
      </c>
      <c r="BC93" s="3" t="str">
        <f t="shared" si="36"/>
        <v/>
      </c>
      <c r="BD93" s="3" t="str">
        <f>IF($A93="","",IF((AND($A93="ADD",OR(BC93="",BC93="Group"))),"1",(_xlfn.XLOOKUP(BC93,ud_icp_group_standalone[lookupValue],ud_icp_group_standalone[lookupKey],""))))</f>
        <v/>
      </c>
      <c r="BF93" s="3" t="str">
        <f>IF($A93="ADD",IF(NOT(ISBLANK(BE93)),_xlfn.XLOOKUP(BE93,ud_icp_group_number[lookupValue],ud_icp_group_number[lookupKey],"ERROR"),""), "")</f>
        <v/>
      </c>
      <c r="BG93" s="7"/>
      <c r="BH93" s="8"/>
      <c r="BI93" s="7"/>
      <c r="BJ93" s="7"/>
      <c r="BK93" s="4"/>
      <c r="BL93" s="4"/>
      <c r="BM93" s="4"/>
      <c r="BN93" s="4"/>
      <c r="BO93" s="4"/>
      <c r="BP93" s="9"/>
      <c r="BQ93" s="9"/>
      <c r="BR93" s="7"/>
      <c r="BS93" s="4"/>
      <c r="BT93" s="4"/>
      <c r="BU93" s="4"/>
      <c r="BV93" s="7"/>
      <c r="BX93" s="3" t="str">
        <f>IF($A93="ADD",IF(NOT(ISBLANK(BW93)),_xlfn.XLOOKUP(BW93,ud_light_category[lookupValue],ud_light_category[lookupKey],"ERROR"),""), "")</f>
        <v/>
      </c>
      <c r="BZ93" s="3" t="str">
        <f>IF($A93="ADD",IF(NOT(ISBLANK(BY93)),_xlfn.XLOOKUP(1,(ud_light_sub_category_lookup=BY93)*(ud_light_sub_category_parentKey=BX93),ud_light_sub_category[lookupKey],"ERROR"),""), "")</f>
        <v/>
      </c>
      <c r="CA93" s="8" t="str">
        <f>IF(AND($A93 ="ADD",ud_outreach!$T93&lt;&gt;""),ud_outreach!$T93,"")</f>
        <v/>
      </c>
      <c r="CB93" s="8" t="str">
        <f t="shared" si="37"/>
        <v/>
      </c>
      <c r="CC93" s="4" t="str">
        <f t="shared" si="38"/>
        <v/>
      </c>
      <c r="CD93" s="3" t="str">
        <f t="shared" si="39"/>
        <v/>
      </c>
      <c r="CE93" s="3" t="str">
        <f>IF($A93="","",IF((AND($A93="ADD",OR(CD93="",CD93="Neither"))),"3",(_xlfn.XLOOKUP(CD93,ud_replacement_status[lookupValue],ud_replacement_status[lookupKey],""))))</f>
        <v/>
      </c>
      <c r="CF93" s="3" t="str">
        <f t="shared" si="40"/>
        <v/>
      </c>
      <c r="CG93" s="3" t="str">
        <f>IF($A93="","",IF((AND($A93="ADD",OR(CF93="",CF93="In Use"))),"5",(_xlfn.XLOOKUP(CF93,ud_asset_status[lookupValue],ud_asset_status[lookupKey],""))))</f>
        <v/>
      </c>
      <c r="CH93" s="8"/>
      <c r="CJ93" s="3" t="str">
        <f>IF($A93="ADD",IF(NOT(ISBLANK(CI93)),_xlfn.XLOOKUP(CI93,ar_replace_reason[lookupValue],ar_replace_reason[lookupKey],"ERROR"),""), "")</f>
        <v/>
      </c>
      <c r="CK93" s="3" t="str">
        <f t="shared" si="41"/>
        <v/>
      </c>
      <c r="CL93" s="3" t="str">
        <f>IF($A93="","",IF((AND($A93="ADD",OR(CK93="",CK93="Queenstown-Lakes District Council"))),"70",(_xlfn.XLOOKUP(CK93,ud_organisation_owner[lookupValue],ud_organisation_owner[lookupKey],""))))</f>
        <v/>
      </c>
      <c r="CM93" s="3" t="str">
        <f t="shared" si="42"/>
        <v/>
      </c>
      <c r="CN93" s="3" t="str">
        <f>IF($A93="","",IF((AND($A93="ADD",OR(CM93="",CM93="Queenstown-Lakes District Council"))),"70",(_xlfn.XLOOKUP(CM93,ud_organisation_owner[lookupValue],ud_organisation_owner[lookupKey],""))))</f>
        <v/>
      </c>
      <c r="CO93" s="3" t="str">
        <f t="shared" si="43"/>
        <v/>
      </c>
      <c r="CP93" s="3" t="str">
        <f>IF($A93="","",IF((AND($A93="ADD",OR(CO93="",CO93="Local Authority"))),"17",(_xlfn.XLOOKUP(CO93,ud_sub_organisation[lookupValue],ud_sub_organisation[lookupKey],""))))</f>
        <v/>
      </c>
      <c r="CQ93" s="3" t="str">
        <f t="shared" si="44"/>
        <v/>
      </c>
      <c r="CR93" s="3" t="str">
        <f>IF($A93="","",IF((AND($A93="ADD",OR(CQ93="",CQ93="Vested Assets"))),"12",(_xlfn.XLOOKUP(CQ93,ud_work_category[lookupValue],ud_work_category[lookupKey],""))))</f>
        <v/>
      </c>
      <c r="CS93" s="9"/>
      <c r="CT93" s="2" t="str">
        <f t="shared" si="45"/>
        <v/>
      </c>
      <c r="CU93" s="3" t="str">
        <f t="shared" si="46"/>
        <v/>
      </c>
      <c r="CV93" s="3" t="str">
        <f>IF($A93="","",IF((AND($A93="ADD",OR(CU93="",CU93="Excellent"))),"1",(_xlfn.XLOOKUP(CU93,condition[lookupValue],condition[lookupKey],""))))</f>
        <v/>
      </c>
      <c r="CW93" s="8" t="str">
        <f t="shared" si="47"/>
        <v/>
      </c>
      <c r="CX93" s="7"/>
    </row>
    <row r="94" spans="1:102" x14ac:dyDescent="0.25">
      <c r="A94" s="3" t="str">
        <f>IF(ud_outreach!$A94="ADD","ADD","")</f>
        <v/>
      </c>
      <c r="B94" s="4"/>
      <c r="C94" s="3" t="str">
        <f>IF(AND($A94 ="ADD",ud_outreach!$C94&lt;&gt;""),ud_outreach!$C94,"")</f>
        <v/>
      </c>
      <c r="E94" s="3" t="str">
        <f>IF($A94="ADD",IF(NOT(ISBLANK(D94)),_xlfn.XLOOKUP(D94,ud_amds_table_list[lookupValue],ud_amds_table_list[lookupKey],"ERROR"),""), "")</f>
        <v/>
      </c>
      <c r="F94" s="7"/>
      <c r="G94" s="3" t="str">
        <f>IF(AND($A94 ="ADD",ud_outreach!$F94&lt;&gt;""),ud_outreach!$F94,"")</f>
        <v/>
      </c>
      <c r="H94" s="3" t="str">
        <f>IF($A94="ADD",IF(NOT(ISBLANK(G94)),_xlfn.XLOOKUP(G94,roadnames[lookupValue],roadnames[lookupKey],"ERROR"),""), "")</f>
        <v/>
      </c>
      <c r="I94" s="5" t="str">
        <f>IF(AND($A94 ="ADD",ud_outreach!$H94&lt;&gt;""),ud_outreach!$H94,"")</f>
        <v/>
      </c>
      <c r="J94" s="5" t="str">
        <f>IF(AND($A94 ="ADD",ud_outreach!$I94&lt;&gt;""),ud_outreach!$I94,"")</f>
        <v/>
      </c>
      <c r="K94" s="3" t="str">
        <f t="shared" si="24"/>
        <v/>
      </c>
      <c r="L94" s="3" t="str">
        <f>IF($A94="","",IF((AND($A94="ADD",OR(K94="",K94="Attached to Outreach"))),"20",(_xlfn.XLOOKUP(K94,ud_placement[lookupValue],ud_placement[lookupKey],""))))</f>
        <v/>
      </c>
      <c r="M94" s="3" t="str">
        <f t="shared" si="25"/>
        <v/>
      </c>
      <c r="N94" s="3" t="str">
        <f>IF($A94="","",IF((AND($A94="ADD",OR(M94="",M94="Luminaire"))),"40",(_xlfn.XLOOKUP(M94,at_luminaire[lookupValue],at_luminaire[lookupKey],""))))</f>
        <v/>
      </c>
      <c r="O94" s="3" t="str">
        <f t="shared" si="26"/>
        <v/>
      </c>
      <c r="P94" s="3" t="str">
        <f>IF($A94="","",IF((AND($A94="ADD",OR(O94="",O94="Lighting Management System"))),"21",(_xlfn.XLOOKUP(O94,fs_luminaire[lookupValue],fs_luminaire[lookupKey],""))))</f>
        <v/>
      </c>
      <c r="Q94" s="2" t="str">
        <f t="shared" si="27"/>
        <v/>
      </c>
      <c r="R94" s="3" t="str">
        <f t="shared" si="28"/>
        <v/>
      </c>
      <c r="S94" s="3" t="str">
        <f>IF($A94="","",IF((AND($A94="ADD",OR(R94="",R94="Lighting Management System"))),"21",(_xlfn.XLOOKUP(R94,fs_luminaire[lookupValue],fs_luminaire[lookupKey],""))))</f>
        <v/>
      </c>
      <c r="U94" s="3" t="str">
        <f>IF($A94="ADD",IF(NOT(ISBLANK(T94)),_xlfn.XLOOKUP(T94,ud_facility[lookupValue],ud_facility[lookupKey],"ERROR"),""), "")</f>
        <v/>
      </c>
      <c r="V94" s="4" t="str">
        <f t="shared" si="29"/>
        <v/>
      </c>
      <c r="W94" s="3" t="str">
        <f t="shared" si="30"/>
        <v/>
      </c>
      <c r="X94" s="3" t="str">
        <f>IF($A94="","",IF((AND($A94="ADD",OR(W94="",W94="LED"))),"9",(_xlfn.XLOOKUP(W94,ud_light_source_type[lookupValue],ud_light_source_type[lookupKey],""))))</f>
        <v/>
      </c>
      <c r="Y94" s="9"/>
      <c r="Z94" s="4"/>
      <c r="AA94" s="23" t="str">
        <f t="shared" si="31"/>
        <v/>
      </c>
      <c r="AB94" s="3" t="str">
        <f t="shared" si="32"/>
        <v/>
      </c>
      <c r="AC94" s="3" t="str">
        <f>IF($A94="","",IF((AND($A94="ADD",OR(AB94="",AB94="OEM"))),"OEM",(_xlfn.XLOOKUP(AB94,sl_lamp_make[lookupValue],sl_lamp_make[lookupKey],""))))</f>
        <v/>
      </c>
      <c r="AD94" s="3" t="str">
        <f t="shared" si="33"/>
        <v/>
      </c>
      <c r="AE94" s="3" t="str">
        <f>IF($A94="","",IF((AND($A94="ADD",OR(AD94="",AD94="OEM"))),"OEM",(_xlfn.XLOOKUP(AD94,sl_lamp_model[lookupValue],sl_lamp_model[lookupKey],""))))</f>
        <v/>
      </c>
      <c r="AF94" s="4"/>
      <c r="AG94" s="9" t="str">
        <f t="shared" si="34"/>
        <v/>
      </c>
      <c r="AH94" s="6"/>
      <c r="AJ94" s="4"/>
      <c r="AK94" s="4"/>
      <c r="AM94" s="3" t="str">
        <f>IF($A94="ADD",IF(NOT(ISBLANK(AL94)),_xlfn.XLOOKUP(AL94,sl_light_make[lookupValue],sl_light_make[lookupKey],"ERROR"),""), "")</f>
        <v/>
      </c>
      <c r="AO94" s="3" t="str">
        <f>IF($A94="ADD",IF(NOT(ISBLANK(AN94)),_xlfn.XLOOKUP(1,(sl_light_model_lookup=AN94)*(sl_light_model_parentKey=AM94),sl_light_model[lookupKey],"ERROR"),""), "")</f>
        <v/>
      </c>
      <c r="AS94" s="3" t="str">
        <f>IF($A94="ADD",IF(NOT(ISBLANK(AR94)),_xlfn.XLOOKUP(AR94,ud_receptor_type[lookupValue],ud_receptor_type[lookupKey],"ERROR"),""), "")</f>
        <v/>
      </c>
      <c r="AV94" s="3" t="str">
        <f>IF($A94="ADD",IF(NOT(ISBLANK(AU94)),_xlfn.XLOOKUP(AU94,ud_control_method[lookupValue],ud_control_method[lookupKey],"ERROR"),""), "")</f>
        <v/>
      </c>
      <c r="AX94" s="3" t="str">
        <f>IF($A94="ADD",IF(NOT(ISBLANK(AW94)),_xlfn.XLOOKUP(AW94,ud_ballast_driver_location[lookupValue],ud_ballast_driver_location[lookupKey],"ERROR"),""), "")</f>
        <v/>
      </c>
      <c r="AZ94" s="3" t="str">
        <f>IF($A94="ADD",IF(NOT(ISBLANK(AY94)),_xlfn.XLOOKUP(AY94,ud_power_supply_location[lookupValue],ud_power_supply_location[lookupKey],"ERROR"),""), "")</f>
        <v/>
      </c>
      <c r="BB94" s="2" t="str">
        <f t="shared" si="35"/>
        <v/>
      </c>
      <c r="BC94" s="3" t="str">
        <f t="shared" si="36"/>
        <v/>
      </c>
      <c r="BD94" s="3" t="str">
        <f>IF($A94="","",IF((AND($A94="ADD",OR(BC94="",BC94="Group"))),"1",(_xlfn.XLOOKUP(BC94,ud_icp_group_standalone[lookupValue],ud_icp_group_standalone[lookupKey],""))))</f>
        <v/>
      </c>
      <c r="BF94" s="3" t="str">
        <f>IF($A94="ADD",IF(NOT(ISBLANK(BE94)),_xlfn.XLOOKUP(BE94,ud_icp_group_number[lookupValue],ud_icp_group_number[lookupKey],"ERROR"),""), "")</f>
        <v/>
      </c>
      <c r="BG94" s="7"/>
      <c r="BH94" s="8"/>
      <c r="BI94" s="7"/>
      <c r="BJ94" s="7"/>
      <c r="BK94" s="4"/>
      <c r="BL94" s="4"/>
      <c r="BM94" s="4"/>
      <c r="BN94" s="4"/>
      <c r="BO94" s="4"/>
      <c r="BP94" s="9"/>
      <c r="BQ94" s="9"/>
      <c r="BR94" s="7"/>
      <c r="BS94" s="4"/>
      <c r="BT94" s="4"/>
      <c r="BU94" s="4"/>
      <c r="BV94" s="7"/>
      <c r="BX94" s="3" t="str">
        <f>IF($A94="ADD",IF(NOT(ISBLANK(BW94)),_xlfn.XLOOKUP(BW94,ud_light_category[lookupValue],ud_light_category[lookupKey],"ERROR"),""), "")</f>
        <v/>
      </c>
      <c r="BZ94" s="3" t="str">
        <f>IF($A94="ADD",IF(NOT(ISBLANK(BY94)),_xlfn.XLOOKUP(1,(ud_light_sub_category_lookup=BY94)*(ud_light_sub_category_parentKey=BX94),ud_light_sub_category[lookupKey],"ERROR"),""), "")</f>
        <v/>
      </c>
      <c r="CA94" s="8" t="str">
        <f>IF(AND($A94 ="ADD",ud_outreach!$T94&lt;&gt;""),ud_outreach!$T94,"")</f>
        <v/>
      </c>
      <c r="CB94" s="8" t="str">
        <f t="shared" si="37"/>
        <v/>
      </c>
      <c r="CC94" s="4" t="str">
        <f t="shared" si="38"/>
        <v/>
      </c>
      <c r="CD94" s="3" t="str">
        <f t="shared" si="39"/>
        <v/>
      </c>
      <c r="CE94" s="3" t="str">
        <f>IF($A94="","",IF((AND($A94="ADD",OR(CD94="",CD94="Neither"))),"3",(_xlfn.XLOOKUP(CD94,ud_replacement_status[lookupValue],ud_replacement_status[lookupKey],""))))</f>
        <v/>
      </c>
      <c r="CF94" s="3" t="str">
        <f t="shared" si="40"/>
        <v/>
      </c>
      <c r="CG94" s="3" t="str">
        <f>IF($A94="","",IF((AND($A94="ADD",OR(CF94="",CF94="In Use"))),"5",(_xlfn.XLOOKUP(CF94,ud_asset_status[lookupValue],ud_asset_status[lookupKey],""))))</f>
        <v/>
      </c>
      <c r="CH94" s="8"/>
      <c r="CJ94" s="3" t="str">
        <f>IF($A94="ADD",IF(NOT(ISBLANK(CI94)),_xlfn.XLOOKUP(CI94,ar_replace_reason[lookupValue],ar_replace_reason[lookupKey],"ERROR"),""), "")</f>
        <v/>
      </c>
      <c r="CK94" s="3" t="str">
        <f t="shared" si="41"/>
        <v/>
      </c>
      <c r="CL94" s="3" t="str">
        <f>IF($A94="","",IF((AND($A94="ADD",OR(CK94="",CK94="Queenstown-Lakes District Council"))),"70",(_xlfn.XLOOKUP(CK94,ud_organisation_owner[lookupValue],ud_organisation_owner[lookupKey],""))))</f>
        <v/>
      </c>
      <c r="CM94" s="3" t="str">
        <f t="shared" si="42"/>
        <v/>
      </c>
      <c r="CN94" s="3" t="str">
        <f>IF($A94="","",IF((AND($A94="ADD",OR(CM94="",CM94="Queenstown-Lakes District Council"))),"70",(_xlfn.XLOOKUP(CM94,ud_organisation_owner[lookupValue],ud_organisation_owner[lookupKey],""))))</f>
        <v/>
      </c>
      <c r="CO94" s="3" t="str">
        <f t="shared" si="43"/>
        <v/>
      </c>
      <c r="CP94" s="3" t="str">
        <f>IF($A94="","",IF((AND($A94="ADD",OR(CO94="",CO94="Local Authority"))),"17",(_xlfn.XLOOKUP(CO94,ud_sub_organisation[lookupValue],ud_sub_organisation[lookupKey],""))))</f>
        <v/>
      </c>
      <c r="CQ94" s="3" t="str">
        <f t="shared" si="44"/>
        <v/>
      </c>
      <c r="CR94" s="3" t="str">
        <f>IF($A94="","",IF((AND($A94="ADD",OR(CQ94="",CQ94="Vested Assets"))),"12",(_xlfn.XLOOKUP(CQ94,ud_work_category[lookupValue],ud_work_category[lookupKey],""))))</f>
        <v/>
      </c>
      <c r="CS94" s="9"/>
      <c r="CT94" s="2" t="str">
        <f t="shared" si="45"/>
        <v/>
      </c>
      <c r="CU94" s="3" t="str">
        <f t="shared" si="46"/>
        <v/>
      </c>
      <c r="CV94" s="3" t="str">
        <f>IF($A94="","",IF((AND($A94="ADD",OR(CU94="",CU94="Excellent"))),"1",(_xlfn.XLOOKUP(CU94,condition[lookupValue],condition[lookupKey],""))))</f>
        <v/>
      </c>
      <c r="CW94" s="8" t="str">
        <f t="shared" si="47"/>
        <v/>
      </c>
      <c r="CX94" s="7"/>
    </row>
    <row r="95" spans="1:102" x14ac:dyDescent="0.25">
      <c r="A95" s="3" t="str">
        <f>IF(ud_outreach!$A95="ADD","ADD","")</f>
        <v/>
      </c>
      <c r="B95" s="4"/>
      <c r="C95" s="3" t="str">
        <f>IF(AND($A95 ="ADD",ud_outreach!$C95&lt;&gt;""),ud_outreach!$C95,"")</f>
        <v/>
      </c>
      <c r="E95" s="3" t="str">
        <f>IF($A95="ADD",IF(NOT(ISBLANK(D95)),_xlfn.XLOOKUP(D95,ud_amds_table_list[lookupValue],ud_amds_table_list[lookupKey],"ERROR"),""), "")</f>
        <v/>
      </c>
      <c r="F95" s="7"/>
      <c r="G95" s="3" t="str">
        <f>IF(AND($A95 ="ADD",ud_outreach!$F95&lt;&gt;""),ud_outreach!$F95,"")</f>
        <v/>
      </c>
      <c r="H95" s="3" t="str">
        <f>IF($A95="ADD",IF(NOT(ISBLANK(G95)),_xlfn.XLOOKUP(G95,roadnames[lookupValue],roadnames[lookupKey],"ERROR"),""), "")</f>
        <v/>
      </c>
      <c r="I95" s="5" t="str">
        <f>IF(AND($A95 ="ADD",ud_outreach!$H95&lt;&gt;""),ud_outreach!$H95,"")</f>
        <v/>
      </c>
      <c r="J95" s="5" t="str">
        <f>IF(AND($A95 ="ADD",ud_outreach!$I95&lt;&gt;""),ud_outreach!$I95,"")</f>
        <v/>
      </c>
      <c r="K95" s="3" t="str">
        <f t="shared" si="24"/>
        <v/>
      </c>
      <c r="L95" s="3" t="str">
        <f>IF($A95="","",IF((AND($A95="ADD",OR(K95="",K95="Attached to Outreach"))),"20",(_xlfn.XLOOKUP(K95,ud_placement[lookupValue],ud_placement[lookupKey],""))))</f>
        <v/>
      </c>
      <c r="M95" s="3" t="str">
        <f t="shared" si="25"/>
        <v/>
      </c>
      <c r="N95" s="3" t="str">
        <f>IF($A95="","",IF((AND($A95="ADD",OR(M95="",M95="Luminaire"))),"40",(_xlfn.XLOOKUP(M95,at_luminaire[lookupValue],at_luminaire[lookupKey],""))))</f>
        <v/>
      </c>
      <c r="O95" s="3" t="str">
        <f t="shared" si="26"/>
        <v/>
      </c>
      <c r="P95" s="3" t="str">
        <f>IF($A95="","",IF((AND($A95="ADD",OR(O95="",O95="Lighting Management System"))),"21",(_xlfn.XLOOKUP(O95,fs_luminaire[lookupValue],fs_luminaire[lookupKey],""))))</f>
        <v/>
      </c>
      <c r="Q95" s="2" t="str">
        <f t="shared" si="27"/>
        <v/>
      </c>
      <c r="R95" s="3" t="str">
        <f t="shared" si="28"/>
        <v/>
      </c>
      <c r="S95" s="3" t="str">
        <f>IF($A95="","",IF((AND($A95="ADD",OR(R95="",R95="Lighting Management System"))),"21",(_xlfn.XLOOKUP(R95,fs_luminaire[lookupValue],fs_luminaire[lookupKey],""))))</f>
        <v/>
      </c>
      <c r="U95" s="3" t="str">
        <f>IF($A95="ADD",IF(NOT(ISBLANK(T95)),_xlfn.XLOOKUP(T95,ud_facility[lookupValue],ud_facility[lookupKey],"ERROR"),""), "")</f>
        <v/>
      </c>
      <c r="V95" s="4" t="str">
        <f t="shared" si="29"/>
        <v/>
      </c>
      <c r="W95" s="3" t="str">
        <f t="shared" si="30"/>
        <v/>
      </c>
      <c r="X95" s="3" t="str">
        <f>IF($A95="","",IF((AND($A95="ADD",OR(W95="",W95="LED"))),"9",(_xlfn.XLOOKUP(W95,ud_light_source_type[lookupValue],ud_light_source_type[lookupKey],""))))</f>
        <v/>
      </c>
      <c r="Y95" s="9"/>
      <c r="Z95" s="4"/>
      <c r="AA95" s="23" t="str">
        <f t="shared" si="31"/>
        <v/>
      </c>
      <c r="AB95" s="3" t="str">
        <f t="shared" si="32"/>
        <v/>
      </c>
      <c r="AC95" s="3" t="str">
        <f>IF($A95="","",IF((AND($A95="ADD",OR(AB95="",AB95="OEM"))),"OEM",(_xlfn.XLOOKUP(AB95,sl_lamp_make[lookupValue],sl_lamp_make[lookupKey],""))))</f>
        <v/>
      </c>
      <c r="AD95" s="3" t="str">
        <f t="shared" si="33"/>
        <v/>
      </c>
      <c r="AE95" s="3" t="str">
        <f>IF($A95="","",IF((AND($A95="ADD",OR(AD95="",AD95="OEM"))),"OEM",(_xlfn.XLOOKUP(AD95,sl_lamp_model[lookupValue],sl_lamp_model[lookupKey],""))))</f>
        <v/>
      </c>
      <c r="AF95" s="4"/>
      <c r="AG95" s="9" t="str">
        <f t="shared" si="34"/>
        <v/>
      </c>
      <c r="AH95" s="6"/>
      <c r="AJ95" s="4"/>
      <c r="AK95" s="4"/>
      <c r="AM95" s="3" t="str">
        <f>IF($A95="ADD",IF(NOT(ISBLANK(AL95)),_xlfn.XLOOKUP(AL95,sl_light_make[lookupValue],sl_light_make[lookupKey],"ERROR"),""), "")</f>
        <v/>
      </c>
      <c r="AO95" s="3" t="str">
        <f>IF($A95="ADD",IF(NOT(ISBLANK(AN95)),_xlfn.XLOOKUP(1,(sl_light_model_lookup=AN95)*(sl_light_model_parentKey=AM95),sl_light_model[lookupKey],"ERROR"),""), "")</f>
        <v/>
      </c>
      <c r="AS95" s="3" t="str">
        <f>IF($A95="ADD",IF(NOT(ISBLANK(AR95)),_xlfn.XLOOKUP(AR95,ud_receptor_type[lookupValue],ud_receptor_type[lookupKey],"ERROR"),""), "")</f>
        <v/>
      </c>
      <c r="AV95" s="3" t="str">
        <f>IF($A95="ADD",IF(NOT(ISBLANK(AU95)),_xlfn.XLOOKUP(AU95,ud_control_method[lookupValue],ud_control_method[lookupKey],"ERROR"),""), "")</f>
        <v/>
      </c>
      <c r="AX95" s="3" t="str">
        <f>IF($A95="ADD",IF(NOT(ISBLANK(AW95)),_xlfn.XLOOKUP(AW95,ud_ballast_driver_location[lookupValue],ud_ballast_driver_location[lookupKey],"ERROR"),""), "")</f>
        <v/>
      </c>
      <c r="AZ95" s="3" t="str">
        <f>IF($A95="ADD",IF(NOT(ISBLANK(AY95)),_xlfn.XLOOKUP(AY95,ud_power_supply_location[lookupValue],ud_power_supply_location[lookupKey],"ERROR"),""), "")</f>
        <v/>
      </c>
      <c r="BB95" s="2" t="str">
        <f t="shared" si="35"/>
        <v/>
      </c>
      <c r="BC95" s="3" t="str">
        <f t="shared" si="36"/>
        <v/>
      </c>
      <c r="BD95" s="3" t="str">
        <f>IF($A95="","",IF((AND($A95="ADD",OR(BC95="",BC95="Group"))),"1",(_xlfn.XLOOKUP(BC95,ud_icp_group_standalone[lookupValue],ud_icp_group_standalone[lookupKey],""))))</f>
        <v/>
      </c>
      <c r="BF95" s="3" t="str">
        <f>IF($A95="ADD",IF(NOT(ISBLANK(BE95)),_xlfn.XLOOKUP(BE95,ud_icp_group_number[lookupValue],ud_icp_group_number[lookupKey],"ERROR"),""), "")</f>
        <v/>
      </c>
      <c r="BG95" s="7"/>
      <c r="BH95" s="8"/>
      <c r="BI95" s="7"/>
      <c r="BJ95" s="7"/>
      <c r="BK95" s="4"/>
      <c r="BL95" s="4"/>
      <c r="BM95" s="4"/>
      <c r="BN95" s="4"/>
      <c r="BO95" s="4"/>
      <c r="BP95" s="9"/>
      <c r="BQ95" s="9"/>
      <c r="BR95" s="7"/>
      <c r="BS95" s="4"/>
      <c r="BT95" s="4"/>
      <c r="BU95" s="4"/>
      <c r="BV95" s="7"/>
      <c r="BX95" s="3" t="str">
        <f>IF($A95="ADD",IF(NOT(ISBLANK(BW95)),_xlfn.XLOOKUP(BW95,ud_light_category[lookupValue],ud_light_category[lookupKey],"ERROR"),""), "")</f>
        <v/>
      </c>
      <c r="BZ95" s="3" t="str">
        <f>IF($A95="ADD",IF(NOT(ISBLANK(BY95)),_xlfn.XLOOKUP(1,(ud_light_sub_category_lookup=BY95)*(ud_light_sub_category_parentKey=BX95),ud_light_sub_category[lookupKey],"ERROR"),""), "")</f>
        <v/>
      </c>
      <c r="CA95" s="8" t="str">
        <f>IF(AND($A95 ="ADD",ud_outreach!$T95&lt;&gt;""),ud_outreach!$T95,"")</f>
        <v/>
      </c>
      <c r="CB95" s="8" t="str">
        <f t="shared" si="37"/>
        <v/>
      </c>
      <c r="CC95" s="4" t="str">
        <f t="shared" si="38"/>
        <v/>
      </c>
      <c r="CD95" s="3" t="str">
        <f t="shared" si="39"/>
        <v/>
      </c>
      <c r="CE95" s="3" t="str">
        <f>IF($A95="","",IF((AND($A95="ADD",OR(CD95="",CD95="Neither"))),"3",(_xlfn.XLOOKUP(CD95,ud_replacement_status[lookupValue],ud_replacement_status[lookupKey],""))))</f>
        <v/>
      </c>
      <c r="CF95" s="3" t="str">
        <f t="shared" si="40"/>
        <v/>
      </c>
      <c r="CG95" s="3" t="str">
        <f>IF($A95="","",IF((AND($A95="ADD",OR(CF95="",CF95="In Use"))),"5",(_xlfn.XLOOKUP(CF95,ud_asset_status[lookupValue],ud_asset_status[lookupKey],""))))</f>
        <v/>
      </c>
      <c r="CH95" s="8"/>
      <c r="CJ95" s="3" t="str">
        <f>IF($A95="ADD",IF(NOT(ISBLANK(CI95)),_xlfn.XLOOKUP(CI95,ar_replace_reason[lookupValue],ar_replace_reason[lookupKey],"ERROR"),""), "")</f>
        <v/>
      </c>
      <c r="CK95" s="3" t="str">
        <f t="shared" si="41"/>
        <v/>
      </c>
      <c r="CL95" s="3" t="str">
        <f>IF($A95="","",IF((AND($A95="ADD",OR(CK95="",CK95="Queenstown-Lakes District Council"))),"70",(_xlfn.XLOOKUP(CK95,ud_organisation_owner[lookupValue],ud_organisation_owner[lookupKey],""))))</f>
        <v/>
      </c>
      <c r="CM95" s="3" t="str">
        <f t="shared" si="42"/>
        <v/>
      </c>
      <c r="CN95" s="3" t="str">
        <f>IF($A95="","",IF((AND($A95="ADD",OR(CM95="",CM95="Queenstown-Lakes District Council"))),"70",(_xlfn.XLOOKUP(CM95,ud_organisation_owner[lookupValue],ud_organisation_owner[lookupKey],""))))</f>
        <v/>
      </c>
      <c r="CO95" s="3" t="str">
        <f t="shared" si="43"/>
        <v/>
      </c>
      <c r="CP95" s="3" t="str">
        <f>IF($A95="","",IF((AND($A95="ADD",OR(CO95="",CO95="Local Authority"))),"17",(_xlfn.XLOOKUP(CO95,ud_sub_organisation[lookupValue],ud_sub_organisation[lookupKey],""))))</f>
        <v/>
      </c>
      <c r="CQ95" s="3" t="str">
        <f t="shared" si="44"/>
        <v/>
      </c>
      <c r="CR95" s="3" t="str">
        <f>IF($A95="","",IF((AND($A95="ADD",OR(CQ95="",CQ95="Vested Assets"))),"12",(_xlfn.XLOOKUP(CQ95,ud_work_category[lookupValue],ud_work_category[lookupKey],""))))</f>
        <v/>
      </c>
      <c r="CS95" s="9"/>
      <c r="CT95" s="2" t="str">
        <f t="shared" si="45"/>
        <v/>
      </c>
      <c r="CU95" s="3" t="str">
        <f t="shared" si="46"/>
        <v/>
      </c>
      <c r="CV95" s="3" t="str">
        <f>IF($A95="","",IF((AND($A95="ADD",OR(CU95="",CU95="Excellent"))),"1",(_xlfn.XLOOKUP(CU95,condition[lookupValue],condition[lookupKey],""))))</f>
        <v/>
      </c>
      <c r="CW95" s="8" t="str">
        <f t="shared" si="47"/>
        <v/>
      </c>
      <c r="CX95" s="7"/>
    </row>
    <row r="96" spans="1:102" x14ac:dyDescent="0.25">
      <c r="A96" s="3" t="str">
        <f>IF(ud_outreach!$A96="ADD","ADD","")</f>
        <v/>
      </c>
      <c r="B96" s="4"/>
      <c r="C96" s="3" t="str">
        <f>IF(AND($A96 ="ADD",ud_outreach!$C96&lt;&gt;""),ud_outreach!$C96,"")</f>
        <v/>
      </c>
      <c r="E96" s="3" t="str">
        <f>IF($A96="ADD",IF(NOT(ISBLANK(D96)),_xlfn.XLOOKUP(D96,ud_amds_table_list[lookupValue],ud_amds_table_list[lookupKey],"ERROR"),""), "")</f>
        <v/>
      </c>
      <c r="F96" s="7"/>
      <c r="G96" s="3" t="str">
        <f>IF(AND($A96 ="ADD",ud_outreach!$F96&lt;&gt;""),ud_outreach!$F96,"")</f>
        <v/>
      </c>
      <c r="H96" s="3" t="str">
        <f>IF($A96="ADD",IF(NOT(ISBLANK(G96)),_xlfn.XLOOKUP(G96,roadnames[lookupValue],roadnames[lookupKey],"ERROR"),""), "")</f>
        <v/>
      </c>
      <c r="I96" s="5" t="str">
        <f>IF(AND($A96 ="ADD",ud_outreach!$H96&lt;&gt;""),ud_outreach!$H96,"")</f>
        <v/>
      </c>
      <c r="J96" s="5" t="str">
        <f>IF(AND($A96 ="ADD",ud_outreach!$I96&lt;&gt;""),ud_outreach!$I96,"")</f>
        <v/>
      </c>
      <c r="K96" s="3" t="str">
        <f t="shared" si="24"/>
        <v/>
      </c>
      <c r="L96" s="3" t="str">
        <f>IF($A96="","",IF((AND($A96="ADD",OR(K96="",K96="Attached to Outreach"))),"20",(_xlfn.XLOOKUP(K96,ud_placement[lookupValue],ud_placement[lookupKey],""))))</f>
        <v/>
      </c>
      <c r="M96" s="3" t="str">
        <f t="shared" si="25"/>
        <v/>
      </c>
      <c r="N96" s="3" t="str">
        <f>IF($A96="","",IF((AND($A96="ADD",OR(M96="",M96="Luminaire"))),"40",(_xlfn.XLOOKUP(M96,at_luminaire[lookupValue],at_luminaire[lookupKey],""))))</f>
        <v/>
      </c>
      <c r="O96" s="3" t="str">
        <f t="shared" si="26"/>
        <v/>
      </c>
      <c r="P96" s="3" t="str">
        <f>IF($A96="","",IF((AND($A96="ADD",OR(O96="",O96="Lighting Management System"))),"21",(_xlfn.XLOOKUP(O96,fs_luminaire[lookupValue],fs_luminaire[lookupKey],""))))</f>
        <v/>
      </c>
      <c r="Q96" s="2" t="str">
        <f t="shared" si="27"/>
        <v/>
      </c>
      <c r="R96" s="3" t="str">
        <f t="shared" si="28"/>
        <v/>
      </c>
      <c r="S96" s="3" t="str">
        <f>IF($A96="","",IF((AND($A96="ADD",OR(R96="",R96="Lighting Management System"))),"21",(_xlfn.XLOOKUP(R96,fs_luminaire[lookupValue],fs_luminaire[lookupKey],""))))</f>
        <v/>
      </c>
      <c r="U96" s="3" t="str">
        <f>IF($A96="ADD",IF(NOT(ISBLANK(T96)),_xlfn.XLOOKUP(T96,ud_facility[lookupValue],ud_facility[lookupKey],"ERROR"),""), "")</f>
        <v/>
      </c>
      <c r="V96" s="4" t="str">
        <f t="shared" si="29"/>
        <v/>
      </c>
      <c r="W96" s="3" t="str">
        <f t="shared" si="30"/>
        <v/>
      </c>
      <c r="X96" s="3" t="str">
        <f>IF($A96="","",IF((AND($A96="ADD",OR(W96="",W96="LED"))),"9",(_xlfn.XLOOKUP(W96,ud_light_source_type[lookupValue],ud_light_source_type[lookupKey],""))))</f>
        <v/>
      </c>
      <c r="Y96" s="9"/>
      <c r="Z96" s="4"/>
      <c r="AA96" s="23" t="str">
        <f t="shared" si="31"/>
        <v/>
      </c>
      <c r="AB96" s="3" t="str">
        <f t="shared" si="32"/>
        <v/>
      </c>
      <c r="AC96" s="3" t="str">
        <f>IF($A96="","",IF((AND($A96="ADD",OR(AB96="",AB96="OEM"))),"OEM",(_xlfn.XLOOKUP(AB96,sl_lamp_make[lookupValue],sl_lamp_make[lookupKey],""))))</f>
        <v/>
      </c>
      <c r="AD96" s="3" t="str">
        <f t="shared" si="33"/>
        <v/>
      </c>
      <c r="AE96" s="3" t="str">
        <f>IF($A96="","",IF((AND($A96="ADD",OR(AD96="",AD96="OEM"))),"OEM",(_xlfn.XLOOKUP(AD96,sl_lamp_model[lookupValue],sl_lamp_model[lookupKey],""))))</f>
        <v/>
      </c>
      <c r="AF96" s="4"/>
      <c r="AG96" s="9" t="str">
        <f t="shared" si="34"/>
        <v/>
      </c>
      <c r="AH96" s="6"/>
      <c r="AJ96" s="4"/>
      <c r="AK96" s="4"/>
      <c r="AM96" s="3" t="str">
        <f>IF($A96="ADD",IF(NOT(ISBLANK(AL96)),_xlfn.XLOOKUP(AL96,sl_light_make[lookupValue],sl_light_make[lookupKey],"ERROR"),""), "")</f>
        <v/>
      </c>
      <c r="AO96" s="3" t="str">
        <f>IF($A96="ADD",IF(NOT(ISBLANK(AN96)),_xlfn.XLOOKUP(1,(sl_light_model_lookup=AN96)*(sl_light_model_parentKey=AM96),sl_light_model[lookupKey],"ERROR"),""), "")</f>
        <v/>
      </c>
      <c r="AS96" s="3" t="str">
        <f>IF($A96="ADD",IF(NOT(ISBLANK(AR96)),_xlfn.XLOOKUP(AR96,ud_receptor_type[lookupValue],ud_receptor_type[lookupKey],"ERROR"),""), "")</f>
        <v/>
      </c>
      <c r="AV96" s="3" t="str">
        <f>IF($A96="ADD",IF(NOT(ISBLANK(AU96)),_xlfn.XLOOKUP(AU96,ud_control_method[lookupValue],ud_control_method[lookupKey],"ERROR"),""), "")</f>
        <v/>
      </c>
      <c r="AX96" s="3" t="str">
        <f>IF($A96="ADD",IF(NOT(ISBLANK(AW96)),_xlfn.XLOOKUP(AW96,ud_ballast_driver_location[lookupValue],ud_ballast_driver_location[lookupKey],"ERROR"),""), "")</f>
        <v/>
      </c>
      <c r="AZ96" s="3" t="str">
        <f>IF($A96="ADD",IF(NOT(ISBLANK(AY96)),_xlfn.XLOOKUP(AY96,ud_power_supply_location[lookupValue],ud_power_supply_location[lookupKey],"ERROR"),""), "")</f>
        <v/>
      </c>
      <c r="BB96" s="2" t="str">
        <f t="shared" si="35"/>
        <v/>
      </c>
      <c r="BC96" s="3" t="str">
        <f t="shared" si="36"/>
        <v/>
      </c>
      <c r="BD96" s="3" t="str">
        <f>IF($A96="","",IF((AND($A96="ADD",OR(BC96="",BC96="Group"))),"1",(_xlfn.XLOOKUP(BC96,ud_icp_group_standalone[lookupValue],ud_icp_group_standalone[lookupKey],""))))</f>
        <v/>
      </c>
      <c r="BF96" s="3" t="str">
        <f>IF($A96="ADD",IF(NOT(ISBLANK(BE96)),_xlfn.XLOOKUP(BE96,ud_icp_group_number[lookupValue],ud_icp_group_number[lookupKey],"ERROR"),""), "")</f>
        <v/>
      </c>
      <c r="BG96" s="7"/>
      <c r="BH96" s="8"/>
      <c r="BI96" s="7"/>
      <c r="BJ96" s="7"/>
      <c r="BK96" s="4"/>
      <c r="BL96" s="4"/>
      <c r="BM96" s="4"/>
      <c r="BN96" s="4"/>
      <c r="BO96" s="4"/>
      <c r="BP96" s="9"/>
      <c r="BQ96" s="9"/>
      <c r="BR96" s="7"/>
      <c r="BS96" s="4"/>
      <c r="BT96" s="4"/>
      <c r="BU96" s="4"/>
      <c r="BV96" s="7"/>
      <c r="BX96" s="3" t="str">
        <f>IF($A96="ADD",IF(NOT(ISBLANK(BW96)),_xlfn.XLOOKUP(BW96,ud_light_category[lookupValue],ud_light_category[lookupKey],"ERROR"),""), "")</f>
        <v/>
      </c>
      <c r="BZ96" s="3" t="str">
        <f>IF($A96="ADD",IF(NOT(ISBLANK(BY96)),_xlfn.XLOOKUP(1,(ud_light_sub_category_lookup=BY96)*(ud_light_sub_category_parentKey=BX96),ud_light_sub_category[lookupKey],"ERROR"),""), "")</f>
        <v/>
      </c>
      <c r="CA96" s="8" t="str">
        <f>IF(AND($A96 ="ADD",ud_outreach!$T96&lt;&gt;""),ud_outreach!$T96,"")</f>
        <v/>
      </c>
      <c r="CB96" s="8" t="str">
        <f t="shared" si="37"/>
        <v/>
      </c>
      <c r="CC96" s="4" t="str">
        <f t="shared" si="38"/>
        <v/>
      </c>
      <c r="CD96" s="3" t="str">
        <f t="shared" si="39"/>
        <v/>
      </c>
      <c r="CE96" s="3" t="str">
        <f>IF($A96="","",IF((AND($A96="ADD",OR(CD96="",CD96="Neither"))),"3",(_xlfn.XLOOKUP(CD96,ud_replacement_status[lookupValue],ud_replacement_status[lookupKey],""))))</f>
        <v/>
      </c>
      <c r="CF96" s="3" t="str">
        <f t="shared" si="40"/>
        <v/>
      </c>
      <c r="CG96" s="3" t="str">
        <f>IF($A96="","",IF((AND($A96="ADD",OR(CF96="",CF96="In Use"))),"5",(_xlfn.XLOOKUP(CF96,ud_asset_status[lookupValue],ud_asset_status[lookupKey],""))))</f>
        <v/>
      </c>
      <c r="CH96" s="8"/>
      <c r="CJ96" s="3" t="str">
        <f>IF($A96="ADD",IF(NOT(ISBLANK(CI96)),_xlfn.XLOOKUP(CI96,ar_replace_reason[lookupValue],ar_replace_reason[lookupKey],"ERROR"),""), "")</f>
        <v/>
      </c>
      <c r="CK96" s="3" t="str">
        <f t="shared" si="41"/>
        <v/>
      </c>
      <c r="CL96" s="3" t="str">
        <f>IF($A96="","",IF((AND($A96="ADD",OR(CK96="",CK96="Queenstown-Lakes District Council"))),"70",(_xlfn.XLOOKUP(CK96,ud_organisation_owner[lookupValue],ud_organisation_owner[lookupKey],""))))</f>
        <v/>
      </c>
      <c r="CM96" s="3" t="str">
        <f t="shared" si="42"/>
        <v/>
      </c>
      <c r="CN96" s="3" t="str">
        <f>IF($A96="","",IF((AND($A96="ADD",OR(CM96="",CM96="Queenstown-Lakes District Council"))),"70",(_xlfn.XLOOKUP(CM96,ud_organisation_owner[lookupValue],ud_organisation_owner[lookupKey],""))))</f>
        <v/>
      </c>
      <c r="CO96" s="3" t="str">
        <f t="shared" si="43"/>
        <v/>
      </c>
      <c r="CP96" s="3" t="str">
        <f>IF($A96="","",IF((AND($A96="ADD",OR(CO96="",CO96="Local Authority"))),"17",(_xlfn.XLOOKUP(CO96,ud_sub_organisation[lookupValue],ud_sub_organisation[lookupKey],""))))</f>
        <v/>
      </c>
      <c r="CQ96" s="3" t="str">
        <f t="shared" si="44"/>
        <v/>
      </c>
      <c r="CR96" s="3" t="str">
        <f>IF($A96="","",IF((AND($A96="ADD",OR(CQ96="",CQ96="Vested Assets"))),"12",(_xlfn.XLOOKUP(CQ96,ud_work_category[lookupValue],ud_work_category[lookupKey],""))))</f>
        <v/>
      </c>
      <c r="CS96" s="9"/>
      <c r="CT96" s="2" t="str">
        <f t="shared" si="45"/>
        <v/>
      </c>
      <c r="CU96" s="3" t="str">
        <f t="shared" si="46"/>
        <v/>
      </c>
      <c r="CV96" s="3" t="str">
        <f>IF($A96="","",IF((AND($A96="ADD",OR(CU96="",CU96="Excellent"))),"1",(_xlfn.XLOOKUP(CU96,condition[lookupValue],condition[lookupKey],""))))</f>
        <v/>
      </c>
      <c r="CW96" s="8" t="str">
        <f t="shared" si="47"/>
        <v/>
      </c>
      <c r="CX96" s="7"/>
    </row>
    <row r="97" spans="1:102" x14ac:dyDescent="0.25">
      <c r="A97" s="3" t="str">
        <f>IF(ud_outreach!$A97="ADD","ADD","")</f>
        <v/>
      </c>
      <c r="B97" s="4"/>
      <c r="C97" s="3" t="str">
        <f>IF(AND($A97 ="ADD",ud_outreach!$C97&lt;&gt;""),ud_outreach!$C97,"")</f>
        <v/>
      </c>
      <c r="E97" s="3" t="str">
        <f>IF($A97="ADD",IF(NOT(ISBLANK(D97)),_xlfn.XLOOKUP(D97,ud_amds_table_list[lookupValue],ud_amds_table_list[lookupKey],"ERROR"),""), "")</f>
        <v/>
      </c>
      <c r="F97" s="7"/>
      <c r="G97" s="3" t="str">
        <f>IF(AND($A97 ="ADD",ud_outreach!$F97&lt;&gt;""),ud_outreach!$F97,"")</f>
        <v/>
      </c>
      <c r="H97" s="3" t="str">
        <f>IF($A97="ADD",IF(NOT(ISBLANK(G97)),_xlfn.XLOOKUP(G97,roadnames[lookupValue],roadnames[lookupKey],"ERROR"),""), "")</f>
        <v/>
      </c>
      <c r="I97" s="5" t="str">
        <f>IF(AND($A97 ="ADD",ud_outreach!$H97&lt;&gt;""),ud_outreach!$H97,"")</f>
        <v/>
      </c>
      <c r="J97" s="5" t="str">
        <f>IF(AND($A97 ="ADD",ud_outreach!$I97&lt;&gt;""),ud_outreach!$I97,"")</f>
        <v/>
      </c>
      <c r="K97" s="3" t="str">
        <f t="shared" si="24"/>
        <v/>
      </c>
      <c r="L97" s="3" t="str">
        <f>IF($A97="","",IF((AND($A97="ADD",OR(K97="",K97="Attached to Outreach"))),"20",(_xlfn.XLOOKUP(K97,ud_placement[lookupValue],ud_placement[lookupKey],""))))</f>
        <v/>
      </c>
      <c r="M97" s="3" t="str">
        <f t="shared" si="25"/>
        <v/>
      </c>
      <c r="N97" s="3" t="str">
        <f>IF($A97="","",IF((AND($A97="ADD",OR(M97="",M97="Luminaire"))),"40",(_xlfn.XLOOKUP(M97,at_luminaire[lookupValue],at_luminaire[lookupKey],""))))</f>
        <v/>
      </c>
      <c r="O97" s="3" t="str">
        <f t="shared" si="26"/>
        <v/>
      </c>
      <c r="P97" s="3" t="str">
        <f>IF($A97="","",IF((AND($A97="ADD",OR(O97="",O97="Lighting Management System"))),"21",(_xlfn.XLOOKUP(O97,fs_luminaire[lookupValue],fs_luminaire[lookupKey],""))))</f>
        <v/>
      </c>
      <c r="Q97" s="2" t="str">
        <f t="shared" si="27"/>
        <v/>
      </c>
      <c r="R97" s="3" t="str">
        <f t="shared" si="28"/>
        <v/>
      </c>
      <c r="S97" s="3" t="str">
        <f>IF($A97="","",IF((AND($A97="ADD",OR(R97="",R97="Lighting Management System"))),"21",(_xlfn.XLOOKUP(R97,fs_luminaire[lookupValue],fs_luminaire[lookupKey],""))))</f>
        <v/>
      </c>
      <c r="U97" s="3" t="str">
        <f>IF($A97="ADD",IF(NOT(ISBLANK(T97)),_xlfn.XLOOKUP(T97,ud_facility[lookupValue],ud_facility[lookupKey],"ERROR"),""), "")</f>
        <v/>
      </c>
      <c r="V97" s="4" t="str">
        <f t="shared" si="29"/>
        <v/>
      </c>
      <c r="W97" s="3" t="str">
        <f t="shared" si="30"/>
        <v/>
      </c>
      <c r="X97" s="3" t="str">
        <f>IF($A97="","",IF((AND($A97="ADD",OR(W97="",W97="LED"))),"9",(_xlfn.XLOOKUP(W97,ud_light_source_type[lookupValue],ud_light_source_type[lookupKey],""))))</f>
        <v/>
      </c>
      <c r="Y97" s="9"/>
      <c r="Z97" s="4"/>
      <c r="AA97" s="23" t="str">
        <f t="shared" si="31"/>
        <v/>
      </c>
      <c r="AB97" s="3" t="str">
        <f t="shared" si="32"/>
        <v/>
      </c>
      <c r="AC97" s="3" t="str">
        <f>IF($A97="","",IF((AND($A97="ADD",OR(AB97="",AB97="OEM"))),"OEM",(_xlfn.XLOOKUP(AB97,sl_lamp_make[lookupValue],sl_lamp_make[lookupKey],""))))</f>
        <v/>
      </c>
      <c r="AD97" s="3" t="str">
        <f t="shared" si="33"/>
        <v/>
      </c>
      <c r="AE97" s="3" t="str">
        <f>IF($A97="","",IF((AND($A97="ADD",OR(AD97="",AD97="OEM"))),"OEM",(_xlfn.XLOOKUP(AD97,sl_lamp_model[lookupValue],sl_lamp_model[lookupKey],""))))</f>
        <v/>
      </c>
      <c r="AF97" s="4"/>
      <c r="AG97" s="9" t="str">
        <f t="shared" si="34"/>
        <v/>
      </c>
      <c r="AH97" s="6"/>
      <c r="AJ97" s="4"/>
      <c r="AK97" s="4"/>
      <c r="AM97" s="3" t="str">
        <f>IF($A97="ADD",IF(NOT(ISBLANK(AL97)),_xlfn.XLOOKUP(AL97,sl_light_make[lookupValue],sl_light_make[lookupKey],"ERROR"),""), "")</f>
        <v/>
      </c>
      <c r="AO97" s="3" t="str">
        <f>IF($A97="ADD",IF(NOT(ISBLANK(AN97)),_xlfn.XLOOKUP(1,(sl_light_model_lookup=AN97)*(sl_light_model_parentKey=AM97),sl_light_model[lookupKey],"ERROR"),""), "")</f>
        <v/>
      </c>
      <c r="AS97" s="3" t="str">
        <f>IF($A97="ADD",IF(NOT(ISBLANK(AR97)),_xlfn.XLOOKUP(AR97,ud_receptor_type[lookupValue],ud_receptor_type[lookupKey],"ERROR"),""), "")</f>
        <v/>
      </c>
      <c r="AV97" s="3" t="str">
        <f>IF($A97="ADD",IF(NOT(ISBLANK(AU97)),_xlfn.XLOOKUP(AU97,ud_control_method[lookupValue],ud_control_method[lookupKey],"ERROR"),""), "")</f>
        <v/>
      </c>
      <c r="AX97" s="3" t="str">
        <f>IF($A97="ADD",IF(NOT(ISBLANK(AW97)),_xlfn.XLOOKUP(AW97,ud_ballast_driver_location[lookupValue],ud_ballast_driver_location[lookupKey],"ERROR"),""), "")</f>
        <v/>
      </c>
      <c r="AZ97" s="3" t="str">
        <f>IF($A97="ADD",IF(NOT(ISBLANK(AY97)),_xlfn.XLOOKUP(AY97,ud_power_supply_location[lookupValue],ud_power_supply_location[lookupKey],"ERROR"),""), "")</f>
        <v/>
      </c>
      <c r="BB97" s="2" t="str">
        <f t="shared" si="35"/>
        <v/>
      </c>
      <c r="BC97" s="3" t="str">
        <f t="shared" si="36"/>
        <v/>
      </c>
      <c r="BD97" s="3" t="str">
        <f>IF($A97="","",IF((AND($A97="ADD",OR(BC97="",BC97="Group"))),"1",(_xlfn.XLOOKUP(BC97,ud_icp_group_standalone[lookupValue],ud_icp_group_standalone[lookupKey],""))))</f>
        <v/>
      </c>
      <c r="BF97" s="3" t="str">
        <f>IF($A97="ADD",IF(NOT(ISBLANK(BE97)),_xlfn.XLOOKUP(BE97,ud_icp_group_number[lookupValue],ud_icp_group_number[lookupKey],"ERROR"),""), "")</f>
        <v/>
      </c>
      <c r="BG97" s="7"/>
      <c r="BH97" s="8"/>
      <c r="BI97" s="7"/>
      <c r="BJ97" s="7"/>
      <c r="BK97" s="4"/>
      <c r="BL97" s="4"/>
      <c r="BM97" s="4"/>
      <c r="BN97" s="4"/>
      <c r="BO97" s="4"/>
      <c r="BP97" s="9"/>
      <c r="BQ97" s="9"/>
      <c r="BR97" s="7"/>
      <c r="BS97" s="4"/>
      <c r="BT97" s="4"/>
      <c r="BU97" s="4"/>
      <c r="BV97" s="7"/>
      <c r="BX97" s="3" t="str">
        <f>IF($A97="ADD",IF(NOT(ISBLANK(BW97)),_xlfn.XLOOKUP(BW97,ud_light_category[lookupValue],ud_light_category[lookupKey],"ERROR"),""), "")</f>
        <v/>
      </c>
      <c r="BZ97" s="3" t="str">
        <f>IF($A97="ADD",IF(NOT(ISBLANK(BY97)),_xlfn.XLOOKUP(1,(ud_light_sub_category_lookup=BY97)*(ud_light_sub_category_parentKey=BX97),ud_light_sub_category[lookupKey],"ERROR"),""), "")</f>
        <v/>
      </c>
      <c r="CA97" s="8" t="str">
        <f>IF(AND($A97 ="ADD",ud_outreach!$T97&lt;&gt;""),ud_outreach!$T97,"")</f>
        <v/>
      </c>
      <c r="CB97" s="8" t="str">
        <f t="shared" si="37"/>
        <v/>
      </c>
      <c r="CC97" s="4" t="str">
        <f t="shared" si="38"/>
        <v/>
      </c>
      <c r="CD97" s="3" t="str">
        <f t="shared" si="39"/>
        <v/>
      </c>
      <c r="CE97" s="3" t="str">
        <f>IF($A97="","",IF((AND($A97="ADD",OR(CD97="",CD97="Neither"))),"3",(_xlfn.XLOOKUP(CD97,ud_replacement_status[lookupValue],ud_replacement_status[lookupKey],""))))</f>
        <v/>
      </c>
      <c r="CF97" s="3" t="str">
        <f t="shared" si="40"/>
        <v/>
      </c>
      <c r="CG97" s="3" t="str">
        <f>IF($A97="","",IF((AND($A97="ADD",OR(CF97="",CF97="In Use"))),"5",(_xlfn.XLOOKUP(CF97,ud_asset_status[lookupValue],ud_asset_status[lookupKey],""))))</f>
        <v/>
      </c>
      <c r="CH97" s="8"/>
      <c r="CJ97" s="3" t="str">
        <f>IF($A97="ADD",IF(NOT(ISBLANK(CI97)),_xlfn.XLOOKUP(CI97,ar_replace_reason[lookupValue],ar_replace_reason[lookupKey],"ERROR"),""), "")</f>
        <v/>
      </c>
      <c r="CK97" s="3" t="str">
        <f t="shared" si="41"/>
        <v/>
      </c>
      <c r="CL97" s="3" t="str">
        <f>IF($A97="","",IF((AND($A97="ADD",OR(CK97="",CK97="Queenstown-Lakes District Council"))),"70",(_xlfn.XLOOKUP(CK97,ud_organisation_owner[lookupValue],ud_organisation_owner[lookupKey],""))))</f>
        <v/>
      </c>
      <c r="CM97" s="3" t="str">
        <f t="shared" si="42"/>
        <v/>
      </c>
      <c r="CN97" s="3" t="str">
        <f>IF($A97="","",IF((AND($A97="ADD",OR(CM97="",CM97="Queenstown-Lakes District Council"))),"70",(_xlfn.XLOOKUP(CM97,ud_organisation_owner[lookupValue],ud_organisation_owner[lookupKey],""))))</f>
        <v/>
      </c>
      <c r="CO97" s="3" t="str">
        <f t="shared" si="43"/>
        <v/>
      </c>
      <c r="CP97" s="3" t="str">
        <f>IF($A97="","",IF((AND($A97="ADD",OR(CO97="",CO97="Local Authority"))),"17",(_xlfn.XLOOKUP(CO97,ud_sub_organisation[lookupValue],ud_sub_organisation[lookupKey],""))))</f>
        <v/>
      </c>
      <c r="CQ97" s="3" t="str">
        <f t="shared" si="44"/>
        <v/>
      </c>
      <c r="CR97" s="3" t="str">
        <f>IF($A97="","",IF((AND($A97="ADD",OR(CQ97="",CQ97="Vested Assets"))),"12",(_xlfn.XLOOKUP(CQ97,ud_work_category[lookupValue],ud_work_category[lookupKey],""))))</f>
        <v/>
      </c>
      <c r="CS97" s="9"/>
      <c r="CT97" s="2" t="str">
        <f t="shared" si="45"/>
        <v/>
      </c>
      <c r="CU97" s="3" t="str">
        <f t="shared" si="46"/>
        <v/>
      </c>
      <c r="CV97" s="3" t="str">
        <f>IF($A97="","",IF((AND($A97="ADD",OR(CU97="",CU97="Excellent"))),"1",(_xlfn.XLOOKUP(CU97,condition[lookupValue],condition[lookupKey],""))))</f>
        <v/>
      </c>
      <c r="CW97" s="8" t="str">
        <f t="shared" si="47"/>
        <v/>
      </c>
      <c r="CX97" s="7"/>
    </row>
    <row r="98" spans="1:102" x14ac:dyDescent="0.25">
      <c r="A98" s="3" t="str">
        <f>IF(ud_outreach!$A98="ADD","ADD","")</f>
        <v/>
      </c>
      <c r="B98" s="4"/>
      <c r="C98" s="3" t="str">
        <f>IF(AND($A98 ="ADD",ud_outreach!$C98&lt;&gt;""),ud_outreach!$C98,"")</f>
        <v/>
      </c>
      <c r="E98" s="3" t="str">
        <f>IF($A98="ADD",IF(NOT(ISBLANK(D98)),_xlfn.XLOOKUP(D98,ud_amds_table_list[lookupValue],ud_amds_table_list[lookupKey],"ERROR"),""), "")</f>
        <v/>
      </c>
      <c r="F98" s="7"/>
      <c r="G98" s="3" t="str">
        <f>IF(AND($A98 ="ADD",ud_outreach!$F98&lt;&gt;""),ud_outreach!$F98,"")</f>
        <v/>
      </c>
      <c r="H98" s="3" t="str">
        <f>IF($A98="ADD",IF(NOT(ISBLANK(G98)),_xlfn.XLOOKUP(G98,roadnames[lookupValue],roadnames[lookupKey],"ERROR"),""), "")</f>
        <v/>
      </c>
      <c r="I98" s="5" t="str">
        <f>IF(AND($A98 ="ADD",ud_outreach!$H98&lt;&gt;""),ud_outreach!$H98,"")</f>
        <v/>
      </c>
      <c r="J98" s="5" t="str">
        <f>IF(AND($A98 ="ADD",ud_outreach!$I98&lt;&gt;""),ud_outreach!$I98,"")</f>
        <v/>
      </c>
      <c r="K98" s="3" t="str">
        <f t="shared" si="24"/>
        <v/>
      </c>
      <c r="L98" s="3" t="str">
        <f>IF($A98="","",IF((AND($A98="ADD",OR(K98="",K98="Attached to Outreach"))),"20",(_xlfn.XLOOKUP(K98,ud_placement[lookupValue],ud_placement[lookupKey],""))))</f>
        <v/>
      </c>
      <c r="M98" s="3" t="str">
        <f t="shared" si="25"/>
        <v/>
      </c>
      <c r="N98" s="3" t="str">
        <f>IF($A98="","",IF((AND($A98="ADD",OR(M98="",M98="Luminaire"))),"40",(_xlfn.XLOOKUP(M98,at_luminaire[lookupValue],at_luminaire[lookupKey],""))))</f>
        <v/>
      </c>
      <c r="O98" s="3" t="str">
        <f t="shared" si="26"/>
        <v/>
      </c>
      <c r="P98" s="3" t="str">
        <f>IF($A98="","",IF((AND($A98="ADD",OR(O98="",O98="Lighting Management System"))),"21",(_xlfn.XLOOKUP(O98,fs_luminaire[lookupValue],fs_luminaire[lookupKey],""))))</f>
        <v/>
      </c>
      <c r="Q98" s="2" t="str">
        <f t="shared" si="27"/>
        <v/>
      </c>
      <c r="R98" s="3" t="str">
        <f t="shared" si="28"/>
        <v/>
      </c>
      <c r="S98" s="3" t="str">
        <f>IF($A98="","",IF((AND($A98="ADD",OR(R98="",R98="Lighting Management System"))),"21",(_xlfn.XLOOKUP(R98,fs_luminaire[lookupValue],fs_luminaire[lookupKey],""))))</f>
        <v/>
      </c>
      <c r="U98" s="3" t="str">
        <f>IF($A98="ADD",IF(NOT(ISBLANK(T98)),_xlfn.XLOOKUP(T98,ud_facility[lookupValue],ud_facility[lookupKey],"ERROR"),""), "")</f>
        <v/>
      </c>
      <c r="V98" s="4" t="str">
        <f t="shared" si="29"/>
        <v/>
      </c>
      <c r="W98" s="3" t="str">
        <f t="shared" si="30"/>
        <v/>
      </c>
      <c r="X98" s="3" t="str">
        <f>IF($A98="","",IF((AND($A98="ADD",OR(W98="",W98="LED"))),"9",(_xlfn.XLOOKUP(W98,ud_light_source_type[lookupValue],ud_light_source_type[lookupKey],""))))</f>
        <v/>
      </c>
      <c r="Y98" s="9"/>
      <c r="Z98" s="4"/>
      <c r="AA98" s="23" t="str">
        <f t="shared" si="31"/>
        <v/>
      </c>
      <c r="AB98" s="3" t="str">
        <f t="shared" si="32"/>
        <v/>
      </c>
      <c r="AC98" s="3" t="str">
        <f>IF($A98="","",IF((AND($A98="ADD",OR(AB98="",AB98="OEM"))),"OEM",(_xlfn.XLOOKUP(AB98,sl_lamp_make[lookupValue],sl_lamp_make[lookupKey],""))))</f>
        <v/>
      </c>
      <c r="AD98" s="3" t="str">
        <f t="shared" si="33"/>
        <v/>
      </c>
      <c r="AE98" s="3" t="str">
        <f>IF($A98="","",IF((AND($A98="ADD",OR(AD98="",AD98="OEM"))),"OEM",(_xlfn.XLOOKUP(AD98,sl_lamp_model[lookupValue],sl_lamp_model[lookupKey],""))))</f>
        <v/>
      </c>
      <c r="AF98" s="4"/>
      <c r="AG98" s="9" t="str">
        <f t="shared" si="34"/>
        <v/>
      </c>
      <c r="AH98" s="6"/>
      <c r="AJ98" s="4"/>
      <c r="AK98" s="4"/>
      <c r="AM98" s="3" t="str">
        <f>IF($A98="ADD",IF(NOT(ISBLANK(AL98)),_xlfn.XLOOKUP(AL98,sl_light_make[lookupValue],sl_light_make[lookupKey],"ERROR"),""), "")</f>
        <v/>
      </c>
      <c r="AO98" s="3" t="str">
        <f>IF($A98="ADD",IF(NOT(ISBLANK(AN98)),_xlfn.XLOOKUP(1,(sl_light_model_lookup=AN98)*(sl_light_model_parentKey=AM98),sl_light_model[lookupKey],"ERROR"),""), "")</f>
        <v/>
      </c>
      <c r="AS98" s="3" t="str">
        <f>IF($A98="ADD",IF(NOT(ISBLANK(AR98)),_xlfn.XLOOKUP(AR98,ud_receptor_type[lookupValue],ud_receptor_type[lookupKey],"ERROR"),""), "")</f>
        <v/>
      </c>
      <c r="AV98" s="3" t="str">
        <f>IF($A98="ADD",IF(NOT(ISBLANK(AU98)),_xlfn.XLOOKUP(AU98,ud_control_method[lookupValue],ud_control_method[lookupKey],"ERROR"),""), "")</f>
        <v/>
      </c>
      <c r="AX98" s="3" t="str">
        <f>IF($A98="ADD",IF(NOT(ISBLANK(AW98)),_xlfn.XLOOKUP(AW98,ud_ballast_driver_location[lookupValue],ud_ballast_driver_location[lookupKey],"ERROR"),""), "")</f>
        <v/>
      </c>
      <c r="AZ98" s="3" t="str">
        <f>IF($A98="ADD",IF(NOT(ISBLANK(AY98)),_xlfn.XLOOKUP(AY98,ud_power_supply_location[lookupValue],ud_power_supply_location[lookupKey],"ERROR"),""), "")</f>
        <v/>
      </c>
      <c r="BB98" s="2" t="str">
        <f t="shared" si="35"/>
        <v/>
      </c>
      <c r="BC98" s="3" t="str">
        <f t="shared" si="36"/>
        <v/>
      </c>
      <c r="BD98" s="3" t="str">
        <f>IF($A98="","",IF((AND($A98="ADD",OR(BC98="",BC98="Group"))),"1",(_xlfn.XLOOKUP(BC98,ud_icp_group_standalone[lookupValue],ud_icp_group_standalone[lookupKey],""))))</f>
        <v/>
      </c>
      <c r="BF98" s="3" t="str">
        <f>IF($A98="ADD",IF(NOT(ISBLANK(BE98)),_xlfn.XLOOKUP(BE98,ud_icp_group_number[lookupValue],ud_icp_group_number[lookupKey],"ERROR"),""), "")</f>
        <v/>
      </c>
      <c r="BG98" s="7"/>
      <c r="BH98" s="8"/>
      <c r="BI98" s="7"/>
      <c r="BJ98" s="7"/>
      <c r="BK98" s="4"/>
      <c r="BL98" s="4"/>
      <c r="BM98" s="4"/>
      <c r="BN98" s="4"/>
      <c r="BO98" s="4"/>
      <c r="BP98" s="9"/>
      <c r="BQ98" s="9"/>
      <c r="BR98" s="7"/>
      <c r="BS98" s="4"/>
      <c r="BT98" s="4"/>
      <c r="BU98" s="4"/>
      <c r="BV98" s="7"/>
      <c r="BX98" s="3" t="str">
        <f>IF($A98="ADD",IF(NOT(ISBLANK(BW98)),_xlfn.XLOOKUP(BW98,ud_light_category[lookupValue],ud_light_category[lookupKey],"ERROR"),""), "")</f>
        <v/>
      </c>
      <c r="BZ98" s="3" t="str">
        <f>IF($A98="ADD",IF(NOT(ISBLANK(BY98)),_xlfn.XLOOKUP(1,(ud_light_sub_category_lookup=BY98)*(ud_light_sub_category_parentKey=BX98),ud_light_sub_category[lookupKey],"ERROR"),""), "")</f>
        <v/>
      </c>
      <c r="CA98" s="8" t="str">
        <f>IF(AND($A98 ="ADD",ud_outreach!$T98&lt;&gt;""),ud_outreach!$T98,"")</f>
        <v/>
      </c>
      <c r="CB98" s="8" t="str">
        <f t="shared" si="37"/>
        <v/>
      </c>
      <c r="CC98" s="4" t="str">
        <f t="shared" si="38"/>
        <v/>
      </c>
      <c r="CD98" s="3" t="str">
        <f t="shared" si="39"/>
        <v/>
      </c>
      <c r="CE98" s="3" t="str">
        <f>IF($A98="","",IF((AND($A98="ADD",OR(CD98="",CD98="Neither"))),"3",(_xlfn.XLOOKUP(CD98,ud_replacement_status[lookupValue],ud_replacement_status[lookupKey],""))))</f>
        <v/>
      </c>
      <c r="CF98" s="3" t="str">
        <f t="shared" si="40"/>
        <v/>
      </c>
      <c r="CG98" s="3" t="str">
        <f>IF($A98="","",IF((AND($A98="ADD",OR(CF98="",CF98="In Use"))),"5",(_xlfn.XLOOKUP(CF98,ud_asset_status[lookupValue],ud_asset_status[lookupKey],""))))</f>
        <v/>
      </c>
      <c r="CH98" s="8"/>
      <c r="CJ98" s="3" t="str">
        <f>IF($A98="ADD",IF(NOT(ISBLANK(CI98)),_xlfn.XLOOKUP(CI98,ar_replace_reason[lookupValue],ar_replace_reason[lookupKey],"ERROR"),""), "")</f>
        <v/>
      </c>
      <c r="CK98" s="3" t="str">
        <f t="shared" si="41"/>
        <v/>
      </c>
      <c r="CL98" s="3" t="str">
        <f>IF($A98="","",IF((AND($A98="ADD",OR(CK98="",CK98="Queenstown-Lakes District Council"))),"70",(_xlfn.XLOOKUP(CK98,ud_organisation_owner[lookupValue],ud_organisation_owner[lookupKey],""))))</f>
        <v/>
      </c>
      <c r="CM98" s="3" t="str">
        <f t="shared" si="42"/>
        <v/>
      </c>
      <c r="CN98" s="3" t="str">
        <f>IF($A98="","",IF((AND($A98="ADD",OR(CM98="",CM98="Queenstown-Lakes District Council"))),"70",(_xlfn.XLOOKUP(CM98,ud_organisation_owner[lookupValue],ud_organisation_owner[lookupKey],""))))</f>
        <v/>
      </c>
      <c r="CO98" s="3" t="str">
        <f t="shared" si="43"/>
        <v/>
      </c>
      <c r="CP98" s="3" t="str">
        <f>IF($A98="","",IF((AND($A98="ADD",OR(CO98="",CO98="Local Authority"))),"17",(_xlfn.XLOOKUP(CO98,ud_sub_organisation[lookupValue],ud_sub_organisation[lookupKey],""))))</f>
        <v/>
      </c>
      <c r="CQ98" s="3" t="str">
        <f t="shared" si="44"/>
        <v/>
      </c>
      <c r="CR98" s="3" t="str">
        <f>IF($A98="","",IF((AND($A98="ADD",OR(CQ98="",CQ98="Vested Assets"))),"12",(_xlfn.XLOOKUP(CQ98,ud_work_category[lookupValue],ud_work_category[lookupKey],""))))</f>
        <v/>
      </c>
      <c r="CS98" s="9"/>
      <c r="CT98" s="2" t="str">
        <f t="shared" si="45"/>
        <v/>
      </c>
      <c r="CU98" s="3" t="str">
        <f t="shared" si="46"/>
        <v/>
      </c>
      <c r="CV98" s="3" t="str">
        <f>IF($A98="","",IF((AND($A98="ADD",OR(CU98="",CU98="Excellent"))),"1",(_xlfn.XLOOKUP(CU98,condition[lookupValue],condition[lookupKey],""))))</f>
        <v/>
      </c>
      <c r="CW98" s="8" t="str">
        <f t="shared" si="47"/>
        <v/>
      </c>
      <c r="CX98" s="7"/>
    </row>
    <row r="99" spans="1:102" x14ac:dyDescent="0.25">
      <c r="A99" s="3" t="str">
        <f>IF(ud_outreach!$A99="ADD","ADD","")</f>
        <v/>
      </c>
      <c r="B99" s="4"/>
      <c r="C99" s="3" t="str">
        <f>IF(AND($A99 ="ADD",ud_outreach!$C99&lt;&gt;""),ud_outreach!$C99,"")</f>
        <v/>
      </c>
      <c r="E99" s="3" t="str">
        <f>IF($A99="ADD",IF(NOT(ISBLANK(D99)),_xlfn.XLOOKUP(D99,ud_amds_table_list[lookupValue],ud_amds_table_list[lookupKey],"ERROR"),""), "")</f>
        <v/>
      </c>
      <c r="F99" s="7"/>
      <c r="G99" s="3" t="str">
        <f>IF(AND($A99 ="ADD",ud_outreach!$F99&lt;&gt;""),ud_outreach!$F99,"")</f>
        <v/>
      </c>
      <c r="H99" s="3" t="str">
        <f>IF($A99="ADD",IF(NOT(ISBLANK(G99)),_xlfn.XLOOKUP(G99,roadnames[lookupValue],roadnames[lookupKey],"ERROR"),""), "")</f>
        <v/>
      </c>
      <c r="I99" s="5" t="str">
        <f>IF(AND($A99 ="ADD",ud_outreach!$H99&lt;&gt;""),ud_outreach!$H99,"")</f>
        <v/>
      </c>
      <c r="J99" s="5" t="str">
        <f>IF(AND($A99 ="ADD",ud_outreach!$I99&lt;&gt;""),ud_outreach!$I99,"")</f>
        <v/>
      </c>
      <c r="K99" s="3" t="str">
        <f t="shared" si="24"/>
        <v/>
      </c>
      <c r="L99" s="3" t="str">
        <f>IF($A99="","",IF((AND($A99="ADD",OR(K99="",K99="Attached to Outreach"))),"20",(_xlfn.XLOOKUP(K99,ud_placement[lookupValue],ud_placement[lookupKey],""))))</f>
        <v/>
      </c>
      <c r="M99" s="3" t="str">
        <f t="shared" si="25"/>
        <v/>
      </c>
      <c r="N99" s="3" t="str">
        <f>IF($A99="","",IF((AND($A99="ADD",OR(M99="",M99="Luminaire"))),"40",(_xlfn.XLOOKUP(M99,at_luminaire[lookupValue],at_luminaire[lookupKey],""))))</f>
        <v/>
      </c>
      <c r="O99" s="3" t="str">
        <f t="shared" si="26"/>
        <v/>
      </c>
      <c r="P99" s="3" t="str">
        <f>IF($A99="","",IF((AND($A99="ADD",OR(O99="",O99="Lighting Management System"))),"21",(_xlfn.XLOOKUP(O99,fs_luminaire[lookupValue],fs_luminaire[lookupKey],""))))</f>
        <v/>
      </c>
      <c r="Q99" s="2" t="str">
        <f t="shared" si="27"/>
        <v/>
      </c>
      <c r="R99" s="3" t="str">
        <f t="shared" si="28"/>
        <v/>
      </c>
      <c r="S99" s="3" t="str">
        <f>IF($A99="","",IF((AND($A99="ADD",OR(R99="",R99="Lighting Management System"))),"21",(_xlfn.XLOOKUP(R99,fs_luminaire[lookupValue],fs_luminaire[lookupKey],""))))</f>
        <v/>
      </c>
      <c r="U99" s="3" t="str">
        <f>IF($A99="ADD",IF(NOT(ISBLANK(T99)),_xlfn.XLOOKUP(T99,ud_facility[lookupValue],ud_facility[lookupKey],"ERROR"),""), "")</f>
        <v/>
      </c>
      <c r="V99" s="4" t="str">
        <f t="shared" si="29"/>
        <v/>
      </c>
      <c r="W99" s="3" t="str">
        <f t="shared" si="30"/>
        <v/>
      </c>
      <c r="X99" s="3" t="str">
        <f>IF($A99="","",IF((AND($A99="ADD",OR(W99="",W99="LED"))),"9",(_xlfn.XLOOKUP(W99,ud_light_source_type[lookupValue],ud_light_source_type[lookupKey],""))))</f>
        <v/>
      </c>
      <c r="Y99" s="9"/>
      <c r="Z99" s="4"/>
      <c r="AA99" s="23" t="str">
        <f t="shared" si="31"/>
        <v/>
      </c>
      <c r="AB99" s="3" t="str">
        <f t="shared" si="32"/>
        <v/>
      </c>
      <c r="AC99" s="3" t="str">
        <f>IF($A99="","",IF((AND($A99="ADD",OR(AB99="",AB99="OEM"))),"OEM",(_xlfn.XLOOKUP(AB99,sl_lamp_make[lookupValue],sl_lamp_make[lookupKey],""))))</f>
        <v/>
      </c>
      <c r="AD99" s="3" t="str">
        <f t="shared" si="33"/>
        <v/>
      </c>
      <c r="AE99" s="3" t="str">
        <f>IF($A99="","",IF((AND($A99="ADD",OR(AD99="",AD99="OEM"))),"OEM",(_xlfn.XLOOKUP(AD99,sl_lamp_model[lookupValue],sl_lamp_model[lookupKey],""))))</f>
        <v/>
      </c>
      <c r="AF99" s="4"/>
      <c r="AG99" s="9" t="str">
        <f t="shared" si="34"/>
        <v/>
      </c>
      <c r="AH99" s="6"/>
      <c r="AJ99" s="4"/>
      <c r="AK99" s="4"/>
      <c r="AM99" s="3" t="str">
        <f>IF($A99="ADD",IF(NOT(ISBLANK(AL99)),_xlfn.XLOOKUP(AL99,sl_light_make[lookupValue],sl_light_make[lookupKey],"ERROR"),""), "")</f>
        <v/>
      </c>
      <c r="AO99" s="3" t="str">
        <f>IF($A99="ADD",IF(NOT(ISBLANK(AN99)),_xlfn.XLOOKUP(1,(sl_light_model_lookup=AN99)*(sl_light_model_parentKey=AM99),sl_light_model[lookupKey],"ERROR"),""), "")</f>
        <v/>
      </c>
      <c r="AS99" s="3" t="str">
        <f>IF($A99="ADD",IF(NOT(ISBLANK(AR99)),_xlfn.XLOOKUP(AR99,ud_receptor_type[lookupValue],ud_receptor_type[lookupKey],"ERROR"),""), "")</f>
        <v/>
      </c>
      <c r="AV99" s="3" t="str">
        <f>IF($A99="ADD",IF(NOT(ISBLANK(AU99)),_xlfn.XLOOKUP(AU99,ud_control_method[lookupValue],ud_control_method[lookupKey],"ERROR"),""), "")</f>
        <v/>
      </c>
      <c r="AX99" s="3" t="str">
        <f>IF($A99="ADD",IF(NOT(ISBLANK(AW99)),_xlfn.XLOOKUP(AW99,ud_ballast_driver_location[lookupValue],ud_ballast_driver_location[lookupKey],"ERROR"),""), "")</f>
        <v/>
      </c>
      <c r="AZ99" s="3" t="str">
        <f>IF($A99="ADD",IF(NOT(ISBLANK(AY99)),_xlfn.XLOOKUP(AY99,ud_power_supply_location[lookupValue],ud_power_supply_location[lookupKey],"ERROR"),""), "")</f>
        <v/>
      </c>
      <c r="BB99" s="2" t="str">
        <f t="shared" si="35"/>
        <v/>
      </c>
      <c r="BC99" s="3" t="str">
        <f t="shared" si="36"/>
        <v/>
      </c>
      <c r="BD99" s="3" t="str">
        <f>IF($A99="","",IF((AND($A99="ADD",OR(BC99="",BC99="Group"))),"1",(_xlfn.XLOOKUP(BC99,ud_icp_group_standalone[lookupValue],ud_icp_group_standalone[lookupKey],""))))</f>
        <v/>
      </c>
      <c r="BF99" s="3" t="str">
        <f>IF($A99="ADD",IF(NOT(ISBLANK(BE99)),_xlfn.XLOOKUP(BE99,ud_icp_group_number[lookupValue],ud_icp_group_number[lookupKey],"ERROR"),""), "")</f>
        <v/>
      </c>
      <c r="BG99" s="7"/>
      <c r="BH99" s="8"/>
      <c r="BI99" s="7"/>
      <c r="BJ99" s="7"/>
      <c r="BK99" s="4"/>
      <c r="BL99" s="4"/>
      <c r="BM99" s="4"/>
      <c r="BN99" s="4"/>
      <c r="BO99" s="4"/>
      <c r="BP99" s="9"/>
      <c r="BQ99" s="9"/>
      <c r="BR99" s="7"/>
      <c r="BS99" s="4"/>
      <c r="BT99" s="4"/>
      <c r="BU99" s="4"/>
      <c r="BV99" s="7"/>
      <c r="BX99" s="3" t="str">
        <f>IF($A99="ADD",IF(NOT(ISBLANK(BW99)),_xlfn.XLOOKUP(BW99,ud_light_category[lookupValue],ud_light_category[lookupKey],"ERROR"),""), "")</f>
        <v/>
      </c>
      <c r="BZ99" s="3" t="str">
        <f>IF($A99="ADD",IF(NOT(ISBLANK(BY99)),_xlfn.XLOOKUP(1,(ud_light_sub_category_lookup=BY99)*(ud_light_sub_category_parentKey=BX99),ud_light_sub_category[lookupKey],"ERROR"),""), "")</f>
        <v/>
      </c>
      <c r="CA99" s="8" t="str">
        <f>IF(AND($A99 ="ADD",ud_outreach!$T99&lt;&gt;""),ud_outreach!$T99,"")</f>
        <v/>
      </c>
      <c r="CB99" s="8" t="str">
        <f t="shared" si="37"/>
        <v/>
      </c>
      <c r="CC99" s="4" t="str">
        <f t="shared" si="38"/>
        <v/>
      </c>
      <c r="CD99" s="3" t="str">
        <f t="shared" si="39"/>
        <v/>
      </c>
      <c r="CE99" s="3" t="str">
        <f>IF($A99="","",IF((AND($A99="ADD",OR(CD99="",CD99="Neither"))),"3",(_xlfn.XLOOKUP(CD99,ud_replacement_status[lookupValue],ud_replacement_status[lookupKey],""))))</f>
        <v/>
      </c>
      <c r="CF99" s="3" t="str">
        <f t="shared" si="40"/>
        <v/>
      </c>
      <c r="CG99" s="3" t="str">
        <f>IF($A99="","",IF((AND($A99="ADD",OR(CF99="",CF99="In Use"))),"5",(_xlfn.XLOOKUP(CF99,ud_asset_status[lookupValue],ud_asset_status[lookupKey],""))))</f>
        <v/>
      </c>
      <c r="CH99" s="8"/>
      <c r="CJ99" s="3" t="str">
        <f>IF($A99="ADD",IF(NOT(ISBLANK(CI99)),_xlfn.XLOOKUP(CI99,ar_replace_reason[lookupValue],ar_replace_reason[lookupKey],"ERROR"),""), "")</f>
        <v/>
      </c>
      <c r="CK99" s="3" t="str">
        <f t="shared" si="41"/>
        <v/>
      </c>
      <c r="CL99" s="3" t="str">
        <f>IF($A99="","",IF((AND($A99="ADD",OR(CK99="",CK99="Queenstown-Lakes District Council"))),"70",(_xlfn.XLOOKUP(CK99,ud_organisation_owner[lookupValue],ud_organisation_owner[lookupKey],""))))</f>
        <v/>
      </c>
      <c r="CM99" s="3" t="str">
        <f t="shared" si="42"/>
        <v/>
      </c>
      <c r="CN99" s="3" t="str">
        <f>IF($A99="","",IF((AND($A99="ADD",OR(CM99="",CM99="Queenstown-Lakes District Council"))),"70",(_xlfn.XLOOKUP(CM99,ud_organisation_owner[lookupValue],ud_organisation_owner[lookupKey],""))))</f>
        <v/>
      </c>
      <c r="CO99" s="3" t="str">
        <f t="shared" si="43"/>
        <v/>
      </c>
      <c r="CP99" s="3" t="str">
        <f>IF($A99="","",IF((AND($A99="ADD",OR(CO99="",CO99="Local Authority"))),"17",(_xlfn.XLOOKUP(CO99,ud_sub_organisation[lookupValue],ud_sub_organisation[lookupKey],""))))</f>
        <v/>
      </c>
      <c r="CQ99" s="3" t="str">
        <f t="shared" si="44"/>
        <v/>
      </c>
      <c r="CR99" s="3" t="str">
        <f>IF($A99="","",IF((AND($A99="ADD",OR(CQ99="",CQ99="Vested Assets"))),"12",(_xlfn.XLOOKUP(CQ99,ud_work_category[lookupValue],ud_work_category[lookupKey],""))))</f>
        <v/>
      </c>
      <c r="CS99" s="9"/>
      <c r="CT99" s="2" t="str">
        <f t="shared" si="45"/>
        <v/>
      </c>
      <c r="CU99" s="3" t="str">
        <f t="shared" si="46"/>
        <v/>
      </c>
      <c r="CV99" s="3" t="str">
        <f>IF($A99="","",IF((AND($A99="ADD",OR(CU99="",CU99="Excellent"))),"1",(_xlfn.XLOOKUP(CU99,condition[lookupValue],condition[lookupKey],""))))</f>
        <v/>
      </c>
      <c r="CW99" s="8" t="str">
        <f t="shared" si="47"/>
        <v/>
      </c>
      <c r="CX99" s="7"/>
    </row>
    <row r="100" spans="1:102" x14ac:dyDescent="0.25">
      <c r="A100" s="3" t="str">
        <f>IF(ud_outreach!$A100="ADD","ADD","")</f>
        <v/>
      </c>
      <c r="B100" s="4"/>
      <c r="C100" s="3" t="str">
        <f>IF(AND($A100 ="ADD",ud_outreach!$C100&lt;&gt;""),ud_outreach!$C100,"")</f>
        <v/>
      </c>
      <c r="E100" s="3" t="str">
        <f>IF($A100="ADD",IF(NOT(ISBLANK(D100)),_xlfn.XLOOKUP(D100,ud_amds_table_list[lookupValue],ud_amds_table_list[lookupKey],"ERROR"),""), "")</f>
        <v/>
      </c>
      <c r="F100" s="7"/>
      <c r="G100" s="3" t="str">
        <f>IF(AND($A100 ="ADD",ud_outreach!$F100&lt;&gt;""),ud_outreach!$F100,"")</f>
        <v/>
      </c>
      <c r="H100" s="3" t="str">
        <f>IF($A100="ADD",IF(NOT(ISBLANK(G100)),_xlfn.XLOOKUP(G100,roadnames[lookupValue],roadnames[lookupKey],"ERROR"),""), "")</f>
        <v/>
      </c>
      <c r="I100" s="5" t="str">
        <f>IF(AND($A100 ="ADD",ud_outreach!$H100&lt;&gt;""),ud_outreach!$H100,"")</f>
        <v/>
      </c>
      <c r="J100" s="5" t="str">
        <f>IF(AND($A100 ="ADD",ud_outreach!$I100&lt;&gt;""),ud_outreach!$I100,"")</f>
        <v/>
      </c>
      <c r="K100" s="3" t="str">
        <f t="shared" si="24"/>
        <v/>
      </c>
      <c r="L100" s="3" t="str">
        <f>IF($A100="","",IF((AND($A100="ADD",OR(K100="",K100="Attached to Outreach"))),"20",(_xlfn.XLOOKUP(K100,ud_placement[lookupValue],ud_placement[lookupKey],""))))</f>
        <v/>
      </c>
      <c r="M100" s="3" t="str">
        <f t="shared" si="25"/>
        <v/>
      </c>
      <c r="N100" s="3" t="str">
        <f>IF($A100="","",IF((AND($A100="ADD",OR(M100="",M100="Luminaire"))),"40",(_xlfn.XLOOKUP(M100,at_luminaire[lookupValue],at_luminaire[lookupKey],""))))</f>
        <v/>
      </c>
      <c r="O100" s="3" t="str">
        <f t="shared" si="26"/>
        <v/>
      </c>
      <c r="P100" s="3" t="str">
        <f>IF($A100="","",IF((AND($A100="ADD",OR(O100="",O100="Lighting Management System"))),"21",(_xlfn.XLOOKUP(O100,fs_luminaire[lookupValue],fs_luminaire[lookupKey],""))))</f>
        <v/>
      </c>
      <c r="Q100" s="2" t="str">
        <f t="shared" si="27"/>
        <v/>
      </c>
      <c r="R100" s="3" t="str">
        <f t="shared" si="28"/>
        <v/>
      </c>
      <c r="S100" s="3" t="str">
        <f>IF($A100="","",IF((AND($A100="ADD",OR(R100="",R100="Lighting Management System"))),"21",(_xlfn.XLOOKUP(R100,fs_luminaire[lookupValue],fs_luminaire[lookupKey],""))))</f>
        <v/>
      </c>
      <c r="U100" s="3" t="str">
        <f>IF($A100="ADD",IF(NOT(ISBLANK(T100)),_xlfn.XLOOKUP(T100,ud_facility[lookupValue],ud_facility[lookupKey],"ERROR"),""), "")</f>
        <v/>
      </c>
      <c r="V100" s="4" t="str">
        <f t="shared" si="29"/>
        <v/>
      </c>
      <c r="W100" s="3" t="str">
        <f t="shared" si="30"/>
        <v/>
      </c>
      <c r="X100" s="3" t="str">
        <f>IF($A100="","",IF((AND($A100="ADD",OR(W100="",W100="LED"))),"9",(_xlfn.XLOOKUP(W100,ud_light_source_type[lookupValue],ud_light_source_type[lookupKey],""))))</f>
        <v/>
      </c>
      <c r="Y100" s="9"/>
      <c r="Z100" s="4"/>
      <c r="AA100" s="23" t="str">
        <f t="shared" si="31"/>
        <v/>
      </c>
      <c r="AB100" s="3" t="str">
        <f t="shared" si="32"/>
        <v/>
      </c>
      <c r="AC100" s="3" t="str">
        <f>IF($A100="","",IF((AND($A100="ADD",OR(AB100="",AB100="OEM"))),"OEM",(_xlfn.XLOOKUP(AB100,sl_lamp_make[lookupValue],sl_lamp_make[lookupKey],""))))</f>
        <v/>
      </c>
      <c r="AD100" s="3" t="str">
        <f t="shared" si="33"/>
        <v/>
      </c>
      <c r="AE100" s="3" t="str">
        <f>IF($A100="","",IF((AND($A100="ADD",OR(AD100="",AD100="OEM"))),"OEM",(_xlfn.XLOOKUP(AD100,sl_lamp_model[lookupValue],sl_lamp_model[lookupKey],""))))</f>
        <v/>
      </c>
      <c r="AF100" s="4"/>
      <c r="AG100" s="9" t="str">
        <f t="shared" si="34"/>
        <v/>
      </c>
      <c r="AH100" s="6"/>
      <c r="AJ100" s="4"/>
      <c r="AK100" s="4"/>
      <c r="AM100" s="3" t="str">
        <f>IF($A100="ADD",IF(NOT(ISBLANK(AL100)),_xlfn.XLOOKUP(AL100,sl_light_make[lookupValue],sl_light_make[lookupKey],"ERROR"),""), "")</f>
        <v/>
      </c>
      <c r="AO100" s="3" t="str">
        <f>IF($A100="ADD",IF(NOT(ISBLANK(AN100)),_xlfn.XLOOKUP(1,(sl_light_model_lookup=AN100)*(sl_light_model_parentKey=AM100),sl_light_model[lookupKey],"ERROR"),""), "")</f>
        <v/>
      </c>
      <c r="AS100" s="3" t="str">
        <f>IF($A100="ADD",IF(NOT(ISBLANK(AR100)),_xlfn.XLOOKUP(AR100,ud_receptor_type[lookupValue],ud_receptor_type[lookupKey],"ERROR"),""), "")</f>
        <v/>
      </c>
      <c r="AV100" s="3" t="str">
        <f>IF($A100="ADD",IF(NOT(ISBLANK(AU100)),_xlfn.XLOOKUP(AU100,ud_control_method[lookupValue],ud_control_method[lookupKey],"ERROR"),""), "")</f>
        <v/>
      </c>
      <c r="AX100" s="3" t="str">
        <f>IF($A100="ADD",IF(NOT(ISBLANK(AW100)),_xlfn.XLOOKUP(AW100,ud_ballast_driver_location[lookupValue],ud_ballast_driver_location[lookupKey],"ERROR"),""), "")</f>
        <v/>
      </c>
      <c r="AZ100" s="3" t="str">
        <f>IF($A100="ADD",IF(NOT(ISBLANK(AY100)),_xlfn.XLOOKUP(AY100,ud_power_supply_location[lookupValue],ud_power_supply_location[lookupKey],"ERROR"),""), "")</f>
        <v/>
      </c>
      <c r="BB100" s="2" t="str">
        <f t="shared" si="35"/>
        <v/>
      </c>
      <c r="BC100" s="3" t="str">
        <f t="shared" si="36"/>
        <v/>
      </c>
      <c r="BD100" s="3" t="str">
        <f>IF($A100="","",IF((AND($A100="ADD",OR(BC100="",BC100="Group"))),"1",(_xlfn.XLOOKUP(BC100,ud_icp_group_standalone[lookupValue],ud_icp_group_standalone[lookupKey],""))))</f>
        <v/>
      </c>
      <c r="BF100" s="3" t="str">
        <f>IF($A100="ADD",IF(NOT(ISBLANK(BE100)),_xlfn.XLOOKUP(BE100,ud_icp_group_number[lookupValue],ud_icp_group_number[lookupKey],"ERROR"),""), "")</f>
        <v/>
      </c>
      <c r="BG100" s="7"/>
      <c r="BH100" s="8"/>
      <c r="BI100" s="7"/>
      <c r="BJ100" s="7"/>
      <c r="BK100" s="4"/>
      <c r="BL100" s="4"/>
      <c r="BM100" s="4"/>
      <c r="BN100" s="4"/>
      <c r="BO100" s="4"/>
      <c r="BP100" s="9"/>
      <c r="BQ100" s="9"/>
      <c r="BR100" s="7"/>
      <c r="BS100" s="4"/>
      <c r="BT100" s="4"/>
      <c r="BU100" s="4"/>
      <c r="BV100" s="7"/>
      <c r="BX100" s="3" t="str">
        <f>IF($A100="ADD",IF(NOT(ISBLANK(BW100)),_xlfn.XLOOKUP(BW100,ud_light_category[lookupValue],ud_light_category[lookupKey],"ERROR"),""), "")</f>
        <v/>
      </c>
      <c r="BZ100" s="3" t="str">
        <f>IF($A100="ADD",IF(NOT(ISBLANK(BY100)),_xlfn.XLOOKUP(1,(ud_light_sub_category_lookup=BY100)*(ud_light_sub_category_parentKey=BX100),ud_light_sub_category[lookupKey],"ERROR"),""), "")</f>
        <v/>
      </c>
      <c r="CA100" s="8" t="str">
        <f>IF(AND($A100 ="ADD",ud_outreach!$T100&lt;&gt;""),ud_outreach!$T100,"")</f>
        <v/>
      </c>
      <c r="CB100" s="8" t="str">
        <f t="shared" si="37"/>
        <v/>
      </c>
      <c r="CC100" s="4" t="str">
        <f t="shared" si="38"/>
        <v/>
      </c>
      <c r="CD100" s="3" t="str">
        <f t="shared" si="39"/>
        <v/>
      </c>
      <c r="CE100" s="3" t="str">
        <f>IF($A100="","",IF((AND($A100="ADD",OR(CD100="",CD100="Neither"))),"3",(_xlfn.XLOOKUP(CD100,ud_replacement_status[lookupValue],ud_replacement_status[lookupKey],""))))</f>
        <v/>
      </c>
      <c r="CF100" s="3" t="str">
        <f t="shared" si="40"/>
        <v/>
      </c>
      <c r="CG100" s="3" t="str">
        <f>IF($A100="","",IF((AND($A100="ADD",OR(CF100="",CF100="In Use"))),"5",(_xlfn.XLOOKUP(CF100,ud_asset_status[lookupValue],ud_asset_status[lookupKey],""))))</f>
        <v/>
      </c>
      <c r="CH100" s="8"/>
      <c r="CJ100" s="3" t="str">
        <f>IF($A100="ADD",IF(NOT(ISBLANK(CI100)),_xlfn.XLOOKUP(CI100,ar_replace_reason[lookupValue],ar_replace_reason[lookupKey],"ERROR"),""), "")</f>
        <v/>
      </c>
      <c r="CK100" s="3" t="str">
        <f t="shared" si="41"/>
        <v/>
      </c>
      <c r="CL100" s="3" t="str">
        <f>IF($A100="","",IF((AND($A100="ADD",OR(CK100="",CK100="Queenstown-Lakes District Council"))),"70",(_xlfn.XLOOKUP(CK100,ud_organisation_owner[lookupValue],ud_organisation_owner[lookupKey],""))))</f>
        <v/>
      </c>
      <c r="CM100" s="3" t="str">
        <f t="shared" si="42"/>
        <v/>
      </c>
      <c r="CN100" s="3" t="str">
        <f>IF($A100="","",IF((AND($A100="ADD",OR(CM100="",CM100="Queenstown-Lakes District Council"))),"70",(_xlfn.XLOOKUP(CM100,ud_organisation_owner[lookupValue],ud_organisation_owner[lookupKey],""))))</f>
        <v/>
      </c>
      <c r="CO100" s="3" t="str">
        <f t="shared" si="43"/>
        <v/>
      </c>
      <c r="CP100" s="3" t="str">
        <f>IF($A100="","",IF((AND($A100="ADD",OR(CO100="",CO100="Local Authority"))),"17",(_xlfn.XLOOKUP(CO100,ud_sub_organisation[lookupValue],ud_sub_organisation[lookupKey],""))))</f>
        <v/>
      </c>
      <c r="CQ100" s="3" t="str">
        <f t="shared" si="44"/>
        <v/>
      </c>
      <c r="CR100" s="3" t="str">
        <f>IF($A100="","",IF((AND($A100="ADD",OR(CQ100="",CQ100="Vested Assets"))),"12",(_xlfn.XLOOKUP(CQ100,ud_work_category[lookupValue],ud_work_category[lookupKey],""))))</f>
        <v/>
      </c>
      <c r="CS100" s="9"/>
      <c r="CT100" s="2" t="str">
        <f t="shared" si="45"/>
        <v/>
      </c>
      <c r="CU100" s="3" t="str">
        <f t="shared" si="46"/>
        <v/>
      </c>
      <c r="CV100" s="3" t="str">
        <f>IF($A100="","",IF((AND($A100="ADD",OR(CU100="",CU100="Excellent"))),"1",(_xlfn.XLOOKUP(CU100,condition[lookupValue],condition[lookupKey],""))))</f>
        <v/>
      </c>
      <c r="CW100" s="8" t="str">
        <f t="shared" si="47"/>
        <v/>
      </c>
      <c r="CX100" s="7"/>
    </row>
    <row r="101" spans="1:102" x14ac:dyDescent="0.25">
      <c r="A101" s="3" t="str">
        <f>IF(ud_outreach!$A101="ADD","ADD","")</f>
        <v/>
      </c>
      <c r="B101" s="4"/>
      <c r="C101" s="3" t="str">
        <f>IF(AND($A101 ="ADD",ud_outreach!$C101&lt;&gt;""),ud_outreach!$C101,"")</f>
        <v/>
      </c>
      <c r="E101" s="3" t="str">
        <f>IF($A101="ADD",IF(NOT(ISBLANK(D101)),_xlfn.XLOOKUP(D101,ud_amds_table_list[lookupValue],ud_amds_table_list[lookupKey],"ERROR"),""), "")</f>
        <v/>
      </c>
      <c r="F101" s="7"/>
      <c r="G101" s="3" t="str">
        <f>IF(AND($A101 ="ADD",ud_outreach!$F101&lt;&gt;""),ud_outreach!$F101,"")</f>
        <v/>
      </c>
      <c r="H101" s="3" t="str">
        <f>IF($A101="ADD",IF(NOT(ISBLANK(G101)),_xlfn.XLOOKUP(G101,roadnames[lookupValue],roadnames[lookupKey],"ERROR"),""), "")</f>
        <v/>
      </c>
      <c r="I101" s="5" t="str">
        <f>IF(AND($A101 ="ADD",ud_outreach!$H101&lt;&gt;""),ud_outreach!$H101,"")</f>
        <v/>
      </c>
      <c r="J101" s="5" t="str">
        <f>IF(AND($A101 ="ADD",ud_outreach!$I101&lt;&gt;""),ud_outreach!$I101,"")</f>
        <v/>
      </c>
      <c r="K101" s="3" t="str">
        <f t="shared" si="24"/>
        <v/>
      </c>
      <c r="L101" s="3" t="str">
        <f>IF($A101="","",IF((AND($A101="ADD",OR(K101="",K101="Attached to Outreach"))),"20",(_xlfn.XLOOKUP(K101,ud_placement[lookupValue],ud_placement[lookupKey],""))))</f>
        <v/>
      </c>
      <c r="M101" s="3" t="str">
        <f t="shared" si="25"/>
        <v/>
      </c>
      <c r="N101" s="3" t="str">
        <f>IF($A101="","",IF((AND($A101="ADD",OR(M101="",M101="Luminaire"))),"40",(_xlfn.XLOOKUP(M101,at_luminaire[lookupValue],at_luminaire[lookupKey],""))))</f>
        <v/>
      </c>
      <c r="O101" s="3" t="str">
        <f t="shared" si="26"/>
        <v/>
      </c>
      <c r="P101" s="3" t="str">
        <f>IF($A101="","",IF((AND($A101="ADD",OR(O101="",O101="Lighting Management System"))),"21",(_xlfn.XLOOKUP(O101,fs_luminaire[lookupValue],fs_luminaire[lookupKey],""))))</f>
        <v/>
      </c>
      <c r="Q101" s="2" t="str">
        <f t="shared" si="27"/>
        <v/>
      </c>
      <c r="R101" s="3" t="str">
        <f t="shared" si="28"/>
        <v/>
      </c>
      <c r="S101" s="3" t="str">
        <f>IF($A101="","",IF((AND($A101="ADD",OR(R101="",R101="Lighting Management System"))),"21",(_xlfn.XLOOKUP(R101,fs_luminaire[lookupValue],fs_luminaire[lookupKey],""))))</f>
        <v/>
      </c>
      <c r="U101" s="3" t="str">
        <f>IF($A101="ADD",IF(NOT(ISBLANK(T101)),_xlfn.XLOOKUP(T101,ud_facility[lookupValue],ud_facility[lookupKey],"ERROR"),""), "")</f>
        <v/>
      </c>
      <c r="V101" s="4" t="str">
        <f t="shared" si="29"/>
        <v/>
      </c>
      <c r="W101" s="3" t="str">
        <f t="shared" si="30"/>
        <v/>
      </c>
      <c r="X101" s="3" t="str">
        <f>IF($A101="","",IF((AND($A101="ADD",OR(W101="",W101="LED"))),"9",(_xlfn.XLOOKUP(W101,ud_light_source_type[lookupValue],ud_light_source_type[lookupKey],""))))</f>
        <v/>
      </c>
      <c r="Y101" s="9"/>
      <c r="Z101" s="4"/>
      <c r="AA101" s="23" t="str">
        <f t="shared" si="31"/>
        <v/>
      </c>
      <c r="AB101" s="3" t="str">
        <f t="shared" si="32"/>
        <v/>
      </c>
      <c r="AC101" s="3" t="str">
        <f>IF($A101="","",IF((AND($A101="ADD",OR(AB101="",AB101="OEM"))),"OEM",(_xlfn.XLOOKUP(AB101,sl_lamp_make[lookupValue],sl_lamp_make[lookupKey],""))))</f>
        <v/>
      </c>
      <c r="AD101" s="3" t="str">
        <f t="shared" si="33"/>
        <v/>
      </c>
      <c r="AE101" s="3" t="str">
        <f>IF($A101="","",IF((AND($A101="ADD",OR(AD101="",AD101="OEM"))),"OEM",(_xlfn.XLOOKUP(AD101,sl_lamp_model[lookupValue],sl_lamp_model[lookupKey],""))))</f>
        <v/>
      </c>
      <c r="AF101" s="4"/>
      <c r="AG101" s="9" t="str">
        <f t="shared" si="34"/>
        <v/>
      </c>
      <c r="AH101" s="6"/>
      <c r="AJ101" s="4"/>
      <c r="AK101" s="4"/>
      <c r="AM101" s="3" t="str">
        <f>IF($A101="ADD",IF(NOT(ISBLANK(AL101)),_xlfn.XLOOKUP(AL101,sl_light_make[lookupValue],sl_light_make[lookupKey],"ERROR"),""), "")</f>
        <v/>
      </c>
      <c r="AO101" s="3" t="str">
        <f>IF($A101="ADD",IF(NOT(ISBLANK(AN101)),_xlfn.XLOOKUP(1,(sl_light_model_lookup=AN101)*(sl_light_model_parentKey=AM101),sl_light_model[lookupKey],"ERROR"),""), "")</f>
        <v/>
      </c>
      <c r="AS101" s="3" t="str">
        <f>IF($A101="ADD",IF(NOT(ISBLANK(AR101)),_xlfn.XLOOKUP(AR101,ud_receptor_type[lookupValue],ud_receptor_type[lookupKey],"ERROR"),""), "")</f>
        <v/>
      </c>
      <c r="AV101" s="3" t="str">
        <f>IF($A101="ADD",IF(NOT(ISBLANK(AU101)),_xlfn.XLOOKUP(AU101,ud_control_method[lookupValue],ud_control_method[lookupKey],"ERROR"),""), "")</f>
        <v/>
      </c>
      <c r="AX101" s="3" t="str">
        <f>IF($A101="ADD",IF(NOT(ISBLANK(AW101)),_xlfn.XLOOKUP(AW101,ud_ballast_driver_location[lookupValue],ud_ballast_driver_location[lookupKey],"ERROR"),""), "")</f>
        <v/>
      </c>
      <c r="AZ101" s="3" t="str">
        <f>IF($A101="ADD",IF(NOT(ISBLANK(AY101)),_xlfn.XLOOKUP(AY101,ud_power_supply_location[lookupValue],ud_power_supply_location[lookupKey],"ERROR"),""), "")</f>
        <v/>
      </c>
      <c r="BB101" s="2" t="str">
        <f t="shared" si="35"/>
        <v/>
      </c>
      <c r="BC101" s="3" t="str">
        <f t="shared" si="36"/>
        <v/>
      </c>
      <c r="BD101" s="3" t="str">
        <f>IF($A101="","",IF((AND($A101="ADD",OR(BC101="",BC101="Group"))),"1",(_xlfn.XLOOKUP(BC101,ud_icp_group_standalone[lookupValue],ud_icp_group_standalone[lookupKey],""))))</f>
        <v/>
      </c>
      <c r="BF101" s="3" t="str">
        <f>IF($A101="ADD",IF(NOT(ISBLANK(BE101)),_xlfn.XLOOKUP(BE101,ud_icp_group_number[lookupValue],ud_icp_group_number[lookupKey],"ERROR"),""), "")</f>
        <v/>
      </c>
      <c r="BG101" s="7"/>
      <c r="BH101" s="8"/>
      <c r="BI101" s="7"/>
      <c r="BJ101" s="7"/>
      <c r="BK101" s="4"/>
      <c r="BL101" s="4"/>
      <c r="BM101" s="4"/>
      <c r="BN101" s="4"/>
      <c r="BO101" s="4"/>
      <c r="BP101" s="9"/>
      <c r="BQ101" s="9"/>
      <c r="BR101" s="7"/>
      <c r="BS101" s="4"/>
      <c r="BT101" s="4"/>
      <c r="BU101" s="4"/>
      <c r="BV101" s="7"/>
      <c r="BX101" s="3" t="str">
        <f>IF($A101="ADD",IF(NOT(ISBLANK(BW101)),_xlfn.XLOOKUP(BW101,ud_light_category[lookupValue],ud_light_category[lookupKey],"ERROR"),""), "")</f>
        <v/>
      </c>
      <c r="BZ101" s="3" t="str">
        <f>IF($A101="ADD",IF(NOT(ISBLANK(BY101)),_xlfn.XLOOKUP(1,(ud_light_sub_category_lookup=BY101)*(ud_light_sub_category_parentKey=BX101),ud_light_sub_category[lookupKey],"ERROR"),""), "")</f>
        <v/>
      </c>
      <c r="CA101" s="8" t="str">
        <f>IF(AND($A101 ="ADD",ud_outreach!$T101&lt;&gt;""),ud_outreach!$T101,"")</f>
        <v/>
      </c>
      <c r="CB101" s="8" t="str">
        <f t="shared" si="37"/>
        <v/>
      </c>
      <c r="CC101" s="4" t="str">
        <f t="shared" si="38"/>
        <v/>
      </c>
      <c r="CD101" s="3" t="str">
        <f t="shared" si="39"/>
        <v/>
      </c>
      <c r="CE101" s="3" t="str">
        <f>IF($A101="","",IF((AND($A101="ADD",OR(CD101="",CD101="Neither"))),"3",(_xlfn.XLOOKUP(CD101,ud_replacement_status[lookupValue],ud_replacement_status[lookupKey],""))))</f>
        <v/>
      </c>
      <c r="CF101" s="3" t="str">
        <f t="shared" si="40"/>
        <v/>
      </c>
      <c r="CG101" s="3" t="str">
        <f>IF($A101="","",IF((AND($A101="ADD",OR(CF101="",CF101="In Use"))),"5",(_xlfn.XLOOKUP(CF101,ud_asset_status[lookupValue],ud_asset_status[lookupKey],""))))</f>
        <v/>
      </c>
      <c r="CH101" s="8"/>
      <c r="CJ101" s="3" t="str">
        <f>IF($A101="ADD",IF(NOT(ISBLANK(CI101)),_xlfn.XLOOKUP(CI101,ar_replace_reason[lookupValue],ar_replace_reason[lookupKey],"ERROR"),""), "")</f>
        <v/>
      </c>
      <c r="CK101" s="3" t="str">
        <f t="shared" si="41"/>
        <v/>
      </c>
      <c r="CL101" s="3" t="str">
        <f>IF($A101="","",IF((AND($A101="ADD",OR(CK101="",CK101="Queenstown-Lakes District Council"))),"70",(_xlfn.XLOOKUP(CK101,ud_organisation_owner[lookupValue],ud_organisation_owner[lookupKey],""))))</f>
        <v/>
      </c>
      <c r="CM101" s="3" t="str">
        <f t="shared" si="42"/>
        <v/>
      </c>
      <c r="CN101" s="3" t="str">
        <f>IF($A101="","",IF((AND($A101="ADD",OR(CM101="",CM101="Queenstown-Lakes District Council"))),"70",(_xlfn.XLOOKUP(CM101,ud_organisation_owner[lookupValue],ud_organisation_owner[lookupKey],""))))</f>
        <v/>
      </c>
      <c r="CO101" s="3" t="str">
        <f t="shared" si="43"/>
        <v/>
      </c>
      <c r="CP101" s="3" t="str">
        <f>IF($A101="","",IF((AND($A101="ADD",OR(CO101="",CO101="Local Authority"))),"17",(_xlfn.XLOOKUP(CO101,ud_sub_organisation[lookupValue],ud_sub_organisation[lookupKey],""))))</f>
        <v/>
      </c>
      <c r="CQ101" s="3" t="str">
        <f t="shared" si="44"/>
        <v/>
      </c>
      <c r="CR101" s="3" t="str">
        <f>IF($A101="","",IF((AND($A101="ADD",OR(CQ101="",CQ101="Vested Assets"))),"12",(_xlfn.XLOOKUP(CQ101,ud_work_category[lookupValue],ud_work_category[lookupKey],""))))</f>
        <v/>
      </c>
      <c r="CS101" s="9"/>
      <c r="CT101" s="2" t="str">
        <f t="shared" si="45"/>
        <v/>
      </c>
      <c r="CU101" s="3" t="str">
        <f t="shared" si="46"/>
        <v/>
      </c>
      <c r="CV101" s="3" t="str">
        <f>IF($A101="","",IF((AND($A101="ADD",OR(CU101="",CU101="Excellent"))),"1",(_xlfn.XLOOKUP(CU101,condition[lookupValue],condition[lookupKey],""))))</f>
        <v/>
      </c>
      <c r="CW101" s="8" t="str">
        <f t="shared" si="47"/>
        <v/>
      </c>
      <c r="CX101" s="7"/>
    </row>
    <row r="102" spans="1:102" x14ac:dyDescent="0.25">
      <c r="A102" s="3" t="str">
        <f>IF(ud_outreach!$A102="ADD","ADD","")</f>
        <v/>
      </c>
      <c r="B102" s="4"/>
      <c r="C102" s="3" t="str">
        <f>IF(AND($A102 ="ADD",ud_outreach!$C102&lt;&gt;""),ud_outreach!$C102,"")</f>
        <v/>
      </c>
      <c r="E102" s="3" t="str">
        <f>IF($A102="ADD",IF(NOT(ISBLANK(D102)),_xlfn.XLOOKUP(D102,ud_amds_table_list[lookupValue],ud_amds_table_list[lookupKey],"ERROR"),""), "")</f>
        <v/>
      </c>
      <c r="F102" s="7"/>
      <c r="G102" s="3" t="str">
        <f>IF(AND($A102 ="ADD",ud_outreach!$F102&lt;&gt;""),ud_outreach!$F102,"")</f>
        <v/>
      </c>
      <c r="H102" s="3" t="str">
        <f>IF($A102="ADD",IF(NOT(ISBLANK(G102)),_xlfn.XLOOKUP(G102,roadnames[lookupValue],roadnames[lookupKey],"ERROR"),""), "")</f>
        <v/>
      </c>
      <c r="I102" s="5" t="str">
        <f>IF(AND($A102 ="ADD",ud_outreach!$H102&lt;&gt;""),ud_outreach!$H102,"")</f>
        <v/>
      </c>
      <c r="J102" s="5" t="str">
        <f>IF(AND($A102 ="ADD",ud_outreach!$I102&lt;&gt;""),ud_outreach!$I102,"")</f>
        <v/>
      </c>
      <c r="K102" s="3" t="str">
        <f t="shared" si="24"/>
        <v/>
      </c>
      <c r="L102" s="3" t="str">
        <f>IF($A102="","",IF((AND($A102="ADD",OR(K102="",K102="Attached to Outreach"))),"20",(_xlfn.XLOOKUP(K102,ud_placement[lookupValue],ud_placement[lookupKey],""))))</f>
        <v/>
      </c>
      <c r="M102" s="3" t="str">
        <f t="shared" si="25"/>
        <v/>
      </c>
      <c r="N102" s="3" t="str">
        <f>IF($A102="","",IF((AND($A102="ADD",OR(M102="",M102="Luminaire"))),"40",(_xlfn.XLOOKUP(M102,at_luminaire[lookupValue],at_luminaire[lookupKey],""))))</f>
        <v/>
      </c>
      <c r="O102" s="3" t="str">
        <f t="shared" si="26"/>
        <v/>
      </c>
      <c r="P102" s="3" t="str">
        <f>IF($A102="","",IF((AND($A102="ADD",OR(O102="",O102="Lighting Management System"))),"21",(_xlfn.XLOOKUP(O102,fs_luminaire[lookupValue],fs_luminaire[lookupKey],""))))</f>
        <v/>
      </c>
      <c r="Q102" s="2" t="str">
        <f t="shared" si="27"/>
        <v/>
      </c>
      <c r="R102" s="3" t="str">
        <f t="shared" si="28"/>
        <v/>
      </c>
      <c r="S102" s="3" t="str">
        <f>IF($A102="","",IF((AND($A102="ADD",OR(R102="",R102="Lighting Management System"))),"21",(_xlfn.XLOOKUP(R102,fs_luminaire[lookupValue],fs_luminaire[lookupKey],""))))</f>
        <v/>
      </c>
      <c r="U102" s="3" t="str">
        <f>IF($A102="ADD",IF(NOT(ISBLANK(T102)),_xlfn.XLOOKUP(T102,ud_facility[lookupValue],ud_facility[lookupKey],"ERROR"),""), "")</f>
        <v/>
      </c>
      <c r="V102" s="4" t="str">
        <f t="shared" si="29"/>
        <v/>
      </c>
      <c r="W102" s="3" t="str">
        <f t="shared" si="30"/>
        <v/>
      </c>
      <c r="X102" s="3" t="str">
        <f>IF($A102="","",IF((AND($A102="ADD",OR(W102="",W102="LED"))),"9",(_xlfn.XLOOKUP(W102,ud_light_source_type[lookupValue],ud_light_source_type[lookupKey],""))))</f>
        <v/>
      </c>
      <c r="Y102" s="9"/>
      <c r="Z102" s="4"/>
      <c r="AA102" s="23" t="str">
        <f t="shared" si="31"/>
        <v/>
      </c>
      <c r="AB102" s="3" t="str">
        <f t="shared" si="32"/>
        <v/>
      </c>
      <c r="AC102" s="3" t="str">
        <f>IF($A102="","",IF((AND($A102="ADD",OR(AB102="",AB102="OEM"))),"OEM",(_xlfn.XLOOKUP(AB102,sl_lamp_make[lookupValue],sl_lamp_make[lookupKey],""))))</f>
        <v/>
      </c>
      <c r="AD102" s="3" t="str">
        <f t="shared" si="33"/>
        <v/>
      </c>
      <c r="AE102" s="3" t="str">
        <f>IF($A102="","",IF((AND($A102="ADD",OR(AD102="",AD102="OEM"))),"OEM",(_xlfn.XLOOKUP(AD102,sl_lamp_model[lookupValue],sl_lamp_model[lookupKey],""))))</f>
        <v/>
      </c>
      <c r="AF102" s="4"/>
      <c r="AG102" s="9" t="str">
        <f t="shared" si="34"/>
        <v/>
      </c>
      <c r="AH102" s="6"/>
      <c r="AJ102" s="4"/>
      <c r="AK102" s="4"/>
      <c r="AM102" s="3" t="str">
        <f>IF($A102="ADD",IF(NOT(ISBLANK(AL102)),_xlfn.XLOOKUP(AL102,sl_light_make[lookupValue],sl_light_make[lookupKey],"ERROR"),""), "")</f>
        <v/>
      </c>
      <c r="AO102" s="3" t="str">
        <f>IF($A102="ADD",IF(NOT(ISBLANK(AN102)),_xlfn.XLOOKUP(1,(sl_light_model_lookup=AN102)*(sl_light_model_parentKey=AM102),sl_light_model[lookupKey],"ERROR"),""), "")</f>
        <v/>
      </c>
      <c r="AS102" s="3" t="str">
        <f>IF($A102="ADD",IF(NOT(ISBLANK(AR102)),_xlfn.XLOOKUP(AR102,ud_receptor_type[lookupValue],ud_receptor_type[lookupKey],"ERROR"),""), "")</f>
        <v/>
      </c>
      <c r="AV102" s="3" t="str">
        <f>IF($A102="ADD",IF(NOT(ISBLANK(AU102)),_xlfn.XLOOKUP(AU102,ud_control_method[lookupValue],ud_control_method[lookupKey],"ERROR"),""), "")</f>
        <v/>
      </c>
      <c r="AX102" s="3" t="str">
        <f>IF($A102="ADD",IF(NOT(ISBLANK(AW102)),_xlfn.XLOOKUP(AW102,ud_ballast_driver_location[lookupValue],ud_ballast_driver_location[lookupKey],"ERROR"),""), "")</f>
        <v/>
      </c>
      <c r="AZ102" s="3" t="str">
        <f>IF($A102="ADD",IF(NOT(ISBLANK(AY102)),_xlfn.XLOOKUP(AY102,ud_power_supply_location[lookupValue],ud_power_supply_location[lookupKey],"ERROR"),""), "")</f>
        <v/>
      </c>
      <c r="BB102" s="2" t="str">
        <f t="shared" si="35"/>
        <v/>
      </c>
      <c r="BC102" s="3" t="str">
        <f t="shared" si="36"/>
        <v/>
      </c>
      <c r="BD102" s="3" t="str">
        <f>IF($A102="","",IF((AND($A102="ADD",OR(BC102="",BC102="Group"))),"1",(_xlfn.XLOOKUP(BC102,ud_icp_group_standalone[lookupValue],ud_icp_group_standalone[lookupKey],""))))</f>
        <v/>
      </c>
      <c r="BF102" s="3" t="str">
        <f>IF($A102="ADD",IF(NOT(ISBLANK(BE102)),_xlfn.XLOOKUP(BE102,ud_icp_group_number[lookupValue],ud_icp_group_number[lookupKey],"ERROR"),""), "")</f>
        <v/>
      </c>
      <c r="BG102" s="7"/>
      <c r="BH102" s="8"/>
      <c r="BI102" s="7"/>
      <c r="BJ102" s="7"/>
      <c r="BK102" s="4"/>
      <c r="BL102" s="4"/>
      <c r="BM102" s="4"/>
      <c r="BN102" s="4"/>
      <c r="BO102" s="4"/>
      <c r="BP102" s="9"/>
      <c r="BQ102" s="9"/>
      <c r="BR102" s="7"/>
      <c r="BS102" s="4"/>
      <c r="BT102" s="4"/>
      <c r="BU102" s="4"/>
      <c r="BV102" s="7"/>
      <c r="BX102" s="3" t="str">
        <f>IF($A102="ADD",IF(NOT(ISBLANK(BW102)),_xlfn.XLOOKUP(BW102,ud_light_category[lookupValue],ud_light_category[lookupKey],"ERROR"),""), "")</f>
        <v/>
      </c>
      <c r="BZ102" s="3" t="str">
        <f>IF($A102="ADD",IF(NOT(ISBLANK(BY102)),_xlfn.XLOOKUP(1,(ud_light_sub_category_lookup=BY102)*(ud_light_sub_category_parentKey=BX102),ud_light_sub_category[lookupKey],"ERROR"),""), "")</f>
        <v/>
      </c>
      <c r="CA102" s="8" t="str">
        <f>IF(AND($A102 ="ADD",ud_outreach!$T102&lt;&gt;""),ud_outreach!$T102,"")</f>
        <v/>
      </c>
      <c r="CB102" s="8" t="str">
        <f t="shared" si="37"/>
        <v/>
      </c>
      <c r="CC102" s="4" t="str">
        <f t="shared" si="38"/>
        <v/>
      </c>
      <c r="CD102" s="3" t="str">
        <f t="shared" si="39"/>
        <v/>
      </c>
      <c r="CE102" s="3" t="str">
        <f>IF($A102="","",IF((AND($A102="ADD",OR(CD102="",CD102="Neither"))),"3",(_xlfn.XLOOKUP(CD102,ud_replacement_status[lookupValue],ud_replacement_status[lookupKey],""))))</f>
        <v/>
      </c>
      <c r="CF102" s="3" t="str">
        <f t="shared" si="40"/>
        <v/>
      </c>
      <c r="CG102" s="3" t="str">
        <f>IF($A102="","",IF((AND($A102="ADD",OR(CF102="",CF102="In Use"))),"5",(_xlfn.XLOOKUP(CF102,ud_asset_status[lookupValue],ud_asset_status[lookupKey],""))))</f>
        <v/>
      </c>
      <c r="CH102" s="8"/>
      <c r="CJ102" s="3" t="str">
        <f>IF($A102="ADD",IF(NOT(ISBLANK(CI102)),_xlfn.XLOOKUP(CI102,ar_replace_reason[lookupValue],ar_replace_reason[lookupKey],"ERROR"),""), "")</f>
        <v/>
      </c>
      <c r="CK102" s="3" t="str">
        <f t="shared" si="41"/>
        <v/>
      </c>
      <c r="CL102" s="3" t="str">
        <f>IF($A102="","",IF((AND($A102="ADD",OR(CK102="",CK102="Queenstown-Lakes District Council"))),"70",(_xlfn.XLOOKUP(CK102,ud_organisation_owner[lookupValue],ud_organisation_owner[lookupKey],""))))</f>
        <v/>
      </c>
      <c r="CM102" s="3" t="str">
        <f t="shared" si="42"/>
        <v/>
      </c>
      <c r="CN102" s="3" t="str">
        <f>IF($A102="","",IF((AND($A102="ADD",OR(CM102="",CM102="Queenstown-Lakes District Council"))),"70",(_xlfn.XLOOKUP(CM102,ud_organisation_owner[lookupValue],ud_organisation_owner[lookupKey],""))))</f>
        <v/>
      </c>
      <c r="CO102" s="3" t="str">
        <f t="shared" si="43"/>
        <v/>
      </c>
      <c r="CP102" s="3" t="str">
        <f>IF($A102="","",IF((AND($A102="ADD",OR(CO102="",CO102="Local Authority"))),"17",(_xlfn.XLOOKUP(CO102,ud_sub_organisation[lookupValue],ud_sub_organisation[lookupKey],""))))</f>
        <v/>
      </c>
      <c r="CQ102" s="3" t="str">
        <f t="shared" si="44"/>
        <v/>
      </c>
      <c r="CR102" s="3" t="str">
        <f>IF($A102="","",IF((AND($A102="ADD",OR(CQ102="",CQ102="Vested Assets"))),"12",(_xlfn.XLOOKUP(CQ102,ud_work_category[lookupValue],ud_work_category[lookupKey],""))))</f>
        <v/>
      </c>
      <c r="CS102" s="9"/>
      <c r="CT102" s="2" t="str">
        <f t="shared" si="45"/>
        <v/>
      </c>
      <c r="CU102" s="3" t="str">
        <f t="shared" si="46"/>
        <v/>
      </c>
      <c r="CV102" s="3" t="str">
        <f>IF($A102="","",IF((AND($A102="ADD",OR(CU102="",CU102="Excellent"))),"1",(_xlfn.XLOOKUP(CU102,condition[lookupValue],condition[lookupKey],""))))</f>
        <v/>
      </c>
      <c r="CW102" s="8" t="str">
        <f t="shared" si="47"/>
        <v/>
      </c>
      <c r="CX102" s="7"/>
    </row>
    <row r="103" spans="1:102" x14ac:dyDescent="0.25">
      <c r="A103" s="3" t="str">
        <f>IF(ud_outreach!$A103="ADD","ADD","")</f>
        <v/>
      </c>
      <c r="B103" s="4"/>
      <c r="C103" s="3" t="str">
        <f>IF(AND($A103 ="ADD",ud_outreach!$C103&lt;&gt;""),ud_outreach!$C103,"")</f>
        <v/>
      </c>
      <c r="E103" s="3" t="str">
        <f>IF($A103="ADD",IF(NOT(ISBLANK(D103)),_xlfn.XLOOKUP(D103,ud_amds_table_list[lookupValue],ud_amds_table_list[lookupKey],"ERROR"),""), "")</f>
        <v/>
      </c>
      <c r="F103" s="7"/>
      <c r="G103" s="3" t="str">
        <f>IF(AND($A103 ="ADD",ud_outreach!$F103&lt;&gt;""),ud_outreach!$F103,"")</f>
        <v/>
      </c>
      <c r="H103" s="3" t="str">
        <f>IF($A103="ADD",IF(NOT(ISBLANK(G103)),_xlfn.XLOOKUP(G103,roadnames[lookupValue],roadnames[lookupKey],"ERROR"),""), "")</f>
        <v/>
      </c>
      <c r="I103" s="5" t="str">
        <f>IF(AND($A103 ="ADD",ud_outreach!$H103&lt;&gt;""),ud_outreach!$H103,"")</f>
        <v/>
      </c>
      <c r="J103" s="5" t="str">
        <f>IF(AND($A103 ="ADD",ud_outreach!$I103&lt;&gt;""),ud_outreach!$I103,"")</f>
        <v/>
      </c>
      <c r="K103" s="3" t="str">
        <f t="shared" si="24"/>
        <v/>
      </c>
      <c r="L103" s="3" t="str">
        <f>IF($A103="","",IF((AND($A103="ADD",OR(K103="",K103="Attached to Outreach"))),"20",(_xlfn.XLOOKUP(K103,ud_placement[lookupValue],ud_placement[lookupKey],""))))</f>
        <v/>
      </c>
      <c r="M103" s="3" t="str">
        <f t="shared" si="25"/>
        <v/>
      </c>
      <c r="N103" s="3" t="str">
        <f>IF($A103="","",IF((AND($A103="ADD",OR(M103="",M103="Luminaire"))),"40",(_xlfn.XLOOKUP(M103,at_luminaire[lookupValue],at_luminaire[lookupKey],""))))</f>
        <v/>
      </c>
      <c r="O103" s="3" t="str">
        <f t="shared" si="26"/>
        <v/>
      </c>
      <c r="P103" s="3" t="str">
        <f>IF($A103="","",IF((AND($A103="ADD",OR(O103="",O103="Lighting Management System"))),"21",(_xlfn.XLOOKUP(O103,fs_luminaire[lookupValue],fs_luminaire[lookupKey],""))))</f>
        <v/>
      </c>
      <c r="Q103" s="2" t="str">
        <f t="shared" si="27"/>
        <v/>
      </c>
      <c r="R103" s="3" t="str">
        <f t="shared" si="28"/>
        <v/>
      </c>
      <c r="S103" s="3" t="str">
        <f>IF($A103="","",IF((AND($A103="ADD",OR(R103="",R103="Lighting Management System"))),"21",(_xlfn.XLOOKUP(R103,fs_luminaire[lookupValue],fs_luminaire[lookupKey],""))))</f>
        <v/>
      </c>
      <c r="U103" s="3" t="str">
        <f>IF($A103="ADD",IF(NOT(ISBLANK(T103)),_xlfn.XLOOKUP(T103,ud_facility[lookupValue],ud_facility[lookupKey],"ERROR"),""), "")</f>
        <v/>
      </c>
      <c r="V103" s="4" t="str">
        <f t="shared" si="29"/>
        <v/>
      </c>
      <c r="W103" s="3" t="str">
        <f t="shared" si="30"/>
        <v/>
      </c>
      <c r="X103" s="3" t="str">
        <f>IF($A103="","",IF((AND($A103="ADD",OR(W103="",W103="LED"))),"9",(_xlfn.XLOOKUP(W103,ud_light_source_type[lookupValue],ud_light_source_type[lookupKey],""))))</f>
        <v/>
      </c>
      <c r="Y103" s="9"/>
      <c r="Z103" s="4"/>
      <c r="AA103" s="23" t="str">
        <f t="shared" si="31"/>
        <v/>
      </c>
      <c r="AB103" s="3" t="str">
        <f t="shared" si="32"/>
        <v/>
      </c>
      <c r="AC103" s="3" t="str">
        <f>IF($A103="","",IF((AND($A103="ADD",OR(AB103="",AB103="OEM"))),"OEM",(_xlfn.XLOOKUP(AB103,sl_lamp_make[lookupValue],sl_lamp_make[lookupKey],""))))</f>
        <v/>
      </c>
      <c r="AD103" s="3" t="str">
        <f t="shared" si="33"/>
        <v/>
      </c>
      <c r="AE103" s="3" t="str">
        <f>IF($A103="","",IF((AND($A103="ADD",OR(AD103="",AD103="OEM"))),"OEM",(_xlfn.XLOOKUP(AD103,sl_lamp_model[lookupValue],sl_lamp_model[lookupKey],""))))</f>
        <v/>
      </c>
      <c r="AF103" s="4"/>
      <c r="AG103" s="9" t="str">
        <f t="shared" si="34"/>
        <v/>
      </c>
      <c r="AH103" s="6"/>
      <c r="AJ103" s="4"/>
      <c r="AK103" s="4"/>
      <c r="AM103" s="3" t="str">
        <f>IF($A103="ADD",IF(NOT(ISBLANK(AL103)),_xlfn.XLOOKUP(AL103,sl_light_make[lookupValue],sl_light_make[lookupKey],"ERROR"),""), "")</f>
        <v/>
      </c>
      <c r="AO103" s="3" t="str">
        <f>IF($A103="ADD",IF(NOT(ISBLANK(AN103)),_xlfn.XLOOKUP(1,(sl_light_model_lookup=AN103)*(sl_light_model_parentKey=AM103),sl_light_model[lookupKey],"ERROR"),""), "")</f>
        <v/>
      </c>
      <c r="AS103" s="3" t="str">
        <f>IF($A103="ADD",IF(NOT(ISBLANK(AR103)),_xlfn.XLOOKUP(AR103,ud_receptor_type[lookupValue],ud_receptor_type[lookupKey],"ERROR"),""), "")</f>
        <v/>
      </c>
      <c r="AV103" s="3" t="str">
        <f>IF($A103="ADD",IF(NOT(ISBLANK(AU103)),_xlfn.XLOOKUP(AU103,ud_control_method[lookupValue],ud_control_method[lookupKey],"ERROR"),""), "")</f>
        <v/>
      </c>
      <c r="AX103" s="3" t="str">
        <f>IF($A103="ADD",IF(NOT(ISBLANK(AW103)),_xlfn.XLOOKUP(AW103,ud_ballast_driver_location[lookupValue],ud_ballast_driver_location[lookupKey],"ERROR"),""), "")</f>
        <v/>
      </c>
      <c r="AZ103" s="3" t="str">
        <f>IF($A103="ADD",IF(NOT(ISBLANK(AY103)),_xlfn.XLOOKUP(AY103,ud_power_supply_location[lookupValue],ud_power_supply_location[lookupKey],"ERROR"),""), "")</f>
        <v/>
      </c>
      <c r="BB103" s="2" t="str">
        <f t="shared" si="35"/>
        <v/>
      </c>
      <c r="BC103" s="3" t="str">
        <f t="shared" si="36"/>
        <v/>
      </c>
      <c r="BD103" s="3" t="str">
        <f>IF($A103="","",IF((AND($A103="ADD",OR(BC103="",BC103="Group"))),"1",(_xlfn.XLOOKUP(BC103,ud_icp_group_standalone[lookupValue],ud_icp_group_standalone[lookupKey],""))))</f>
        <v/>
      </c>
      <c r="BF103" s="3" t="str">
        <f>IF($A103="ADD",IF(NOT(ISBLANK(BE103)),_xlfn.XLOOKUP(BE103,ud_icp_group_number[lookupValue],ud_icp_group_number[lookupKey],"ERROR"),""), "")</f>
        <v/>
      </c>
      <c r="BG103" s="7"/>
      <c r="BH103" s="8"/>
      <c r="BI103" s="7"/>
      <c r="BJ103" s="7"/>
      <c r="BK103" s="4"/>
      <c r="BL103" s="4"/>
      <c r="BM103" s="4"/>
      <c r="BN103" s="4"/>
      <c r="BO103" s="4"/>
      <c r="BP103" s="9"/>
      <c r="BQ103" s="9"/>
      <c r="BR103" s="7"/>
      <c r="BS103" s="4"/>
      <c r="BT103" s="4"/>
      <c r="BU103" s="4"/>
      <c r="BV103" s="7"/>
      <c r="BX103" s="3" t="str">
        <f>IF($A103="ADD",IF(NOT(ISBLANK(BW103)),_xlfn.XLOOKUP(BW103,ud_light_category[lookupValue],ud_light_category[lookupKey],"ERROR"),""), "")</f>
        <v/>
      </c>
      <c r="BZ103" s="3" t="str">
        <f>IF($A103="ADD",IF(NOT(ISBLANK(BY103)),_xlfn.XLOOKUP(1,(ud_light_sub_category_lookup=BY103)*(ud_light_sub_category_parentKey=BX103),ud_light_sub_category[lookupKey],"ERROR"),""), "")</f>
        <v/>
      </c>
      <c r="CA103" s="8" t="str">
        <f>IF(AND($A103 ="ADD",ud_outreach!$T103&lt;&gt;""),ud_outreach!$T103,"")</f>
        <v/>
      </c>
      <c r="CB103" s="8" t="str">
        <f t="shared" si="37"/>
        <v/>
      </c>
      <c r="CC103" s="4" t="str">
        <f t="shared" si="38"/>
        <v/>
      </c>
      <c r="CD103" s="3" t="str">
        <f t="shared" si="39"/>
        <v/>
      </c>
      <c r="CE103" s="3" t="str">
        <f>IF($A103="","",IF((AND($A103="ADD",OR(CD103="",CD103="Neither"))),"3",(_xlfn.XLOOKUP(CD103,ud_replacement_status[lookupValue],ud_replacement_status[lookupKey],""))))</f>
        <v/>
      </c>
      <c r="CF103" s="3" t="str">
        <f t="shared" si="40"/>
        <v/>
      </c>
      <c r="CG103" s="3" t="str">
        <f>IF($A103="","",IF((AND($A103="ADD",OR(CF103="",CF103="In Use"))),"5",(_xlfn.XLOOKUP(CF103,ud_asset_status[lookupValue],ud_asset_status[lookupKey],""))))</f>
        <v/>
      </c>
      <c r="CH103" s="8"/>
      <c r="CJ103" s="3" t="str">
        <f>IF($A103="ADD",IF(NOT(ISBLANK(CI103)),_xlfn.XLOOKUP(CI103,ar_replace_reason[lookupValue],ar_replace_reason[lookupKey],"ERROR"),""), "")</f>
        <v/>
      </c>
      <c r="CK103" s="3" t="str">
        <f t="shared" si="41"/>
        <v/>
      </c>
      <c r="CL103" s="3" t="str">
        <f>IF($A103="","",IF((AND($A103="ADD",OR(CK103="",CK103="Queenstown-Lakes District Council"))),"70",(_xlfn.XLOOKUP(CK103,ud_organisation_owner[lookupValue],ud_organisation_owner[lookupKey],""))))</f>
        <v/>
      </c>
      <c r="CM103" s="3" t="str">
        <f t="shared" si="42"/>
        <v/>
      </c>
      <c r="CN103" s="3" t="str">
        <f>IF($A103="","",IF((AND($A103="ADD",OR(CM103="",CM103="Queenstown-Lakes District Council"))),"70",(_xlfn.XLOOKUP(CM103,ud_organisation_owner[lookupValue],ud_organisation_owner[lookupKey],""))))</f>
        <v/>
      </c>
      <c r="CO103" s="3" t="str">
        <f t="shared" si="43"/>
        <v/>
      </c>
      <c r="CP103" s="3" t="str">
        <f>IF($A103="","",IF((AND($A103="ADD",OR(CO103="",CO103="Local Authority"))),"17",(_xlfn.XLOOKUP(CO103,ud_sub_organisation[lookupValue],ud_sub_organisation[lookupKey],""))))</f>
        <v/>
      </c>
      <c r="CQ103" s="3" t="str">
        <f t="shared" si="44"/>
        <v/>
      </c>
      <c r="CR103" s="3" t="str">
        <f>IF($A103="","",IF((AND($A103="ADD",OR(CQ103="",CQ103="Vested Assets"))),"12",(_xlfn.XLOOKUP(CQ103,ud_work_category[lookupValue],ud_work_category[lookupKey],""))))</f>
        <v/>
      </c>
      <c r="CS103" s="9"/>
      <c r="CT103" s="2" t="str">
        <f t="shared" si="45"/>
        <v/>
      </c>
      <c r="CU103" s="3" t="str">
        <f t="shared" si="46"/>
        <v/>
      </c>
      <c r="CV103" s="3" t="str">
        <f>IF($A103="","",IF((AND($A103="ADD",OR(CU103="",CU103="Excellent"))),"1",(_xlfn.XLOOKUP(CU103,condition[lookupValue],condition[lookupKey],""))))</f>
        <v/>
      </c>
      <c r="CW103" s="8" t="str">
        <f t="shared" si="47"/>
        <v/>
      </c>
      <c r="CX103" s="7"/>
    </row>
    <row r="104" spans="1:102" x14ac:dyDescent="0.25">
      <c r="A104" s="3" t="str">
        <f>IF(ud_outreach!$A104="ADD","ADD","")</f>
        <v/>
      </c>
      <c r="B104" s="4"/>
      <c r="C104" s="3" t="str">
        <f>IF(AND($A104 ="ADD",ud_outreach!$C104&lt;&gt;""),ud_outreach!$C104,"")</f>
        <v/>
      </c>
      <c r="E104" s="3" t="str">
        <f>IF($A104="ADD",IF(NOT(ISBLANK(D104)),_xlfn.XLOOKUP(D104,ud_amds_table_list[lookupValue],ud_amds_table_list[lookupKey],"ERROR"),""), "")</f>
        <v/>
      </c>
      <c r="F104" s="7"/>
      <c r="G104" s="3" t="str">
        <f>IF(AND($A104 ="ADD",ud_outreach!$F104&lt;&gt;""),ud_outreach!$F104,"")</f>
        <v/>
      </c>
      <c r="H104" s="3" t="str">
        <f>IF($A104="ADD",IF(NOT(ISBLANK(G104)),_xlfn.XLOOKUP(G104,roadnames[lookupValue],roadnames[lookupKey],"ERROR"),""), "")</f>
        <v/>
      </c>
      <c r="I104" s="5" t="str">
        <f>IF(AND($A104 ="ADD",ud_outreach!$H104&lt;&gt;""),ud_outreach!$H104,"")</f>
        <v/>
      </c>
      <c r="J104" s="5" t="str">
        <f>IF(AND($A104 ="ADD",ud_outreach!$I104&lt;&gt;""),ud_outreach!$I104,"")</f>
        <v/>
      </c>
      <c r="K104" s="3" t="str">
        <f t="shared" si="24"/>
        <v/>
      </c>
      <c r="L104" s="3" t="str">
        <f>IF($A104="","",IF((AND($A104="ADD",OR(K104="",K104="Attached to Outreach"))),"20",(_xlfn.XLOOKUP(K104,ud_placement[lookupValue],ud_placement[lookupKey],""))))</f>
        <v/>
      </c>
      <c r="M104" s="3" t="str">
        <f t="shared" si="25"/>
        <v/>
      </c>
      <c r="N104" s="3" t="str">
        <f>IF($A104="","",IF((AND($A104="ADD",OR(M104="",M104="Luminaire"))),"40",(_xlfn.XLOOKUP(M104,at_luminaire[lookupValue],at_luminaire[lookupKey],""))))</f>
        <v/>
      </c>
      <c r="O104" s="3" t="str">
        <f t="shared" si="26"/>
        <v/>
      </c>
      <c r="P104" s="3" t="str">
        <f>IF($A104="","",IF((AND($A104="ADD",OR(O104="",O104="Lighting Management System"))),"21",(_xlfn.XLOOKUP(O104,fs_luminaire[lookupValue],fs_luminaire[lookupKey],""))))</f>
        <v/>
      </c>
      <c r="Q104" s="2" t="str">
        <f t="shared" si="27"/>
        <v/>
      </c>
      <c r="R104" s="3" t="str">
        <f t="shared" si="28"/>
        <v/>
      </c>
      <c r="S104" s="3" t="str">
        <f>IF($A104="","",IF((AND($A104="ADD",OR(R104="",R104="Lighting Management System"))),"21",(_xlfn.XLOOKUP(R104,fs_luminaire[lookupValue],fs_luminaire[lookupKey],""))))</f>
        <v/>
      </c>
      <c r="U104" s="3" t="str">
        <f>IF($A104="ADD",IF(NOT(ISBLANK(T104)),_xlfn.XLOOKUP(T104,ud_facility[lookupValue],ud_facility[lookupKey],"ERROR"),""), "")</f>
        <v/>
      </c>
      <c r="V104" s="4" t="str">
        <f t="shared" si="29"/>
        <v/>
      </c>
      <c r="W104" s="3" t="str">
        <f t="shared" si="30"/>
        <v/>
      </c>
      <c r="X104" s="3" t="str">
        <f>IF($A104="","",IF((AND($A104="ADD",OR(W104="",W104="LED"))),"9",(_xlfn.XLOOKUP(W104,ud_light_source_type[lookupValue],ud_light_source_type[lookupKey],""))))</f>
        <v/>
      </c>
      <c r="Y104" s="9"/>
      <c r="Z104" s="4"/>
      <c r="AA104" s="23" t="str">
        <f t="shared" si="31"/>
        <v/>
      </c>
      <c r="AB104" s="3" t="str">
        <f t="shared" si="32"/>
        <v/>
      </c>
      <c r="AC104" s="3" t="str">
        <f>IF($A104="","",IF((AND($A104="ADD",OR(AB104="",AB104="OEM"))),"OEM",(_xlfn.XLOOKUP(AB104,sl_lamp_make[lookupValue],sl_lamp_make[lookupKey],""))))</f>
        <v/>
      </c>
      <c r="AD104" s="3" t="str">
        <f t="shared" si="33"/>
        <v/>
      </c>
      <c r="AE104" s="3" t="str">
        <f>IF($A104="","",IF((AND($A104="ADD",OR(AD104="",AD104="OEM"))),"OEM",(_xlfn.XLOOKUP(AD104,sl_lamp_model[lookupValue],sl_lamp_model[lookupKey],""))))</f>
        <v/>
      </c>
      <c r="AF104" s="4"/>
      <c r="AG104" s="9" t="str">
        <f t="shared" si="34"/>
        <v/>
      </c>
      <c r="AH104" s="6"/>
      <c r="AJ104" s="4"/>
      <c r="AK104" s="4"/>
      <c r="AM104" s="3" t="str">
        <f>IF($A104="ADD",IF(NOT(ISBLANK(AL104)),_xlfn.XLOOKUP(AL104,sl_light_make[lookupValue],sl_light_make[lookupKey],"ERROR"),""), "")</f>
        <v/>
      </c>
      <c r="AO104" s="3" t="str">
        <f>IF($A104="ADD",IF(NOT(ISBLANK(AN104)),_xlfn.XLOOKUP(1,(sl_light_model_lookup=AN104)*(sl_light_model_parentKey=AM104),sl_light_model[lookupKey],"ERROR"),""), "")</f>
        <v/>
      </c>
      <c r="AS104" s="3" t="str">
        <f>IF($A104="ADD",IF(NOT(ISBLANK(AR104)),_xlfn.XLOOKUP(AR104,ud_receptor_type[lookupValue],ud_receptor_type[lookupKey],"ERROR"),""), "")</f>
        <v/>
      </c>
      <c r="AV104" s="3" t="str">
        <f>IF($A104="ADD",IF(NOT(ISBLANK(AU104)),_xlfn.XLOOKUP(AU104,ud_control_method[lookupValue],ud_control_method[lookupKey],"ERROR"),""), "")</f>
        <v/>
      </c>
      <c r="AX104" s="3" t="str">
        <f>IF($A104="ADD",IF(NOT(ISBLANK(AW104)),_xlfn.XLOOKUP(AW104,ud_ballast_driver_location[lookupValue],ud_ballast_driver_location[lookupKey],"ERROR"),""), "")</f>
        <v/>
      </c>
      <c r="AZ104" s="3" t="str">
        <f>IF($A104="ADD",IF(NOT(ISBLANK(AY104)),_xlfn.XLOOKUP(AY104,ud_power_supply_location[lookupValue],ud_power_supply_location[lookupKey],"ERROR"),""), "")</f>
        <v/>
      </c>
      <c r="BB104" s="2" t="str">
        <f t="shared" si="35"/>
        <v/>
      </c>
      <c r="BC104" s="3" t="str">
        <f t="shared" si="36"/>
        <v/>
      </c>
      <c r="BD104" s="3" t="str">
        <f>IF($A104="","",IF((AND($A104="ADD",OR(BC104="",BC104="Group"))),"1",(_xlfn.XLOOKUP(BC104,ud_icp_group_standalone[lookupValue],ud_icp_group_standalone[lookupKey],""))))</f>
        <v/>
      </c>
      <c r="BF104" s="3" t="str">
        <f>IF($A104="ADD",IF(NOT(ISBLANK(BE104)),_xlfn.XLOOKUP(BE104,ud_icp_group_number[lookupValue],ud_icp_group_number[lookupKey],"ERROR"),""), "")</f>
        <v/>
      </c>
      <c r="BG104" s="7"/>
      <c r="BH104" s="8"/>
      <c r="BI104" s="7"/>
      <c r="BJ104" s="7"/>
      <c r="BK104" s="4"/>
      <c r="BL104" s="4"/>
      <c r="BM104" s="4"/>
      <c r="BN104" s="4"/>
      <c r="BO104" s="4"/>
      <c r="BP104" s="9"/>
      <c r="BQ104" s="9"/>
      <c r="BR104" s="7"/>
      <c r="BS104" s="4"/>
      <c r="BT104" s="4"/>
      <c r="BU104" s="4"/>
      <c r="BV104" s="7"/>
      <c r="BX104" s="3" t="str">
        <f>IF($A104="ADD",IF(NOT(ISBLANK(BW104)),_xlfn.XLOOKUP(BW104,ud_light_category[lookupValue],ud_light_category[lookupKey],"ERROR"),""), "")</f>
        <v/>
      </c>
      <c r="BZ104" s="3" t="str">
        <f>IF($A104="ADD",IF(NOT(ISBLANK(BY104)),_xlfn.XLOOKUP(1,(ud_light_sub_category_lookup=BY104)*(ud_light_sub_category_parentKey=BX104),ud_light_sub_category[lookupKey],"ERROR"),""), "")</f>
        <v/>
      </c>
      <c r="CA104" s="8" t="str">
        <f>IF(AND($A104 ="ADD",ud_outreach!$T104&lt;&gt;""),ud_outreach!$T104,"")</f>
        <v/>
      </c>
      <c r="CB104" s="8" t="str">
        <f t="shared" si="37"/>
        <v/>
      </c>
      <c r="CC104" s="4" t="str">
        <f t="shared" si="38"/>
        <v/>
      </c>
      <c r="CD104" s="3" t="str">
        <f t="shared" si="39"/>
        <v/>
      </c>
      <c r="CE104" s="3" t="str">
        <f>IF($A104="","",IF((AND($A104="ADD",OR(CD104="",CD104="Neither"))),"3",(_xlfn.XLOOKUP(CD104,ud_replacement_status[lookupValue],ud_replacement_status[lookupKey],""))))</f>
        <v/>
      </c>
      <c r="CF104" s="3" t="str">
        <f t="shared" si="40"/>
        <v/>
      </c>
      <c r="CG104" s="3" t="str">
        <f>IF($A104="","",IF((AND($A104="ADD",OR(CF104="",CF104="In Use"))),"5",(_xlfn.XLOOKUP(CF104,ud_asset_status[lookupValue],ud_asset_status[lookupKey],""))))</f>
        <v/>
      </c>
      <c r="CH104" s="8"/>
      <c r="CJ104" s="3" t="str">
        <f>IF($A104="ADD",IF(NOT(ISBLANK(CI104)),_xlfn.XLOOKUP(CI104,ar_replace_reason[lookupValue],ar_replace_reason[lookupKey],"ERROR"),""), "")</f>
        <v/>
      </c>
      <c r="CK104" s="3" t="str">
        <f t="shared" si="41"/>
        <v/>
      </c>
      <c r="CL104" s="3" t="str">
        <f>IF($A104="","",IF((AND($A104="ADD",OR(CK104="",CK104="Queenstown-Lakes District Council"))),"70",(_xlfn.XLOOKUP(CK104,ud_organisation_owner[lookupValue],ud_organisation_owner[lookupKey],""))))</f>
        <v/>
      </c>
      <c r="CM104" s="3" t="str">
        <f t="shared" si="42"/>
        <v/>
      </c>
      <c r="CN104" s="3" t="str">
        <f>IF($A104="","",IF((AND($A104="ADD",OR(CM104="",CM104="Queenstown-Lakes District Council"))),"70",(_xlfn.XLOOKUP(CM104,ud_organisation_owner[lookupValue],ud_organisation_owner[lookupKey],""))))</f>
        <v/>
      </c>
      <c r="CO104" s="3" t="str">
        <f t="shared" si="43"/>
        <v/>
      </c>
      <c r="CP104" s="3" t="str">
        <f>IF($A104="","",IF((AND($A104="ADD",OR(CO104="",CO104="Local Authority"))),"17",(_xlfn.XLOOKUP(CO104,ud_sub_organisation[lookupValue],ud_sub_organisation[lookupKey],""))))</f>
        <v/>
      </c>
      <c r="CQ104" s="3" t="str">
        <f t="shared" si="44"/>
        <v/>
      </c>
      <c r="CR104" s="3" t="str">
        <f>IF($A104="","",IF((AND($A104="ADD",OR(CQ104="",CQ104="Vested Assets"))),"12",(_xlfn.XLOOKUP(CQ104,ud_work_category[lookupValue],ud_work_category[lookupKey],""))))</f>
        <v/>
      </c>
      <c r="CS104" s="9"/>
      <c r="CT104" s="2" t="str">
        <f t="shared" si="45"/>
        <v/>
      </c>
      <c r="CU104" s="3" t="str">
        <f t="shared" si="46"/>
        <v/>
      </c>
      <c r="CV104" s="3" t="str">
        <f>IF($A104="","",IF((AND($A104="ADD",OR(CU104="",CU104="Excellent"))),"1",(_xlfn.XLOOKUP(CU104,condition[lookupValue],condition[lookupKey],""))))</f>
        <v/>
      </c>
      <c r="CW104" s="8" t="str">
        <f t="shared" si="47"/>
        <v/>
      </c>
      <c r="CX104" s="7"/>
    </row>
    <row r="105" spans="1:102" x14ac:dyDescent="0.25">
      <c r="A105" s="3" t="str">
        <f>IF(ud_outreach!$A105="ADD","ADD","")</f>
        <v/>
      </c>
      <c r="B105" s="4"/>
      <c r="C105" s="3" t="str">
        <f>IF(AND($A105 ="ADD",ud_outreach!$C105&lt;&gt;""),ud_outreach!$C105,"")</f>
        <v/>
      </c>
      <c r="E105" s="3" t="str">
        <f>IF($A105="ADD",IF(NOT(ISBLANK(D105)),_xlfn.XLOOKUP(D105,ud_amds_table_list[lookupValue],ud_amds_table_list[lookupKey],"ERROR"),""), "")</f>
        <v/>
      </c>
      <c r="F105" s="7"/>
      <c r="G105" s="3" t="str">
        <f>IF(AND($A105 ="ADD",ud_outreach!$F105&lt;&gt;""),ud_outreach!$F105,"")</f>
        <v/>
      </c>
      <c r="H105" s="3" t="str">
        <f>IF($A105="ADD",IF(NOT(ISBLANK(G105)),_xlfn.XLOOKUP(G105,roadnames[lookupValue],roadnames[lookupKey],"ERROR"),""), "")</f>
        <v/>
      </c>
      <c r="I105" s="5" t="str">
        <f>IF(AND($A105 ="ADD",ud_outreach!$H105&lt;&gt;""),ud_outreach!$H105,"")</f>
        <v/>
      </c>
      <c r="J105" s="5" t="str">
        <f>IF(AND($A105 ="ADD",ud_outreach!$I105&lt;&gt;""),ud_outreach!$I105,"")</f>
        <v/>
      </c>
      <c r="K105" s="3" t="str">
        <f t="shared" si="24"/>
        <v/>
      </c>
      <c r="L105" s="3" t="str">
        <f>IF($A105="","",IF((AND($A105="ADD",OR(K105="",K105="Attached to Outreach"))),"20",(_xlfn.XLOOKUP(K105,ud_placement[lookupValue],ud_placement[lookupKey],""))))</f>
        <v/>
      </c>
      <c r="M105" s="3" t="str">
        <f t="shared" si="25"/>
        <v/>
      </c>
      <c r="N105" s="3" t="str">
        <f>IF($A105="","",IF((AND($A105="ADD",OR(M105="",M105="Luminaire"))),"40",(_xlfn.XLOOKUP(M105,at_luminaire[lookupValue],at_luminaire[lookupKey],""))))</f>
        <v/>
      </c>
      <c r="O105" s="3" t="str">
        <f t="shared" si="26"/>
        <v/>
      </c>
      <c r="P105" s="3" t="str">
        <f>IF($A105="","",IF((AND($A105="ADD",OR(O105="",O105="Lighting Management System"))),"21",(_xlfn.XLOOKUP(O105,fs_luminaire[lookupValue],fs_luminaire[lookupKey],""))))</f>
        <v/>
      </c>
      <c r="Q105" s="2" t="str">
        <f t="shared" si="27"/>
        <v/>
      </c>
      <c r="R105" s="3" t="str">
        <f t="shared" si="28"/>
        <v/>
      </c>
      <c r="S105" s="3" t="str">
        <f>IF($A105="","",IF((AND($A105="ADD",OR(R105="",R105="Lighting Management System"))),"21",(_xlfn.XLOOKUP(R105,fs_luminaire[lookupValue],fs_luminaire[lookupKey],""))))</f>
        <v/>
      </c>
      <c r="U105" s="3" t="str">
        <f>IF($A105="ADD",IF(NOT(ISBLANK(T105)),_xlfn.XLOOKUP(T105,ud_facility[lookupValue],ud_facility[lookupKey],"ERROR"),""), "")</f>
        <v/>
      </c>
      <c r="V105" s="4" t="str">
        <f t="shared" si="29"/>
        <v/>
      </c>
      <c r="W105" s="3" t="str">
        <f t="shared" si="30"/>
        <v/>
      </c>
      <c r="X105" s="3" t="str">
        <f>IF($A105="","",IF((AND($A105="ADD",OR(W105="",W105="LED"))),"9",(_xlfn.XLOOKUP(W105,ud_light_source_type[lookupValue],ud_light_source_type[lookupKey],""))))</f>
        <v/>
      </c>
      <c r="Y105" s="9"/>
      <c r="Z105" s="4"/>
      <c r="AA105" s="23" t="str">
        <f t="shared" si="31"/>
        <v/>
      </c>
      <c r="AB105" s="3" t="str">
        <f t="shared" si="32"/>
        <v/>
      </c>
      <c r="AC105" s="3" t="str">
        <f>IF($A105="","",IF((AND($A105="ADD",OR(AB105="",AB105="OEM"))),"OEM",(_xlfn.XLOOKUP(AB105,sl_lamp_make[lookupValue],sl_lamp_make[lookupKey],""))))</f>
        <v/>
      </c>
      <c r="AD105" s="3" t="str">
        <f t="shared" si="33"/>
        <v/>
      </c>
      <c r="AE105" s="3" t="str">
        <f>IF($A105="","",IF((AND($A105="ADD",OR(AD105="",AD105="OEM"))),"OEM",(_xlfn.XLOOKUP(AD105,sl_lamp_model[lookupValue],sl_lamp_model[lookupKey],""))))</f>
        <v/>
      </c>
      <c r="AF105" s="4"/>
      <c r="AG105" s="9" t="str">
        <f t="shared" si="34"/>
        <v/>
      </c>
      <c r="AH105" s="6"/>
      <c r="AJ105" s="4"/>
      <c r="AK105" s="4"/>
      <c r="AM105" s="3" t="str">
        <f>IF($A105="ADD",IF(NOT(ISBLANK(AL105)),_xlfn.XLOOKUP(AL105,sl_light_make[lookupValue],sl_light_make[lookupKey],"ERROR"),""), "")</f>
        <v/>
      </c>
      <c r="AO105" s="3" t="str">
        <f>IF($A105="ADD",IF(NOT(ISBLANK(AN105)),_xlfn.XLOOKUP(1,(sl_light_model_lookup=AN105)*(sl_light_model_parentKey=AM105),sl_light_model[lookupKey],"ERROR"),""), "")</f>
        <v/>
      </c>
      <c r="AS105" s="3" t="str">
        <f>IF($A105="ADD",IF(NOT(ISBLANK(AR105)),_xlfn.XLOOKUP(AR105,ud_receptor_type[lookupValue],ud_receptor_type[lookupKey],"ERROR"),""), "")</f>
        <v/>
      </c>
      <c r="AV105" s="3" t="str">
        <f>IF($A105="ADD",IF(NOT(ISBLANK(AU105)),_xlfn.XLOOKUP(AU105,ud_control_method[lookupValue],ud_control_method[lookupKey],"ERROR"),""), "")</f>
        <v/>
      </c>
      <c r="AX105" s="3" t="str">
        <f>IF($A105="ADD",IF(NOT(ISBLANK(AW105)),_xlfn.XLOOKUP(AW105,ud_ballast_driver_location[lookupValue],ud_ballast_driver_location[lookupKey],"ERROR"),""), "")</f>
        <v/>
      </c>
      <c r="AZ105" s="3" t="str">
        <f>IF($A105="ADD",IF(NOT(ISBLANK(AY105)),_xlfn.XLOOKUP(AY105,ud_power_supply_location[lookupValue],ud_power_supply_location[lookupKey],"ERROR"),""), "")</f>
        <v/>
      </c>
      <c r="BB105" s="2" t="str">
        <f t="shared" si="35"/>
        <v/>
      </c>
      <c r="BC105" s="3" t="str">
        <f t="shared" si="36"/>
        <v/>
      </c>
      <c r="BD105" s="3" t="str">
        <f>IF($A105="","",IF((AND($A105="ADD",OR(BC105="",BC105="Group"))),"1",(_xlfn.XLOOKUP(BC105,ud_icp_group_standalone[lookupValue],ud_icp_group_standalone[lookupKey],""))))</f>
        <v/>
      </c>
      <c r="BF105" s="3" t="str">
        <f>IF($A105="ADD",IF(NOT(ISBLANK(BE105)),_xlfn.XLOOKUP(BE105,ud_icp_group_number[lookupValue],ud_icp_group_number[lookupKey],"ERROR"),""), "")</f>
        <v/>
      </c>
      <c r="BG105" s="7"/>
      <c r="BH105" s="8"/>
      <c r="BI105" s="7"/>
      <c r="BJ105" s="7"/>
      <c r="BK105" s="4"/>
      <c r="BL105" s="4"/>
      <c r="BM105" s="4"/>
      <c r="BN105" s="4"/>
      <c r="BO105" s="4"/>
      <c r="BP105" s="9"/>
      <c r="BQ105" s="9"/>
      <c r="BR105" s="7"/>
      <c r="BS105" s="4"/>
      <c r="BT105" s="4"/>
      <c r="BU105" s="4"/>
      <c r="BV105" s="7"/>
      <c r="BX105" s="3" t="str">
        <f>IF($A105="ADD",IF(NOT(ISBLANK(BW105)),_xlfn.XLOOKUP(BW105,ud_light_category[lookupValue],ud_light_category[lookupKey],"ERROR"),""), "")</f>
        <v/>
      </c>
      <c r="BZ105" s="3" t="str">
        <f>IF($A105="ADD",IF(NOT(ISBLANK(BY105)),_xlfn.XLOOKUP(1,(ud_light_sub_category_lookup=BY105)*(ud_light_sub_category_parentKey=BX105),ud_light_sub_category[lookupKey],"ERROR"),""), "")</f>
        <v/>
      </c>
      <c r="CA105" s="8" t="str">
        <f>IF(AND($A105 ="ADD",ud_outreach!$T105&lt;&gt;""),ud_outreach!$T105,"")</f>
        <v/>
      </c>
      <c r="CB105" s="8" t="str">
        <f t="shared" si="37"/>
        <v/>
      </c>
      <c r="CC105" s="4" t="str">
        <f t="shared" si="38"/>
        <v/>
      </c>
      <c r="CD105" s="3" t="str">
        <f t="shared" si="39"/>
        <v/>
      </c>
      <c r="CE105" s="3" t="str">
        <f>IF($A105="","",IF((AND($A105="ADD",OR(CD105="",CD105="Neither"))),"3",(_xlfn.XLOOKUP(CD105,ud_replacement_status[lookupValue],ud_replacement_status[lookupKey],""))))</f>
        <v/>
      </c>
      <c r="CF105" s="3" t="str">
        <f t="shared" si="40"/>
        <v/>
      </c>
      <c r="CG105" s="3" t="str">
        <f>IF($A105="","",IF((AND($A105="ADD",OR(CF105="",CF105="In Use"))),"5",(_xlfn.XLOOKUP(CF105,ud_asset_status[lookupValue],ud_asset_status[lookupKey],""))))</f>
        <v/>
      </c>
      <c r="CH105" s="8"/>
      <c r="CJ105" s="3" t="str">
        <f>IF($A105="ADD",IF(NOT(ISBLANK(CI105)),_xlfn.XLOOKUP(CI105,ar_replace_reason[lookupValue],ar_replace_reason[lookupKey],"ERROR"),""), "")</f>
        <v/>
      </c>
      <c r="CK105" s="3" t="str">
        <f t="shared" si="41"/>
        <v/>
      </c>
      <c r="CL105" s="3" t="str">
        <f>IF($A105="","",IF((AND($A105="ADD",OR(CK105="",CK105="Queenstown-Lakes District Council"))),"70",(_xlfn.XLOOKUP(CK105,ud_organisation_owner[lookupValue],ud_organisation_owner[lookupKey],""))))</f>
        <v/>
      </c>
      <c r="CM105" s="3" t="str">
        <f t="shared" si="42"/>
        <v/>
      </c>
      <c r="CN105" s="3" t="str">
        <f>IF($A105="","",IF((AND($A105="ADD",OR(CM105="",CM105="Queenstown-Lakes District Council"))),"70",(_xlfn.XLOOKUP(CM105,ud_organisation_owner[lookupValue],ud_organisation_owner[lookupKey],""))))</f>
        <v/>
      </c>
      <c r="CO105" s="3" t="str">
        <f t="shared" si="43"/>
        <v/>
      </c>
      <c r="CP105" s="3" t="str">
        <f>IF($A105="","",IF((AND($A105="ADD",OR(CO105="",CO105="Local Authority"))),"17",(_xlfn.XLOOKUP(CO105,ud_sub_organisation[lookupValue],ud_sub_organisation[lookupKey],""))))</f>
        <v/>
      </c>
      <c r="CQ105" s="3" t="str">
        <f t="shared" si="44"/>
        <v/>
      </c>
      <c r="CR105" s="3" t="str">
        <f>IF($A105="","",IF((AND($A105="ADD",OR(CQ105="",CQ105="Vested Assets"))),"12",(_xlfn.XLOOKUP(CQ105,ud_work_category[lookupValue],ud_work_category[lookupKey],""))))</f>
        <v/>
      </c>
      <c r="CS105" s="9"/>
      <c r="CT105" s="2" t="str">
        <f t="shared" si="45"/>
        <v/>
      </c>
      <c r="CU105" s="3" t="str">
        <f t="shared" si="46"/>
        <v/>
      </c>
      <c r="CV105" s="3" t="str">
        <f>IF($A105="","",IF((AND($A105="ADD",OR(CU105="",CU105="Excellent"))),"1",(_xlfn.XLOOKUP(CU105,condition[lookupValue],condition[lookupKey],""))))</f>
        <v/>
      </c>
      <c r="CW105" s="8" t="str">
        <f t="shared" si="47"/>
        <v/>
      </c>
      <c r="CX105" s="7"/>
    </row>
    <row r="106" spans="1:102" x14ac:dyDescent="0.25">
      <c r="A106" s="3" t="str">
        <f>IF(ud_outreach!$A106="ADD","ADD","")</f>
        <v/>
      </c>
      <c r="B106" s="4"/>
      <c r="C106" s="3" t="str">
        <f>IF(AND($A106 ="ADD",ud_outreach!$C106&lt;&gt;""),ud_outreach!$C106,"")</f>
        <v/>
      </c>
      <c r="E106" s="3" t="str">
        <f>IF($A106="ADD",IF(NOT(ISBLANK(D106)),_xlfn.XLOOKUP(D106,ud_amds_table_list[lookupValue],ud_amds_table_list[lookupKey],"ERROR"),""), "")</f>
        <v/>
      </c>
      <c r="F106" s="7"/>
      <c r="G106" s="3" t="str">
        <f>IF(AND($A106 ="ADD",ud_outreach!$F106&lt;&gt;""),ud_outreach!$F106,"")</f>
        <v/>
      </c>
      <c r="H106" s="3" t="str">
        <f>IF($A106="ADD",IF(NOT(ISBLANK(G106)),_xlfn.XLOOKUP(G106,roadnames[lookupValue],roadnames[lookupKey],"ERROR"),""), "")</f>
        <v/>
      </c>
      <c r="I106" s="5" t="str">
        <f>IF(AND($A106 ="ADD",ud_outreach!$H106&lt;&gt;""),ud_outreach!$H106,"")</f>
        <v/>
      </c>
      <c r="J106" s="5" t="str">
        <f>IF(AND($A106 ="ADD",ud_outreach!$I106&lt;&gt;""),ud_outreach!$I106,"")</f>
        <v/>
      </c>
      <c r="K106" s="3" t="str">
        <f t="shared" si="24"/>
        <v/>
      </c>
      <c r="L106" s="3" t="str">
        <f>IF($A106="","",IF((AND($A106="ADD",OR(K106="",K106="Attached to Outreach"))),"20",(_xlfn.XLOOKUP(K106,ud_placement[lookupValue],ud_placement[lookupKey],""))))</f>
        <v/>
      </c>
      <c r="M106" s="3" t="str">
        <f t="shared" si="25"/>
        <v/>
      </c>
      <c r="N106" s="3" t="str">
        <f>IF($A106="","",IF((AND($A106="ADD",OR(M106="",M106="Luminaire"))),"40",(_xlfn.XLOOKUP(M106,at_luminaire[lookupValue],at_luminaire[lookupKey],""))))</f>
        <v/>
      </c>
      <c r="O106" s="3" t="str">
        <f t="shared" si="26"/>
        <v/>
      </c>
      <c r="P106" s="3" t="str">
        <f>IF($A106="","",IF((AND($A106="ADD",OR(O106="",O106="Lighting Management System"))),"21",(_xlfn.XLOOKUP(O106,fs_luminaire[lookupValue],fs_luminaire[lookupKey],""))))</f>
        <v/>
      </c>
      <c r="Q106" s="2" t="str">
        <f t="shared" si="27"/>
        <v/>
      </c>
      <c r="R106" s="3" t="str">
        <f t="shared" si="28"/>
        <v/>
      </c>
      <c r="S106" s="3" t="str">
        <f>IF($A106="","",IF((AND($A106="ADD",OR(R106="",R106="Lighting Management System"))),"21",(_xlfn.XLOOKUP(R106,fs_luminaire[lookupValue],fs_luminaire[lookupKey],""))))</f>
        <v/>
      </c>
      <c r="U106" s="3" t="str">
        <f>IF($A106="ADD",IF(NOT(ISBLANK(T106)),_xlfn.XLOOKUP(T106,ud_facility[lookupValue],ud_facility[lookupKey],"ERROR"),""), "")</f>
        <v/>
      </c>
      <c r="V106" s="4" t="str">
        <f t="shared" si="29"/>
        <v/>
      </c>
      <c r="W106" s="3" t="str">
        <f t="shared" si="30"/>
        <v/>
      </c>
      <c r="X106" s="3" t="str">
        <f>IF($A106="","",IF((AND($A106="ADD",OR(W106="",W106="LED"))),"9",(_xlfn.XLOOKUP(W106,ud_light_source_type[lookupValue],ud_light_source_type[lookupKey],""))))</f>
        <v/>
      </c>
      <c r="Y106" s="9"/>
      <c r="Z106" s="4"/>
      <c r="AA106" s="23" t="str">
        <f t="shared" si="31"/>
        <v/>
      </c>
      <c r="AB106" s="3" t="str">
        <f t="shared" si="32"/>
        <v/>
      </c>
      <c r="AC106" s="3" t="str">
        <f>IF($A106="","",IF((AND($A106="ADD",OR(AB106="",AB106="OEM"))),"OEM",(_xlfn.XLOOKUP(AB106,sl_lamp_make[lookupValue],sl_lamp_make[lookupKey],""))))</f>
        <v/>
      </c>
      <c r="AD106" s="3" t="str">
        <f t="shared" si="33"/>
        <v/>
      </c>
      <c r="AE106" s="3" t="str">
        <f>IF($A106="","",IF((AND($A106="ADD",OR(AD106="",AD106="OEM"))),"OEM",(_xlfn.XLOOKUP(AD106,sl_lamp_model[lookupValue],sl_lamp_model[lookupKey],""))))</f>
        <v/>
      </c>
      <c r="AF106" s="4"/>
      <c r="AG106" s="9" t="str">
        <f t="shared" si="34"/>
        <v/>
      </c>
      <c r="AH106" s="6"/>
      <c r="AJ106" s="4"/>
      <c r="AK106" s="4"/>
      <c r="AM106" s="3" t="str">
        <f>IF($A106="ADD",IF(NOT(ISBLANK(AL106)),_xlfn.XLOOKUP(AL106,sl_light_make[lookupValue],sl_light_make[lookupKey],"ERROR"),""), "")</f>
        <v/>
      </c>
      <c r="AO106" s="3" t="str">
        <f>IF($A106="ADD",IF(NOT(ISBLANK(AN106)),_xlfn.XLOOKUP(1,(sl_light_model_lookup=AN106)*(sl_light_model_parentKey=AM106),sl_light_model[lookupKey],"ERROR"),""), "")</f>
        <v/>
      </c>
      <c r="AS106" s="3" t="str">
        <f>IF($A106="ADD",IF(NOT(ISBLANK(AR106)),_xlfn.XLOOKUP(AR106,ud_receptor_type[lookupValue],ud_receptor_type[lookupKey],"ERROR"),""), "")</f>
        <v/>
      </c>
      <c r="AV106" s="3" t="str">
        <f>IF($A106="ADD",IF(NOT(ISBLANK(AU106)),_xlfn.XLOOKUP(AU106,ud_control_method[lookupValue],ud_control_method[lookupKey],"ERROR"),""), "")</f>
        <v/>
      </c>
      <c r="AX106" s="3" t="str">
        <f>IF($A106="ADD",IF(NOT(ISBLANK(AW106)),_xlfn.XLOOKUP(AW106,ud_ballast_driver_location[lookupValue],ud_ballast_driver_location[lookupKey],"ERROR"),""), "")</f>
        <v/>
      </c>
      <c r="AZ106" s="3" t="str">
        <f>IF($A106="ADD",IF(NOT(ISBLANK(AY106)),_xlfn.XLOOKUP(AY106,ud_power_supply_location[lookupValue],ud_power_supply_location[lookupKey],"ERROR"),""), "")</f>
        <v/>
      </c>
      <c r="BB106" s="2" t="str">
        <f t="shared" si="35"/>
        <v/>
      </c>
      <c r="BC106" s="3" t="str">
        <f t="shared" si="36"/>
        <v/>
      </c>
      <c r="BD106" s="3" t="str">
        <f>IF($A106="","",IF((AND($A106="ADD",OR(BC106="",BC106="Group"))),"1",(_xlfn.XLOOKUP(BC106,ud_icp_group_standalone[lookupValue],ud_icp_group_standalone[lookupKey],""))))</f>
        <v/>
      </c>
      <c r="BF106" s="3" t="str">
        <f>IF($A106="ADD",IF(NOT(ISBLANK(BE106)),_xlfn.XLOOKUP(BE106,ud_icp_group_number[lookupValue],ud_icp_group_number[lookupKey],"ERROR"),""), "")</f>
        <v/>
      </c>
      <c r="BG106" s="7"/>
      <c r="BH106" s="8"/>
      <c r="BI106" s="7"/>
      <c r="BJ106" s="7"/>
      <c r="BK106" s="4"/>
      <c r="BL106" s="4"/>
      <c r="BM106" s="4"/>
      <c r="BN106" s="4"/>
      <c r="BO106" s="4"/>
      <c r="BP106" s="9"/>
      <c r="BQ106" s="9"/>
      <c r="BR106" s="7"/>
      <c r="BS106" s="4"/>
      <c r="BT106" s="4"/>
      <c r="BU106" s="4"/>
      <c r="BV106" s="7"/>
      <c r="BX106" s="3" t="str">
        <f>IF($A106="ADD",IF(NOT(ISBLANK(BW106)),_xlfn.XLOOKUP(BW106,ud_light_category[lookupValue],ud_light_category[lookupKey],"ERROR"),""), "")</f>
        <v/>
      </c>
      <c r="BZ106" s="3" t="str">
        <f>IF($A106="ADD",IF(NOT(ISBLANK(BY106)),_xlfn.XLOOKUP(1,(ud_light_sub_category_lookup=BY106)*(ud_light_sub_category_parentKey=BX106),ud_light_sub_category[lookupKey],"ERROR"),""), "")</f>
        <v/>
      </c>
      <c r="CA106" s="8" t="str">
        <f>IF(AND($A106 ="ADD",ud_outreach!$T106&lt;&gt;""),ud_outreach!$T106,"")</f>
        <v/>
      </c>
      <c r="CB106" s="8" t="str">
        <f t="shared" si="37"/>
        <v/>
      </c>
      <c r="CC106" s="4" t="str">
        <f t="shared" si="38"/>
        <v/>
      </c>
      <c r="CD106" s="3" t="str">
        <f t="shared" si="39"/>
        <v/>
      </c>
      <c r="CE106" s="3" t="str">
        <f>IF($A106="","",IF((AND($A106="ADD",OR(CD106="",CD106="Neither"))),"3",(_xlfn.XLOOKUP(CD106,ud_replacement_status[lookupValue],ud_replacement_status[lookupKey],""))))</f>
        <v/>
      </c>
      <c r="CF106" s="3" t="str">
        <f t="shared" si="40"/>
        <v/>
      </c>
      <c r="CG106" s="3" t="str">
        <f>IF($A106="","",IF((AND($A106="ADD",OR(CF106="",CF106="In Use"))),"5",(_xlfn.XLOOKUP(CF106,ud_asset_status[lookupValue],ud_asset_status[lookupKey],""))))</f>
        <v/>
      </c>
      <c r="CH106" s="8"/>
      <c r="CJ106" s="3" t="str">
        <f>IF($A106="ADD",IF(NOT(ISBLANK(CI106)),_xlfn.XLOOKUP(CI106,ar_replace_reason[lookupValue],ar_replace_reason[lookupKey],"ERROR"),""), "")</f>
        <v/>
      </c>
      <c r="CK106" s="3" t="str">
        <f t="shared" si="41"/>
        <v/>
      </c>
      <c r="CL106" s="3" t="str">
        <f>IF($A106="","",IF((AND($A106="ADD",OR(CK106="",CK106="Queenstown-Lakes District Council"))),"70",(_xlfn.XLOOKUP(CK106,ud_organisation_owner[lookupValue],ud_organisation_owner[lookupKey],""))))</f>
        <v/>
      </c>
      <c r="CM106" s="3" t="str">
        <f t="shared" si="42"/>
        <v/>
      </c>
      <c r="CN106" s="3" t="str">
        <f>IF($A106="","",IF((AND($A106="ADD",OR(CM106="",CM106="Queenstown-Lakes District Council"))),"70",(_xlfn.XLOOKUP(CM106,ud_organisation_owner[lookupValue],ud_organisation_owner[lookupKey],""))))</f>
        <v/>
      </c>
      <c r="CO106" s="3" t="str">
        <f t="shared" si="43"/>
        <v/>
      </c>
      <c r="CP106" s="3" t="str">
        <f>IF($A106="","",IF((AND($A106="ADD",OR(CO106="",CO106="Local Authority"))),"17",(_xlfn.XLOOKUP(CO106,ud_sub_organisation[lookupValue],ud_sub_organisation[lookupKey],""))))</f>
        <v/>
      </c>
      <c r="CQ106" s="3" t="str">
        <f t="shared" si="44"/>
        <v/>
      </c>
      <c r="CR106" s="3" t="str">
        <f>IF($A106="","",IF((AND($A106="ADD",OR(CQ106="",CQ106="Vested Assets"))),"12",(_xlfn.XLOOKUP(CQ106,ud_work_category[lookupValue],ud_work_category[lookupKey],""))))</f>
        <v/>
      </c>
      <c r="CS106" s="9"/>
      <c r="CT106" s="2" t="str">
        <f t="shared" si="45"/>
        <v/>
      </c>
      <c r="CU106" s="3" t="str">
        <f t="shared" si="46"/>
        <v/>
      </c>
      <c r="CV106" s="3" t="str">
        <f>IF($A106="","",IF((AND($A106="ADD",OR(CU106="",CU106="Excellent"))),"1",(_xlfn.XLOOKUP(CU106,condition[lookupValue],condition[lookupKey],""))))</f>
        <v/>
      </c>
      <c r="CW106" s="8" t="str">
        <f t="shared" si="47"/>
        <v/>
      </c>
      <c r="CX106" s="7"/>
    </row>
    <row r="107" spans="1:102" x14ac:dyDescent="0.25">
      <c r="A107" s="3" t="str">
        <f>IF(ud_outreach!$A107="ADD","ADD","")</f>
        <v/>
      </c>
      <c r="B107" s="4"/>
      <c r="C107" s="3" t="str">
        <f>IF(AND($A107 ="ADD",ud_outreach!$C107&lt;&gt;""),ud_outreach!$C107,"")</f>
        <v/>
      </c>
      <c r="E107" s="3" t="str">
        <f>IF($A107="ADD",IF(NOT(ISBLANK(D107)),_xlfn.XLOOKUP(D107,ud_amds_table_list[lookupValue],ud_amds_table_list[lookupKey],"ERROR"),""), "")</f>
        <v/>
      </c>
      <c r="F107" s="7"/>
      <c r="G107" s="3" t="str">
        <f>IF(AND($A107 ="ADD",ud_outreach!$F107&lt;&gt;""),ud_outreach!$F107,"")</f>
        <v/>
      </c>
      <c r="H107" s="3" t="str">
        <f>IF($A107="ADD",IF(NOT(ISBLANK(G107)),_xlfn.XLOOKUP(G107,roadnames[lookupValue],roadnames[lookupKey],"ERROR"),""), "")</f>
        <v/>
      </c>
      <c r="I107" s="5" t="str">
        <f>IF(AND($A107 ="ADD",ud_outreach!$H107&lt;&gt;""),ud_outreach!$H107,"")</f>
        <v/>
      </c>
      <c r="J107" s="5" t="str">
        <f>IF(AND($A107 ="ADD",ud_outreach!$I107&lt;&gt;""),ud_outreach!$I107,"")</f>
        <v/>
      </c>
      <c r="K107" s="3" t="str">
        <f t="shared" si="24"/>
        <v/>
      </c>
      <c r="L107" s="3" t="str">
        <f>IF($A107="","",IF((AND($A107="ADD",OR(K107="",K107="Attached to Outreach"))),"20",(_xlfn.XLOOKUP(K107,ud_placement[lookupValue],ud_placement[lookupKey],""))))</f>
        <v/>
      </c>
      <c r="M107" s="3" t="str">
        <f t="shared" si="25"/>
        <v/>
      </c>
      <c r="N107" s="3" t="str">
        <f>IF($A107="","",IF((AND($A107="ADD",OR(M107="",M107="Luminaire"))),"40",(_xlfn.XLOOKUP(M107,at_luminaire[lookupValue],at_luminaire[lookupKey],""))))</f>
        <v/>
      </c>
      <c r="O107" s="3" t="str">
        <f t="shared" si="26"/>
        <v/>
      </c>
      <c r="P107" s="3" t="str">
        <f>IF($A107="","",IF((AND($A107="ADD",OR(O107="",O107="Lighting Management System"))),"21",(_xlfn.XLOOKUP(O107,fs_luminaire[lookupValue],fs_luminaire[lookupKey],""))))</f>
        <v/>
      </c>
      <c r="Q107" s="2" t="str">
        <f t="shared" si="27"/>
        <v/>
      </c>
      <c r="R107" s="3" t="str">
        <f t="shared" si="28"/>
        <v/>
      </c>
      <c r="S107" s="3" t="str">
        <f>IF($A107="","",IF((AND($A107="ADD",OR(R107="",R107="Lighting Management System"))),"21",(_xlfn.XLOOKUP(R107,fs_luminaire[lookupValue],fs_luminaire[lookupKey],""))))</f>
        <v/>
      </c>
      <c r="U107" s="3" t="str">
        <f>IF($A107="ADD",IF(NOT(ISBLANK(T107)),_xlfn.XLOOKUP(T107,ud_facility[lookupValue],ud_facility[lookupKey],"ERROR"),""), "")</f>
        <v/>
      </c>
      <c r="V107" s="4" t="str">
        <f t="shared" si="29"/>
        <v/>
      </c>
      <c r="W107" s="3" t="str">
        <f t="shared" si="30"/>
        <v/>
      </c>
      <c r="X107" s="3" t="str">
        <f>IF($A107="","",IF((AND($A107="ADD",OR(W107="",W107="LED"))),"9",(_xlfn.XLOOKUP(W107,ud_light_source_type[lookupValue],ud_light_source_type[lookupKey],""))))</f>
        <v/>
      </c>
      <c r="Y107" s="9"/>
      <c r="Z107" s="4"/>
      <c r="AA107" s="23" t="str">
        <f t="shared" si="31"/>
        <v/>
      </c>
      <c r="AB107" s="3" t="str">
        <f t="shared" si="32"/>
        <v/>
      </c>
      <c r="AC107" s="3" t="str">
        <f>IF($A107="","",IF((AND($A107="ADD",OR(AB107="",AB107="OEM"))),"OEM",(_xlfn.XLOOKUP(AB107,sl_lamp_make[lookupValue],sl_lamp_make[lookupKey],""))))</f>
        <v/>
      </c>
      <c r="AD107" s="3" t="str">
        <f t="shared" si="33"/>
        <v/>
      </c>
      <c r="AE107" s="3" t="str">
        <f>IF($A107="","",IF((AND($A107="ADD",OR(AD107="",AD107="OEM"))),"OEM",(_xlfn.XLOOKUP(AD107,sl_lamp_model[lookupValue],sl_lamp_model[lookupKey],""))))</f>
        <v/>
      </c>
      <c r="AF107" s="4"/>
      <c r="AG107" s="9" t="str">
        <f t="shared" si="34"/>
        <v/>
      </c>
      <c r="AH107" s="6"/>
      <c r="AJ107" s="4"/>
      <c r="AK107" s="4"/>
      <c r="AM107" s="3" t="str">
        <f>IF($A107="ADD",IF(NOT(ISBLANK(AL107)),_xlfn.XLOOKUP(AL107,sl_light_make[lookupValue],sl_light_make[lookupKey],"ERROR"),""), "")</f>
        <v/>
      </c>
      <c r="AO107" s="3" t="str">
        <f>IF($A107="ADD",IF(NOT(ISBLANK(AN107)),_xlfn.XLOOKUP(1,(sl_light_model_lookup=AN107)*(sl_light_model_parentKey=AM107),sl_light_model[lookupKey],"ERROR"),""), "")</f>
        <v/>
      </c>
      <c r="AS107" s="3" t="str">
        <f>IF($A107="ADD",IF(NOT(ISBLANK(AR107)),_xlfn.XLOOKUP(AR107,ud_receptor_type[lookupValue],ud_receptor_type[lookupKey],"ERROR"),""), "")</f>
        <v/>
      </c>
      <c r="AV107" s="3" t="str">
        <f>IF($A107="ADD",IF(NOT(ISBLANK(AU107)),_xlfn.XLOOKUP(AU107,ud_control_method[lookupValue],ud_control_method[lookupKey],"ERROR"),""), "")</f>
        <v/>
      </c>
      <c r="AX107" s="3" t="str">
        <f>IF($A107="ADD",IF(NOT(ISBLANK(AW107)),_xlfn.XLOOKUP(AW107,ud_ballast_driver_location[lookupValue],ud_ballast_driver_location[lookupKey],"ERROR"),""), "")</f>
        <v/>
      </c>
      <c r="AZ107" s="3" t="str">
        <f>IF($A107="ADD",IF(NOT(ISBLANK(AY107)),_xlfn.XLOOKUP(AY107,ud_power_supply_location[lookupValue],ud_power_supply_location[lookupKey],"ERROR"),""), "")</f>
        <v/>
      </c>
      <c r="BB107" s="2" t="str">
        <f t="shared" si="35"/>
        <v/>
      </c>
      <c r="BC107" s="3" t="str">
        <f t="shared" si="36"/>
        <v/>
      </c>
      <c r="BD107" s="3" t="str">
        <f>IF($A107="","",IF((AND($A107="ADD",OR(BC107="",BC107="Group"))),"1",(_xlfn.XLOOKUP(BC107,ud_icp_group_standalone[lookupValue],ud_icp_group_standalone[lookupKey],""))))</f>
        <v/>
      </c>
      <c r="BF107" s="3" t="str">
        <f>IF($A107="ADD",IF(NOT(ISBLANK(BE107)),_xlfn.XLOOKUP(BE107,ud_icp_group_number[lookupValue],ud_icp_group_number[lookupKey],"ERROR"),""), "")</f>
        <v/>
      </c>
      <c r="BG107" s="7"/>
      <c r="BH107" s="8"/>
      <c r="BI107" s="7"/>
      <c r="BJ107" s="7"/>
      <c r="BK107" s="4"/>
      <c r="BL107" s="4"/>
      <c r="BM107" s="4"/>
      <c r="BN107" s="4"/>
      <c r="BO107" s="4"/>
      <c r="BP107" s="9"/>
      <c r="BQ107" s="9"/>
      <c r="BR107" s="7"/>
      <c r="BS107" s="4"/>
      <c r="BT107" s="4"/>
      <c r="BU107" s="4"/>
      <c r="BV107" s="7"/>
      <c r="BX107" s="3" t="str">
        <f>IF($A107="ADD",IF(NOT(ISBLANK(BW107)),_xlfn.XLOOKUP(BW107,ud_light_category[lookupValue],ud_light_category[lookupKey],"ERROR"),""), "")</f>
        <v/>
      </c>
      <c r="BZ107" s="3" t="str">
        <f>IF($A107="ADD",IF(NOT(ISBLANK(BY107)),_xlfn.XLOOKUP(1,(ud_light_sub_category_lookup=BY107)*(ud_light_sub_category_parentKey=BX107),ud_light_sub_category[lookupKey],"ERROR"),""), "")</f>
        <v/>
      </c>
      <c r="CA107" s="8" t="str">
        <f>IF(AND($A107 ="ADD",ud_outreach!$T107&lt;&gt;""),ud_outreach!$T107,"")</f>
        <v/>
      </c>
      <c r="CB107" s="8" t="str">
        <f t="shared" si="37"/>
        <v/>
      </c>
      <c r="CC107" s="4" t="str">
        <f t="shared" si="38"/>
        <v/>
      </c>
      <c r="CD107" s="3" t="str">
        <f t="shared" si="39"/>
        <v/>
      </c>
      <c r="CE107" s="3" t="str">
        <f>IF($A107="","",IF((AND($A107="ADD",OR(CD107="",CD107="Neither"))),"3",(_xlfn.XLOOKUP(CD107,ud_replacement_status[lookupValue],ud_replacement_status[lookupKey],""))))</f>
        <v/>
      </c>
      <c r="CF107" s="3" t="str">
        <f t="shared" si="40"/>
        <v/>
      </c>
      <c r="CG107" s="3" t="str">
        <f>IF($A107="","",IF((AND($A107="ADD",OR(CF107="",CF107="In Use"))),"5",(_xlfn.XLOOKUP(CF107,ud_asset_status[lookupValue],ud_asset_status[lookupKey],""))))</f>
        <v/>
      </c>
      <c r="CH107" s="8"/>
      <c r="CJ107" s="3" t="str">
        <f>IF($A107="ADD",IF(NOT(ISBLANK(CI107)),_xlfn.XLOOKUP(CI107,ar_replace_reason[lookupValue],ar_replace_reason[lookupKey],"ERROR"),""), "")</f>
        <v/>
      </c>
      <c r="CK107" s="3" t="str">
        <f t="shared" si="41"/>
        <v/>
      </c>
      <c r="CL107" s="3" t="str">
        <f>IF($A107="","",IF((AND($A107="ADD",OR(CK107="",CK107="Queenstown-Lakes District Council"))),"70",(_xlfn.XLOOKUP(CK107,ud_organisation_owner[lookupValue],ud_organisation_owner[lookupKey],""))))</f>
        <v/>
      </c>
      <c r="CM107" s="3" t="str">
        <f t="shared" si="42"/>
        <v/>
      </c>
      <c r="CN107" s="3" t="str">
        <f>IF($A107="","",IF((AND($A107="ADD",OR(CM107="",CM107="Queenstown-Lakes District Council"))),"70",(_xlfn.XLOOKUP(CM107,ud_organisation_owner[lookupValue],ud_organisation_owner[lookupKey],""))))</f>
        <v/>
      </c>
      <c r="CO107" s="3" t="str">
        <f t="shared" si="43"/>
        <v/>
      </c>
      <c r="CP107" s="3" t="str">
        <f>IF($A107="","",IF((AND($A107="ADD",OR(CO107="",CO107="Local Authority"))),"17",(_xlfn.XLOOKUP(CO107,ud_sub_organisation[lookupValue],ud_sub_organisation[lookupKey],""))))</f>
        <v/>
      </c>
      <c r="CQ107" s="3" t="str">
        <f t="shared" si="44"/>
        <v/>
      </c>
      <c r="CR107" s="3" t="str">
        <f>IF($A107="","",IF((AND($A107="ADD",OR(CQ107="",CQ107="Vested Assets"))),"12",(_xlfn.XLOOKUP(CQ107,ud_work_category[lookupValue],ud_work_category[lookupKey],""))))</f>
        <v/>
      </c>
      <c r="CS107" s="9"/>
      <c r="CT107" s="2" t="str">
        <f t="shared" si="45"/>
        <v/>
      </c>
      <c r="CU107" s="3" t="str">
        <f t="shared" si="46"/>
        <v/>
      </c>
      <c r="CV107" s="3" t="str">
        <f>IF($A107="","",IF((AND($A107="ADD",OR(CU107="",CU107="Excellent"))),"1",(_xlfn.XLOOKUP(CU107,condition[lookupValue],condition[lookupKey],""))))</f>
        <v/>
      </c>
      <c r="CW107" s="8" t="str">
        <f t="shared" si="47"/>
        <v/>
      </c>
      <c r="CX107" s="7"/>
    </row>
    <row r="108" spans="1:102" x14ac:dyDescent="0.25">
      <c r="A108" s="3" t="str">
        <f>IF(ud_outreach!$A108="ADD","ADD","")</f>
        <v/>
      </c>
      <c r="B108" s="4"/>
      <c r="C108" s="3" t="str">
        <f>IF(AND($A108 ="ADD",ud_outreach!$C108&lt;&gt;""),ud_outreach!$C108,"")</f>
        <v/>
      </c>
      <c r="E108" s="3" t="str">
        <f>IF($A108="ADD",IF(NOT(ISBLANK(D108)),_xlfn.XLOOKUP(D108,ud_amds_table_list[lookupValue],ud_amds_table_list[lookupKey],"ERROR"),""), "")</f>
        <v/>
      </c>
      <c r="F108" s="7"/>
      <c r="G108" s="3" t="str">
        <f>IF(AND($A108 ="ADD",ud_outreach!$F108&lt;&gt;""),ud_outreach!$F108,"")</f>
        <v/>
      </c>
      <c r="H108" s="3" t="str">
        <f>IF($A108="ADD",IF(NOT(ISBLANK(G108)),_xlfn.XLOOKUP(G108,roadnames[lookupValue],roadnames[lookupKey],"ERROR"),""), "")</f>
        <v/>
      </c>
      <c r="I108" s="5" t="str">
        <f>IF(AND($A108 ="ADD",ud_outreach!$H108&lt;&gt;""),ud_outreach!$H108,"")</f>
        <v/>
      </c>
      <c r="J108" s="5" t="str">
        <f>IF(AND($A108 ="ADD",ud_outreach!$I108&lt;&gt;""),ud_outreach!$I108,"")</f>
        <v/>
      </c>
      <c r="K108" s="3" t="str">
        <f t="shared" si="24"/>
        <v/>
      </c>
      <c r="L108" s="3" t="str">
        <f>IF($A108="","",IF((AND($A108="ADD",OR(K108="",K108="Attached to Outreach"))),"20",(_xlfn.XLOOKUP(K108,ud_placement[lookupValue],ud_placement[lookupKey],""))))</f>
        <v/>
      </c>
      <c r="M108" s="3" t="str">
        <f t="shared" si="25"/>
        <v/>
      </c>
      <c r="N108" s="3" t="str">
        <f>IF($A108="","",IF((AND($A108="ADD",OR(M108="",M108="Luminaire"))),"40",(_xlfn.XLOOKUP(M108,at_luminaire[lookupValue],at_luminaire[lookupKey],""))))</f>
        <v/>
      </c>
      <c r="O108" s="3" t="str">
        <f t="shared" si="26"/>
        <v/>
      </c>
      <c r="P108" s="3" t="str">
        <f>IF($A108="","",IF((AND($A108="ADD",OR(O108="",O108="Lighting Management System"))),"21",(_xlfn.XLOOKUP(O108,fs_luminaire[lookupValue],fs_luminaire[lookupKey],""))))</f>
        <v/>
      </c>
      <c r="Q108" s="2" t="str">
        <f t="shared" si="27"/>
        <v/>
      </c>
      <c r="R108" s="3" t="str">
        <f t="shared" si="28"/>
        <v/>
      </c>
      <c r="S108" s="3" t="str">
        <f>IF($A108="","",IF((AND($A108="ADD",OR(R108="",R108="Lighting Management System"))),"21",(_xlfn.XLOOKUP(R108,fs_luminaire[lookupValue],fs_luminaire[lookupKey],""))))</f>
        <v/>
      </c>
      <c r="U108" s="3" t="str">
        <f>IF($A108="ADD",IF(NOT(ISBLANK(T108)),_xlfn.XLOOKUP(T108,ud_facility[lookupValue],ud_facility[lookupKey],"ERROR"),""), "")</f>
        <v/>
      </c>
      <c r="V108" s="4" t="str">
        <f t="shared" si="29"/>
        <v/>
      </c>
      <c r="W108" s="3" t="str">
        <f t="shared" si="30"/>
        <v/>
      </c>
      <c r="X108" s="3" t="str">
        <f>IF($A108="","",IF((AND($A108="ADD",OR(W108="",W108="LED"))),"9",(_xlfn.XLOOKUP(W108,ud_light_source_type[lookupValue],ud_light_source_type[lookupKey],""))))</f>
        <v/>
      </c>
      <c r="Y108" s="9"/>
      <c r="Z108" s="4"/>
      <c r="AA108" s="23" t="str">
        <f t="shared" si="31"/>
        <v/>
      </c>
      <c r="AB108" s="3" t="str">
        <f t="shared" si="32"/>
        <v/>
      </c>
      <c r="AC108" s="3" t="str">
        <f>IF($A108="","",IF((AND($A108="ADD",OR(AB108="",AB108="OEM"))),"OEM",(_xlfn.XLOOKUP(AB108,sl_lamp_make[lookupValue],sl_lamp_make[lookupKey],""))))</f>
        <v/>
      </c>
      <c r="AD108" s="3" t="str">
        <f t="shared" si="33"/>
        <v/>
      </c>
      <c r="AE108" s="3" t="str">
        <f>IF($A108="","",IF((AND($A108="ADD",OR(AD108="",AD108="OEM"))),"OEM",(_xlfn.XLOOKUP(AD108,sl_lamp_model[lookupValue],sl_lamp_model[lookupKey],""))))</f>
        <v/>
      </c>
      <c r="AF108" s="4"/>
      <c r="AG108" s="9" t="str">
        <f t="shared" si="34"/>
        <v/>
      </c>
      <c r="AH108" s="6"/>
      <c r="AJ108" s="4"/>
      <c r="AK108" s="4"/>
      <c r="AM108" s="3" t="str">
        <f>IF($A108="ADD",IF(NOT(ISBLANK(AL108)),_xlfn.XLOOKUP(AL108,sl_light_make[lookupValue],sl_light_make[lookupKey],"ERROR"),""), "")</f>
        <v/>
      </c>
      <c r="AO108" s="3" t="str">
        <f>IF($A108="ADD",IF(NOT(ISBLANK(AN108)),_xlfn.XLOOKUP(1,(sl_light_model_lookup=AN108)*(sl_light_model_parentKey=AM108),sl_light_model[lookupKey],"ERROR"),""), "")</f>
        <v/>
      </c>
      <c r="AS108" s="3" t="str">
        <f>IF($A108="ADD",IF(NOT(ISBLANK(AR108)),_xlfn.XLOOKUP(AR108,ud_receptor_type[lookupValue],ud_receptor_type[lookupKey],"ERROR"),""), "")</f>
        <v/>
      </c>
      <c r="AV108" s="3" t="str">
        <f>IF($A108="ADD",IF(NOT(ISBLANK(AU108)),_xlfn.XLOOKUP(AU108,ud_control_method[lookupValue],ud_control_method[lookupKey],"ERROR"),""), "")</f>
        <v/>
      </c>
      <c r="AX108" s="3" t="str">
        <f>IF($A108="ADD",IF(NOT(ISBLANK(AW108)),_xlfn.XLOOKUP(AW108,ud_ballast_driver_location[lookupValue],ud_ballast_driver_location[lookupKey],"ERROR"),""), "")</f>
        <v/>
      </c>
      <c r="AZ108" s="3" t="str">
        <f>IF($A108="ADD",IF(NOT(ISBLANK(AY108)),_xlfn.XLOOKUP(AY108,ud_power_supply_location[lookupValue],ud_power_supply_location[lookupKey],"ERROR"),""), "")</f>
        <v/>
      </c>
      <c r="BB108" s="2" t="str">
        <f t="shared" si="35"/>
        <v/>
      </c>
      <c r="BC108" s="3" t="str">
        <f t="shared" si="36"/>
        <v/>
      </c>
      <c r="BD108" s="3" t="str">
        <f>IF($A108="","",IF((AND($A108="ADD",OR(BC108="",BC108="Group"))),"1",(_xlfn.XLOOKUP(BC108,ud_icp_group_standalone[lookupValue],ud_icp_group_standalone[lookupKey],""))))</f>
        <v/>
      </c>
      <c r="BF108" s="3" t="str">
        <f>IF($A108="ADD",IF(NOT(ISBLANK(BE108)),_xlfn.XLOOKUP(BE108,ud_icp_group_number[lookupValue],ud_icp_group_number[lookupKey],"ERROR"),""), "")</f>
        <v/>
      </c>
      <c r="BG108" s="7"/>
      <c r="BH108" s="8"/>
      <c r="BI108" s="7"/>
      <c r="BJ108" s="7"/>
      <c r="BK108" s="4"/>
      <c r="BL108" s="4"/>
      <c r="BM108" s="4"/>
      <c r="BN108" s="4"/>
      <c r="BO108" s="4"/>
      <c r="BP108" s="9"/>
      <c r="BQ108" s="9"/>
      <c r="BR108" s="7"/>
      <c r="BS108" s="4"/>
      <c r="BT108" s="4"/>
      <c r="BU108" s="4"/>
      <c r="BV108" s="7"/>
      <c r="BX108" s="3" t="str">
        <f>IF($A108="ADD",IF(NOT(ISBLANK(BW108)),_xlfn.XLOOKUP(BW108,ud_light_category[lookupValue],ud_light_category[lookupKey],"ERROR"),""), "")</f>
        <v/>
      </c>
      <c r="BZ108" s="3" t="str">
        <f>IF($A108="ADD",IF(NOT(ISBLANK(BY108)),_xlfn.XLOOKUP(1,(ud_light_sub_category_lookup=BY108)*(ud_light_sub_category_parentKey=BX108),ud_light_sub_category[lookupKey],"ERROR"),""), "")</f>
        <v/>
      </c>
      <c r="CA108" s="8" t="str">
        <f>IF(AND($A108 ="ADD",ud_outreach!$T108&lt;&gt;""),ud_outreach!$T108,"")</f>
        <v/>
      </c>
      <c r="CB108" s="8" t="str">
        <f t="shared" si="37"/>
        <v/>
      </c>
      <c r="CC108" s="4" t="str">
        <f t="shared" si="38"/>
        <v/>
      </c>
      <c r="CD108" s="3" t="str">
        <f t="shared" si="39"/>
        <v/>
      </c>
      <c r="CE108" s="3" t="str">
        <f>IF($A108="","",IF((AND($A108="ADD",OR(CD108="",CD108="Neither"))),"3",(_xlfn.XLOOKUP(CD108,ud_replacement_status[lookupValue],ud_replacement_status[lookupKey],""))))</f>
        <v/>
      </c>
      <c r="CF108" s="3" t="str">
        <f t="shared" si="40"/>
        <v/>
      </c>
      <c r="CG108" s="3" t="str">
        <f>IF($A108="","",IF((AND($A108="ADD",OR(CF108="",CF108="In Use"))),"5",(_xlfn.XLOOKUP(CF108,ud_asset_status[lookupValue],ud_asset_status[lookupKey],""))))</f>
        <v/>
      </c>
      <c r="CH108" s="8"/>
      <c r="CJ108" s="3" t="str">
        <f>IF($A108="ADD",IF(NOT(ISBLANK(CI108)),_xlfn.XLOOKUP(CI108,ar_replace_reason[lookupValue],ar_replace_reason[lookupKey],"ERROR"),""), "")</f>
        <v/>
      </c>
      <c r="CK108" s="3" t="str">
        <f t="shared" si="41"/>
        <v/>
      </c>
      <c r="CL108" s="3" t="str">
        <f>IF($A108="","",IF((AND($A108="ADD",OR(CK108="",CK108="Queenstown-Lakes District Council"))),"70",(_xlfn.XLOOKUP(CK108,ud_organisation_owner[lookupValue],ud_organisation_owner[lookupKey],""))))</f>
        <v/>
      </c>
      <c r="CM108" s="3" t="str">
        <f t="shared" si="42"/>
        <v/>
      </c>
      <c r="CN108" s="3" t="str">
        <f>IF($A108="","",IF((AND($A108="ADD",OR(CM108="",CM108="Queenstown-Lakes District Council"))),"70",(_xlfn.XLOOKUP(CM108,ud_organisation_owner[lookupValue],ud_organisation_owner[lookupKey],""))))</f>
        <v/>
      </c>
      <c r="CO108" s="3" t="str">
        <f t="shared" si="43"/>
        <v/>
      </c>
      <c r="CP108" s="3" t="str">
        <f>IF($A108="","",IF((AND($A108="ADD",OR(CO108="",CO108="Local Authority"))),"17",(_xlfn.XLOOKUP(CO108,ud_sub_organisation[lookupValue],ud_sub_organisation[lookupKey],""))))</f>
        <v/>
      </c>
      <c r="CQ108" s="3" t="str">
        <f t="shared" si="44"/>
        <v/>
      </c>
      <c r="CR108" s="3" t="str">
        <f>IF($A108="","",IF((AND($A108="ADD",OR(CQ108="",CQ108="Vested Assets"))),"12",(_xlfn.XLOOKUP(CQ108,ud_work_category[lookupValue],ud_work_category[lookupKey],""))))</f>
        <v/>
      </c>
      <c r="CS108" s="9"/>
      <c r="CT108" s="2" t="str">
        <f t="shared" si="45"/>
        <v/>
      </c>
      <c r="CU108" s="3" t="str">
        <f t="shared" si="46"/>
        <v/>
      </c>
      <c r="CV108" s="3" t="str">
        <f>IF($A108="","",IF((AND($A108="ADD",OR(CU108="",CU108="Excellent"))),"1",(_xlfn.XLOOKUP(CU108,condition[lookupValue],condition[lookupKey],""))))</f>
        <v/>
      </c>
      <c r="CW108" s="8" t="str">
        <f t="shared" si="47"/>
        <v/>
      </c>
      <c r="CX108" s="7"/>
    </row>
    <row r="109" spans="1:102" x14ac:dyDescent="0.25">
      <c r="A109" s="3" t="str">
        <f>IF(ud_outreach!$A109="ADD","ADD","")</f>
        <v/>
      </c>
      <c r="B109" s="4"/>
      <c r="C109" s="3" t="str">
        <f>IF(AND($A109 ="ADD",ud_outreach!$C109&lt;&gt;""),ud_outreach!$C109,"")</f>
        <v/>
      </c>
      <c r="E109" s="3" t="str">
        <f>IF($A109="ADD",IF(NOT(ISBLANK(D109)),_xlfn.XLOOKUP(D109,ud_amds_table_list[lookupValue],ud_amds_table_list[lookupKey],"ERROR"),""), "")</f>
        <v/>
      </c>
      <c r="F109" s="7"/>
      <c r="G109" s="3" t="str">
        <f>IF(AND($A109 ="ADD",ud_outreach!$F109&lt;&gt;""),ud_outreach!$F109,"")</f>
        <v/>
      </c>
      <c r="H109" s="3" t="str">
        <f>IF($A109="ADD",IF(NOT(ISBLANK(G109)),_xlfn.XLOOKUP(G109,roadnames[lookupValue],roadnames[lookupKey],"ERROR"),""), "")</f>
        <v/>
      </c>
      <c r="I109" s="5" t="str">
        <f>IF(AND($A109 ="ADD",ud_outreach!$H109&lt;&gt;""),ud_outreach!$H109,"")</f>
        <v/>
      </c>
      <c r="J109" s="5" t="str">
        <f>IF(AND($A109 ="ADD",ud_outreach!$I109&lt;&gt;""),ud_outreach!$I109,"")</f>
        <v/>
      </c>
      <c r="K109" s="3" t="str">
        <f t="shared" si="24"/>
        <v/>
      </c>
      <c r="L109" s="3" t="str">
        <f>IF($A109="","",IF((AND($A109="ADD",OR(K109="",K109="Attached to Outreach"))),"20",(_xlfn.XLOOKUP(K109,ud_placement[lookupValue],ud_placement[lookupKey],""))))</f>
        <v/>
      </c>
      <c r="M109" s="3" t="str">
        <f t="shared" si="25"/>
        <v/>
      </c>
      <c r="N109" s="3" t="str">
        <f>IF($A109="","",IF((AND($A109="ADD",OR(M109="",M109="Luminaire"))),"40",(_xlfn.XLOOKUP(M109,at_luminaire[lookupValue],at_luminaire[lookupKey],""))))</f>
        <v/>
      </c>
      <c r="O109" s="3" t="str">
        <f t="shared" si="26"/>
        <v/>
      </c>
      <c r="P109" s="3" t="str">
        <f>IF($A109="","",IF((AND($A109="ADD",OR(O109="",O109="Lighting Management System"))),"21",(_xlfn.XLOOKUP(O109,fs_luminaire[lookupValue],fs_luminaire[lookupKey],""))))</f>
        <v/>
      </c>
      <c r="Q109" s="2" t="str">
        <f t="shared" si="27"/>
        <v/>
      </c>
      <c r="R109" s="3" t="str">
        <f t="shared" si="28"/>
        <v/>
      </c>
      <c r="S109" s="3" t="str">
        <f>IF($A109="","",IF((AND($A109="ADD",OR(R109="",R109="Lighting Management System"))),"21",(_xlfn.XLOOKUP(R109,fs_luminaire[lookupValue],fs_luminaire[lookupKey],""))))</f>
        <v/>
      </c>
      <c r="U109" s="3" t="str">
        <f>IF($A109="ADD",IF(NOT(ISBLANK(T109)),_xlfn.XLOOKUP(T109,ud_facility[lookupValue],ud_facility[lookupKey],"ERROR"),""), "")</f>
        <v/>
      </c>
      <c r="V109" s="4" t="str">
        <f t="shared" si="29"/>
        <v/>
      </c>
      <c r="W109" s="3" t="str">
        <f t="shared" si="30"/>
        <v/>
      </c>
      <c r="X109" s="3" t="str">
        <f>IF($A109="","",IF((AND($A109="ADD",OR(W109="",W109="LED"))),"9",(_xlfn.XLOOKUP(W109,ud_light_source_type[lookupValue],ud_light_source_type[lookupKey],""))))</f>
        <v/>
      </c>
      <c r="Y109" s="9"/>
      <c r="Z109" s="4"/>
      <c r="AA109" s="23" t="str">
        <f t="shared" si="31"/>
        <v/>
      </c>
      <c r="AB109" s="3" t="str">
        <f t="shared" si="32"/>
        <v/>
      </c>
      <c r="AC109" s="3" t="str">
        <f>IF($A109="","",IF((AND($A109="ADD",OR(AB109="",AB109="OEM"))),"OEM",(_xlfn.XLOOKUP(AB109,sl_lamp_make[lookupValue],sl_lamp_make[lookupKey],""))))</f>
        <v/>
      </c>
      <c r="AD109" s="3" t="str">
        <f t="shared" si="33"/>
        <v/>
      </c>
      <c r="AE109" s="3" t="str">
        <f>IF($A109="","",IF((AND($A109="ADD",OR(AD109="",AD109="OEM"))),"OEM",(_xlfn.XLOOKUP(AD109,sl_lamp_model[lookupValue],sl_lamp_model[lookupKey],""))))</f>
        <v/>
      </c>
      <c r="AF109" s="4"/>
      <c r="AG109" s="9" t="str">
        <f t="shared" si="34"/>
        <v/>
      </c>
      <c r="AH109" s="6"/>
      <c r="AJ109" s="4"/>
      <c r="AK109" s="4"/>
      <c r="AM109" s="3" t="str">
        <f>IF($A109="ADD",IF(NOT(ISBLANK(AL109)),_xlfn.XLOOKUP(AL109,sl_light_make[lookupValue],sl_light_make[lookupKey],"ERROR"),""), "")</f>
        <v/>
      </c>
      <c r="AO109" s="3" t="str">
        <f>IF($A109="ADD",IF(NOT(ISBLANK(AN109)),_xlfn.XLOOKUP(1,(sl_light_model_lookup=AN109)*(sl_light_model_parentKey=AM109),sl_light_model[lookupKey],"ERROR"),""), "")</f>
        <v/>
      </c>
      <c r="AS109" s="3" t="str">
        <f>IF($A109="ADD",IF(NOT(ISBLANK(AR109)),_xlfn.XLOOKUP(AR109,ud_receptor_type[lookupValue],ud_receptor_type[lookupKey],"ERROR"),""), "")</f>
        <v/>
      </c>
      <c r="AV109" s="3" t="str">
        <f>IF($A109="ADD",IF(NOT(ISBLANK(AU109)),_xlfn.XLOOKUP(AU109,ud_control_method[lookupValue],ud_control_method[lookupKey],"ERROR"),""), "")</f>
        <v/>
      </c>
      <c r="AX109" s="3" t="str">
        <f>IF($A109="ADD",IF(NOT(ISBLANK(AW109)),_xlfn.XLOOKUP(AW109,ud_ballast_driver_location[lookupValue],ud_ballast_driver_location[lookupKey],"ERROR"),""), "")</f>
        <v/>
      </c>
      <c r="AZ109" s="3" t="str">
        <f>IF($A109="ADD",IF(NOT(ISBLANK(AY109)),_xlfn.XLOOKUP(AY109,ud_power_supply_location[lookupValue],ud_power_supply_location[lookupKey],"ERROR"),""), "")</f>
        <v/>
      </c>
      <c r="BB109" s="2" t="str">
        <f t="shared" si="35"/>
        <v/>
      </c>
      <c r="BC109" s="3" t="str">
        <f t="shared" si="36"/>
        <v/>
      </c>
      <c r="BD109" s="3" t="str">
        <f>IF($A109="","",IF((AND($A109="ADD",OR(BC109="",BC109="Group"))),"1",(_xlfn.XLOOKUP(BC109,ud_icp_group_standalone[lookupValue],ud_icp_group_standalone[lookupKey],""))))</f>
        <v/>
      </c>
      <c r="BF109" s="3" t="str">
        <f>IF($A109="ADD",IF(NOT(ISBLANK(BE109)),_xlfn.XLOOKUP(BE109,ud_icp_group_number[lookupValue],ud_icp_group_number[lookupKey],"ERROR"),""), "")</f>
        <v/>
      </c>
      <c r="BG109" s="7"/>
      <c r="BH109" s="8"/>
      <c r="BI109" s="7"/>
      <c r="BJ109" s="7"/>
      <c r="BK109" s="4"/>
      <c r="BL109" s="4"/>
      <c r="BM109" s="4"/>
      <c r="BN109" s="4"/>
      <c r="BO109" s="4"/>
      <c r="BP109" s="9"/>
      <c r="BQ109" s="9"/>
      <c r="BR109" s="7"/>
      <c r="BS109" s="4"/>
      <c r="BT109" s="4"/>
      <c r="BU109" s="4"/>
      <c r="BV109" s="7"/>
      <c r="BX109" s="3" t="str">
        <f>IF($A109="ADD",IF(NOT(ISBLANK(BW109)),_xlfn.XLOOKUP(BW109,ud_light_category[lookupValue],ud_light_category[lookupKey],"ERROR"),""), "")</f>
        <v/>
      </c>
      <c r="BZ109" s="3" t="str">
        <f>IF($A109="ADD",IF(NOT(ISBLANK(BY109)),_xlfn.XLOOKUP(1,(ud_light_sub_category_lookup=BY109)*(ud_light_sub_category_parentKey=BX109),ud_light_sub_category[lookupKey],"ERROR"),""), "")</f>
        <v/>
      </c>
      <c r="CA109" s="8" t="str">
        <f>IF(AND($A109 ="ADD",ud_outreach!$T109&lt;&gt;""),ud_outreach!$T109,"")</f>
        <v/>
      </c>
      <c r="CB109" s="8" t="str">
        <f t="shared" si="37"/>
        <v/>
      </c>
      <c r="CC109" s="4" t="str">
        <f t="shared" si="38"/>
        <v/>
      </c>
      <c r="CD109" s="3" t="str">
        <f t="shared" si="39"/>
        <v/>
      </c>
      <c r="CE109" s="3" t="str">
        <f>IF($A109="","",IF((AND($A109="ADD",OR(CD109="",CD109="Neither"))),"3",(_xlfn.XLOOKUP(CD109,ud_replacement_status[lookupValue],ud_replacement_status[lookupKey],""))))</f>
        <v/>
      </c>
      <c r="CF109" s="3" t="str">
        <f t="shared" si="40"/>
        <v/>
      </c>
      <c r="CG109" s="3" t="str">
        <f>IF($A109="","",IF((AND($A109="ADD",OR(CF109="",CF109="In Use"))),"5",(_xlfn.XLOOKUP(CF109,ud_asset_status[lookupValue],ud_asset_status[lookupKey],""))))</f>
        <v/>
      </c>
      <c r="CH109" s="8"/>
      <c r="CJ109" s="3" t="str">
        <f>IF($A109="ADD",IF(NOT(ISBLANK(CI109)),_xlfn.XLOOKUP(CI109,ar_replace_reason[lookupValue],ar_replace_reason[lookupKey],"ERROR"),""), "")</f>
        <v/>
      </c>
      <c r="CK109" s="3" t="str">
        <f t="shared" si="41"/>
        <v/>
      </c>
      <c r="CL109" s="3" t="str">
        <f>IF($A109="","",IF((AND($A109="ADD",OR(CK109="",CK109="Queenstown-Lakes District Council"))),"70",(_xlfn.XLOOKUP(CK109,ud_organisation_owner[lookupValue],ud_organisation_owner[lookupKey],""))))</f>
        <v/>
      </c>
      <c r="CM109" s="3" t="str">
        <f t="shared" si="42"/>
        <v/>
      </c>
      <c r="CN109" s="3" t="str">
        <f>IF($A109="","",IF((AND($A109="ADD",OR(CM109="",CM109="Queenstown-Lakes District Council"))),"70",(_xlfn.XLOOKUP(CM109,ud_organisation_owner[lookupValue],ud_organisation_owner[lookupKey],""))))</f>
        <v/>
      </c>
      <c r="CO109" s="3" t="str">
        <f t="shared" si="43"/>
        <v/>
      </c>
      <c r="CP109" s="3" t="str">
        <f>IF($A109="","",IF((AND($A109="ADD",OR(CO109="",CO109="Local Authority"))),"17",(_xlfn.XLOOKUP(CO109,ud_sub_organisation[lookupValue],ud_sub_organisation[lookupKey],""))))</f>
        <v/>
      </c>
      <c r="CQ109" s="3" t="str">
        <f t="shared" si="44"/>
        <v/>
      </c>
      <c r="CR109" s="3" t="str">
        <f>IF($A109="","",IF((AND($A109="ADD",OR(CQ109="",CQ109="Vested Assets"))),"12",(_xlfn.XLOOKUP(CQ109,ud_work_category[lookupValue],ud_work_category[lookupKey],""))))</f>
        <v/>
      </c>
      <c r="CS109" s="9"/>
      <c r="CT109" s="2" t="str">
        <f t="shared" si="45"/>
        <v/>
      </c>
      <c r="CU109" s="3" t="str">
        <f t="shared" si="46"/>
        <v/>
      </c>
      <c r="CV109" s="3" t="str">
        <f>IF($A109="","",IF((AND($A109="ADD",OR(CU109="",CU109="Excellent"))),"1",(_xlfn.XLOOKUP(CU109,condition[lookupValue],condition[lookupKey],""))))</f>
        <v/>
      </c>
      <c r="CW109" s="8" t="str">
        <f t="shared" si="47"/>
        <v/>
      </c>
      <c r="CX109" s="7"/>
    </row>
    <row r="110" spans="1:102" x14ac:dyDescent="0.25">
      <c r="A110" s="3" t="str">
        <f>IF(ud_outreach!$A110="ADD","ADD","")</f>
        <v/>
      </c>
      <c r="B110" s="4"/>
      <c r="C110" s="3" t="str">
        <f>IF(AND($A110 ="ADD",ud_outreach!$C110&lt;&gt;""),ud_outreach!$C110,"")</f>
        <v/>
      </c>
      <c r="E110" s="3" t="str">
        <f>IF($A110="ADD",IF(NOT(ISBLANK(D110)),_xlfn.XLOOKUP(D110,ud_amds_table_list[lookupValue],ud_amds_table_list[lookupKey],"ERROR"),""), "")</f>
        <v/>
      </c>
      <c r="F110" s="7"/>
      <c r="G110" s="3" t="str">
        <f>IF(AND($A110 ="ADD",ud_outreach!$F110&lt;&gt;""),ud_outreach!$F110,"")</f>
        <v/>
      </c>
      <c r="H110" s="3" t="str">
        <f>IF($A110="ADD",IF(NOT(ISBLANK(G110)),_xlfn.XLOOKUP(G110,roadnames[lookupValue],roadnames[lookupKey],"ERROR"),""), "")</f>
        <v/>
      </c>
      <c r="I110" s="5" t="str">
        <f>IF(AND($A110 ="ADD",ud_outreach!$H110&lt;&gt;""),ud_outreach!$H110,"")</f>
        <v/>
      </c>
      <c r="J110" s="5" t="str">
        <f>IF(AND($A110 ="ADD",ud_outreach!$I110&lt;&gt;""),ud_outreach!$I110,"")</f>
        <v/>
      </c>
      <c r="K110" s="3" t="str">
        <f t="shared" si="24"/>
        <v/>
      </c>
      <c r="L110" s="3" t="str">
        <f>IF($A110="","",IF((AND($A110="ADD",OR(K110="",K110="Attached to Outreach"))),"20",(_xlfn.XLOOKUP(K110,ud_placement[lookupValue],ud_placement[lookupKey],""))))</f>
        <v/>
      </c>
      <c r="M110" s="3" t="str">
        <f t="shared" si="25"/>
        <v/>
      </c>
      <c r="N110" s="3" t="str">
        <f>IF($A110="","",IF((AND($A110="ADD",OR(M110="",M110="Luminaire"))),"40",(_xlfn.XLOOKUP(M110,at_luminaire[lookupValue],at_luminaire[lookupKey],""))))</f>
        <v/>
      </c>
      <c r="O110" s="3" t="str">
        <f t="shared" si="26"/>
        <v/>
      </c>
      <c r="P110" s="3" t="str">
        <f>IF($A110="","",IF((AND($A110="ADD",OR(O110="",O110="Lighting Management System"))),"21",(_xlfn.XLOOKUP(O110,fs_luminaire[lookupValue],fs_luminaire[lookupKey],""))))</f>
        <v/>
      </c>
      <c r="Q110" s="2" t="str">
        <f t="shared" si="27"/>
        <v/>
      </c>
      <c r="R110" s="3" t="str">
        <f t="shared" si="28"/>
        <v/>
      </c>
      <c r="S110" s="3" t="str">
        <f>IF($A110="","",IF((AND($A110="ADD",OR(R110="",R110="Lighting Management System"))),"21",(_xlfn.XLOOKUP(R110,fs_luminaire[lookupValue],fs_luminaire[lookupKey],""))))</f>
        <v/>
      </c>
      <c r="U110" s="3" t="str">
        <f>IF($A110="ADD",IF(NOT(ISBLANK(T110)),_xlfn.XLOOKUP(T110,ud_facility[lookupValue],ud_facility[lookupKey],"ERROR"),""), "")</f>
        <v/>
      </c>
      <c r="V110" s="4" t="str">
        <f t="shared" si="29"/>
        <v/>
      </c>
      <c r="W110" s="3" t="str">
        <f t="shared" si="30"/>
        <v/>
      </c>
      <c r="X110" s="3" t="str">
        <f>IF($A110="","",IF((AND($A110="ADD",OR(W110="",W110="LED"))),"9",(_xlfn.XLOOKUP(W110,ud_light_source_type[lookupValue],ud_light_source_type[lookupKey],""))))</f>
        <v/>
      </c>
      <c r="Y110" s="9"/>
      <c r="Z110" s="4"/>
      <c r="AA110" s="23" t="str">
        <f t="shared" si="31"/>
        <v/>
      </c>
      <c r="AB110" s="3" t="str">
        <f t="shared" si="32"/>
        <v/>
      </c>
      <c r="AC110" s="3" t="str">
        <f>IF($A110="","",IF((AND($A110="ADD",OR(AB110="",AB110="OEM"))),"OEM",(_xlfn.XLOOKUP(AB110,sl_lamp_make[lookupValue],sl_lamp_make[lookupKey],""))))</f>
        <v/>
      </c>
      <c r="AD110" s="3" t="str">
        <f t="shared" si="33"/>
        <v/>
      </c>
      <c r="AE110" s="3" t="str">
        <f>IF($A110="","",IF((AND($A110="ADD",OR(AD110="",AD110="OEM"))),"OEM",(_xlfn.XLOOKUP(AD110,sl_lamp_model[lookupValue],sl_lamp_model[lookupKey],""))))</f>
        <v/>
      </c>
      <c r="AF110" s="4"/>
      <c r="AG110" s="9" t="str">
        <f t="shared" si="34"/>
        <v/>
      </c>
      <c r="AH110" s="6"/>
      <c r="AJ110" s="4"/>
      <c r="AK110" s="4"/>
      <c r="AM110" s="3" t="str">
        <f>IF($A110="ADD",IF(NOT(ISBLANK(AL110)),_xlfn.XLOOKUP(AL110,sl_light_make[lookupValue],sl_light_make[lookupKey],"ERROR"),""), "")</f>
        <v/>
      </c>
      <c r="AO110" s="3" t="str">
        <f>IF($A110="ADD",IF(NOT(ISBLANK(AN110)),_xlfn.XLOOKUP(1,(sl_light_model_lookup=AN110)*(sl_light_model_parentKey=AM110),sl_light_model[lookupKey],"ERROR"),""), "")</f>
        <v/>
      </c>
      <c r="AS110" s="3" t="str">
        <f>IF($A110="ADD",IF(NOT(ISBLANK(AR110)),_xlfn.XLOOKUP(AR110,ud_receptor_type[lookupValue],ud_receptor_type[lookupKey],"ERROR"),""), "")</f>
        <v/>
      </c>
      <c r="AV110" s="3" t="str">
        <f>IF($A110="ADD",IF(NOT(ISBLANK(AU110)),_xlfn.XLOOKUP(AU110,ud_control_method[lookupValue],ud_control_method[lookupKey],"ERROR"),""), "")</f>
        <v/>
      </c>
      <c r="AX110" s="3" t="str">
        <f>IF($A110="ADD",IF(NOT(ISBLANK(AW110)),_xlfn.XLOOKUP(AW110,ud_ballast_driver_location[lookupValue],ud_ballast_driver_location[lookupKey],"ERROR"),""), "")</f>
        <v/>
      </c>
      <c r="AZ110" s="3" t="str">
        <f>IF($A110="ADD",IF(NOT(ISBLANK(AY110)),_xlfn.XLOOKUP(AY110,ud_power_supply_location[lookupValue],ud_power_supply_location[lookupKey],"ERROR"),""), "")</f>
        <v/>
      </c>
      <c r="BB110" s="2" t="str">
        <f t="shared" si="35"/>
        <v/>
      </c>
      <c r="BC110" s="3" t="str">
        <f t="shared" si="36"/>
        <v/>
      </c>
      <c r="BD110" s="3" t="str">
        <f>IF($A110="","",IF((AND($A110="ADD",OR(BC110="",BC110="Group"))),"1",(_xlfn.XLOOKUP(BC110,ud_icp_group_standalone[lookupValue],ud_icp_group_standalone[lookupKey],""))))</f>
        <v/>
      </c>
      <c r="BF110" s="3" t="str">
        <f>IF($A110="ADD",IF(NOT(ISBLANK(BE110)),_xlfn.XLOOKUP(BE110,ud_icp_group_number[lookupValue],ud_icp_group_number[lookupKey],"ERROR"),""), "")</f>
        <v/>
      </c>
      <c r="BG110" s="7"/>
      <c r="BH110" s="8"/>
      <c r="BI110" s="7"/>
      <c r="BJ110" s="7"/>
      <c r="BK110" s="4"/>
      <c r="BL110" s="4"/>
      <c r="BM110" s="4"/>
      <c r="BN110" s="4"/>
      <c r="BO110" s="4"/>
      <c r="BP110" s="9"/>
      <c r="BQ110" s="9"/>
      <c r="BR110" s="7"/>
      <c r="BS110" s="4"/>
      <c r="BT110" s="4"/>
      <c r="BU110" s="4"/>
      <c r="BV110" s="7"/>
      <c r="BX110" s="3" t="str">
        <f>IF($A110="ADD",IF(NOT(ISBLANK(BW110)),_xlfn.XLOOKUP(BW110,ud_light_category[lookupValue],ud_light_category[lookupKey],"ERROR"),""), "")</f>
        <v/>
      </c>
      <c r="BZ110" s="3" t="str">
        <f>IF($A110="ADD",IF(NOT(ISBLANK(BY110)),_xlfn.XLOOKUP(1,(ud_light_sub_category_lookup=BY110)*(ud_light_sub_category_parentKey=BX110),ud_light_sub_category[lookupKey],"ERROR"),""), "")</f>
        <v/>
      </c>
      <c r="CA110" s="8" t="str">
        <f>IF(AND($A110 ="ADD",ud_outreach!$T110&lt;&gt;""),ud_outreach!$T110,"")</f>
        <v/>
      </c>
      <c r="CB110" s="8" t="str">
        <f t="shared" si="37"/>
        <v/>
      </c>
      <c r="CC110" s="4" t="str">
        <f t="shared" si="38"/>
        <v/>
      </c>
      <c r="CD110" s="3" t="str">
        <f t="shared" si="39"/>
        <v/>
      </c>
      <c r="CE110" s="3" t="str">
        <f>IF($A110="","",IF((AND($A110="ADD",OR(CD110="",CD110="Neither"))),"3",(_xlfn.XLOOKUP(CD110,ud_replacement_status[lookupValue],ud_replacement_status[lookupKey],""))))</f>
        <v/>
      </c>
      <c r="CF110" s="3" t="str">
        <f t="shared" si="40"/>
        <v/>
      </c>
      <c r="CG110" s="3" t="str">
        <f>IF($A110="","",IF((AND($A110="ADD",OR(CF110="",CF110="In Use"))),"5",(_xlfn.XLOOKUP(CF110,ud_asset_status[lookupValue],ud_asset_status[lookupKey],""))))</f>
        <v/>
      </c>
      <c r="CH110" s="8"/>
      <c r="CJ110" s="3" t="str">
        <f>IF($A110="ADD",IF(NOT(ISBLANK(CI110)),_xlfn.XLOOKUP(CI110,ar_replace_reason[lookupValue],ar_replace_reason[lookupKey],"ERROR"),""), "")</f>
        <v/>
      </c>
      <c r="CK110" s="3" t="str">
        <f t="shared" si="41"/>
        <v/>
      </c>
      <c r="CL110" s="3" t="str">
        <f>IF($A110="","",IF((AND($A110="ADD",OR(CK110="",CK110="Queenstown-Lakes District Council"))),"70",(_xlfn.XLOOKUP(CK110,ud_organisation_owner[lookupValue],ud_organisation_owner[lookupKey],""))))</f>
        <v/>
      </c>
      <c r="CM110" s="3" t="str">
        <f t="shared" si="42"/>
        <v/>
      </c>
      <c r="CN110" s="3" t="str">
        <f>IF($A110="","",IF((AND($A110="ADD",OR(CM110="",CM110="Queenstown-Lakes District Council"))),"70",(_xlfn.XLOOKUP(CM110,ud_organisation_owner[lookupValue],ud_organisation_owner[lookupKey],""))))</f>
        <v/>
      </c>
      <c r="CO110" s="3" t="str">
        <f t="shared" si="43"/>
        <v/>
      </c>
      <c r="CP110" s="3" t="str">
        <f>IF($A110="","",IF((AND($A110="ADD",OR(CO110="",CO110="Local Authority"))),"17",(_xlfn.XLOOKUP(CO110,ud_sub_organisation[lookupValue],ud_sub_organisation[lookupKey],""))))</f>
        <v/>
      </c>
      <c r="CQ110" s="3" t="str">
        <f t="shared" si="44"/>
        <v/>
      </c>
      <c r="CR110" s="3" t="str">
        <f>IF($A110="","",IF((AND($A110="ADD",OR(CQ110="",CQ110="Vested Assets"))),"12",(_xlfn.XLOOKUP(CQ110,ud_work_category[lookupValue],ud_work_category[lookupKey],""))))</f>
        <v/>
      </c>
      <c r="CS110" s="9"/>
      <c r="CT110" s="2" t="str">
        <f t="shared" si="45"/>
        <v/>
      </c>
      <c r="CU110" s="3" t="str">
        <f t="shared" si="46"/>
        <v/>
      </c>
      <c r="CV110" s="3" t="str">
        <f>IF($A110="","",IF((AND($A110="ADD",OR(CU110="",CU110="Excellent"))),"1",(_xlfn.XLOOKUP(CU110,condition[lookupValue],condition[lookupKey],""))))</f>
        <v/>
      </c>
      <c r="CW110" s="8" t="str">
        <f t="shared" si="47"/>
        <v/>
      </c>
      <c r="CX110" s="7"/>
    </row>
    <row r="111" spans="1:102" x14ac:dyDescent="0.25">
      <c r="A111" s="3" t="str">
        <f>IF(ud_outreach!$A111="ADD","ADD","")</f>
        <v/>
      </c>
      <c r="B111" s="4"/>
      <c r="C111" s="3" t="str">
        <f>IF(AND($A111 ="ADD",ud_outreach!$C111&lt;&gt;""),ud_outreach!$C111,"")</f>
        <v/>
      </c>
      <c r="E111" s="3" t="str">
        <f>IF($A111="ADD",IF(NOT(ISBLANK(D111)),_xlfn.XLOOKUP(D111,ud_amds_table_list[lookupValue],ud_amds_table_list[lookupKey],"ERROR"),""), "")</f>
        <v/>
      </c>
      <c r="F111" s="7"/>
      <c r="G111" s="3" t="str">
        <f>IF(AND($A111 ="ADD",ud_outreach!$F111&lt;&gt;""),ud_outreach!$F111,"")</f>
        <v/>
      </c>
      <c r="H111" s="3" t="str">
        <f>IF($A111="ADD",IF(NOT(ISBLANK(G111)),_xlfn.XLOOKUP(G111,roadnames[lookupValue],roadnames[lookupKey],"ERROR"),""), "")</f>
        <v/>
      </c>
      <c r="I111" s="5" t="str">
        <f>IF(AND($A111 ="ADD",ud_outreach!$H111&lt;&gt;""),ud_outreach!$H111,"")</f>
        <v/>
      </c>
      <c r="J111" s="5" t="str">
        <f>IF(AND($A111 ="ADD",ud_outreach!$I111&lt;&gt;""),ud_outreach!$I111,"")</f>
        <v/>
      </c>
      <c r="K111" s="3" t="str">
        <f t="shared" si="24"/>
        <v/>
      </c>
      <c r="L111" s="3" t="str">
        <f>IF($A111="","",IF((AND($A111="ADD",OR(K111="",K111="Attached to Outreach"))),"20",(_xlfn.XLOOKUP(K111,ud_placement[lookupValue],ud_placement[lookupKey],""))))</f>
        <v/>
      </c>
      <c r="M111" s="3" t="str">
        <f t="shared" si="25"/>
        <v/>
      </c>
      <c r="N111" s="3" t="str">
        <f>IF($A111="","",IF((AND($A111="ADD",OR(M111="",M111="Luminaire"))),"40",(_xlfn.XLOOKUP(M111,at_luminaire[lookupValue],at_luminaire[lookupKey],""))))</f>
        <v/>
      </c>
      <c r="O111" s="3" t="str">
        <f t="shared" si="26"/>
        <v/>
      </c>
      <c r="P111" s="3" t="str">
        <f>IF($A111="","",IF((AND($A111="ADD",OR(O111="",O111="Lighting Management System"))),"21",(_xlfn.XLOOKUP(O111,fs_luminaire[lookupValue],fs_luminaire[lookupKey],""))))</f>
        <v/>
      </c>
      <c r="Q111" s="2" t="str">
        <f t="shared" si="27"/>
        <v/>
      </c>
      <c r="R111" s="3" t="str">
        <f t="shared" si="28"/>
        <v/>
      </c>
      <c r="S111" s="3" t="str">
        <f>IF($A111="","",IF((AND($A111="ADD",OR(R111="",R111="Lighting Management System"))),"21",(_xlfn.XLOOKUP(R111,fs_luminaire[lookupValue],fs_luminaire[lookupKey],""))))</f>
        <v/>
      </c>
      <c r="U111" s="3" t="str">
        <f>IF($A111="ADD",IF(NOT(ISBLANK(T111)),_xlfn.XLOOKUP(T111,ud_facility[lookupValue],ud_facility[lookupKey],"ERROR"),""), "")</f>
        <v/>
      </c>
      <c r="V111" s="4" t="str">
        <f t="shared" si="29"/>
        <v/>
      </c>
      <c r="W111" s="3" t="str">
        <f t="shared" si="30"/>
        <v/>
      </c>
      <c r="X111" s="3" t="str">
        <f>IF($A111="","",IF((AND($A111="ADD",OR(W111="",W111="LED"))),"9",(_xlfn.XLOOKUP(W111,ud_light_source_type[lookupValue],ud_light_source_type[lookupKey],""))))</f>
        <v/>
      </c>
      <c r="Y111" s="9"/>
      <c r="Z111" s="4"/>
      <c r="AA111" s="23" t="str">
        <f t="shared" si="31"/>
        <v/>
      </c>
      <c r="AB111" s="3" t="str">
        <f t="shared" si="32"/>
        <v/>
      </c>
      <c r="AC111" s="3" t="str">
        <f>IF($A111="","",IF((AND($A111="ADD",OR(AB111="",AB111="OEM"))),"OEM",(_xlfn.XLOOKUP(AB111,sl_lamp_make[lookupValue],sl_lamp_make[lookupKey],""))))</f>
        <v/>
      </c>
      <c r="AD111" s="3" t="str">
        <f t="shared" si="33"/>
        <v/>
      </c>
      <c r="AE111" s="3" t="str">
        <f>IF($A111="","",IF((AND($A111="ADD",OR(AD111="",AD111="OEM"))),"OEM",(_xlfn.XLOOKUP(AD111,sl_lamp_model[lookupValue],sl_lamp_model[lookupKey],""))))</f>
        <v/>
      </c>
      <c r="AF111" s="4"/>
      <c r="AG111" s="9" t="str">
        <f t="shared" si="34"/>
        <v/>
      </c>
      <c r="AH111" s="6"/>
      <c r="AJ111" s="4"/>
      <c r="AK111" s="4"/>
      <c r="AM111" s="3" t="str">
        <f>IF($A111="ADD",IF(NOT(ISBLANK(AL111)),_xlfn.XLOOKUP(AL111,sl_light_make[lookupValue],sl_light_make[lookupKey],"ERROR"),""), "")</f>
        <v/>
      </c>
      <c r="AO111" s="3" t="str">
        <f>IF($A111="ADD",IF(NOT(ISBLANK(AN111)),_xlfn.XLOOKUP(1,(sl_light_model_lookup=AN111)*(sl_light_model_parentKey=AM111),sl_light_model[lookupKey],"ERROR"),""), "")</f>
        <v/>
      </c>
      <c r="AS111" s="3" t="str">
        <f>IF($A111="ADD",IF(NOT(ISBLANK(AR111)),_xlfn.XLOOKUP(AR111,ud_receptor_type[lookupValue],ud_receptor_type[lookupKey],"ERROR"),""), "")</f>
        <v/>
      </c>
      <c r="AV111" s="3" t="str">
        <f>IF($A111="ADD",IF(NOT(ISBLANK(AU111)),_xlfn.XLOOKUP(AU111,ud_control_method[lookupValue],ud_control_method[lookupKey],"ERROR"),""), "")</f>
        <v/>
      </c>
      <c r="AX111" s="3" t="str">
        <f>IF($A111="ADD",IF(NOT(ISBLANK(AW111)),_xlfn.XLOOKUP(AW111,ud_ballast_driver_location[lookupValue],ud_ballast_driver_location[lookupKey],"ERROR"),""), "")</f>
        <v/>
      </c>
      <c r="AZ111" s="3" t="str">
        <f>IF($A111="ADD",IF(NOT(ISBLANK(AY111)),_xlfn.XLOOKUP(AY111,ud_power_supply_location[lookupValue],ud_power_supply_location[lookupKey],"ERROR"),""), "")</f>
        <v/>
      </c>
      <c r="BB111" s="2" t="str">
        <f t="shared" si="35"/>
        <v/>
      </c>
      <c r="BC111" s="3" t="str">
        <f t="shared" si="36"/>
        <v/>
      </c>
      <c r="BD111" s="3" t="str">
        <f>IF($A111="","",IF((AND($A111="ADD",OR(BC111="",BC111="Group"))),"1",(_xlfn.XLOOKUP(BC111,ud_icp_group_standalone[lookupValue],ud_icp_group_standalone[lookupKey],""))))</f>
        <v/>
      </c>
      <c r="BF111" s="3" t="str">
        <f>IF($A111="ADD",IF(NOT(ISBLANK(BE111)),_xlfn.XLOOKUP(BE111,ud_icp_group_number[lookupValue],ud_icp_group_number[lookupKey],"ERROR"),""), "")</f>
        <v/>
      </c>
      <c r="BG111" s="7"/>
      <c r="BH111" s="8"/>
      <c r="BI111" s="7"/>
      <c r="BJ111" s="7"/>
      <c r="BK111" s="4"/>
      <c r="BL111" s="4"/>
      <c r="BM111" s="4"/>
      <c r="BN111" s="4"/>
      <c r="BO111" s="4"/>
      <c r="BP111" s="9"/>
      <c r="BQ111" s="9"/>
      <c r="BR111" s="7"/>
      <c r="BS111" s="4"/>
      <c r="BT111" s="4"/>
      <c r="BU111" s="4"/>
      <c r="BV111" s="7"/>
      <c r="BX111" s="3" t="str">
        <f>IF($A111="ADD",IF(NOT(ISBLANK(BW111)),_xlfn.XLOOKUP(BW111,ud_light_category[lookupValue],ud_light_category[lookupKey],"ERROR"),""), "")</f>
        <v/>
      </c>
      <c r="BZ111" s="3" t="str">
        <f>IF($A111="ADD",IF(NOT(ISBLANK(BY111)),_xlfn.XLOOKUP(1,(ud_light_sub_category_lookup=BY111)*(ud_light_sub_category_parentKey=BX111),ud_light_sub_category[lookupKey],"ERROR"),""), "")</f>
        <v/>
      </c>
      <c r="CA111" s="8" t="str">
        <f>IF(AND($A111 ="ADD",ud_outreach!$T111&lt;&gt;""),ud_outreach!$T111,"")</f>
        <v/>
      </c>
      <c r="CB111" s="8" t="str">
        <f t="shared" si="37"/>
        <v/>
      </c>
      <c r="CC111" s="4" t="str">
        <f t="shared" si="38"/>
        <v/>
      </c>
      <c r="CD111" s="3" t="str">
        <f t="shared" si="39"/>
        <v/>
      </c>
      <c r="CE111" s="3" t="str">
        <f>IF($A111="","",IF((AND($A111="ADD",OR(CD111="",CD111="Neither"))),"3",(_xlfn.XLOOKUP(CD111,ud_replacement_status[lookupValue],ud_replacement_status[lookupKey],""))))</f>
        <v/>
      </c>
      <c r="CF111" s="3" t="str">
        <f t="shared" si="40"/>
        <v/>
      </c>
      <c r="CG111" s="3" t="str">
        <f>IF($A111="","",IF((AND($A111="ADD",OR(CF111="",CF111="In Use"))),"5",(_xlfn.XLOOKUP(CF111,ud_asset_status[lookupValue],ud_asset_status[lookupKey],""))))</f>
        <v/>
      </c>
      <c r="CH111" s="8"/>
      <c r="CJ111" s="3" t="str">
        <f>IF($A111="ADD",IF(NOT(ISBLANK(CI111)),_xlfn.XLOOKUP(CI111,ar_replace_reason[lookupValue],ar_replace_reason[lookupKey],"ERROR"),""), "")</f>
        <v/>
      </c>
      <c r="CK111" s="3" t="str">
        <f t="shared" si="41"/>
        <v/>
      </c>
      <c r="CL111" s="3" t="str">
        <f>IF($A111="","",IF((AND($A111="ADD",OR(CK111="",CK111="Queenstown-Lakes District Council"))),"70",(_xlfn.XLOOKUP(CK111,ud_organisation_owner[lookupValue],ud_organisation_owner[lookupKey],""))))</f>
        <v/>
      </c>
      <c r="CM111" s="3" t="str">
        <f t="shared" si="42"/>
        <v/>
      </c>
      <c r="CN111" s="3" t="str">
        <f>IF($A111="","",IF((AND($A111="ADD",OR(CM111="",CM111="Queenstown-Lakes District Council"))),"70",(_xlfn.XLOOKUP(CM111,ud_organisation_owner[lookupValue],ud_organisation_owner[lookupKey],""))))</f>
        <v/>
      </c>
      <c r="CO111" s="3" t="str">
        <f t="shared" si="43"/>
        <v/>
      </c>
      <c r="CP111" s="3" t="str">
        <f>IF($A111="","",IF((AND($A111="ADD",OR(CO111="",CO111="Local Authority"))),"17",(_xlfn.XLOOKUP(CO111,ud_sub_organisation[lookupValue],ud_sub_organisation[lookupKey],""))))</f>
        <v/>
      </c>
      <c r="CQ111" s="3" t="str">
        <f t="shared" si="44"/>
        <v/>
      </c>
      <c r="CR111" s="3" t="str">
        <f>IF($A111="","",IF((AND($A111="ADD",OR(CQ111="",CQ111="Vested Assets"))),"12",(_xlfn.XLOOKUP(CQ111,ud_work_category[lookupValue],ud_work_category[lookupKey],""))))</f>
        <v/>
      </c>
      <c r="CS111" s="9"/>
      <c r="CT111" s="2" t="str">
        <f t="shared" si="45"/>
        <v/>
      </c>
      <c r="CU111" s="3" t="str">
        <f t="shared" si="46"/>
        <v/>
      </c>
      <c r="CV111" s="3" t="str">
        <f>IF($A111="","",IF((AND($A111="ADD",OR(CU111="",CU111="Excellent"))),"1",(_xlfn.XLOOKUP(CU111,condition[lookupValue],condition[lookupKey],""))))</f>
        <v/>
      </c>
      <c r="CW111" s="8" t="str">
        <f t="shared" si="47"/>
        <v/>
      </c>
      <c r="CX111" s="7"/>
    </row>
    <row r="112" spans="1:102" x14ac:dyDescent="0.25">
      <c r="A112" s="3" t="str">
        <f>IF(ud_outreach!$A112="ADD","ADD","")</f>
        <v/>
      </c>
      <c r="B112" s="4"/>
      <c r="C112" s="3" t="str">
        <f>IF(AND($A112 ="ADD",ud_outreach!$C112&lt;&gt;""),ud_outreach!$C112,"")</f>
        <v/>
      </c>
      <c r="E112" s="3" t="str">
        <f>IF($A112="ADD",IF(NOT(ISBLANK(D112)),_xlfn.XLOOKUP(D112,ud_amds_table_list[lookupValue],ud_amds_table_list[lookupKey],"ERROR"),""), "")</f>
        <v/>
      </c>
      <c r="F112" s="7"/>
      <c r="G112" s="3" t="str">
        <f>IF(AND($A112 ="ADD",ud_outreach!$F112&lt;&gt;""),ud_outreach!$F112,"")</f>
        <v/>
      </c>
      <c r="H112" s="3" t="str">
        <f>IF($A112="ADD",IF(NOT(ISBLANK(G112)),_xlfn.XLOOKUP(G112,roadnames[lookupValue],roadnames[lookupKey],"ERROR"),""), "")</f>
        <v/>
      </c>
      <c r="I112" s="5" t="str">
        <f>IF(AND($A112 ="ADD",ud_outreach!$H112&lt;&gt;""),ud_outreach!$H112,"")</f>
        <v/>
      </c>
      <c r="J112" s="5" t="str">
        <f>IF(AND($A112 ="ADD",ud_outreach!$I112&lt;&gt;""),ud_outreach!$I112,"")</f>
        <v/>
      </c>
      <c r="K112" s="3" t="str">
        <f t="shared" si="24"/>
        <v/>
      </c>
      <c r="L112" s="3" t="str">
        <f>IF($A112="","",IF((AND($A112="ADD",OR(K112="",K112="Attached to Outreach"))),"20",(_xlfn.XLOOKUP(K112,ud_placement[lookupValue],ud_placement[lookupKey],""))))</f>
        <v/>
      </c>
      <c r="M112" s="3" t="str">
        <f t="shared" si="25"/>
        <v/>
      </c>
      <c r="N112" s="3" t="str">
        <f>IF($A112="","",IF((AND($A112="ADD",OR(M112="",M112="Luminaire"))),"40",(_xlfn.XLOOKUP(M112,at_luminaire[lookupValue],at_luminaire[lookupKey],""))))</f>
        <v/>
      </c>
      <c r="O112" s="3" t="str">
        <f t="shared" si="26"/>
        <v/>
      </c>
      <c r="P112" s="3" t="str">
        <f>IF($A112="","",IF((AND($A112="ADD",OR(O112="",O112="Lighting Management System"))),"21",(_xlfn.XLOOKUP(O112,fs_luminaire[lookupValue],fs_luminaire[lookupKey],""))))</f>
        <v/>
      </c>
      <c r="Q112" s="2" t="str">
        <f t="shared" si="27"/>
        <v/>
      </c>
      <c r="R112" s="3" t="str">
        <f t="shared" si="28"/>
        <v/>
      </c>
      <c r="S112" s="3" t="str">
        <f>IF($A112="","",IF((AND($A112="ADD",OR(R112="",R112="Lighting Management System"))),"21",(_xlfn.XLOOKUP(R112,fs_luminaire[lookupValue],fs_luminaire[lookupKey],""))))</f>
        <v/>
      </c>
      <c r="U112" s="3" t="str">
        <f>IF($A112="ADD",IF(NOT(ISBLANK(T112)),_xlfn.XLOOKUP(T112,ud_facility[lookupValue],ud_facility[lookupKey],"ERROR"),""), "")</f>
        <v/>
      </c>
      <c r="V112" s="4" t="str">
        <f t="shared" si="29"/>
        <v/>
      </c>
      <c r="W112" s="3" t="str">
        <f t="shared" si="30"/>
        <v/>
      </c>
      <c r="X112" s="3" t="str">
        <f>IF($A112="","",IF((AND($A112="ADD",OR(W112="",W112="LED"))),"9",(_xlfn.XLOOKUP(W112,ud_light_source_type[lookupValue],ud_light_source_type[lookupKey],""))))</f>
        <v/>
      </c>
      <c r="Y112" s="9"/>
      <c r="Z112" s="4"/>
      <c r="AA112" s="23" t="str">
        <f t="shared" si="31"/>
        <v/>
      </c>
      <c r="AB112" s="3" t="str">
        <f t="shared" si="32"/>
        <v/>
      </c>
      <c r="AC112" s="3" t="str">
        <f>IF($A112="","",IF((AND($A112="ADD",OR(AB112="",AB112="OEM"))),"OEM",(_xlfn.XLOOKUP(AB112,sl_lamp_make[lookupValue],sl_lamp_make[lookupKey],""))))</f>
        <v/>
      </c>
      <c r="AD112" s="3" t="str">
        <f t="shared" si="33"/>
        <v/>
      </c>
      <c r="AE112" s="3" t="str">
        <f>IF($A112="","",IF((AND($A112="ADD",OR(AD112="",AD112="OEM"))),"OEM",(_xlfn.XLOOKUP(AD112,sl_lamp_model[lookupValue],sl_lamp_model[lookupKey],""))))</f>
        <v/>
      </c>
      <c r="AF112" s="4"/>
      <c r="AG112" s="9" t="str">
        <f t="shared" si="34"/>
        <v/>
      </c>
      <c r="AH112" s="6"/>
      <c r="AJ112" s="4"/>
      <c r="AK112" s="4"/>
      <c r="AM112" s="3" t="str">
        <f>IF($A112="ADD",IF(NOT(ISBLANK(AL112)),_xlfn.XLOOKUP(AL112,sl_light_make[lookupValue],sl_light_make[lookupKey],"ERROR"),""), "")</f>
        <v/>
      </c>
      <c r="AO112" s="3" t="str">
        <f>IF($A112="ADD",IF(NOT(ISBLANK(AN112)),_xlfn.XLOOKUP(1,(sl_light_model_lookup=AN112)*(sl_light_model_parentKey=AM112),sl_light_model[lookupKey],"ERROR"),""), "")</f>
        <v/>
      </c>
      <c r="AS112" s="3" t="str">
        <f>IF($A112="ADD",IF(NOT(ISBLANK(AR112)),_xlfn.XLOOKUP(AR112,ud_receptor_type[lookupValue],ud_receptor_type[lookupKey],"ERROR"),""), "")</f>
        <v/>
      </c>
      <c r="AV112" s="3" t="str">
        <f>IF($A112="ADD",IF(NOT(ISBLANK(AU112)),_xlfn.XLOOKUP(AU112,ud_control_method[lookupValue],ud_control_method[lookupKey],"ERROR"),""), "")</f>
        <v/>
      </c>
      <c r="AX112" s="3" t="str">
        <f>IF($A112="ADD",IF(NOT(ISBLANK(AW112)),_xlfn.XLOOKUP(AW112,ud_ballast_driver_location[lookupValue],ud_ballast_driver_location[lookupKey],"ERROR"),""), "")</f>
        <v/>
      </c>
      <c r="AZ112" s="3" t="str">
        <f>IF($A112="ADD",IF(NOT(ISBLANK(AY112)),_xlfn.XLOOKUP(AY112,ud_power_supply_location[lookupValue],ud_power_supply_location[lookupKey],"ERROR"),""), "")</f>
        <v/>
      </c>
      <c r="BB112" s="2" t="str">
        <f t="shared" si="35"/>
        <v/>
      </c>
      <c r="BC112" s="3" t="str">
        <f t="shared" si="36"/>
        <v/>
      </c>
      <c r="BD112" s="3" t="str">
        <f>IF($A112="","",IF((AND($A112="ADD",OR(BC112="",BC112="Group"))),"1",(_xlfn.XLOOKUP(BC112,ud_icp_group_standalone[lookupValue],ud_icp_group_standalone[lookupKey],""))))</f>
        <v/>
      </c>
      <c r="BF112" s="3" t="str">
        <f>IF($A112="ADD",IF(NOT(ISBLANK(BE112)),_xlfn.XLOOKUP(BE112,ud_icp_group_number[lookupValue],ud_icp_group_number[lookupKey],"ERROR"),""), "")</f>
        <v/>
      </c>
      <c r="BG112" s="7"/>
      <c r="BH112" s="8"/>
      <c r="BI112" s="7"/>
      <c r="BJ112" s="7"/>
      <c r="BK112" s="4"/>
      <c r="BL112" s="4"/>
      <c r="BM112" s="4"/>
      <c r="BN112" s="4"/>
      <c r="BO112" s="4"/>
      <c r="BP112" s="9"/>
      <c r="BQ112" s="9"/>
      <c r="BR112" s="7"/>
      <c r="BS112" s="4"/>
      <c r="BT112" s="4"/>
      <c r="BU112" s="4"/>
      <c r="BV112" s="7"/>
      <c r="BX112" s="3" t="str">
        <f>IF($A112="ADD",IF(NOT(ISBLANK(BW112)),_xlfn.XLOOKUP(BW112,ud_light_category[lookupValue],ud_light_category[lookupKey],"ERROR"),""), "")</f>
        <v/>
      </c>
      <c r="BZ112" s="3" t="str">
        <f>IF($A112="ADD",IF(NOT(ISBLANK(BY112)),_xlfn.XLOOKUP(1,(ud_light_sub_category_lookup=BY112)*(ud_light_sub_category_parentKey=BX112),ud_light_sub_category[lookupKey],"ERROR"),""), "")</f>
        <v/>
      </c>
      <c r="CA112" s="8" t="str">
        <f>IF(AND($A112 ="ADD",ud_outreach!$T112&lt;&gt;""),ud_outreach!$T112,"")</f>
        <v/>
      </c>
      <c r="CB112" s="8" t="str">
        <f t="shared" si="37"/>
        <v/>
      </c>
      <c r="CC112" s="4" t="str">
        <f t="shared" si="38"/>
        <v/>
      </c>
      <c r="CD112" s="3" t="str">
        <f t="shared" si="39"/>
        <v/>
      </c>
      <c r="CE112" s="3" t="str">
        <f>IF($A112="","",IF((AND($A112="ADD",OR(CD112="",CD112="Neither"))),"3",(_xlfn.XLOOKUP(CD112,ud_replacement_status[lookupValue],ud_replacement_status[lookupKey],""))))</f>
        <v/>
      </c>
      <c r="CF112" s="3" t="str">
        <f t="shared" si="40"/>
        <v/>
      </c>
      <c r="CG112" s="3" t="str">
        <f>IF($A112="","",IF((AND($A112="ADD",OR(CF112="",CF112="In Use"))),"5",(_xlfn.XLOOKUP(CF112,ud_asset_status[lookupValue],ud_asset_status[lookupKey],""))))</f>
        <v/>
      </c>
      <c r="CH112" s="8"/>
      <c r="CJ112" s="3" t="str">
        <f>IF($A112="ADD",IF(NOT(ISBLANK(CI112)),_xlfn.XLOOKUP(CI112,ar_replace_reason[lookupValue],ar_replace_reason[lookupKey],"ERROR"),""), "")</f>
        <v/>
      </c>
      <c r="CK112" s="3" t="str">
        <f t="shared" si="41"/>
        <v/>
      </c>
      <c r="CL112" s="3" t="str">
        <f>IF($A112="","",IF((AND($A112="ADD",OR(CK112="",CK112="Queenstown-Lakes District Council"))),"70",(_xlfn.XLOOKUP(CK112,ud_organisation_owner[lookupValue],ud_organisation_owner[lookupKey],""))))</f>
        <v/>
      </c>
      <c r="CM112" s="3" t="str">
        <f t="shared" si="42"/>
        <v/>
      </c>
      <c r="CN112" s="3" t="str">
        <f>IF($A112="","",IF((AND($A112="ADD",OR(CM112="",CM112="Queenstown-Lakes District Council"))),"70",(_xlfn.XLOOKUP(CM112,ud_organisation_owner[lookupValue],ud_organisation_owner[lookupKey],""))))</f>
        <v/>
      </c>
      <c r="CO112" s="3" t="str">
        <f t="shared" si="43"/>
        <v/>
      </c>
      <c r="CP112" s="3" t="str">
        <f>IF($A112="","",IF((AND($A112="ADD",OR(CO112="",CO112="Local Authority"))),"17",(_xlfn.XLOOKUP(CO112,ud_sub_organisation[lookupValue],ud_sub_organisation[lookupKey],""))))</f>
        <v/>
      </c>
      <c r="CQ112" s="3" t="str">
        <f t="shared" si="44"/>
        <v/>
      </c>
      <c r="CR112" s="3" t="str">
        <f>IF($A112="","",IF((AND($A112="ADD",OR(CQ112="",CQ112="Vested Assets"))),"12",(_xlfn.XLOOKUP(CQ112,ud_work_category[lookupValue],ud_work_category[lookupKey],""))))</f>
        <v/>
      </c>
      <c r="CS112" s="9"/>
      <c r="CT112" s="2" t="str">
        <f t="shared" si="45"/>
        <v/>
      </c>
      <c r="CU112" s="3" t="str">
        <f t="shared" si="46"/>
        <v/>
      </c>
      <c r="CV112" s="3" t="str">
        <f>IF($A112="","",IF((AND($A112="ADD",OR(CU112="",CU112="Excellent"))),"1",(_xlfn.XLOOKUP(CU112,condition[lookupValue],condition[lookupKey],""))))</f>
        <v/>
      </c>
      <c r="CW112" s="8" t="str">
        <f t="shared" si="47"/>
        <v/>
      </c>
      <c r="CX112" s="7"/>
    </row>
    <row r="113" spans="1:102" x14ac:dyDescent="0.25">
      <c r="A113" s="3" t="str">
        <f>IF(ud_outreach!$A113="ADD","ADD","")</f>
        <v/>
      </c>
      <c r="B113" s="4"/>
      <c r="C113" s="3" t="str">
        <f>IF(AND($A113 ="ADD",ud_outreach!$C113&lt;&gt;""),ud_outreach!$C113,"")</f>
        <v/>
      </c>
      <c r="E113" s="3" t="str">
        <f>IF($A113="ADD",IF(NOT(ISBLANK(D113)),_xlfn.XLOOKUP(D113,ud_amds_table_list[lookupValue],ud_amds_table_list[lookupKey],"ERROR"),""), "")</f>
        <v/>
      </c>
      <c r="F113" s="7"/>
      <c r="G113" s="3" t="str">
        <f>IF(AND($A113 ="ADD",ud_outreach!$F113&lt;&gt;""),ud_outreach!$F113,"")</f>
        <v/>
      </c>
      <c r="H113" s="3" t="str">
        <f>IF($A113="ADD",IF(NOT(ISBLANK(G113)),_xlfn.XLOOKUP(G113,roadnames[lookupValue],roadnames[lookupKey],"ERROR"),""), "")</f>
        <v/>
      </c>
      <c r="I113" s="5" t="str">
        <f>IF(AND($A113 ="ADD",ud_outreach!$H113&lt;&gt;""),ud_outreach!$H113,"")</f>
        <v/>
      </c>
      <c r="J113" s="5" t="str">
        <f>IF(AND($A113 ="ADD",ud_outreach!$I113&lt;&gt;""),ud_outreach!$I113,"")</f>
        <v/>
      </c>
      <c r="K113" s="3" t="str">
        <f t="shared" si="24"/>
        <v/>
      </c>
      <c r="L113" s="3" t="str">
        <f>IF($A113="","",IF((AND($A113="ADD",OR(K113="",K113="Attached to Outreach"))),"20",(_xlfn.XLOOKUP(K113,ud_placement[lookupValue],ud_placement[lookupKey],""))))</f>
        <v/>
      </c>
      <c r="M113" s="3" t="str">
        <f t="shared" si="25"/>
        <v/>
      </c>
      <c r="N113" s="3" t="str">
        <f>IF($A113="","",IF((AND($A113="ADD",OR(M113="",M113="Luminaire"))),"40",(_xlfn.XLOOKUP(M113,at_luminaire[lookupValue],at_luminaire[lookupKey],""))))</f>
        <v/>
      </c>
      <c r="O113" s="3" t="str">
        <f t="shared" si="26"/>
        <v/>
      </c>
      <c r="P113" s="3" t="str">
        <f>IF($A113="","",IF((AND($A113="ADD",OR(O113="",O113="Lighting Management System"))),"21",(_xlfn.XLOOKUP(O113,fs_luminaire[lookupValue],fs_luminaire[lookupKey],""))))</f>
        <v/>
      </c>
      <c r="Q113" s="2" t="str">
        <f t="shared" si="27"/>
        <v/>
      </c>
      <c r="R113" s="3" t="str">
        <f t="shared" si="28"/>
        <v/>
      </c>
      <c r="S113" s="3" t="str">
        <f>IF($A113="","",IF((AND($A113="ADD",OR(R113="",R113="Lighting Management System"))),"21",(_xlfn.XLOOKUP(R113,fs_luminaire[lookupValue],fs_luminaire[lookupKey],""))))</f>
        <v/>
      </c>
      <c r="U113" s="3" t="str">
        <f>IF($A113="ADD",IF(NOT(ISBLANK(T113)),_xlfn.XLOOKUP(T113,ud_facility[lookupValue],ud_facility[lookupKey],"ERROR"),""), "")</f>
        <v/>
      </c>
      <c r="V113" s="4" t="str">
        <f t="shared" si="29"/>
        <v/>
      </c>
      <c r="W113" s="3" t="str">
        <f t="shared" si="30"/>
        <v/>
      </c>
      <c r="X113" s="3" t="str">
        <f>IF($A113="","",IF((AND($A113="ADD",OR(W113="",W113="LED"))),"9",(_xlfn.XLOOKUP(W113,ud_light_source_type[lookupValue],ud_light_source_type[lookupKey],""))))</f>
        <v/>
      </c>
      <c r="Y113" s="9"/>
      <c r="Z113" s="4"/>
      <c r="AA113" s="23" t="str">
        <f t="shared" si="31"/>
        <v/>
      </c>
      <c r="AB113" s="3" t="str">
        <f t="shared" si="32"/>
        <v/>
      </c>
      <c r="AC113" s="3" t="str">
        <f>IF($A113="","",IF((AND($A113="ADD",OR(AB113="",AB113="OEM"))),"OEM",(_xlfn.XLOOKUP(AB113,sl_lamp_make[lookupValue],sl_lamp_make[lookupKey],""))))</f>
        <v/>
      </c>
      <c r="AD113" s="3" t="str">
        <f t="shared" si="33"/>
        <v/>
      </c>
      <c r="AE113" s="3" t="str">
        <f>IF($A113="","",IF((AND($A113="ADD",OR(AD113="",AD113="OEM"))),"OEM",(_xlfn.XLOOKUP(AD113,sl_lamp_model[lookupValue],sl_lamp_model[lookupKey],""))))</f>
        <v/>
      </c>
      <c r="AF113" s="4"/>
      <c r="AG113" s="9" t="str">
        <f t="shared" si="34"/>
        <v/>
      </c>
      <c r="AH113" s="6"/>
      <c r="AJ113" s="4"/>
      <c r="AK113" s="4"/>
      <c r="AM113" s="3" t="str">
        <f>IF($A113="ADD",IF(NOT(ISBLANK(AL113)),_xlfn.XLOOKUP(AL113,sl_light_make[lookupValue],sl_light_make[lookupKey],"ERROR"),""), "")</f>
        <v/>
      </c>
      <c r="AO113" s="3" t="str">
        <f>IF($A113="ADD",IF(NOT(ISBLANK(AN113)),_xlfn.XLOOKUP(1,(sl_light_model_lookup=AN113)*(sl_light_model_parentKey=AM113),sl_light_model[lookupKey],"ERROR"),""), "")</f>
        <v/>
      </c>
      <c r="AS113" s="3" t="str">
        <f>IF($A113="ADD",IF(NOT(ISBLANK(AR113)),_xlfn.XLOOKUP(AR113,ud_receptor_type[lookupValue],ud_receptor_type[lookupKey],"ERROR"),""), "")</f>
        <v/>
      </c>
      <c r="AV113" s="3" t="str">
        <f>IF($A113="ADD",IF(NOT(ISBLANK(AU113)),_xlfn.XLOOKUP(AU113,ud_control_method[lookupValue],ud_control_method[lookupKey],"ERROR"),""), "")</f>
        <v/>
      </c>
      <c r="AX113" s="3" t="str">
        <f>IF($A113="ADD",IF(NOT(ISBLANK(AW113)),_xlfn.XLOOKUP(AW113,ud_ballast_driver_location[lookupValue],ud_ballast_driver_location[lookupKey],"ERROR"),""), "")</f>
        <v/>
      </c>
      <c r="AZ113" s="3" t="str">
        <f>IF($A113="ADD",IF(NOT(ISBLANK(AY113)),_xlfn.XLOOKUP(AY113,ud_power_supply_location[lookupValue],ud_power_supply_location[lookupKey],"ERROR"),""), "")</f>
        <v/>
      </c>
      <c r="BB113" s="2" t="str">
        <f t="shared" si="35"/>
        <v/>
      </c>
      <c r="BC113" s="3" t="str">
        <f t="shared" si="36"/>
        <v/>
      </c>
      <c r="BD113" s="3" t="str">
        <f>IF($A113="","",IF((AND($A113="ADD",OR(BC113="",BC113="Group"))),"1",(_xlfn.XLOOKUP(BC113,ud_icp_group_standalone[lookupValue],ud_icp_group_standalone[lookupKey],""))))</f>
        <v/>
      </c>
      <c r="BF113" s="3" t="str">
        <f>IF($A113="ADD",IF(NOT(ISBLANK(BE113)),_xlfn.XLOOKUP(BE113,ud_icp_group_number[lookupValue],ud_icp_group_number[lookupKey],"ERROR"),""), "")</f>
        <v/>
      </c>
      <c r="BG113" s="7"/>
      <c r="BH113" s="8"/>
      <c r="BI113" s="7"/>
      <c r="BJ113" s="7"/>
      <c r="BK113" s="4"/>
      <c r="BL113" s="4"/>
      <c r="BM113" s="4"/>
      <c r="BN113" s="4"/>
      <c r="BO113" s="4"/>
      <c r="BP113" s="9"/>
      <c r="BQ113" s="9"/>
      <c r="BR113" s="7"/>
      <c r="BS113" s="4"/>
      <c r="BT113" s="4"/>
      <c r="BU113" s="4"/>
      <c r="BV113" s="7"/>
      <c r="BX113" s="3" t="str">
        <f>IF($A113="ADD",IF(NOT(ISBLANK(BW113)),_xlfn.XLOOKUP(BW113,ud_light_category[lookupValue],ud_light_category[lookupKey],"ERROR"),""), "")</f>
        <v/>
      </c>
      <c r="BZ113" s="3" t="str">
        <f>IF($A113="ADD",IF(NOT(ISBLANK(BY113)),_xlfn.XLOOKUP(1,(ud_light_sub_category_lookup=BY113)*(ud_light_sub_category_parentKey=BX113),ud_light_sub_category[lookupKey],"ERROR"),""), "")</f>
        <v/>
      </c>
      <c r="CA113" s="8" t="str">
        <f>IF(AND($A113 ="ADD",ud_outreach!$T113&lt;&gt;""),ud_outreach!$T113,"")</f>
        <v/>
      </c>
      <c r="CB113" s="8" t="str">
        <f t="shared" si="37"/>
        <v/>
      </c>
      <c r="CC113" s="4" t="str">
        <f t="shared" si="38"/>
        <v/>
      </c>
      <c r="CD113" s="3" t="str">
        <f t="shared" si="39"/>
        <v/>
      </c>
      <c r="CE113" s="3" t="str">
        <f>IF($A113="","",IF((AND($A113="ADD",OR(CD113="",CD113="Neither"))),"3",(_xlfn.XLOOKUP(CD113,ud_replacement_status[lookupValue],ud_replacement_status[lookupKey],""))))</f>
        <v/>
      </c>
      <c r="CF113" s="3" t="str">
        <f t="shared" si="40"/>
        <v/>
      </c>
      <c r="CG113" s="3" t="str">
        <f>IF($A113="","",IF((AND($A113="ADD",OR(CF113="",CF113="In Use"))),"5",(_xlfn.XLOOKUP(CF113,ud_asset_status[lookupValue],ud_asset_status[lookupKey],""))))</f>
        <v/>
      </c>
      <c r="CH113" s="8"/>
      <c r="CJ113" s="3" t="str">
        <f>IF($A113="ADD",IF(NOT(ISBLANK(CI113)),_xlfn.XLOOKUP(CI113,ar_replace_reason[lookupValue],ar_replace_reason[lookupKey],"ERROR"),""), "")</f>
        <v/>
      </c>
      <c r="CK113" s="3" t="str">
        <f t="shared" si="41"/>
        <v/>
      </c>
      <c r="CL113" s="3" t="str">
        <f>IF($A113="","",IF((AND($A113="ADD",OR(CK113="",CK113="Queenstown-Lakes District Council"))),"70",(_xlfn.XLOOKUP(CK113,ud_organisation_owner[lookupValue],ud_organisation_owner[lookupKey],""))))</f>
        <v/>
      </c>
      <c r="CM113" s="3" t="str">
        <f t="shared" si="42"/>
        <v/>
      </c>
      <c r="CN113" s="3" t="str">
        <f>IF($A113="","",IF((AND($A113="ADD",OR(CM113="",CM113="Queenstown-Lakes District Council"))),"70",(_xlfn.XLOOKUP(CM113,ud_organisation_owner[lookupValue],ud_organisation_owner[lookupKey],""))))</f>
        <v/>
      </c>
      <c r="CO113" s="3" t="str">
        <f t="shared" si="43"/>
        <v/>
      </c>
      <c r="CP113" s="3" t="str">
        <f>IF($A113="","",IF((AND($A113="ADD",OR(CO113="",CO113="Local Authority"))),"17",(_xlfn.XLOOKUP(CO113,ud_sub_organisation[lookupValue],ud_sub_organisation[lookupKey],""))))</f>
        <v/>
      </c>
      <c r="CQ113" s="3" t="str">
        <f t="shared" si="44"/>
        <v/>
      </c>
      <c r="CR113" s="3" t="str">
        <f>IF($A113="","",IF((AND($A113="ADD",OR(CQ113="",CQ113="Vested Assets"))),"12",(_xlfn.XLOOKUP(CQ113,ud_work_category[lookupValue],ud_work_category[lookupKey],""))))</f>
        <v/>
      </c>
      <c r="CS113" s="9"/>
      <c r="CT113" s="2" t="str">
        <f t="shared" si="45"/>
        <v/>
      </c>
      <c r="CU113" s="3" t="str">
        <f t="shared" si="46"/>
        <v/>
      </c>
      <c r="CV113" s="3" t="str">
        <f>IF($A113="","",IF((AND($A113="ADD",OR(CU113="",CU113="Excellent"))),"1",(_xlfn.XLOOKUP(CU113,condition[lookupValue],condition[lookupKey],""))))</f>
        <v/>
      </c>
      <c r="CW113" s="8" t="str">
        <f t="shared" si="47"/>
        <v/>
      </c>
      <c r="CX113" s="7"/>
    </row>
    <row r="114" spans="1:102" x14ac:dyDescent="0.25">
      <c r="A114" s="3" t="str">
        <f>IF(ud_outreach!$A114="ADD","ADD","")</f>
        <v/>
      </c>
      <c r="B114" s="4"/>
      <c r="C114" s="3" t="str">
        <f>IF(AND($A114 ="ADD",ud_outreach!$C114&lt;&gt;""),ud_outreach!$C114,"")</f>
        <v/>
      </c>
      <c r="E114" s="3" t="str">
        <f>IF($A114="ADD",IF(NOT(ISBLANK(D114)),_xlfn.XLOOKUP(D114,ud_amds_table_list[lookupValue],ud_amds_table_list[lookupKey],"ERROR"),""), "")</f>
        <v/>
      </c>
      <c r="F114" s="7"/>
      <c r="G114" s="3" t="str">
        <f>IF(AND($A114 ="ADD",ud_outreach!$F114&lt;&gt;""),ud_outreach!$F114,"")</f>
        <v/>
      </c>
      <c r="H114" s="3" t="str">
        <f>IF($A114="ADD",IF(NOT(ISBLANK(G114)),_xlfn.XLOOKUP(G114,roadnames[lookupValue],roadnames[lookupKey],"ERROR"),""), "")</f>
        <v/>
      </c>
      <c r="I114" s="5" t="str">
        <f>IF(AND($A114 ="ADD",ud_outreach!$H114&lt;&gt;""),ud_outreach!$H114,"")</f>
        <v/>
      </c>
      <c r="J114" s="5" t="str">
        <f>IF(AND($A114 ="ADD",ud_outreach!$I114&lt;&gt;""),ud_outreach!$I114,"")</f>
        <v/>
      </c>
      <c r="K114" s="3" t="str">
        <f t="shared" si="24"/>
        <v/>
      </c>
      <c r="L114" s="3" t="str">
        <f>IF($A114="","",IF((AND($A114="ADD",OR(K114="",K114="Attached to Outreach"))),"20",(_xlfn.XLOOKUP(K114,ud_placement[lookupValue],ud_placement[lookupKey],""))))</f>
        <v/>
      </c>
      <c r="M114" s="3" t="str">
        <f t="shared" si="25"/>
        <v/>
      </c>
      <c r="N114" s="3" t="str">
        <f>IF($A114="","",IF((AND($A114="ADD",OR(M114="",M114="Luminaire"))),"40",(_xlfn.XLOOKUP(M114,at_luminaire[lookupValue],at_luminaire[lookupKey],""))))</f>
        <v/>
      </c>
      <c r="O114" s="3" t="str">
        <f t="shared" si="26"/>
        <v/>
      </c>
      <c r="P114" s="3" t="str">
        <f>IF($A114="","",IF((AND($A114="ADD",OR(O114="",O114="Lighting Management System"))),"21",(_xlfn.XLOOKUP(O114,fs_luminaire[lookupValue],fs_luminaire[lookupKey],""))))</f>
        <v/>
      </c>
      <c r="Q114" s="2" t="str">
        <f t="shared" si="27"/>
        <v/>
      </c>
      <c r="R114" s="3" t="str">
        <f t="shared" si="28"/>
        <v/>
      </c>
      <c r="S114" s="3" t="str">
        <f>IF($A114="","",IF((AND($A114="ADD",OR(R114="",R114="Lighting Management System"))),"21",(_xlfn.XLOOKUP(R114,fs_luminaire[lookupValue],fs_luminaire[lookupKey],""))))</f>
        <v/>
      </c>
      <c r="U114" s="3" t="str">
        <f>IF($A114="ADD",IF(NOT(ISBLANK(T114)),_xlfn.XLOOKUP(T114,ud_facility[lookupValue],ud_facility[lookupKey],"ERROR"),""), "")</f>
        <v/>
      </c>
      <c r="V114" s="4" t="str">
        <f t="shared" si="29"/>
        <v/>
      </c>
      <c r="W114" s="3" t="str">
        <f t="shared" si="30"/>
        <v/>
      </c>
      <c r="X114" s="3" t="str">
        <f>IF($A114="","",IF((AND($A114="ADD",OR(W114="",W114="LED"))),"9",(_xlfn.XLOOKUP(W114,ud_light_source_type[lookupValue],ud_light_source_type[lookupKey],""))))</f>
        <v/>
      </c>
      <c r="Y114" s="9"/>
      <c r="Z114" s="4"/>
      <c r="AA114" s="23" t="str">
        <f t="shared" si="31"/>
        <v/>
      </c>
      <c r="AB114" s="3" t="str">
        <f t="shared" si="32"/>
        <v/>
      </c>
      <c r="AC114" s="3" t="str">
        <f>IF($A114="","",IF((AND($A114="ADD",OR(AB114="",AB114="OEM"))),"OEM",(_xlfn.XLOOKUP(AB114,sl_lamp_make[lookupValue],sl_lamp_make[lookupKey],""))))</f>
        <v/>
      </c>
      <c r="AD114" s="3" t="str">
        <f t="shared" si="33"/>
        <v/>
      </c>
      <c r="AE114" s="3" t="str">
        <f>IF($A114="","",IF((AND($A114="ADD",OR(AD114="",AD114="OEM"))),"OEM",(_xlfn.XLOOKUP(AD114,sl_lamp_model[lookupValue],sl_lamp_model[lookupKey],""))))</f>
        <v/>
      </c>
      <c r="AF114" s="4"/>
      <c r="AG114" s="9" t="str">
        <f t="shared" si="34"/>
        <v/>
      </c>
      <c r="AH114" s="6"/>
      <c r="AJ114" s="4"/>
      <c r="AK114" s="4"/>
      <c r="AM114" s="3" t="str">
        <f>IF($A114="ADD",IF(NOT(ISBLANK(AL114)),_xlfn.XLOOKUP(AL114,sl_light_make[lookupValue],sl_light_make[lookupKey],"ERROR"),""), "")</f>
        <v/>
      </c>
      <c r="AO114" s="3" t="str">
        <f>IF($A114="ADD",IF(NOT(ISBLANK(AN114)),_xlfn.XLOOKUP(1,(sl_light_model_lookup=AN114)*(sl_light_model_parentKey=AM114),sl_light_model[lookupKey],"ERROR"),""), "")</f>
        <v/>
      </c>
      <c r="AS114" s="3" t="str">
        <f>IF($A114="ADD",IF(NOT(ISBLANK(AR114)),_xlfn.XLOOKUP(AR114,ud_receptor_type[lookupValue],ud_receptor_type[lookupKey],"ERROR"),""), "")</f>
        <v/>
      </c>
      <c r="AV114" s="3" t="str">
        <f>IF($A114="ADD",IF(NOT(ISBLANK(AU114)),_xlfn.XLOOKUP(AU114,ud_control_method[lookupValue],ud_control_method[lookupKey],"ERROR"),""), "")</f>
        <v/>
      </c>
      <c r="AX114" s="3" t="str">
        <f>IF($A114="ADD",IF(NOT(ISBLANK(AW114)),_xlfn.XLOOKUP(AW114,ud_ballast_driver_location[lookupValue],ud_ballast_driver_location[lookupKey],"ERROR"),""), "")</f>
        <v/>
      </c>
      <c r="AZ114" s="3" t="str">
        <f>IF($A114="ADD",IF(NOT(ISBLANK(AY114)),_xlfn.XLOOKUP(AY114,ud_power_supply_location[lookupValue],ud_power_supply_location[lookupKey],"ERROR"),""), "")</f>
        <v/>
      </c>
      <c r="BB114" s="2" t="str">
        <f t="shared" si="35"/>
        <v/>
      </c>
      <c r="BC114" s="3" t="str">
        <f t="shared" si="36"/>
        <v/>
      </c>
      <c r="BD114" s="3" t="str">
        <f>IF($A114="","",IF((AND($A114="ADD",OR(BC114="",BC114="Group"))),"1",(_xlfn.XLOOKUP(BC114,ud_icp_group_standalone[lookupValue],ud_icp_group_standalone[lookupKey],""))))</f>
        <v/>
      </c>
      <c r="BF114" s="3" t="str">
        <f>IF($A114="ADD",IF(NOT(ISBLANK(BE114)),_xlfn.XLOOKUP(BE114,ud_icp_group_number[lookupValue],ud_icp_group_number[lookupKey],"ERROR"),""), "")</f>
        <v/>
      </c>
      <c r="BG114" s="7"/>
      <c r="BH114" s="8"/>
      <c r="BI114" s="7"/>
      <c r="BJ114" s="7"/>
      <c r="BK114" s="4"/>
      <c r="BL114" s="4"/>
      <c r="BM114" s="4"/>
      <c r="BN114" s="4"/>
      <c r="BO114" s="4"/>
      <c r="BP114" s="9"/>
      <c r="BQ114" s="9"/>
      <c r="BR114" s="7"/>
      <c r="BS114" s="4"/>
      <c r="BT114" s="4"/>
      <c r="BU114" s="4"/>
      <c r="BV114" s="7"/>
      <c r="BX114" s="3" t="str">
        <f>IF($A114="ADD",IF(NOT(ISBLANK(BW114)),_xlfn.XLOOKUP(BW114,ud_light_category[lookupValue],ud_light_category[lookupKey],"ERROR"),""), "")</f>
        <v/>
      </c>
      <c r="BZ114" s="3" t="str">
        <f>IF($A114="ADD",IF(NOT(ISBLANK(BY114)),_xlfn.XLOOKUP(1,(ud_light_sub_category_lookup=BY114)*(ud_light_sub_category_parentKey=BX114),ud_light_sub_category[lookupKey],"ERROR"),""), "")</f>
        <v/>
      </c>
      <c r="CA114" s="8" t="str">
        <f>IF(AND($A114 ="ADD",ud_outreach!$T114&lt;&gt;""),ud_outreach!$T114,"")</f>
        <v/>
      </c>
      <c r="CB114" s="8" t="str">
        <f t="shared" si="37"/>
        <v/>
      </c>
      <c r="CC114" s="4" t="str">
        <f t="shared" si="38"/>
        <v/>
      </c>
      <c r="CD114" s="3" t="str">
        <f t="shared" si="39"/>
        <v/>
      </c>
      <c r="CE114" s="3" t="str">
        <f>IF($A114="","",IF((AND($A114="ADD",OR(CD114="",CD114="Neither"))),"3",(_xlfn.XLOOKUP(CD114,ud_replacement_status[lookupValue],ud_replacement_status[lookupKey],""))))</f>
        <v/>
      </c>
      <c r="CF114" s="3" t="str">
        <f t="shared" si="40"/>
        <v/>
      </c>
      <c r="CG114" s="3" t="str">
        <f>IF($A114="","",IF((AND($A114="ADD",OR(CF114="",CF114="In Use"))),"5",(_xlfn.XLOOKUP(CF114,ud_asset_status[lookupValue],ud_asset_status[lookupKey],""))))</f>
        <v/>
      </c>
      <c r="CH114" s="8"/>
      <c r="CJ114" s="3" t="str">
        <f>IF($A114="ADD",IF(NOT(ISBLANK(CI114)),_xlfn.XLOOKUP(CI114,ar_replace_reason[lookupValue],ar_replace_reason[lookupKey],"ERROR"),""), "")</f>
        <v/>
      </c>
      <c r="CK114" s="3" t="str">
        <f t="shared" si="41"/>
        <v/>
      </c>
      <c r="CL114" s="3" t="str">
        <f>IF($A114="","",IF((AND($A114="ADD",OR(CK114="",CK114="Queenstown-Lakes District Council"))),"70",(_xlfn.XLOOKUP(CK114,ud_organisation_owner[lookupValue],ud_organisation_owner[lookupKey],""))))</f>
        <v/>
      </c>
      <c r="CM114" s="3" t="str">
        <f t="shared" si="42"/>
        <v/>
      </c>
      <c r="CN114" s="3" t="str">
        <f>IF($A114="","",IF((AND($A114="ADD",OR(CM114="",CM114="Queenstown-Lakes District Council"))),"70",(_xlfn.XLOOKUP(CM114,ud_organisation_owner[lookupValue],ud_organisation_owner[lookupKey],""))))</f>
        <v/>
      </c>
      <c r="CO114" s="3" t="str">
        <f t="shared" si="43"/>
        <v/>
      </c>
      <c r="CP114" s="3" t="str">
        <f>IF($A114="","",IF((AND($A114="ADD",OR(CO114="",CO114="Local Authority"))),"17",(_xlfn.XLOOKUP(CO114,ud_sub_organisation[lookupValue],ud_sub_organisation[lookupKey],""))))</f>
        <v/>
      </c>
      <c r="CQ114" s="3" t="str">
        <f t="shared" si="44"/>
        <v/>
      </c>
      <c r="CR114" s="3" t="str">
        <f>IF($A114="","",IF((AND($A114="ADD",OR(CQ114="",CQ114="Vested Assets"))),"12",(_xlfn.XLOOKUP(CQ114,ud_work_category[lookupValue],ud_work_category[lookupKey],""))))</f>
        <v/>
      </c>
      <c r="CS114" s="9"/>
      <c r="CT114" s="2" t="str">
        <f t="shared" si="45"/>
        <v/>
      </c>
      <c r="CU114" s="3" t="str">
        <f t="shared" si="46"/>
        <v/>
      </c>
      <c r="CV114" s="3" t="str">
        <f>IF($A114="","",IF((AND($A114="ADD",OR(CU114="",CU114="Excellent"))),"1",(_xlfn.XLOOKUP(CU114,condition[lookupValue],condition[lookupKey],""))))</f>
        <v/>
      </c>
      <c r="CW114" s="8" t="str">
        <f t="shared" si="47"/>
        <v/>
      </c>
      <c r="CX114" s="7"/>
    </row>
    <row r="115" spans="1:102" x14ac:dyDescent="0.25">
      <c r="A115" s="3" t="str">
        <f>IF(ud_outreach!$A115="ADD","ADD","")</f>
        <v/>
      </c>
      <c r="B115" s="4"/>
      <c r="C115" s="3" t="str">
        <f>IF(AND($A115 ="ADD",ud_outreach!$C115&lt;&gt;""),ud_outreach!$C115,"")</f>
        <v/>
      </c>
      <c r="E115" s="3" t="str">
        <f>IF($A115="ADD",IF(NOT(ISBLANK(D115)),_xlfn.XLOOKUP(D115,ud_amds_table_list[lookupValue],ud_amds_table_list[lookupKey],"ERROR"),""), "")</f>
        <v/>
      </c>
      <c r="F115" s="7"/>
      <c r="G115" s="3" t="str">
        <f>IF(AND($A115 ="ADD",ud_outreach!$F115&lt;&gt;""),ud_outreach!$F115,"")</f>
        <v/>
      </c>
      <c r="H115" s="3" t="str">
        <f>IF($A115="ADD",IF(NOT(ISBLANK(G115)),_xlfn.XLOOKUP(G115,roadnames[lookupValue],roadnames[lookupKey],"ERROR"),""), "")</f>
        <v/>
      </c>
      <c r="I115" s="5" t="str">
        <f>IF(AND($A115 ="ADD",ud_outreach!$H115&lt;&gt;""),ud_outreach!$H115,"")</f>
        <v/>
      </c>
      <c r="J115" s="5" t="str">
        <f>IF(AND($A115 ="ADD",ud_outreach!$I115&lt;&gt;""),ud_outreach!$I115,"")</f>
        <v/>
      </c>
      <c r="K115" s="3" t="str">
        <f t="shared" si="24"/>
        <v/>
      </c>
      <c r="L115" s="3" t="str">
        <f>IF($A115="","",IF((AND($A115="ADD",OR(K115="",K115="Attached to Outreach"))),"20",(_xlfn.XLOOKUP(K115,ud_placement[lookupValue],ud_placement[lookupKey],""))))</f>
        <v/>
      </c>
      <c r="M115" s="3" t="str">
        <f t="shared" si="25"/>
        <v/>
      </c>
      <c r="N115" s="3" t="str">
        <f>IF($A115="","",IF((AND($A115="ADD",OR(M115="",M115="Luminaire"))),"40",(_xlfn.XLOOKUP(M115,at_luminaire[lookupValue],at_luminaire[lookupKey],""))))</f>
        <v/>
      </c>
      <c r="O115" s="3" t="str">
        <f t="shared" si="26"/>
        <v/>
      </c>
      <c r="P115" s="3" t="str">
        <f>IF($A115="","",IF((AND($A115="ADD",OR(O115="",O115="Lighting Management System"))),"21",(_xlfn.XLOOKUP(O115,fs_luminaire[lookupValue],fs_luminaire[lookupKey],""))))</f>
        <v/>
      </c>
      <c r="Q115" s="2" t="str">
        <f t="shared" si="27"/>
        <v/>
      </c>
      <c r="R115" s="3" t="str">
        <f t="shared" si="28"/>
        <v/>
      </c>
      <c r="S115" s="3" t="str">
        <f>IF($A115="","",IF((AND($A115="ADD",OR(R115="",R115="Lighting Management System"))),"21",(_xlfn.XLOOKUP(R115,fs_luminaire[lookupValue],fs_luminaire[lookupKey],""))))</f>
        <v/>
      </c>
      <c r="U115" s="3" t="str">
        <f>IF($A115="ADD",IF(NOT(ISBLANK(T115)),_xlfn.XLOOKUP(T115,ud_facility[lookupValue],ud_facility[lookupKey],"ERROR"),""), "")</f>
        <v/>
      </c>
      <c r="V115" s="4" t="str">
        <f t="shared" si="29"/>
        <v/>
      </c>
      <c r="W115" s="3" t="str">
        <f t="shared" si="30"/>
        <v/>
      </c>
      <c r="X115" s="3" t="str">
        <f>IF($A115="","",IF((AND($A115="ADD",OR(W115="",W115="LED"))),"9",(_xlfn.XLOOKUP(W115,ud_light_source_type[lookupValue],ud_light_source_type[lookupKey],""))))</f>
        <v/>
      </c>
      <c r="Y115" s="9"/>
      <c r="Z115" s="4"/>
      <c r="AA115" s="23" t="str">
        <f t="shared" si="31"/>
        <v/>
      </c>
      <c r="AB115" s="3" t="str">
        <f t="shared" si="32"/>
        <v/>
      </c>
      <c r="AC115" s="3" t="str">
        <f>IF($A115="","",IF((AND($A115="ADD",OR(AB115="",AB115="OEM"))),"OEM",(_xlfn.XLOOKUP(AB115,sl_lamp_make[lookupValue],sl_lamp_make[lookupKey],""))))</f>
        <v/>
      </c>
      <c r="AD115" s="3" t="str">
        <f t="shared" si="33"/>
        <v/>
      </c>
      <c r="AE115" s="3" t="str">
        <f>IF($A115="","",IF((AND($A115="ADD",OR(AD115="",AD115="OEM"))),"OEM",(_xlfn.XLOOKUP(AD115,sl_lamp_model[lookupValue],sl_lamp_model[lookupKey],""))))</f>
        <v/>
      </c>
      <c r="AF115" s="4"/>
      <c r="AG115" s="9" t="str">
        <f t="shared" si="34"/>
        <v/>
      </c>
      <c r="AH115" s="6"/>
      <c r="AJ115" s="4"/>
      <c r="AK115" s="4"/>
      <c r="AM115" s="3" t="str">
        <f>IF($A115="ADD",IF(NOT(ISBLANK(AL115)),_xlfn.XLOOKUP(AL115,sl_light_make[lookupValue],sl_light_make[lookupKey],"ERROR"),""), "")</f>
        <v/>
      </c>
      <c r="AO115" s="3" t="str">
        <f>IF($A115="ADD",IF(NOT(ISBLANK(AN115)),_xlfn.XLOOKUP(1,(sl_light_model_lookup=AN115)*(sl_light_model_parentKey=AM115),sl_light_model[lookupKey],"ERROR"),""), "")</f>
        <v/>
      </c>
      <c r="AS115" s="3" t="str">
        <f>IF($A115="ADD",IF(NOT(ISBLANK(AR115)),_xlfn.XLOOKUP(AR115,ud_receptor_type[lookupValue],ud_receptor_type[lookupKey],"ERROR"),""), "")</f>
        <v/>
      </c>
      <c r="AV115" s="3" t="str">
        <f>IF($A115="ADD",IF(NOT(ISBLANK(AU115)),_xlfn.XLOOKUP(AU115,ud_control_method[lookupValue],ud_control_method[lookupKey],"ERROR"),""), "")</f>
        <v/>
      </c>
      <c r="AX115" s="3" t="str">
        <f>IF($A115="ADD",IF(NOT(ISBLANK(AW115)),_xlfn.XLOOKUP(AW115,ud_ballast_driver_location[lookupValue],ud_ballast_driver_location[lookupKey],"ERROR"),""), "")</f>
        <v/>
      </c>
      <c r="AZ115" s="3" t="str">
        <f>IF($A115="ADD",IF(NOT(ISBLANK(AY115)),_xlfn.XLOOKUP(AY115,ud_power_supply_location[lookupValue],ud_power_supply_location[lookupKey],"ERROR"),""), "")</f>
        <v/>
      </c>
      <c r="BB115" s="2" t="str">
        <f t="shared" si="35"/>
        <v/>
      </c>
      <c r="BC115" s="3" t="str">
        <f t="shared" si="36"/>
        <v/>
      </c>
      <c r="BD115" s="3" t="str">
        <f>IF($A115="","",IF((AND($A115="ADD",OR(BC115="",BC115="Group"))),"1",(_xlfn.XLOOKUP(BC115,ud_icp_group_standalone[lookupValue],ud_icp_group_standalone[lookupKey],""))))</f>
        <v/>
      </c>
      <c r="BF115" s="3" t="str">
        <f>IF($A115="ADD",IF(NOT(ISBLANK(BE115)),_xlfn.XLOOKUP(BE115,ud_icp_group_number[lookupValue],ud_icp_group_number[lookupKey],"ERROR"),""), "")</f>
        <v/>
      </c>
      <c r="BG115" s="7"/>
      <c r="BH115" s="8"/>
      <c r="BI115" s="7"/>
      <c r="BJ115" s="7"/>
      <c r="BK115" s="4"/>
      <c r="BL115" s="4"/>
      <c r="BM115" s="4"/>
      <c r="BN115" s="4"/>
      <c r="BO115" s="4"/>
      <c r="BP115" s="9"/>
      <c r="BQ115" s="9"/>
      <c r="BR115" s="7"/>
      <c r="BS115" s="4"/>
      <c r="BT115" s="4"/>
      <c r="BU115" s="4"/>
      <c r="BV115" s="7"/>
      <c r="BX115" s="3" t="str">
        <f>IF($A115="ADD",IF(NOT(ISBLANK(BW115)),_xlfn.XLOOKUP(BW115,ud_light_category[lookupValue],ud_light_category[lookupKey],"ERROR"),""), "")</f>
        <v/>
      </c>
      <c r="BZ115" s="3" t="str">
        <f>IF($A115="ADD",IF(NOT(ISBLANK(BY115)),_xlfn.XLOOKUP(1,(ud_light_sub_category_lookup=BY115)*(ud_light_sub_category_parentKey=BX115),ud_light_sub_category[lookupKey],"ERROR"),""), "")</f>
        <v/>
      </c>
      <c r="CA115" s="8" t="str">
        <f>IF(AND($A115 ="ADD",ud_outreach!$T115&lt;&gt;""),ud_outreach!$T115,"")</f>
        <v/>
      </c>
      <c r="CB115" s="8" t="str">
        <f t="shared" si="37"/>
        <v/>
      </c>
      <c r="CC115" s="4" t="str">
        <f t="shared" si="38"/>
        <v/>
      </c>
      <c r="CD115" s="3" t="str">
        <f t="shared" si="39"/>
        <v/>
      </c>
      <c r="CE115" s="3" t="str">
        <f>IF($A115="","",IF((AND($A115="ADD",OR(CD115="",CD115="Neither"))),"3",(_xlfn.XLOOKUP(CD115,ud_replacement_status[lookupValue],ud_replacement_status[lookupKey],""))))</f>
        <v/>
      </c>
      <c r="CF115" s="3" t="str">
        <f t="shared" si="40"/>
        <v/>
      </c>
      <c r="CG115" s="3" t="str">
        <f>IF($A115="","",IF((AND($A115="ADD",OR(CF115="",CF115="In Use"))),"5",(_xlfn.XLOOKUP(CF115,ud_asset_status[lookupValue],ud_asset_status[lookupKey],""))))</f>
        <v/>
      </c>
      <c r="CH115" s="8"/>
      <c r="CJ115" s="3" t="str">
        <f>IF($A115="ADD",IF(NOT(ISBLANK(CI115)),_xlfn.XLOOKUP(CI115,ar_replace_reason[lookupValue],ar_replace_reason[lookupKey],"ERROR"),""), "")</f>
        <v/>
      </c>
      <c r="CK115" s="3" t="str">
        <f t="shared" si="41"/>
        <v/>
      </c>
      <c r="CL115" s="3" t="str">
        <f>IF($A115="","",IF((AND($A115="ADD",OR(CK115="",CK115="Queenstown-Lakes District Council"))),"70",(_xlfn.XLOOKUP(CK115,ud_organisation_owner[lookupValue],ud_organisation_owner[lookupKey],""))))</f>
        <v/>
      </c>
      <c r="CM115" s="3" t="str">
        <f t="shared" si="42"/>
        <v/>
      </c>
      <c r="CN115" s="3" t="str">
        <f>IF($A115="","",IF((AND($A115="ADD",OR(CM115="",CM115="Queenstown-Lakes District Council"))),"70",(_xlfn.XLOOKUP(CM115,ud_organisation_owner[lookupValue],ud_organisation_owner[lookupKey],""))))</f>
        <v/>
      </c>
      <c r="CO115" s="3" t="str">
        <f t="shared" si="43"/>
        <v/>
      </c>
      <c r="CP115" s="3" t="str">
        <f>IF($A115="","",IF((AND($A115="ADD",OR(CO115="",CO115="Local Authority"))),"17",(_xlfn.XLOOKUP(CO115,ud_sub_organisation[lookupValue],ud_sub_organisation[lookupKey],""))))</f>
        <v/>
      </c>
      <c r="CQ115" s="3" t="str">
        <f t="shared" si="44"/>
        <v/>
      </c>
      <c r="CR115" s="3" t="str">
        <f>IF($A115="","",IF((AND($A115="ADD",OR(CQ115="",CQ115="Vested Assets"))),"12",(_xlfn.XLOOKUP(CQ115,ud_work_category[lookupValue],ud_work_category[lookupKey],""))))</f>
        <v/>
      </c>
      <c r="CS115" s="9"/>
      <c r="CT115" s="2" t="str">
        <f t="shared" si="45"/>
        <v/>
      </c>
      <c r="CU115" s="3" t="str">
        <f t="shared" si="46"/>
        <v/>
      </c>
      <c r="CV115" s="3" t="str">
        <f>IF($A115="","",IF((AND($A115="ADD",OR(CU115="",CU115="Excellent"))),"1",(_xlfn.XLOOKUP(CU115,condition[lookupValue],condition[lookupKey],""))))</f>
        <v/>
      </c>
      <c r="CW115" s="8" t="str">
        <f t="shared" si="47"/>
        <v/>
      </c>
      <c r="CX115" s="7"/>
    </row>
    <row r="116" spans="1:102" x14ac:dyDescent="0.25">
      <c r="A116" s="3" t="str">
        <f>IF(ud_outreach!$A116="ADD","ADD","")</f>
        <v/>
      </c>
      <c r="B116" s="4"/>
      <c r="C116" s="3" t="str">
        <f>IF(AND($A116 ="ADD",ud_outreach!$C116&lt;&gt;""),ud_outreach!$C116,"")</f>
        <v/>
      </c>
      <c r="E116" s="3" t="str">
        <f>IF($A116="ADD",IF(NOT(ISBLANK(D116)),_xlfn.XLOOKUP(D116,ud_amds_table_list[lookupValue],ud_amds_table_list[lookupKey],"ERROR"),""), "")</f>
        <v/>
      </c>
      <c r="F116" s="7"/>
      <c r="G116" s="3" t="str">
        <f>IF(AND($A116 ="ADD",ud_outreach!$F116&lt;&gt;""),ud_outreach!$F116,"")</f>
        <v/>
      </c>
      <c r="H116" s="3" t="str">
        <f>IF($A116="ADD",IF(NOT(ISBLANK(G116)),_xlfn.XLOOKUP(G116,roadnames[lookupValue],roadnames[lookupKey],"ERROR"),""), "")</f>
        <v/>
      </c>
      <c r="I116" s="5" t="str">
        <f>IF(AND($A116 ="ADD",ud_outreach!$H116&lt;&gt;""),ud_outreach!$H116,"")</f>
        <v/>
      </c>
      <c r="J116" s="5" t="str">
        <f>IF(AND($A116 ="ADD",ud_outreach!$I116&lt;&gt;""),ud_outreach!$I116,"")</f>
        <v/>
      </c>
      <c r="K116" s="3" t="str">
        <f t="shared" si="24"/>
        <v/>
      </c>
      <c r="L116" s="3" t="str">
        <f>IF($A116="","",IF((AND($A116="ADD",OR(K116="",K116="Attached to Outreach"))),"20",(_xlfn.XLOOKUP(K116,ud_placement[lookupValue],ud_placement[lookupKey],""))))</f>
        <v/>
      </c>
      <c r="M116" s="3" t="str">
        <f t="shared" si="25"/>
        <v/>
      </c>
      <c r="N116" s="3" t="str">
        <f>IF($A116="","",IF((AND($A116="ADD",OR(M116="",M116="Luminaire"))),"40",(_xlfn.XLOOKUP(M116,at_luminaire[lookupValue],at_luminaire[lookupKey],""))))</f>
        <v/>
      </c>
      <c r="O116" s="3" t="str">
        <f t="shared" si="26"/>
        <v/>
      </c>
      <c r="P116" s="3" t="str">
        <f>IF($A116="","",IF((AND($A116="ADD",OR(O116="",O116="Lighting Management System"))),"21",(_xlfn.XLOOKUP(O116,fs_luminaire[lookupValue],fs_luminaire[lookupKey],""))))</f>
        <v/>
      </c>
      <c r="Q116" s="2" t="str">
        <f t="shared" si="27"/>
        <v/>
      </c>
      <c r="R116" s="3" t="str">
        <f t="shared" si="28"/>
        <v/>
      </c>
      <c r="S116" s="3" t="str">
        <f>IF($A116="","",IF((AND($A116="ADD",OR(R116="",R116="Lighting Management System"))),"21",(_xlfn.XLOOKUP(R116,fs_luminaire[lookupValue],fs_luminaire[lookupKey],""))))</f>
        <v/>
      </c>
      <c r="U116" s="3" t="str">
        <f>IF($A116="ADD",IF(NOT(ISBLANK(T116)),_xlfn.XLOOKUP(T116,ud_facility[lookupValue],ud_facility[lookupKey],"ERROR"),""), "")</f>
        <v/>
      </c>
      <c r="V116" s="4" t="str">
        <f t="shared" si="29"/>
        <v/>
      </c>
      <c r="W116" s="3" t="str">
        <f t="shared" si="30"/>
        <v/>
      </c>
      <c r="X116" s="3" t="str">
        <f>IF($A116="","",IF((AND($A116="ADD",OR(W116="",W116="LED"))),"9",(_xlfn.XLOOKUP(W116,ud_light_source_type[lookupValue],ud_light_source_type[lookupKey],""))))</f>
        <v/>
      </c>
      <c r="Y116" s="9"/>
      <c r="Z116" s="4"/>
      <c r="AA116" s="23" t="str">
        <f t="shared" si="31"/>
        <v/>
      </c>
      <c r="AB116" s="3" t="str">
        <f t="shared" si="32"/>
        <v/>
      </c>
      <c r="AC116" s="3" t="str">
        <f>IF($A116="","",IF((AND($A116="ADD",OR(AB116="",AB116="OEM"))),"OEM",(_xlfn.XLOOKUP(AB116,sl_lamp_make[lookupValue],sl_lamp_make[lookupKey],""))))</f>
        <v/>
      </c>
      <c r="AD116" s="3" t="str">
        <f t="shared" si="33"/>
        <v/>
      </c>
      <c r="AE116" s="3" t="str">
        <f>IF($A116="","",IF((AND($A116="ADD",OR(AD116="",AD116="OEM"))),"OEM",(_xlfn.XLOOKUP(AD116,sl_lamp_model[lookupValue],sl_lamp_model[lookupKey],""))))</f>
        <v/>
      </c>
      <c r="AF116" s="4"/>
      <c r="AG116" s="9" t="str">
        <f t="shared" si="34"/>
        <v/>
      </c>
      <c r="AH116" s="6"/>
      <c r="AJ116" s="4"/>
      <c r="AK116" s="4"/>
      <c r="AM116" s="3" t="str">
        <f>IF($A116="ADD",IF(NOT(ISBLANK(AL116)),_xlfn.XLOOKUP(AL116,sl_light_make[lookupValue],sl_light_make[lookupKey],"ERROR"),""), "")</f>
        <v/>
      </c>
      <c r="AO116" s="3" t="str">
        <f>IF($A116="ADD",IF(NOT(ISBLANK(AN116)),_xlfn.XLOOKUP(1,(sl_light_model_lookup=AN116)*(sl_light_model_parentKey=AM116),sl_light_model[lookupKey],"ERROR"),""), "")</f>
        <v/>
      </c>
      <c r="AS116" s="3" t="str">
        <f>IF($A116="ADD",IF(NOT(ISBLANK(AR116)),_xlfn.XLOOKUP(AR116,ud_receptor_type[lookupValue],ud_receptor_type[lookupKey],"ERROR"),""), "")</f>
        <v/>
      </c>
      <c r="AV116" s="3" t="str">
        <f>IF($A116="ADD",IF(NOT(ISBLANK(AU116)),_xlfn.XLOOKUP(AU116,ud_control_method[lookupValue],ud_control_method[lookupKey],"ERROR"),""), "")</f>
        <v/>
      </c>
      <c r="AX116" s="3" t="str">
        <f>IF($A116="ADD",IF(NOT(ISBLANK(AW116)),_xlfn.XLOOKUP(AW116,ud_ballast_driver_location[lookupValue],ud_ballast_driver_location[lookupKey],"ERROR"),""), "")</f>
        <v/>
      </c>
      <c r="AZ116" s="3" t="str">
        <f>IF($A116="ADD",IF(NOT(ISBLANK(AY116)),_xlfn.XLOOKUP(AY116,ud_power_supply_location[lookupValue],ud_power_supply_location[lookupKey],"ERROR"),""), "")</f>
        <v/>
      </c>
      <c r="BB116" s="2" t="str">
        <f t="shared" si="35"/>
        <v/>
      </c>
      <c r="BC116" s="3" t="str">
        <f t="shared" si="36"/>
        <v/>
      </c>
      <c r="BD116" s="3" t="str">
        <f>IF($A116="","",IF((AND($A116="ADD",OR(BC116="",BC116="Group"))),"1",(_xlfn.XLOOKUP(BC116,ud_icp_group_standalone[lookupValue],ud_icp_group_standalone[lookupKey],""))))</f>
        <v/>
      </c>
      <c r="BF116" s="3" t="str">
        <f>IF($A116="ADD",IF(NOT(ISBLANK(BE116)),_xlfn.XLOOKUP(BE116,ud_icp_group_number[lookupValue],ud_icp_group_number[lookupKey],"ERROR"),""), "")</f>
        <v/>
      </c>
      <c r="BG116" s="7"/>
      <c r="BH116" s="8"/>
      <c r="BI116" s="7"/>
      <c r="BJ116" s="7"/>
      <c r="BK116" s="4"/>
      <c r="BL116" s="4"/>
      <c r="BM116" s="4"/>
      <c r="BN116" s="4"/>
      <c r="BO116" s="4"/>
      <c r="BP116" s="9"/>
      <c r="BQ116" s="9"/>
      <c r="BR116" s="7"/>
      <c r="BS116" s="4"/>
      <c r="BT116" s="4"/>
      <c r="BU116" s="4"/>
      <c r="BV116" s="7"/>
      <c r="BX116" s="3" t="str">
        <f>IF($A116="ADD",IF(NOT(ISBLANK(BW116)),_xlfn.XLOOKUP(BW116,ud_light_category[lookupValue],ud_light_category[lookupKey],"ERROR"),""), "")</f>
        <v/>
      </c>
      <c r="BZ116" s="3" t="str">
        <f>IF($A116="ADD",IF(NOT(ISBLANK(BY116)),_xlfn.XLOOKUP(1,(ud_light_sub_category_lookup=BY116)*(ud_light_sub_category_parentKey=BX116),ud_light_sub_category[lookupKey],"ERROR"),""), "")</f>
        <v/>
      </c>
      <c r="CA116" s="8" t="str">
        <f>IF(AND($A116 ="ADD",ud_outreach!$T116&lt;&gt;""),ud_outreach!$T116,"")</f>
        <v/>
      </c>
      <c r="CB116" s="8" t="str">
        <f t="shared" si="37"/>
        <v/>
      </c>
      <c r="CC116" s="4" t="str">
        <f t="shared" si="38"/>
        <v/>
      </c>
      <c r="CD116" s="3" t="str">
        <f t="shared" si="39"/>
        <v/>
      </c>
      <c r="CE116" s="3" t="str">
        <f>IF($A116="","",IF((AND($A116="ADD",OR(CD116="",CD116="Neither"))),"3",(_xlfn.XLOOKUP(CD116,ud_replacement_status[lookupValue],ud_replacement_status[lookupKey],""))))</f>
        <v/>
      </c>
      <c r="CF116" s="3" t="str">
        <f t="shared" si="40"/>
        <v/>
      </c>
      <c r="CG116" s="3" t="str">
        <f>IF($A116="","",IF((AND($A116="ADD",OR(CF116="",CF116="In Use"))),"5",(_xlfn.XLOOKUP(CF116,ud_asset_status[lookupValue],ud_asset_status[lookupKey],""))))</f>
        <v/>
      </c>
      <c r="CH116" s="8"/>
      <c r="CJ116" s="3" t="str">
        <f>IF($A116="ADD",IF(NOT(ISBLANK(CI116)),_xlfn.XLOOKUP(CI116,ar_replace_reason[lookupValue],ar_replace_reason[lookupKey],"ERROR"),""), "")</f>
        <v/>
      </c>
      <c r="CK116" s="3" t="str">
        <f t="shared" si="41"/>
        <v/>
      </c>
      <c r="CL116" s="3" t="str">
        <f>IF($A116="","",IF((AND($A116="ADD",OR(CK116="",CK116="Queenstown-Lakes District Council"))),"70",(_xlfn.XLOOKUP(CK116,ud_organisation_owner[lookupValue],ud_organisation_owner[lookupKey],""))))</f>
        <v/>
      </c>
      <c r="CM116" s="3" t="str">
        <f t="shared" si="42"/>
        <v/>
      </c>
      <c r="CN116" s="3" t="str">
        <f>IF($A116="","",IF((AND($A116="ADD",OR(CM116="",CM116="Queenstown-Lakes District Council"))),"70",(_xlfn.XLOOKUP(CM116,ud_organisation_owner[lookupValue],ud_organisation_owner[lookupKey],""))))</f>
        <v/>
      </c>
      <c r="CO116" s="3" t="str">
        <f t="shared" si="43"/>
        <v/>
      </c>
      <c r="CP116" s="3" t="str">
        <f>IF($A116="","",IF((AND($A116="ADD",OR(CO116="",CO116="Local Authority"))),"17",(_xlfn.XLOOKUP(CO116,ud_sub_organisation[lookupValue],ud_sub_organisation[lookupKey],""))))</f>
        <v/>
      </c>
      <c r="CQ116" s="3" t="str">
        <f t="shared" si="44"/>
        <v/>
      </c>
      <c r="CR116" s="3" t="str">
        <f>IF($A116="","",IF((AND($A116="ADD",OR(CQ116="",CQ116="Vested Assets"))),"12",(_xlfn.XLOOKUP(CQ116,ud_work_category[lookupValue],ud_work_category[lookupKey],""))))</f>
        <v/>
      </c>
      <c r="CS116" s="9"/>
      <c r="CT116" s="2" t="str">
        <f t="shared" si="45"/>
        <v/>
      </c>
      <c r="CU116" s="3" t="str">
        <f t="shared" si="46"/>
        <v/>
      </c>
      <c r="CV116" s="3" t="str">
        <f>IF($A116="","",IF((AND($A116="ADD",OR(CU116="",CU116="Excellent"))),"1",(_xlfn.XLOOKUP(CU116,condition[lookupValue],condition[lookupKey],""))))</f>
        <v/>
      </c>
      <c r="CW116" s="8" t="str">
        <f t="shared" si="47"/>
        <v/>
      </c>
      <c r="CX116" s="7"/>
    </row>
    <row r="117" spans="1:102" x14ac:dyDescent="0.25">
      <c r="A117" s="3" t="str">
        <f>IF(ud_outreach!$A117="ADD","ADD","")</f>
        <v/>
      </c>
      <c r="B117" s="4"/>
      <c r="C117" s="3" t="str">
        <f>IF(AND($A117 ="ADD",ud_outreach!$C117&lt;&gt;""),ud_outreach!$C117,"")</f>
        <v/>
      </c>
      <c r="E117" s="3" t="str">
        <f>IF($A117="ADD",IF(NOT(ISBLANK(D117)),_xlfn.XLOOKUP(D117,ud_amds_table_list[lookupValue],ud_amds_table_list[lookupKey],"ERROR"),""), "")</f>
        <v/>
      </c>
      <c r="F117" s="7"/>
      <c r="G117" s="3" t="str">
        <f>IF(AND($A117 ="ADD",ud_outreach!$F117&lt;&gt;""),ud_outreach!$F117,"")</f>
        <v/>
      </c>
      <c r="H117" s="3" t="str">
        <f>IF($A117="ADD",IF(NOT(ISBLANK(G117)),_xlfn.XLOOKUP(G117,roadnames[lookupValue],roadnames[lookupKey],"ERROR"),""), "")</f>
        <v/>
      </c>
      <c r="I117" s="5" t="str">
        <f>IF(AND($A117 ="ADD",ud_outreach!$H117&lt;&gt;""),ud_outreach!$H117,"")</f>
        <v/>
      </c>
      <c r="J117" s="5" t="str">
        <f>IF(AND($A117 ="ADD",ud_outreach!$I117&lt;&gt;""),ud_outreach!$I117,"")</f>
        <v/>
      </c>
      <c r="K117" s="3" t="str">
        <f t="shared" si="24"/>
        <v/>
      </c>
      <c r="L117" s="3" t="str">
        <f>IF($A117="","",IF((AND($A117="ADD",OR(K117="",K117="Attached to Outreach"))),"20",(_xlfn.XLOOKUP(K117,ud_placement[lookupValue],ud_placement[lookupKey],""))))</f>
        <v/>
      </c>
      <c r="M117" s="3" t="str">
        <f t="shared" si="25"/>
        <v/>
      </c>
      <c r="N117" s="3" t="str">
        <f>IF($A117="","",IF((AND($A117="ADD",OR(M117="",M117="Luminaire"))),"40",(_xlfn.XLOOKUP(M117,at_luminaire[lookupValue],at_luminaire[lookupKey],""))))</f>
        <v/>
      </c>
      <c r="O117" s="3" t="str">
        <f t="shared" si="26"/>
        <v/>
      </c>
      <c r="P117" s="3" t="str">
        <f>IF($A117="","",IF((AND($A117="ADD",OR(O117="",O117="Lighting Management System"))),"21",(_xlfn.XLOOKUP(O117,fs_luminaire[lookupValue],fs_luminaire[lookupKey],""))))</f>
        <v/>
      </c>
      <c r="Q117" s="2" t="str">
        <f t="shared" si="27"/>
        <v/>
      </c>
      <c r="R117" s="3" t="str">
        <f t="shared" si="28"/>
        <v/>
      </c>
      <c r="S117" s="3" t="str">
        <f>IF($A117="","",IF((AND($A117="ADD",OR(R117="",R117="Lighting Management System"))),"21",(_xlfn.XLOOKUP(R117,fs_luminaire[lookupValue],fs_luminaire[lookupKey],""))))</f>
        <v/>
      </c>
      <c r="U117" s="3" t="str">
        <f>IF($A117="ADD",IF(NOT(ISBLANK(T117)),_xlfn.XLOOKUP(T117,ud_facility[lookupValue],ud_facility[lookupKey],"ERROR"),""), "")</f>
        <v/>
      </c>
      <c r="V117" s="4" t="str">
        <f t="shared" si="29"/>
        <v/>
      </c>
      <c r="W117" s="3" t="str">
        <f t="shared" si="30"/>
        <v/>
      </c>
      <c r="X117" s="3" t="str">
        <f>IF($A117="","",IF((AND($A117="ADD",OR(W117="",W117="LED"))),"9",(_xlfn.XLOOKUP(W117,ud_light_source_type[lookupValue],ud_light_source_type[lookupKey],""))))</f>
        <v/>
      </c>
      <c r="Y117" s="9"/>
      <c r="Z117" s="4"/>
      <c r="AA117" s="23" t="str">
        <f t="shared" si="31"/>
        <v/>
      </c>
      <c r="AB117" s="3" t="str">
        <f t="shared" si="32"/>
        <v/>
      </c>
      <c r="AC117" s="3" t="str">
        <f>IF($A117="","",IF((AND($A117="ADD",OR(AB117="",AB117="OEM"))),"OEM",(_xlfn.XLOOKUP(AB117,sl_lamp_make[lookupValue],sl_lamp_make[lookupKey],""))))</f>
        <v/>
      </c>
      <c r="AD117" s="3" t="str">
        <f t="shared" si="33"/>
        <v/>
      </c>
      <c r="AE117" s="3" t="str">
        <f>IF($A117="","",IF((AND($A117="ADD",OR(AD117="",AD117="OEM"))),"OEM",(_xlfn.XLOOKUP(AD117,sl_lamp_model[lookupValue],sl_lamp_model[lookupKey],""))))</f>
        <v/>
      </c>
      <c r="AF117" s="4"/>
      <c r="AG117" s="9" t="str">
        <f t="shared" si="34"/>
        <v/>
      </c>
      <c r="AH117" s="6"/>
      <c r="AJ117" s="4"/>
      <c r="AK117" s="4"/>
      <c r="AM117" s="3" t="str">
        <f>IF($A117="ADD",IF(NOT(ISBLANK(AL117)),_xlfn.XLOOKUP(AL117,sl_light_make[lookupValue],sl_light_make[lookupKey],"ERROR"),""), "")</f>
        <v/>
      </c>
      <c r="AO117" s="3" t="str">
        <f>IF($A117="ADD",IF(NOT(ISBLANK(AN117)),_xlfn.XLOOKUP(1,(sl_light_model_lookup=AN117)*(sl_light_model_parentKey=AM117),sl_light_model[lookupKey],"ERROR"),""), "")</f>
        <v/>
      </c>
      <c r="AS117" s="3" t="str">
        <f>IF($A117="ADD",IF(NOT(ISBLANK(AR117)),_xlfn.XLOOKUP(AR117,ud_receptor_type[lookupValue],ud_receptor_type[lookupKey],"ERROR"),""), "")</f>
        <v/>
      </c>
      <c r="AV117" s="3" t="str">
        <f>IF($A117="ADD",IF(NOT(ISBLANK(AU117)),_xlfn.XLOOKUP(AU117,ud_control_method[lookupValue],ud_control_method[lookupKey],"ERROR"),""), "")</f>
        <v/>
      </c>
      <c r="AX117" s="3" t="str">
        <f>IF($A117="ADD",IF(NOT(ISBLANK(AW117)),_xlfn.XLOOKUP(AW117,ud_ballast_driver_location[lookupValue],ud_ballast_driver_location[lookupKey],"ERROR"),""), "")</f>
        <v/>
      </c>
      <c r="AZ117" s="3" t="str">
        <f>IF($A117="ADD",IF(NOT(ISBLANK(AY117)),_xlfn.XLOOKUP(AY117,ud_power_supply_location[lookupValue],ud_power_supply_location[lookupKey],"ERROR"),""), "")</f>
        <v/>
      </c>
      <c r="BB117" s="2" t="str">
        <f t="shared" si="35"/>
        <v/>
      </c>
      <c r="BC117" s="3" t="str">
        <f t="shared" si="36"/>
        <v/>
      </c>
      <c r="BD117" s="3" t="str">
        <f>IF($A117="","",IF((AND($A117="ADD",OR(BC117="",BC117="Group"))),"1",(_xlfn.XLOOKUP(BC117,ud_icp_group_standalone[lookupValue],ud_icp_group_standalone[lookupKey],""))))</f>
        <v/>
      </c>
      <c r="BF117" s="3" t="str">
        <f>IF($A117="ADD",IF(NOT(ISBLANK(BE117)),_xlfn.XLOOKUP(BE117,ud_icp_group_number[lookupValue],ud_icp_group_number[lookupKey],"ERROR"),""), "")</f>
        <v/>
      </c>
      <c r="BG117" s="7"/>
      <c r="BH117" s="8"/>
      <c r="BI117" s="7"/>
      <c r="BJ117" s="7"/>
      <c r="BK117" s="4"/>
      <c r="BL117" s="4"/>
      <c r="BM117" s="4"/>
      <c r="BN117" s="4"/>
      <c r="BO117" s="4"/>
      <c r="BP117" s="9"/>
      <c r="BQ117" s="9"/>
      <c r="BR117" s="7"/>
      <c r="BS117" s="4"/>
      <c r="BT117" s="4"/>
      <c r="BU117" s="4"/>
      <c r="BV117" s="7"/>
      <c r="BX117" s="3" t="str">
        <f>IF($A117="ADD",IF(NOT(ISBLANK(BW117)),_xlfn.XLOOKUP(BW117,ud_light_category[lookupValue],ud_light_category[lookupKey],"ERROR"),""), "")</f>
        <v/>
      </c>
      <c r="BZ117" s="3" t="str">
        <f>IF($A117="ADD",IF(NOT(ISBLANK(BY117)),_xlfn.XLOOKUP(1,(ud_light_sub_category_lookup=BY117)*(ud_light_sub_category_parentKey=BX117),ud_light_sub_category[lookupKey],"ERROR"),""), "")</f>
        <v/>
      </c>
      <c r="CA117" s="8" t="str">
        <f>IF(AND($A117 ="ADD",ud_outreach!$T117&lt;&gt;""),ud_outreach!$T117,"")</f>
        <v/>
      </c>
      <c r="CB117" s="8" t="str">
        <f t="shared" si="37"/>
        <v/>
      </c>
      <c r="CC117" s="4" t="str">
        <f t="shared" si="38"/>
        <v/>
      </c>
      <c r="CD117" s="3" t="str">
        <f t="shared" si="39"/>
        <v/>
      </c>
      <c r="CE117" s="3" t="str">
        <f>IF($A117="","",IF((AND($A117="ADD",OR(CD117="",CD117="Neither"))),"3",(_xlfn.XLOOKUP(CD117,ud_replacement_status[lookupValue],ud_replacement_status[lookupKey],""))))</f>
        <v/>
      </c>
      <c r="CF117" s="3" t="str">
        <f t="shared" si="40"/>
        <v/>
      </c>
      <c r="CG117" s="3" t="str">
        <f>IF($A117="","",IF((AND($A117="ADD",OR(CF117="",CF117="In Use"))),"5",(_xlfn.XLOOKUP(CF117,ud_asset_status[lookupValue],ud_asset_status[lookupKey],""))))</f>
        <v/>
      </c>
      <c r="CH117" s="8"/>
      <c r="CJ117" s="3" t="str">
        <f>IF($A117="ADD",IF(NOT(ISBLANK(CI117)),_xlfn.XLOOKUP(CI117,ar_replace_reason[lookupValue],ar_replace_reason[lookupKey],"ERROR"),""), "")</f>
        <v/>
      </c>
      <c r="CK117" s="3" t="str">
        <f t="shared" si="41"/>
        <v/>
      </c>
      <c r="CL117" s="3" t="str">
        <f>IF($A117="","",IF((AND($A117="ADD",OR(CK117="",CK117="Queenstown-Lakes District Council"))),"70",(_xlfn.XLOOKUP(CK117,ud_organisation_owner[lookupValue],ud_organisation_owner[lookupKey],""))))</f>
        <v/>
      </c>
      <c r="CM117" s="3" t="str">
        <f t="shared" si="42"/>
        <v/>
      </c>
      <c r="CN117" s="3" t="str">
        <f>IF($A117="","",IF((AND($A117="ADD",OR(CM117="",CM117="Queenstown-Lakes District Council"))),"70",(_xlfn.XLOOKUP(CM117,ud_organisation_owner[lookupValue],ud_organisation_owner[lookupKey],""))))</f>
        <v/>
      </c>
      <c r="CO117" s="3" t="str">
        <f t="shared" si="43"/>
        <v/>
      </c>
      <c r="CP117" s="3" t="str">
        <f>IF($A117="","",IF((AND($A117="ADD",OR(CO117="",CO117="Local Authority"))),"17",(_xlfn.XLOOKUP(CO117,ud_sub_organisation[lookupValue],ud_sub_organisation[lookupKey],""))))</f>
        <v/>
      </c>
      <c r="CQ117" s="3" t="str">
        <f t="shared" si="44"/>
        <v/>
      </c>
      <c r="CR117" s="3" t="str">
        <f>IF($A117="","",IF((AND($A117="ADD",OR(CQ117="",CQ117="Vested Assets"))),"12",(_xlfn.XLOOKUP(CQ117,ud_work_category[lookupValue],ud_work_category[lookupKey],""))))</f>
        <v/>
      </c>
      <c r="CS117" s="9"/>
      <c r="CT117" s="2" t="str">
        <f t="shared" si="45"/>
        <v/>
      </c>
      <c r="CU117" s="3" t="str">
        <f t="shared" si="46"/>
        <v/>
      </c>
      <c r="CV117" s="3" t="str">
        <f>IF($A117="","",IF((AND($A117="ADD",OR(CU117="",CU117="Excellent"))),"1",(_xlfn.XLOOKUP(CU117,condition[lookupValue],condition[lookupKey],""))))</f>
        <v/>
      </c>
      <c r="CW117" s="8" t="str">
        <f t="shared" si="47"/>
        <v/>
      </c>
      <c r="CX117" s="7"/>
    </row>
    <row r="118" spans="1:102" x14ac:dyDescent="0.25">
      <c r="A118" s="3" t="str">
        <f>IF(ud_outreach!$A118="ADD","ADD","")</f>
        <v/>
      </c>
      <c r="B118" s="4"/>
      <c r="C118" s="3" t="str">
        <f>IF(AND($A118 ="ADD",ud_outreach!$C118&lt;&gt;""),ud_outreach!$C118,"")</f>
        <v/>
      </c>
      <c r="E118" s="3" t="str">
        <f>IF($A118="ADD",IF(NOT(ISBLANK(D118)),_xlfn.XLOOKUP(D118,ud_amds_table_list[lookupValue],ud_amds_table_list[lookupKey],"ERROR"),""), "")</f>
        <v/>
      </c>
      <c r="F118" s="7"/>
      <c r="G118" s="3" t="str">
        <f>IF(AND($A118 ="ADD",ud_outreach!$F118&lt;&gt;""),ud_outreach!$F118,"")</f>
        <v/>
      </c>
      <c r="H118" s="3" t="str">
        <f>IF($A118="ADD",IF(NOT(ISBLANK(G118)),_xlfn.XLOOKUP(G118,roadnames[lookupValue],roadnames[lookupKey],"ERROR"),""), "")</f>
        <v/>
      </c>
      <c r="I118" s="5" t="str">
        <f>IF(AND($A118 ="ADD",ud_outreach!$H118&lt;&gt;""),ud_outreach!$H118,"")</f>
        <v/>
      </c>
      <c r="J118" s="5" t="str">
        <f>IF(AND($A118 ="ADD",ud_outreach!$I118&lt;&gt;""),ud_outreach!$I118,"")</f>
        <v/>
      </c>
      <c r="K118" s="3" t="str">
        <f t="shared" si="24"/>
        <v/>
      </c>
      <c r="L118" s="3" t="str">
        <f>IF($A118="","",IF((AND($A118="ADD",OR(K118="",K118="Attached to Outreach"))),"20",(_xlfn.XLOOKUP(K118,ud_placement[lookupValue],ud_placement[lookupKey],""))))</f>
        <v/>
      </c>
      <c r="M118" s="3" t="str">
        <f t="shared" si="25"/>
        <v/>
      </c>
      <c r="N118" s="3" t="str">
        <f>IF($A118="","",IF((AND($A118="ADD",OR(M118="",M118="Luminaire"))),"40",(_xlfn.XLOOKUP(M118,at_luminaire[lookupValue],at_luminaire[lookupKey],""))))</f>
        <v/>
      </c>
      <c r="O118" s="3" t="str">
        <f t="shared" si="26"/>
        <v/>
      </c>
      <c r="P118" s="3" t="str">
        <f>IF($A118="","",IF((AND($A118="ADD",OR(O118="",O118="Lighting Management System"))),"21",(_xlfn.XLOOKUP(O118,fs_luminaire[lookupValue],fs_luminaire[lookupKey],""))))</f>
        <v/>
      </c>
      <c r="Q118" s="2" t="str">
        <f t="shared" si="27"/>
        <v/>
      </c>
      <c r="R118" s="3" t="str">
        <f t="shared" si="28"/>
        <v/>
      </c>
      <c r="S118" s="3" t="str">
        <f>IF($A118="","",IF((AND($A118="ADD",OR(R118="",R118="Lighting Management System"))),"21",(_xlfn.XLOOKUP(R118,fs_luminaire[lookupValue],fs_luminaire[lookupKey],""))))</f>
        <v/>
      </c>
      <c r="U118" s="3" t="str">
        <f>IF($A118="ADD",IF(NOT(ISBLANK(T118)),_xlfn.XLOOKUP(T118,ud_facility[lookupValue],ud_facility[lookupKey],"ERROR"),""), "")</f>
        <v/>
      </c>
      <c r="V118" s="4" t="str">
        <f t="shared" si="29"/>
        <v/>
      </c>
      <c r="W118" s="3" t="str">
        <f t="shared" si="30"/>
        <v/>
      </c>
      <c r="X118" s="3" t="str">
        <f>IF($A118="","",IF((AND($A118="ADD",OR(W118="",W118="LED"))),"9",(_xlfn.XLOOKUP(W118,ud_light_source_type[lookupValue],ud_light_source_type[lookupKey],""))))</f>
        <v/>
      </c>
      <c r="Y118" s="9"/>
      <c r="Z118" s="4"/>
      <c r="AA118" s="23" t="str">
        <f t="shared" si="31"/>
        <v/>
      </c>
      <c r="AB118" s="3" t="str">
        <f t="shared" si="32"/>
        <v/>
      </c>
      <c r="AC118" s="3" t="str">
        <f>IF($A118="","",IF((AND($A118="ADD",OR(AB118="",AB118="OEM"))),"OEM",(_xlfn.XLOOKUP(AB118,sl_lamp_make[lookupValue],sl_lamp_make[lookupKey],""))))</f>
        <v/>
      </c>
      <c r="AD118" s="3" t="str">
        <f t="shared" si="33"/>
        <v/>
      </c>
      <c r="AE118" s="3" t="str">
        <f>IF($A118="","",IF((AND($A118="ADD",OR(AD118="",AD118="OEM"))),"OEM",(_xlfn.XLOOKUP(AD118,sl_lamp_model[lookupValue],sl_lamp_model[lookupKey],""))))</f>
        <v/>
      </c>
      <c r="AF118" s="4"/>
      <c r="AG118" s="9" t="str">
        <f t="shared" si="34"/>
        <v/>
      </c>
      <c r="AH118" s="6"/>
      <c r="AJ118" s="4"/>
      <c r="AK118" s="4"/>
      <c r="AM118" s="3" t="str">
        <f>IF($A118="ADD",IF(NOT(ISBLANK(AL118)),_xlfn.XLOOKUP(AL118,sl_light_make[lookupValue],sl_light_make[lookupKey],"ERROR"),""), "")</f>
        <v/>
      </c>
      <c r="AO118" s="3" t="str">
        <f>IF($A118="ADD",IF(NOT(ISBLANK(AN118)),_xlfn.XLOOKUP(1,(sl_light_model_lookup=AN118)*(sl_light_model_parentKey=AM118),sl_light_model[lookupKey],"ERROR"),""), "")</f>
        <v/>
      </c>
      <c r="AS118" s="3" t="str">
        <f>IF($A118="ADD",IF(NOT(ISBLANK(AR118)),_xlfn.XLOOKUP(AR118,ud_receptor_type[lookupValue],ud_receptor_type[lookupKey],"ERROR"),""), "")</f>
        <v/>
      </c>
      <c r="AV118" s="3" t="str">
        <f>IF($A118="ADD",IF(NOT(ISBLANK(AU118)),_xlfn.XLOOKUP(AU118,ud_control_method[lookupValue],ud_control_method[lookupKey],"ERROR"),""), "")</f>
        <v/>
      </c>
      <c r="AX118" s="3" t="str">
        <f>IF($A118="ADD",IF(NOT(ISBLANK(AW118)),_xlfn.XLOOKUP(AW118,ud_ballast_driver_location[lookupValue],ud_ballast_driver_location[lookupKey],"ERROR"),""), "")</f>
        <v/>
      </c>
      <c r="AZ118" s="3" t="str">
        <f>IF($A118="ADD",IF(NOT(ISBLANK(AY118)),_xlfn.XLOOKUP(AY118,ud_power_supply_location[lookupValue],ud_power_supply_location[lookupKey],"ERROR"),""), "")</f>
        <v/>
      </c>
      <c r="BB118" s="2" t="str">
        <f t="shared" si="35"/>
        <v/>
      </c>
      <c r="BC118" s="3" t="str">
        <f t="shared" si="36"/>
        <v/>
      </c>
      <c r="BD118" s="3" t="str">
        <f>IF($A118="","",IF((AND($A118="ADD",OR(BC118="",BC118="Group"))),"1",(_xlfn.XLOOKUP(BC118,ud_icp_group_standalone[lookupValue],ud_icp_group_standalone[lookupKey],""))))</f>
        <v/>
      </c>
      <c r="BF118" s="3" t="str">
        <f>IF($A118="ADD",IF(NOT(ISBLANK(BE118)),_xlfn.XLOOKUP(BE118,ud_icp_group_number[lookupValue],ud_icp_group_number[lookupKey],"ERROR"),""), "")</f>
        <v/>
      </c>
      <c r="BG118" s="7"/>
      <c r="BH118" s="8"/>
      <c r="BI118" s="7"/>
      <c r="BJ118" s="7"/>
      <c r="BK118" s="4"/>
      <c r="BL118" s="4"/>
      <c r="BM118" s="4"/>
      <c r="BN118" s="4"/>
      <c r="BO118" s="4"/>
      <c r="BP118" s="9"/>
      <c r="BQ118" s="9"/>
      <c r="BR118" s="7"/>
      <c r="BS118" s="4"/>
      <c r="BT118" s="4"/>
      <c r="BU118" s="4"/>
      <c r="BV118" s="7"/>
      <c r="BX118" s="3" t="str">
        <f>IF($A118="ADD",IF(NOT(ISBLANK(BW118)),_xlfn.XLOOKUP(BW118,ud_light_category[lookupValue],ud_light_category[lookupKey],"ERROR"),""), "")</f>
        <v/>
      </c>
      <c r="BZ118" s="3" t="str">
        <f>IF($A118="ADD",IF(NOT(ISBLANK(BY118)),_xlfn.XLOOKUP(1,(ud_light_sub_category_lookup=BY118)*(ud_light_sub_category_parentKey=BX118),ud_light_sub_category[lookupKey],"ERROR"),""), "")</f>
        <v/>
      </c>
      <c r="CA118" s="8" t="str">
        <f>IF(AND($A118 ="ADD",ud_outreach!$T118&lt;&gt;""),ud_outreach!$T118,"")</f>
        <v/>
      </c>
      <c r="CB118" s="8" t="str">
        <f t="shared" si="37"/>
        <v/>
      </c>
      <c r="CC118" s="4" t="str">
        <f t="shared" si="38"/>
        <v/>
      </c>
      <c r="CD118" s="3" t="str">
        <f t="shared" si="39"/>
        <v/>
      </c>
      <c r="CE118" s="3" t="str">
        <f>IF($A118="","",IF((AND($A118="ADD",OR(CD118="",CD118="Neither"))),"3",(_xlfn.XLOOKUP(CD118,ud_replacement_status[lookupValue],ud_replacement_status[lookupKey],""))))</f>
        <v/>
      </c>
      <c r="CF118" s="3" t="str">
        <f t="shared" si="40"/>
        <v/>
      </c>
      <c r="CG118" s="3" t="str">
        <f>IF($A118="","",IF((AND($A118="ADD",OR(CF118="",CF118="In Use"))),"5",(_xlfn.XLOOKUP(CF118,ud_asset_status[lookupValue],ud_asset_status[lookupKey],""))))</f>
        <v/>
      </c>
      <c r="CH118" s="8"/>
      <c r="CJ118" s="3" t="str">
        <f>IF($A118="ADD",IF(NOT(ISBLANK(CI118)),_xlfn.XLOOKUP(CI118,ar_replace_reason[lookupValue],ar_replace_reason[lookupKey],"ERROR"),""), "")</f>
        <v/>
      </c>
      <c r="CK118" s="3" t="str">
        <f t="shared" si="41"/>
        <v/>
      </c>
      <c r="CL118" s="3" t="str">
        <f>IF($A118="","",IF((AND($A118="ADD",OR(CK118="",CK118="Queenstown-Lakes District Council"))),"70",(_xlfn.XLOOKUP(CK118,ud_organisation_owner[lookupValue],ud_organisation_owner[lookupKey],""))))</f>
        <v/>
      </c>
      <c r="CM118" s="3" t="str">
        <f t="shared" si="42"/>
        <v/>
      </c>
      <c r="CN118" s="3" t="str">
        <f>IF($A118="","",IF((AND($A118="ADD",OR(CM118="",CM118="Queenstown-Lakes District Council"))),"70",(_xlfn.XLOOKUP(CM118,ud_organisation_owner[lookupValue],ud_organisation_owner[lookupKey],""))))</f>
        <v/>
      </c>
      <c r="CO118" s="3" t="str">
        <f t="shared" si="43"/>
        <v/>
      </c>
      <c r="CP118" s="3" t="str">
        <f>IF($A118="","",IF((AND($A118="ADD",OR(CO118="",CO118="Local Authority"))),"17",(_xlfn.XLOOKUP(CO118,ud_sub_organisation[lookupValue],ud_sub_organisation[lookupKey],""))))</f>
        <v/>
      </c>
      <c r="CQ118" s="3" t="str">
        <f t="shared" si="44"/>
        <v/>
      </c>
      <c r="CR118" s="3" t="str">
        <f>IF($A118="","",IF((AND($A118="ADD",OR(CQ118="",CQ118="Vested Assets"))),"12",(_xlfn.XLOOKUP(CQ118,ud_work_category[lookupValue],ud_work_category[lookupKey],""))))</f>
        <v/>
      </c>
      <c r="CS118" s="9"/>
      <c r="CT118" s="2" t="str">
        <f t="shared" si="45"/>
        <v/>
      </c>
      <c r="CU118" s="3" t="str">
        <f t="shared" si="46"/>
        <v/>
      </c>
      <c r="CV118" s="3" t="str">
        <f>IF($A118="","",IF((AND($A118="ADD",OR(CU118="",CU118="Excellent"))),"1",(_xlfn.XLOOKUP(CU118,condition[lookupValue],condition[lookupKey],""))))</f>
        <v/>
      </c>
      <c r="CW118" s="8" t="str">
        <f t="shared" si="47"/>
        <v/>
      </c>
      <c r="CX118" s="7"/>
    </row>
    <row r="119" spans="1:102" x14ac:dyDescent="0.25">
      <c r="A119" s="3" t="str">
        <f>IF(ud_outreach!$A119="ADD","ADD","")</f>
        <v/>
      </c>
      <c r="B119" s="4"/>
      <c r="C119" s="3" t="str">
        <f>IF(AND($A119 ="ADD",ud_outreach!$C119&lt;&gt;""),ud_outreach!$C119,"")</f>
        <v/>
      </c>
      <c r="E119" s="3" t="str">
        <f>IF($A119="ADD",IF(NOT(ISBLANK(D119)),_xlfn.XLOOKUP(D119,ud_amds_table_list[lookupValue],ud_amds_table_list[lookupKey],"ERROR"),""), "")</f>
        <v/>
      </c>
      <c r="F119" s="7"/>
      <c r="G119" s="3" t="str">
        <f>IF(AND($A119 ="ADD",ud_outreach!$F119&lt;&gt;""),ud_outreach!$F119,"")</f>
        <v/>
      </c>
      <c r="H119" s="3" t="str">
        <f>IF($A119="ADD",IF(NOT(ISBLANK(G119)),_xlfn.XLOOKUP(G119,roadnames[lookupValue],roadnames[lookupKey],"ERROR"),""), "")</f>
        <v/>
      </c>
      <c r="I119" s="5" t="str">
        <f>IF(AND($A119 ="ADD",ud_outreach!$H119&lt;&gt;""),ud_outreach!$H119,"")</f>
        <v/>
      </c>
      <c r="J119" s="5" t="str">
        <f>IF(AND($A119 ="ADD",ud_outreach!$I119&lt;&gt;""),ud_outreach!$I119,"")</f>
        <v/>
      </c>
      <c r="K119" s="3" t="str">
        <f t="shared" si="24"/>
        <v/>
      </c>
      <c r="L119" s="3" t="str">
        <f>IF($A119="","",IF((AND($A119="ADD",OR(K119="",K119="Attached to Outreach"))),"20",(_xlfn.XLOOKUP(K119,ud_placement[lookupValue],ud_placement[lookupKey],""))))</f>
        <v/>
      </c>
      <c r="M119" s="3" t="str">
        <f t="shared" si="25"/>
        <v/>
      </c>
      <c r="N119" s="3" t="str">
        <f>IF($A119="","",IF((AND($A119="ADD",OR(M119="",M119="Luminaire"))),"40",(_xlfn.XLOOKUP(M119,at_luminaire[lookupValue],at_luminaire[lookupKey],""))))</f>
        <v/>
      </c>
      <c r="O119" s="3" t="str">
        <f t="shared" si="26"/>
        <v/>
      </c>
      <c r="P119" s="3" t="str">
        <f>IF($A119="","",IF((AND($A119="ADD",OR(O119="",O119="Lighting Management System"))),"21",(_xlfn.XLOOKUP(O119,fs_luminaire[lookupValue],fs_luminaire[lookupKey],""))))</f>
        <v/>
      </c>
      <c r="Q119" s="2" t="str">
        <f t="shared" si="27"/>
        <v/>
      </c>
      <c r="R119" s="3" t="str">
        <f t="shared" si="28"/>
        <v/>
      </c>
      <c r="S119" s="3" t="str">
        <f>IF($A119="","",IF((AND($A119="ADD",OR(R119="",R119="Lighting Management System"))),"21",(_xlfn.XLOOKUP(R119,fs_luminaire[lookupValue],fs_luminaire[lookupKey],""))))</f>
        <v/>
      </c>
      <c r="U119" s="3" t="str">
        <f>IF($A119="ADD",IF(NOT(ISBLANK(T119)),_xlfn.XLOOKUP(T119,ud_facility[lookupValue],ud_facility[lookupKey],"ERROR"),""), "")</f>
        <v/>
      </c>
      <c r="V119" s="4" t="str">
        <f t="shared" si="29"/>
        <v/>
      </c>
      <c r="W119" s="3" t="str">
        <f t="shared" si="30"/>
        <v/>
      </c>
      <c r="X119" s="3" t="str">
        <f>IF($A119="","",IF((AND($A119="ADD",OR(W119="",W119="LED"))),"9",(_xlfn.XLOOKUP(W119,ud_light_source_type[lookupValue],ud_light_source_type[lookupKey],""))))</f>
        <v/>
      </c>
      <c r="Y119" s="9"/>
      <c r="Z119" s="4"/>
      <c r="AA119" s="23" t="str">
        <f t="shared" si="31"/>
        <v/>
      </c>
      <c r="AB119" s="3" t="str">
        <f t="shared" si="32"/>
        <v/>
      </c>
      <c r="AC119" s="3" t="str">
        <f>IF($A119="","",IF((AND($A119="ADD",OR(AB119="",AB119="OEM"))),"OEM",(_xlfn.XLOOKUP(AB119,sl_lamp_make[lookupValue],sl_lamp_make[lookupKey],""))))</f>
        <v/>
      </c>
      <c r="AD119" s="3" t="str">
        <f t="shared" si="33"/>
        <v/>
      </c>
      <c r="AE119" s="3" t="str">
        <f>IF($A119="","",IF((AND($A119="ADD",OR(AD119="",AD119="OEM"))),"OEM",(_xlfn.XLOOKUP(AD119,sl_lamp_model[lookupValue],sl_lamp_model[lookupKey],""))))</f>
        <v/>
      </c>
      <c r="AF119" s="4"/>
      <c r="AG119" s="9" t="str">
        <f t="shared" si="34"/>
        <v/>
      </c>
      <c r="AH119" s="6"/>
      <c r="AJ119" s="4"/>
      <c r="AK119" s="4"/>
      <c r="AM119" s="3" t="str">
        <f>IF($A119="ADD",IF(NOT(ISBLANK(AL119)),_xlfn.XLOOKUP(AL119,sl_light_make[lookupValue],sl_light_make[lookupKey],"ERROR"),""), "")</f>
        <v/>
      </c>
      <c r="AO119" s="3" t="str">
        <f>IF($A119="ADD",IF(NOT(ISBLANK(AN119)),_xlfn.XLOOKUP(1,(sl_light_model_lookup=AN119)*(sl_light_model_parentKey=AM119),sl_light_model[lookupKey],"ERROR"),""), "")</f>
        <v/>
      </c>
      <c r="AS119" s="3" t="str">
        <f>IF($A119="ADD",IF(NOT(ISBLANK(AR119)),_xlfn.XLOOKUP(AR119,ud_receptor_type[lookupValue],ud_receptor_type[lookupKey],"ERROR"),""), "")</f>
        <v/>
      </c>
      <c r="AV119" s="3" t="str">
        <f>IF($A119="ADD",IF(NOT(ISBLANK(AU119)),_xlfn.XLOOKUP(AU119,ud_control_method[lookupValue],ud_control_method[lookupKey],"ERROR"),""), "")</f>
        <v/>
      </c>
      <c r="AX119" s="3" t="str">
        <f>IF($A119="ADD",IF(NOT(ISBLANK(AW119)),_xlfn.XLOOKUP(AW119,ud_ballast_driver_location[lookupValue],ud_ballast_driver_location[lookupKey],"ERROR"),""), "")</f>
        <v/>
      </c>
      <c r="AZ119" s="3" t="str">
        <f>IF($A119="ADD",IF(NOT(ISBLANK(AY119)),_xlfn.XLOOKUP(AY119,ud_power_supply_location[lookupValue],ud_power_supply_location[lookupKey],"ERROR"),""), "")</f>
        <v/>
      </c>
      <c r="BB119" s="2" t="str">
        <f t="shared" si="35"/>
        <v/>
      </c>
      <c r="BC119" s="3" t="str">
        <f t="shared" si="36"/>
        <v/>
      </c>
      <c r="BD119" s="3" t="str">
        <f>IF($A119="","",IF((AND($A119="ADD",OR(BC119="",BC119="Group"))),"1",(_xlfn.XLOOKUP(BC119,ud_icp_group_standalone[lookupValue],ud_icp_group_standalone[lookupKey],""))))</f>
        <v/>
      </c>
      <c r="BF119" s="3" t="str">
        <f>IF($A119="ADD",IF(NOT(ISBLANK(BE119)),_xlfn.XLOOKUP(BE119,ud_icp_group_number[lookupValue],ud_icp_group_number[lookupKey],"ERROR"),""), "")</f>
        <v/>
      </c>
      <c r="BG119" s="7"/>
      <c r="BH119" s="8"/>
      <c r="BI119" s="7"/>
      <c r="BJ119" s="7"/>
      <c r="BK119" s="4"/>
      <c r="BL119" s="4"/>
      <c r="BM119" s="4"/>
      <c r="BN119" s="4"/>
      <c r="BO119" s="4"/>
      <c r="BP119" s="9"/>
      <c r="BQ119" s="9"/>
      <c r="BR119" s="7"/>
      <c r="BS119" s="4"/>
      <c r="BT119" s="4"/>
      <c r="BU119" s="4"/>
      <c r="BV119" s="7"/>
      <c r="BX119" s="3" t="str">
        <f>IF($A119="ADD",IF(NOT(ISBLANK(BW119)),_xlfn.XLOOKUP(BW119,ud_light_category[lookupValue],ud_light_category[lookupKey],"ERROR"),""), "")</f>
        <v/>
      </c>
      <c r="BZ119" s="3" t="str">
        <f>IF($A119="ADD",IF(NOT(ISBLANK(BY119)),_xlfn.XLOOKUP(1,(ud_light_sub_category_lookup=BY119)*(ud_light_sub_category_parentKey=BX119),ud_light_sub_category[lookupKey],"ERROR"),""), "")</f>
        <v/>
      </c>
      <c r="CA119" s="8" t="str">
        <f>IF(AND($A119 ="ADD",ud_outreach!$T119&lt;&gt;""),ud_outreach!$T119,"")</f>
        <v/>
      </c>
      <c r="CB119" s="8" t="str">
        <f t="shared" si="37"/>
        <v/>
      </c>
      <c r="CC119" s="4" t="str">
        <f t="shared" si="38"/>
        <v/>
      </c>
      <c r="CD119" s="3" t="str">
        <f t="shared" si="39"/>
        <v/>
      </c>
      <c r="CE119" s="3" t="str">
        <f>IF($A119="","",IF((AND($A119="ADD",OR(CD119="",CD119="Neither"))),"3",(_xlfn.XLOOKUP(CD119,ud_replacement_status[lookupValue],ud_replacement_status[lookupKey],""))))</f>
        <v/>
      </c>
      <c r="CF119" s="3" t="str">
        <f t="shared" si="40"/>
        <v/>
      </c>
      <c r="CG119" s="3" t="str">
        <f>IF($A119="","",IF((AND($A119="ADD",OR(CF119="",CF119="In Use"))),"5",(_xlfn.XLOOKUP(CF119,ud_asset_status[lookupValue],ud_asset_status[lookupKey],""))))</f>
        <v/>
      </c>
      <c r="CH119" s="8"/>
      <c r="CJ119" s="3" t="str">
        <f>IF($A119="ADD",IF(NOT(ISBLANK(CI119)),_xlfn.XLOOKUP(CI119,ar_replace_reason[lookupValue],ar_replace_reason[lookupKey],"ERROR"),""), "")</f>
        <v/>
      </c>
      <c r="CK119" s="3" t="str">
        <f t="shared" si="41"/>
        <v/>
      </c>
      <c r="CL119" s="3" t="str">
        <f>IF($A119="","",IF((AND($A119="ADD",OR(CK119="",CK119="Queenstown-Lakes District Council"))),"70",(_xlfn.XLOOKUP(CK119,ud_organisation_owner[lookupValue],ud_organisation_owner[lookupKey],""))))</f>
        <v/>
      </c>
      <c r="CM119" s="3" t="str">
        <f t="shared" si="42"/>
        <v/>
      </c>
      <c r="CN119" s="3" t="str">
        <f>IF($A119="","",IF((AND($A119="ADD",OR(CM119="",CM119="Queenstown-Lakes District Council"))),"70",(_xlfn.XLOOKUP(CM119,ud_organisation_owner[lookupValue],ud_organisation_owner[lookupKey],""))))</f>
        <v/>
      </c>
      <c r="CO119" s="3" t="str">
        <f t="shared" si="43"/>
        <v/>
      </c>
      <c r="CP119" s="3" t="str">
        <f>IF($A119="","",IF((AND($A119="ADD",OR(CO119="",CO119="Local Authority"))),"17",(_xlfn.XLOOKUP(CO119,ud_sub_organisation[lookupValue],ud_sub_organisation[lookupKey],""))))</f>
        <v/>
      </c>
      <c r="CQ119" s="3" t="str">
        <f t="shared" si="44"/>
        <v/>
      </c>
      <c r="CR119" s="3" t="str">
        <f>IF($A119="","",IF((AND($A119="ADD",OR(CQ119="",CQ119="Vested Assets"))),"12",(_xlfn.XLOOKUP(CQ119,ud_work_category[lookupValue],ud_work_category[lookupKey],""))))</f>
        <v/>
      </c>
      <c r="CS119" s="9"/>
      <c r="CT119" s="2" t="str">
        <f t="shared" si="45"/>
        <v/>
      </c>
      <c r="CU119" s="3" t="str">
        <f t="shared" si="46"/>
        <v/>
      </c>
      <c r="CV119" s="3" t="str">
        <f>IF($A119="","",IF((AND($A119="ADD",OR(CU119="",CU119="Excellent"))),"1",(_xlfn.XLOOKUP(CU119,condition[lookupValue],condition[lookupKey],""))))</f>
        <v/>
      </c>
      <c r="CW119" s="8" t="str">
        <f t="shared" si="47"/>
        <v/>
      </c>
      <c r="CX119" s="7"/>
    </row>
    <row r="120" spans="1:102" x14ac:dyDescent="0.25">
      <c r="A120" s="3" t="str">
        <f>IF(ud_outreach!$A120="ADD","ADD","")</f>
        <v/>
      </c>
      <c r="B120" s="4"/>
      <c r="C120" s="3" t="str">
        <f>IF(AND($A120 ="ADD",ud_outreach!$C120&lt;&gt;""),ud_outreach!$C120,"")</f>
        <v/>
      </c>
      <c r="E120" s="3" t="str">
        <f>IF($A120="ADD",IF(NOT(ISBLANK(D120)),_xlfn.XLOOKUP(D120,ud_amds_table_list[lookupValue],ud_amds_table_list[lookupKey],"ERROR"),""), "")</f>
        <v/>
      </c>
      <c r="F120" s="7"/>
      <c r="G120" s="3" t="str">
        <f>IF(AND($A120 ="ADD",ud_outreach!$F120&lt;&gt;""),ud_outreach!$F120,"")</f>
        <v/>
      </c>
      <c r="H120" s="3" t="str">
        <f>IF($A120="ADD",IF(NOT(ISBLANK(G120)),_xlfn.XLOOKUP(G120,roadnames[lookupValue],roadnames[lookupKey],"ERROR"),""), "")</f>
        <v/>
      </c>
      <c r="I120" s="5" t="str">
        <f>IF(AND($A120 ="ADD",ud_outreach!$H120&lt;&gt;""),ud_outreach!$H120,"")</f>
        <v/>
      </c>
      <c r="J120" s="5" t="str">
        <f>IF(AND($A120 ="ADD",ud_outreach!$I120&lt;&gt;""),ud_outreach!$I120,"")</f>
        <v/>
      </c>
      <c r="K120" s="3" t="str">
        <f t="shared" si="24"/>
        <v/>
      </c>
      <c r="L120" s="3" t="str">
        <f>IF($A120="","",IF((AND($A120="ADD",OR(K120="",K120="Attached to Outreach"))),"20",(_xlfn.XLOOKUP(K120,ud_placement[lookupValue],ud_placement[lookupKey],""))))</f>
        <v/>
      </c>
      <c r="M120" s="3" t="str">
        <f t="shared" si="25"/>
        <v/>
      </c>
      <c r="N120" s="3" t="str">
        <f>IF($A120="","",IF((AND($A120="ADD",OR(M120="",M120="Luminaire"))),"40",(_xlfn.XLOOKUP(M120,at_luminaire[lookupValue],at_luminaire[lookupKey],""))))</f>
        <v/>
      </c>
      <c r="O120" s="3" t="str">
        <f t="shared" si="26"/>
        <v/>
      </c>
      <c r="P120" s="3" t="str">
        <f>IF($A120="","",IF((AND($A120="ADD",OR(O120="",O120="Lighting Management System"))),"21",(_xlfn.XLOOKUP(O120,fs_luminaire[lookupValue],fs_luminaire[lookupKey],""))))</f>
        <v/>
      </c>
      <c r="Q120" s="2" t="str">
        <f t="shared" si="27"/>
        <v/>
      </c>
      <c r="R120" s="3" t="str">
        <f t="shared" si="28"/>
        <v/>
      </c>
      <c r="S120" s="3" t="str">
        <f>IF($A120="","",IF((AND($A120="ADD",OR(R120="",R120="Lighting Management System"))),"21",(_xlfn.XLOOKUP(R120,fs_luminaire[lookupValue],fs_luminaire[lookupKey],""))))</f>
        <v/>
      </c>
      <c r="U120" s="3" t="str">
        <f>IF($A120="ADD",IF(NOT(ISBLANK(T120)),_xlfn.XLOOKUP(T120,ud_facility[lookupValue],ud_facility[lookupKey],"ERROR"),""), "")</f>
        <v/>
      </c>
      <c r="V120" s="4" t="str">
        <f t="shared" si="29"/>
        <v/>
      </c>
      <c r="W120" s="3" t="str">
        <f t="shared" si="30"/>
        <v/>
      </c>
      <c r="X120" s="3" t="str">
        <f>IF($A120="","",IF((AND($A120="ADD",OR(W120="",W120="LED"))),"9",(_xlfn.XLOOKUP(W120,ud_light_source_type[lookupValue],ud_light_source_type[lookupKey],""))))</f>
        <v/>
      </c>
      <c r="Y120" s="9"/>
      <c r="Z120" s="4"/>
      <c r="AA120" s="23" t="str">
        <f t="shared" si="31"/>
        <v/>
      </c>
      <c r="AB120" s="3" t="str">
        <f t="shared" si="32"/>
        <v/>
      </c>
      <c r="AC120" s="3" t="str">
        <f>IF($A120="","",IF((AND($A120="ADD",OR(AB120="",AB120="OEM"))),"OEM",(_xlfn.XLOOKUP(AB120,sl_lamp_make[lookupValue],sl_lamp_make[lookupKey],""))))</f>
        <v/>
      </c>
      <c r="AD120" s="3" t="str">
        <f t="shared" si="33"/>
        <v/>
      </c>
      <c r="AE120" s="3" t="str">
        <f>IF($A120="","",IF((AND($A120="ADD",OR(AD120="",AD120="OEM"))),"OEM",(_xlfn.XLOOKUP(AD120,sl_lamp_model[lookupValue],sl_lamp_model[lookupKey],""))))</f>
        <v/>
      </c>
      <c r="AF120" s="4"/>
      <c r="AG120" s="9" t="str">
        <f t="shared" si="34"/>
        <v/>
      </c>
      <c r="AH120" s="6"/>
      <c r="AJ120" s="4"/>
      <c r="AK120" s="4"/>
      <c r="AM120" s="3" t="str">
        <f>IF($A120="ADD",IF(NOT(ISBLANK(AL120)),_xlfn.XLOOKUP(AL120,sl_light_make[lookupValue],sl_light_make[lookupKey],"ERROR"),""), "")</f>
        <v/>
      </c>
      <c r="AO120" s="3" t="str">
        <f>IF($A120="ADD",IF(NOT(ISBLANK(AN120)),_xlfn.XLOOKUP(1,(sl_light_model_lookup=AN120)*(sl_light_model_parentKey=AM120),sl_light_model[lookupKey],"ERROR"),""), "")</f>
        <v/>
      </c>
      <c r="AS120" s="3" t="str">
        <f>IF($A120="ADD",IF(NOT(ISBLANK(AR120)),_xlfn.XLOOKUP(AR120,ud_receptor_type[lookupValue],ud_receptor_type[lookupKey],"ERROR"),""), "")</f>
        <v/>
      </c>
      <c r="AV120" s="3" t="str">
        <f>IF($A120="ADD",IF(NOT(ISBLANK(AU120)),_xlfn.XLOOKUP(AU120,ud_control_method[lookupValue],ud_control_method[lookupKey],"ERROR"),""), "")</f>
        <v/>
      </c>
      <c r="AX120" s="3" t="str">
        <f>IF($A120="ADD",IF(NOT(ISBLANK(AW120)),_xlfn.XLOOKUP(AW120,ud_ballast_driver_location[lookupValue],ud_ballast_driver_location[lookupKey],"ERROR"),""), "")</f>
        <v/>
      </c>
      <c r="AZ120" s="3" t="str">
        <f>IF($A120="ADD",IF(NOT(ISBLANK(AY120)),_xlfn.XLOOKUP(AY120,ud_power_supply_location[lookupValue],ud_power_supply_location[lookupKey],"ERROR"),""), "")</f>
        <v/>
      </c>
      <c r="BB120" s="2" t="str">
        <f t="shared" si="35"/>
        <v/>
      </c>
      <c r="BC120" s="3" t="str">
        <f t="shared" si="36"/>
        <v/>
      </c>
      <c r="BD120" s="3" t="str">
        <f>IF($A120="","",IF((AND($A120="ADD",OR(BC120="",BC120="Group"))),"1",(_xlfn.XLOOKUP(BC120,ud_icp_group_standalone[lookupValue],ud_icp_group_standalone[lookupKey],""))))</f>
        <v/>
      </c>
      <c r="BF120" s="3" t="str">
        <f>IF($A120="ADD",IF(NOT(ISBLANK(BE120)),_xlfn.XLOOKUP(BE120,ud_icp_group_number[lookupValue],ud_icp_group_number[lookupKey],"ERROR"),""), "")</f>
        <v/>
      </c>
      <c r="BG120" s="7"/>
      <c r="BH120" s="8"/>
      <c r="BI120" s="7"/>
      <c r="BJ120" s="7"/>
      <c r="BK120" s="4"/>
      <c r="BL120" s="4"/>
      <c r="BM120" s="4"/>
      <c r="BN120" s="4"/>
      <c r="BO120" s="4"/>
      <c r="BP120" s="9"/>
      <c r="BQ120" s="9"/>
      <c r="BR120" s="7"/>
      <c r="BS120" s="4"/>
      <c r="BT120" s="4"/>
      <c r="BU120" s="4"/>
      <c r="BV120" s="7"/>
      <c r="BX120" s="3" t="str">
        <f>IF($A120="ADD",IF(NOT(ISBLANK(BW120)),_xlfn.XLOOKUP(BW120,ud_light_category[lookupValue],ud_light_category[lookupKey],"ERROR"),""), "")</f>
        <v/>
      </c>
      <c r="BZ120" s="3" t="str">
        <f>IF($A120="ADD",IF(NOT(ISBLANK(BY120)),_xlfn.XLOOKUP(1,(ud_light_sub_category_lookup=BY120)*(ud_light_sub_category_parentKey=BX120),ud_light_sub_category[lookupKey],"ERROR"),""), "")</f>
        <v/>
      </c>
      <c r="CA120" s="8" t="str">
        <f>IF(AND($A120 ="ADD",ud_outreach!$T120&lt;&gt;""),ud_outreach!$T120,"")</f>
        <v/>
      </c>
      <c r="CB120" s="8" t="str">
        <f t="shared" si="37"/>
        <v/>
      </c>
      <c r="CC120" s="4" t="str">
        <f t="shared" si="38"/>
        <v/>
      </c>
      <c r="CD120" s="3" t="str">
        <f t="shared" si="39"/>
        <v/>
      </c>
      <c r="CE120" s="3" t="str">
        <f>IF($A120="","",IF((AND($A120="ADD",OR(CD120="",CD120="Neither"))),"3",(_xlfn.XLOOKUP(CD120,ud_replacement_status[lookupValue],ud_replacement_status[lookupKey],""))))</f>
        <v/>
      </c>
      <c r="CF120" s="3" t="str">
        <f t="shared" si="40"/>
        <v/>
      </c>
      <c r="CG120" s="3" t="str">
        <f>IF($A120="","",IF((AND($A120="ADD",OR(CF120="",CF120="In Use"))),"5",(_xlfn.XLOOKUP(CF120,ud_asset_status[lookupValue],ud_asset_status[lookupKey],""))))</f>
        <v/>
      </c>
      <c r="CH120" s="8"/>
      <c r="CJ120" s="3" t="str">
        <f>IF($A120="ADD",IF(NOT(ISBLANK(CI120)),_xlfn.XLOOKUP(CI120,ar_replace_reason[lookupValue],ar_replace_reason[lookupKey],"ERROR"),""), "")</f>
        <v/>
      </c>
      <c r="CK120" s="3" t="str">
        <f t="shared" si="41"/>
        <v/>
      </c>
      <c r="CL120" s="3" t="str">
        <f>IF($A120="","",IF((AND($A120="ADD",OR(CK120="",CK120="Queenstown-Lakes District Council"))),"70",(_xlfn.XLOOKUP(CK120,ud_organisation_owner[lookupValue],ud_organisation_owner[lookupKey],""))))</f>
        <v/>
      </c>
      <c r="CM120" s="3" t="str">
        <f t="shared" si="42"/>
        <v/>
      </c>
      <c r="CN120" s="3" t="str">
        <f>IF($A120="","",IF((AND($A120="ADD",OR(CM120="",CM120="Queenstown-Lakes District Council"))),"70",(_xlfn.XLOOKUP(CM120,ud_organisation_owner[lookupValue],ud_organisation_owner[lookupKey],""))))</f>
        <v/>
      </c>
      <c r="CO120" s="3" t="str">
        <f t="shared" si="43"/>
        <v/>
      </c>
      <c r="CP120" s="3" t="str">
        <f>IF($A120="","",IF((AND($A120="ADD",OR(CO120="",CO120="Local Authority"))),"17",(_xlfn.XLOOKUP(CO120,ud_sub_organisation[lookupValue],ud_sub_organisation[lookupKey],""))))</f>
        <v/>
      </c>
      <c r="CQ120" s="3" t="str">
        <f t="shared" si="44"/>
        <v/>
      </c>
      <c r="CR120" s="3" t="str">
        <f>IF($A120="","",IF((AND($A120="ADD",OR(CQ120="",CQ120="Vested Assets"))),"12",(_xlfn.XLOOKUP(CQ120,ud_work_category[lookupValue],ud_work_category[lookupKey],""))))</f>
        <v/>
      </c>
      <c r="CS120" s="9"/>
      <c r="CT120" s="2" t="str">
        <f t="shared" si="45"/>
        <v/>
      </c>
      <c r="CU120" s="3" t="str">
        <f t="shared" si="46"/>
        <v/>
      </c>
      <c r="CV120" s="3" t="str">
        <f>IF($A120="","",IF((AND($A120="ADD",OR(CU120="",CU120="Excellent"))),"1",(_xlfn.XLOOKUP(CU120,condition[lookupValue],condition[lookupKey],""))))</f>
        <v/>
      </c>
      <c r="CW120" s="8" t="str">
        <f t="shared" si="47"/>
        <v/>
      </c>
      <c r="CX120" s="7"/>
    </row>
    <row r="121" spans="1:102" x14ac:dyDescent="0.25">
      <c r="A121" s="3" t="str">
        <f>IF(ud_outreach!$A121="ADD","ADD","")</f>
        <v/>
      </c>
      <c r="B121" s="4"/>
      <c r="C121" s="3" t="str">
        <f>IF(AND($A121 ="ADD",ud_outreach!$C121&lt;&gt;""),ud_outreach!$C121,"")</f>
        <v/>
      </c>
      <c r="E121" s="3" t="str">
        <f>IF($A121="ADD",IF(NOT(ISBLANK(D121)),_xlfn.XLOOKUP(D121,ud_amds_table_list[lookupValue],ud_amds_table_list[lookupKey],"ERROR"),""), "")</f>
        <v/>
      </c>
      <c r="F121" s="7"/>
      <c r="G121" s="3" t="str">
        <f>IF(AND($A121 ="ADD",ud_outreach!$F121&lt;&gt;""),ud_outreach!$F121,"")</f>
        <v/>
      </c>
      <c r="H121" s="3" t="str">
        <f>IF($A121="ADD",IF(NOT(ISBLANK(G121)),_xlfn.XLOOKUP(G121,roadnames[lookupValue],roadnames[lookupKey],"ERROR"),""), "")</f>
        <v/>
      </c>
      <c r="I121" s="5" t="str">
        <f>IF(AND($A121 ="ADD",ud_outreach!$H121&lt;&gt;""),ud_outreach!$H121,"")</f>
        <v/>
      </c>
      <c r="J121" s="5" t="str">
        <f>IF(AND($A121 ="ADD",ud_outreach!$I121&lt;&gt;""),ud_outreach!$I121,"")</f>
        <v/>
      </c>
      <c r="K121" s="3" t="str">
        <f t="shared" si="24"/>
        <v/>
      </c>
      <c r="L121" s="3" t="str">
        <f>IF($A121="","",IF((AND($A121="ADD",OR(K121="",K121="Attached to Outreach"))),"20",(_xlfn.XLOOKUP(K121,ud_placement[lookupValue],ud_placement[lookupKey],""))))</f>
        <v/>
      </c>
      <c r="M121" s="3" t="str">
        <f t="shared" si="25"/>
        <v/>
      </c>
      <c r="N121" s="3" t="str">
        <f>IF($A121="","",IF((AND($A121="ADD",OR(M121="",M121="Luminaire"))),"40",(_xlfn.XLOOKUP(M121,at_luminaire[lookupValue],at_luminaire[lookupKey],""))))</f>
        <v/>
      </c>
      <c r="O121" s="3" t="str">
        <f t="shared" si="26"/>
        <v/>
      </c>
      <c r="P121" s="3" t="str">
        <f>IF($A121="","",IF((AND($A121="ADD",OR(O121="",O121="Lighting Management System"))),"21",(_xlfn.XLOOKUP(O121,fs_luminaire[lookupValue],fs_luminaire[lookupKey],""))))</f>
        <v/>
      </c>
      <c r="Q121" s="2" t="str">
        <f t="shared" si="27"/>
        <v/>
      </c>
      <c r="R121" s="3" t="str">
        <f t="shared" si="28"/>
        <v/>
      </c>
      <c r="S121" s="3" t="str">
        <f>IF($A121="","",IF((AND($A121="ADD",OR(R121="",R121="Lighting Management System"))),"21",(_xlfn.XLOOKUP(R121,fs_luminaire[lookupValue],fs_luminaire[lookupKey],""))))</f>
        <v/>
      </c>
      <c r="U121" s="3" t="str">
        <f>IF($A121="ADD",IF(NOT(ISBLANK(T121)),_xlfn.XLOOKUP(T121,ud_facility[lookupValue],ud_facility[lookupKey],"ERROR"),""), "")</f>
        <v/>
      </c>
      <c r="V121" s="4" t="str">
        <f t="shared" si="29"/>
        <v/>
      </c>
      <c r="W121" s="3" t="str">
        <f t="shared" si="30"/>
        <v/>
      </c>
      <c r="X121" s="3" t="str">
        <f>IF($A121="","",IF((AND($A121="ADD",OR(W121="",W121="LED"))),"9",(_xlfn.XLOOKUP(W121,ud_light_source_type[lookupValue],ud_light_source_type[lookupKey],""))))</f>
        <v/>
      </c>
      <c r="Y121" s="9"/>
      <c r="Z121" s="4"/>
      <c r="AA121" s="23" t="str">
        <f t="shared" si="31"/>
        <v/>
      </c>
      <c r="AB121" s="3" t="str">
        <f t="shared" si="32"/>
        <v/>
      </c>
      <c r="AC121" s="3" t="str">
        <f>IF($A121="","",IF((AND($A121="ADD",OR(AB121="",AB121="OEM"))),"OEM",(_xlfn.XLOOKUP(AB121,sl_lamp_make[lookupValue],sl_lamp_make[lookupKey],""))))</f>
        <v/>
      </c>
      <c r="AD121" s="3" t="str">
        <f t="shared" si="33"/>
        <v/>
      </c>
      <c r="AE121" s="3" t="str">
        <f>IF($A121="","",IF((AND($A121="ADD",OR(AD121="",AD121="OEM"))),"OEM",(_xlfn.XLOOKUP(AD121,sl_lamp_model[lookupValue],sl_lamp_model[lookupKey],""))))</f>
        <v/>
      </c>
      <c r="AF121" s="4"/>
      <c r="AG121" s="9" t="str">
        <f t="shared" si="34"/>
        <v/>
      </c>
      <c r="AH121" s="6"/>
      <c r="AJ121" s="4"/>
      <c r="AK121" s="4"/>
      <c r="AM121" s="3" t="str">
        <f>IF($A121="ADD",IF(NOT(ISBLANK(AL121)),_xlfn.XLOOKUP(AL121,sl_light_make[lookupValue],sl_light_make[lookupKey],"ERROR"),""), "")</f>
        <v/>
      </c>
      <c r="AO121" s="3" t="str">
        <f>IF($A121="ADD",IF(NOT(ISBLANK(AN121)),_xlfn.XLOOKUP(1,(sl_light_model_lookup=AN121)*(sl_light_model_parentKey=AM121),sl_light_model[lookupKey],"ERROR"),""), "")</f>
        <v/>
      </c>
      <c r="AS121" s="3" t="str">
        <f>IF($A121="ADD",IF(NOT(ISBLANK(AR121)),_xlfn.XLOOKUP(AR121,ud_receptor_type[lookupValue],ud_receptor_type[lookupKey],"ERROR"),""), "")</f>
        <v/>
      </c>
      <c r="AV121" s="3" t="str">
        <f>IF($A121="ADD",IF(NOT(ISBLANK(AU121)),_xlfn.XLOOKUP(AU121,ud_control_method[lookupValue],ud_control_method[lookupKey],"ERROR"),""), "")</f>
        <v/>
      </c>
      <c r="AX121" s="3" t="str">
        <f>IF($A121="ADD",IF(NOT(ISBLANK(AW121)),_xlfn.XLOOKUP(AW121,ud_ballast_driver_location[lookupValue],ud_ballast_driver_location[lookupKey],"ERROR"),""), "")</f>
        <v/>
      </c>
      <c r="AZ121" s="3" t="str">
        <f>IF($A121="ADD",IF(NOT(ISBLANK(AY121)),_xlfn.XLOOKUP(AY121,ud_power_supply_location[lookupValue],ud_power_supply_location[lookupKey],"ERROR"),""), "")</f>
        <v/>
      </c>
      <c r="BB121" s="2" t="str">
        <f t="shared" si="35"/>
        <v/>
      </c>
      <c r="BC121" s="3" t="str">
        <f t="shared" si="36"/>
        <v/>
      </c>
      <c r="BD121" s="3" t="str">
        <f>IF($A121="","",IF((AND($A121="ADD",OR(BC121="",BC121="Group"))),"1",(_xlfn.XLOOKUP(BC121,ud_icp_group_standalone[lookupValue],ud_icp_group_standalone[lookupKey],""))))</f>
        <v/>
      </c>
      <c r="BF121" s="3" t="str">
        <f>IF($A121="ADD",IF(NOT(ISBLANK(BE121)),_xlfn.XLOOKUP(BE121,ud_icp_group_number[lookupValue],ud_icp_group_number[lookupKey],"ERROR"),""), "")</f>
        <v/>
      </c>
      <c r="BG121" s="7"/>
      <c r="BH121" s="8"/>
      <c r="BI121" s="7"/>
      <c r="BJ121" s="7"/>
      <c r="BK121" s="4"/>
      <c r="BL121" s="4"/>
      <c r="BM121" s="4"/>
      <c r="BN121" s="4"/>
      <c r="BO121" s="4"/>
      <c r="BP121" s="9"/>
      <c r="BQ121" s="9"/>
      <c r="BR121" s="7"/>
      <c r="BS121" s="4"/>
      <c r="BT121" s="4"/>
      <c r="BU121" s="4"/>
      <c r="BV121" s="7"/>
      <c r="BX121" s="3" t="str">
        <f>IF($A121="ADD",IF(NOT(ISBLANK(BW121)),_xlfn.XLOOKUP(BW121,ud_light_category[lookupValue],ud_light_category[lookupKey],"ERROR"),""), "")</f>
        <v/>
      </c>
      <c r="BZ121" s="3" t="str">
        <f>IF($A121="ADD",IF(NOT(ISBLANK(BY121)),_xlfn.XLOOKUP(1,(ud_light_sub_category_lookup=BY121)*(ud_light_sub_category_parentKey=BX121),ud_light_sub_category[lookupKey],"ERROR"),""), "")</f>
        <v/>
      </c>
      <c r="CA121" s="8" t="str">
        <f>IF(AND($A121 ="ADD",ud_outreach!$T121&lt;&gt;""),ud_outreach!$T121,"")</f>
        <v/>
      </c>
      <c r="CB121" s="8" t="str">
        <f t="shared" si="37"/>
        <v/>
      </c>
      <c r="CC121" s="4" t="str">
        <f t="shared" si="38"/>
        <v/>
      </c>
      <c r="CD121" s="3" t="str">
        <f t="shared" si="39"/>
        <v/>
      </c>
      <c r="CE121" s="3" t="str">
        <f>IF($A121="","",IF((AND($A121="ADD",OR(CD121="",CD121="Neither"))),"3",(_xlfn.XLOOKUP(CD121,ud_replacement_status[lookupValue],ud_replacement_status[lookupKey],""))))</f>
        <v/>
      </c>
      <c r="CF121" s="3" t="str">
        <f t="shared" si="40"/>
        <v/>
      </c>
      <c r="CG121" s="3" t="str">
        <f>IF($A121="","",IF((AND($A121="ADD",OR(CF121="",CF121="In Use"))),"5",(_xlfn.XLOOKUP(CF121,ud_asset_status[lookupValue],ud_asset_status[lookupKey],""))))</f>
        <v/>
      </c>
      <c r="CH121" s="8"/>
      <c r="CJ121" s="3" t="str">
        <f>IF($A121="ADD",IF(NOT(ISBLANK(CI121)),_xlfn.XLOOKUP(CI121,ar_replace_reason[lookupValue],ar_replace_reason[lookupKey],"ERROR"),""), "")</f>
        <v/>
      </c>
      <c r="CK121" s="3" t="str">
        <f t="shared" si="41"/>
        <v/>
      </c>
      <c r="CL121" s="3" t="str">
        <f>IF($A121="","",IF((AND($A121="ADD",OR(CK121="",CK121="Queenstown-Lakes District Council"))),"70",(_xlfn.XLOOKUP(CK121,ud_organisation_owner[lookupValue],ud_organisation_owner[lookupKey],""))))</f>
        <v/>
      </c>
      <c r="CM121" s="3" t="str">
        <f t="shared" si="42"/>
        <v/>
      </c>
      <c r="CN121" s="3" t="str">
        <f>IF($A121="","",IF((AND($A121="ADD",OR(CM121="",CM121="Queenstown-Lakes District Council"))),"70",(_xlfn.XLOOKUP(CM121,ud_organisation_owner[lookupValue],ud_organisation_owner[lookupKey],""))))</f>
        <v/>
      </c>
      <c r="CO121" s="3" t="str">
        <f t="shared" si="43"/>
        <v/>
      </c>
      <c r="CP121" s="3" t="str">
        <f>IF($A121="","",IF((AND($A121="ADD",OR(CO121="",CO121="Local Authority"))),"17",(_xlfn.XLOOKUP(CO121,ud_sub_organisation[lookupValue],ud_sub_organisation[lookupKey],""))))</f>
        <v/>
      </c>
      <c r="CQ121" s="3" t="str">
        <f t="shared" si="44"/>
        <v/>
      </c>
      <c r="CR121" s="3" t="str">
        <f>IF($A121="","",IF((AND($A121="ADD",OR(CQ121="",CQ121="Vested Assets"))),"12",(_xlfn.XLOOKUP(CQ121,ud_work_category[lookupValue],ud_work_category[lookupKey],""))))</f>
        <v/>
      </c>
      <c r="CS121" s="9"/>
      <c r="CT121" s="2" t="str">
        <f t="shared" si="45"/>
        <v/>
      </c>
      <c r="CU121" s="3" t="str">
        <f t="shared" si="46"/>
        <v/>
      </c>
      <c r="CV121" s="3" t="str">
        <f>IF($A121="","",IF((AND($A121="ADD",OR(CU121="",CU121="Excellent"))),"1",(_xlfn.XLOOKUP(CU121,condition[lookupValue],condition[lookupKey],""))))</f>
        <v/>
      </c>
      <c r="CW121" s="8" t="str">
        <f t="shared" si="47"/>
        <v/>
      </c>
      <c r="CX121" s="7"/>
    </row>
    <row r="122" spans="1:102" x14ac:dyDescent="0.25">
      <c r="A122" s="3" t="str">
        <f>IF(ud_outreach!$A122="ADD","ADD","")</f>
        <v/>
      </c>
      <c r="B122" s="4"/>
      <c r="C122" s="3" t="str">
        <f>IF(AND($A122 ="ADD",ud_outreach!$C122&lt;&gt;""),ud_outreach!$C122,"")</f>
        <v/>
      </c>
      <c r="E122" s="3" t="str">
        <f>IF($A122="ADD",IF(NOT(ISBLANK(D122)),_xlfn.XLOOKUP(D122,ud_amds_table_list[lookupValue],ud_amds_table_list[lookupKey],"ERROR"),""), "")</f>
        <v/>
      </c>
      <c r="F122" s="7"/>
      <c r="G122" s="3" t="str">
        <f>IF(AND($A122 ="ADD",ud_outreach!$F122&lt;&gt;""),ud_outreach!$F122,"")</f>
        <v/>
      </c>
      <c r="H122" s="3" t="str">
        <f>IF($A122="ADD",IF(NOT(ISBLANK(G122)),_xlfn.XLOOKUP(G122,roadnames[lookupValue],roadnames[lookupKey],"ERROR"),""), "")</f>
        <v/>
      </c>
      <c r="I122" s="5" t="str">
        <f>IF(AND($A122 ="ADD",ud_outreach!$H122&lt;&gt;""),ud_outreach!$H122,"")</f>
        <v/>
      </c>
      <c r="J122" s="5" t="str">
        <f>IF(AND($A122 ="ADD",ud_outreach!$I122&lt;&gt;""),ud_outreach!$I122,"")</f>
        <v/>
      </c>
      <c r="K122" s="3" t="str">
        <f t="shared" si="24"/>
        <v/>
      </c>
      <c r="L122" s="3" t="str">
        <f>IF($A122="","",IF((AND($A122="ADD",OR(K122="",K122="Attached to Outreach"))),"20",(_xlfn.XLOOKUP(K122,ud_placement[lookupValue],ud_placement[lookupKey],""))))</f>
        <v/>
      </c>
      <c r="M122" s="3" t="str">
        <f t="shared" si="25"/>
        <v/>
      </c>
      <c r="N122" s="3" t="str">
        <f>IF($A122="","",IF((AND($A122="ADD",OR(M122="",M122="Luminaire"))),"40",(_xlfn.XLOOKUP(M122,at_luminaire[lookupValue],at_luminaire[lookupKey],""))))</f>
        <v/>
      </c>
      <c r="O122" s="3" t="str">
        <f t="shared" si="26"/>
        <v/>
      </c>
      <c r="P122" s="3" t="str">
        <f>IF($A122="","",IF((AND($A122="ADD",OR(O122="",O122="Lighting Management System"))),"21",(_xlfn.XLOOKUP(O122,fs_luminaire[lookupValue],fs_luminaire[lookupKey],""))))</f>
        <v/>
      </c>
      <c r="Q122" s="2" t="str">
        <f t="shared" si="27"/>
        <v/>
      </c>
      <c r="R122" s="3" t="str">
        <f t="shared" si="28"/>
        <v/>
      </c>
      <c r="S122" s="3" t="str">
        <f>IF($A122="","",IF((AND($A122="ADD",OR(R122="",R122="Lighting Management System"))),"21",(_xlfn.XLOOKUP(R122,fs_luminaire[lookupValue],fs_luminaire[lookupKey],""))))</f>
        <v/>
      </c>
      <c r="U122" s="3" t="str">
        <f>IF($A122="ADD",IF(NOT(ISBLANK(T122)),_xlfn.XLOOKUP(T122,ud_facility[lookupValue],ud_facility[lookupKey],"ERROR"),""), "")</f>
        <v/>
      </c>
      <c r="V122" s="4" t="str">
        <f t="shared" si="29"/>
        <v/>
      </c>
      <c r="W122" s="3" t="str">
        <f t="shared" si="30"/>
        <v/>
      </c>
      <c r="X122" s="3" t="str">
        <f>IF($A122="","",IF((AND($A122="ADD",OR(W122="",W122="LED"))),"9",(_xlfn.XLOOKUP(W122,ud_light_source_type[lookupValue],ud_light_source_type[lookupKey],""))))</f>
        <v/>
      </c>
      <c r="Y122" s="9"/>
      <c r="Z122" s="4"/>
      <c r="AA122" s="23" t="str">
        <f t="shared" si="31"/>
        <v/>
      </c>
      <c r="AB122" s="3" t="str">
        <f t="shared" si="32"/>
        <v/>
      </c>
      <c r="AC122" s="3" t="str">
        <f>IF($A122="","",IF((AND($A122="ADD",OR(AB122="",AB122="OEM"))),"OEM",(_xlfn.XLOOKUP(AB122,sl_lamp_make[lookupValue],sl_lamp_make[lookupKey],""))))</f>
        <v/>
      </c>
      <c r="AD122" s="3" t="str">
        <f t="shared" si="33"/>
        <v/>
      </c>
      <c r="AE122" s="3" t="str">
        <f>IF($A122="","",IF((AND($A122="ADD",OR(AD122="",AD122="OEM"))),"OEM",(_xlfn.XLOOKUP(AD122,sl_lamp_model[lookupValue],sl_lamp_model[lookupKey],""))))</f>
        <v/>
      </c>
      <c r="AF122" s="4"/>
      <c r="AG122" s="9" t="str">
        <f t="shared" si="34"/>
        <v/>
      </c>
      <c r="AH122" s="6"/>
      <c r="AJ122" s="4"/>
      <c r="AK122" s="4"/>
      <c r="AM122" s="3" t="str">
        <f>IF($A122="ADD",IF(NOT(ISBLANK(AL122)),_xlfn.XLOOKUP(AL122,sl_light_make[lookupValue],sl_light_make[lookupKey],"ERROR"),""), "")</f>
        <v/>
      </c>
      <c r="AO122" s="3" t="str">
        <f>IF($A122="ADD",IF(NOT(ISBLANK(AN122)),_xlfn.XLOOKUP(1,(sl_light_model_lookup=AN122)*(sl_light_model_parentKey=AM122),sl_light_model[lookupKey],"ERROR"),""), "")</f>
        <v/>
      </c>
      <c r="AS122" s="3" t="str">
        <f>IF($A122="ADD",IF(NOT(ISBLANK(AR122)),_xlfn.XLOOKUP(AR122,ud_receptor_type[lookupValue],ud_receptor_type[lookupKey],"ERROR"),""), "")</f>
        <v/>
      </c>
      <c r="AV122" s="3" t="str">
        <f>IF($A122="ADD",IF(NOT(ISBLANK(AU122)),_xlfn.XLOOKUP(AU122,ud_control_method[lookupValue],ud_control_method[lookupKey],"ERROR"),""), "")</f>
        <v/>
      </c>
      <c r="AX122" s="3" t="str">
        <f>IF($A122="ADD",IF(NOT(ISBLANK(AW122)),_xlfn.XLOOKUP(AW122,ud_ballast_driver_location[lookupValue],ud_ballast_driver_location[lookupKey],"ERROR"),""), "")</f>
        <v/>
      </c>
      <c r="AZ122" s="3" t="str">
        <f>IF($A122="ADD",IF(NOT(ISBLANK(AY122)),_xlfn.XLOOKUP(AY122,ud_power_supply_location[lookupValue],ud_power_supply_location[lookupKey],"ERROR"),""), "")</f>
        <v/>
      </c>
      <c r="BB122" s="2" t="str">
        <f t="shared" si="35"/>
        <v/>
      </c>
      <c r="BC122" s="3" t="str">
        <f t="shared" si="36"/>
        <v/>
      </c>
      <c r="BD122" s="3" t="str">
        <f>IF($A122="","",IF((AND($A122="ADD",OR(BC122="",BC122="Group"))),"1",(_xlfn.XLOOKUP(BC122,ud_icp_group_standalone[lookupValue],ud_icp_group_standalone[lookupKey],""))))</f>
        <v/>
      </c>
      <c r="BF122" s="3" t="str">
        <f>IF($A122="ADD",IF(NOT(ISBLANK(BE122)),_xlfn.XLOOKUP(BE122,ud_icp_group_number[lookupValue],ud_icp_group_number[lookupKey],"ERROR"),""), "")</f>
        <v/>
      </c>
      <c r="BG122" s="7"/>
      <c r="BH122" s="8"/>
      <c r="BI122" s="7"/>
      <c r="BJ122" s="7"/>
      <c r="BK122" s="4"/>
      <c r="BL122" s="4"/>
      <c r="BM122" s="4"/>
      <c r="BN122" s="4"/>
      <c r="BO122" s="4"/>
      <c r="BP122" s="9"/>
      <c r="BQ122" s="9"/>
      <c r="BR122" s="7"/>
      <c r="BS122" s="4"/>
      <c r="BT122" s="4"/>
      <c r="BU122" s="4"/>
      <c r="BV122" s="7"/>
      <c r="BX122" s="3" t="str">
        <f>IF($A122="ADD",IF(NOT(ISBLANK(BW122)),_xlfn.XLOOKUP(BW122,ud_light_category[lookupValue],ud_light_category[lookupKey],"ERROR"),""), "")</f>
        <v/>
      </c>
      <c r="BZ122" s="3" t="str">
        <f>IF($A122="ADD",IF(NOT(ISBLANK(BY122)),_xlfn.XLOOKUP(1,(ud_light_sub_category_lookup=BY122)*(ud_light_sub_category_parentKey=BX122),ud_light_sub_category[lookupKey],"ERROR"),""), "")</f>
        <v/>
      </c>
      <c r="CA122" s="8" t="str">
        <f>IF(AND($A122 ="ADD",ud_outreach!$T122&lt;&gt;""),ud_outreach!$T122,"")</f>
        <v/>
      </c>
      <c r="CB122" s="8" t="str">
        <f t="shared" si="37"/>
        <v/>
      </c>
      <c r="CC122" s="4" t="str">
        <f t="shared" si="38"/>
        <v/>
      </c>
      <c r="CD122" s="3" t="str">
        <f t="shared" si="39"/>
        <v/>
      </c>
      <c r="CE122" s="3" t="str">
        <f>IF($A122="","",IF((AND($A122="ADD",OR(CD122="",CD122="Neither"))),"3",(_xlfn.XLOOKUP(CD122,ud_replacement_status[lookupValue],ud_replacement_status[lookupKey],""))))</f>
        <v/>
      </c>
      <c r="CF122" s="3" t="str">
        <f t="shared" si="40"/>
        <v/>
      </c>
      <c r="CG122" s="3" t="str">
        <f>IF($A122="","",IF((AND($A122="ADD",OR(CF122="",CF122="In Use"))),"5",(_xlfn.XLOOKUP(CF122,ud_asset_status[lookupValue],ud_asset_status[lookupKey],""))))</f>
        <v/>
      </c>
      <c r="CH122" s="8"/>
      <c r="CJ122" s="3" t="str">
        <f>IF($A122="ADD",IF(NOT(ISBLANK(CI122)),_xlfn.XLOOKUP(CI122,ar_replace_reason[lookupValue],ar_replace_reason[lookupKey],"ERROR"),""), "")</f>
        <v/>
      </c>
      <c r="CK122" s="3" t="str">
        <f t="shared" si="41"/>
        <v/>
      </c>
      <c r="CL122" s="3" t="str">
        <f>IF($A122="","",IF((AND($A122="ADD",OR(CK122="",CK122="Queenstown-Lakes District Council"))),"70",(_xlfn.XLOOKUP(CK122,ud_organisation_owner[lookupValue],ud_organisation_owner[lookupKey],""))))</f>
        <v/>
      </c>
      <c r="CM122" s="3" t="str">
        <f t="shared" si="42"/>
        <v/>
      </c>
      <c r="CN122" s="3" t="str">
        <f>IF($A122="","",IF((AND($A122="ADD",OR(CM122="",CM122="Queenstown-Lakes District Council"))),"70",(_xlfn.XLOOKUP(CM122,ud_organisation_owner[lookupValue],ud_organisation_owner[lookupKey],""))))</f>
        <v/>
      </c>
      <c r="CO122" s="3" t="str">
        <f t="shared" si="43"/>
        <v/>
      </c>
      <c r="CP122" s="3" t="str">
        <f>IF($A122="","",IF((AND($A122="ADD",OR(CO122="",CO122="Local Authority"))),"17",(_xlfn.XLOOKUP(CO122,ud_sub_organisation[lookupValue],ud_sub_organisation[lookupKey],""))))</f>
        <v/>
      </c>
      <c r="CQ122" s="3" t="str">
        <f t="shared" si="44"/>
        <v/>
      </c>
      <c r="CR122" s="3" t="str">
        <f>IF($A122="","",IF((AND($A122="ADD",OR(CQ122="",CQ122="Vested Assets"))),"12",(_xlfn.XLOOKUP(CQ122,ud_work_category[lookupValue],ud_work_category[lookupKey],""))))</f>
        <v/>
      </c>
      <c r="CS122" s="9"/>
      <c r="CT122" s="2" t="str">
        <f t="shared" si="45"/>
        <v/>
      </c>
      <c r="CU122" s="3" t="str">
        <f t="shared" si="46"/>
        <v/>
      </c>
      <c r="CV122" s="3" t="str">
        <f>IF($A122="","",IF((AND($A122="ADD",OR(CU122="",CU122="Excellent"))),"1",(_xlfn.XLOOKUP(CU122,condition[lookupValue],condition[lookupKey],""))))</f>
        <v/>
      </c>
      <c r="CW122" s="8" t="str">
        <f t="shared" si="47"/>
        <v/>
      </c>
      <c r="CX122" s="7"/>
    </row>
    <row r="123" spans="1:102" x14ac:dyDescent="0.25">
      <c r="A123" s="3" t="str">
        <f>IF(ud_outreach!$A123="ADD","ADD","")</f>
        <v/>
      </c>
      <c r="B123" s="4"/>
      <c r="C123" s="3" t="str">
        <f>IF(AND($A123 ="ADD",ud_outreach!$C123&lt;&gt;""),ud_outreach!$C123,"")</f>
        <v/>
      </c>
      <c r="E123" s="3" t="str">
        <f>IF($A123="ADD",IF(NOT(ISBLANK(D123)),_xlfn.XLOOKUP(D123,ud_amds_table_list[lookupValue],ud_amds_table_list[lookupKey],"ERROR"),""), "")</f>
        <v/>
      </c>
      <c r="F123" s="7"/>
      <c r="G123" s="3" t="str">
        <f>IF(AND($A123 ="ADD",ud_outreach!$F123&lt;&gt;""),ud_outreach!$F123,"")</f>
        <v/>
      </c>
      <c r="H123" s="3" t="str">
        <f>IF($A123="ADD",IF(NOT(ISBLANK(G123)),_xlfn.XLOOKUP(G123,roadnames[lookupValue],roadnames[lookupKey],"ERROR"),""), "")</f>
        <v/>
      </c>
      <c r="I123" s="5" t="str">
        <f>IF(AND($A123 ="ADD",ud_outreach!$H123&lt;&gt;""),ud_outreach!$H123,"")</f>
        <v/>
      </c>
      <c r="J123" s="5" t="str">
        <f>IF(AND($A123 ="ADD",ud_outreach!$I123&lt;&gt;""),ud_outreach!$I123,"")</f>
        <v/>
      </c>
      <c r="K123" s="3" t="str">
        <f t="shared" si="24"/>
        <v/>
      </c>
      <c r="L123" s="3" t="str">
        <f>IF($A123="","",IF((AND($A123="ADD",OR(K123="",K123="Attached to Outreach"))),"20",(_xlfn.XLOOKUP(K123,ud_placement[lookupValue],ud_placement[lookupKey],""))))</f>
        <v/>
      </c>
      <c r="M123" s="3" t="str">
        <f t="shared" si="25"/>
        <v/>
      </c>
      <c r="N123" s="3" t="str">
        <f>IF($A123="","",IF((AND($A123="ADD",OR(M123="",M123="Luminaire"))),"40",(_xlfn.XLOOKUP(M123,at_luminaire[lookupValue],at_luminaire[lookupKey],""))))</f>
        <v/>
      </c>
      <c r="O123" s="3" t="str">
        <f t="shared" si="26"/>
        <v/>
      </c>
      <c r="P123" s="3" t="str">
        <f>IF($A123="","",IF((AND($A123="ADD",OR(O123="",O123="Lighting Management System"))),"21",(_xlfn.XLOOKUP(O123,fs_luminaire[lookupValue],fs_luminaire[lookupKey],""))))</f>
        <v/>
      </c>
      <c r="Q123" s="2" t="str">
        <f t="shared" si="27"/>
        <v/>
      </c>
      <c r="R123" s="3" t="str">
        <f t="shared" si="28"/>
        <v/>
      </c>
      <c r="S123" s="3" t="str">
        <f>IF($A123="","",IF((AND($A123="ADD",OR(R123="",R123="Lighting Management System"))),"21",(_xlfn.XLOOKUP(R123,fs_luminaire[lookupValue],fs_luminaire[lookupKey],""))))</f>
        <v/>
      </c>
      <c r="U123" s="3" t="str">
        <f>IF($A123="ADD",IF(NOT(ISBLANK(T123)),_xlfn.XLOOKUP(T123,ud_facility[lookupValue],ud_facility[lookupKey],"ERROR"),""), "")</f>
        <v/>
      </c>
      <c r="V123" s="4" t="str">
        <f t="shared" si="29"/>
        <v/>
      </c>
      <c r="W123" s="3" t="str">
        <f t="shared" si="30"/>
        <v/>
      </c>
      <c r="X123" s="3" t="str">
        <f>IF($A123="","",IF((AND($A123="ADD",OR(W123="",W123="LED"))),"9",(_xlfn.XLOOKUP(W123,ud_light_source_type[lookupValue],ud_light_source_type[lookupKey],""))))</f>
        <v/>
      </c>
      <c r="Y123" s="9"/>
      <c r="Z123" s="4"/>
      <c r="AA123" s="23" t="str">
        <f t="shared" si="31"/>
        <v/>
      </c>
      <c r="AB123" s="3" t="str">
        <f t="shared" si="32"/>
        <v/>
      </c>
      <c r="AC123" s="3" t="str">
        <f>IF($A123="","",IF((AND($A123="ADD",OR(AB123="",AB123="OEM"))),"OEM",(_xlfn.XLOOKUP(AB123,sl_lamp_make[lookupValue],sl_lamp_make[lookupKey],""))))</f>
        <v/>
      </c>
      <c r="AD123" s="3" t="str">
        <f t="shared" si="33"/>
        <v/>
      </c>
      <c r="AE123" s="3" t="str">
        <f>IF($A123="","",IF((AND($A123="ADD",OR(AD123="",AD123="OEM"))),"OEM",(_xlfn.XLOOKUP(AD123,sl_lamp_model[lookupValue],sl_lamp_model[lookupKey],""))))</f>
        <v/>
      </c>
      <c r="AF123" s="4"/>
      <c r="AG123" s="9" t="str">
        <f t="shared" si="34"/>
        <v/>
      </c>
      <c r="AH123" s="6"/>
      <c r="AJ123" s="4"/>
      <c r="AK123" s="4"/>
      <c r="AM123" s="3" t="str">
        <f>IF($A123="ADD",IF(NOT(ISBLANK(AL123)),_xlfn.XLOOKUP(AL123,sl_light_make[lookupValue],sl_light_make[lookupKey],"ERROR"),""), "")</f>
        <v/>
      </c>
      <c r="AO123" s="3" t="str">
        <f>IF($A123="ADD",IF(NOT(ISBLANK(AN123)),_xlfn.XLOOKUP(1,(sl_light_model_lookup=AN123)*(sl_light_model_parentKey=AM123),sl_light_model[lookupKey],"ERROR"),""), "")</f>
        <v/>
      </c>
      <c r="AS123" s="3" t="str">
        <f>IF($A123="ADD",IF(NOT(ISBLANK(AR123)),_xlfn.XLOOKUP(AR123,ud_receptor_type[lookupValue],ud_receptor_type[lookupKey],"ERROR"),""), "")</f>
        <v/>
      </c>
      <c r="AV123" s="3" t="str">
        <f>IF($A123="ADD",IF(NOT(ISBLANK(AU123)),_xlfn.XLOOKUP(AU123,ud_control_method[lookupValue],ud_control_method[lookupKey],"ERROR"),""), "")</f>
        <v/>
      </c>
      <c r="AX123" s="3" t="str">
        <f>IF($A123="ADD",IF(NOT(ISBLANK(AW123)),_xlfn.XLOOKUP(AW123,ud_ballast_driver_location[lookupValue],ud_ballast_driver_location[lookupKey],"ERROR"),""), "")</f>
        <v/>
      </c>
      <c r="AZ123" s="3" t="str">
        <f>IF($A123="ADD",IF(NOT(ISBLANK(AY123)),_xlfn.XLOOKUP(AY123,ud_power_supply_location[lookupValue],ud_power_supply_location[lookupKey],"ERROR"),""), "")</f>
        <v/>
      </c>
      <c r="BB123" s="2" t="str">
        <f t="shared" si="35"/>
        <v/>
      </c>
      <c r="BC123" s="3" t="str">
        <f t="shared" si="36"/>
        <v/>
      </c>
      <c r="BD123" s="3" t="str">
        <f>IF($A123="","",IF((AND($A123="ADD",OR(BC123="",BC123="Group"))),"1",(_xlfn.XLOOKUP(BC123,ud_icp_group_standalone[lookupValue],ud_icp_group_standalone[lookupKey],""))))</f>
        <v/>
      </c>
      <c r="BF123" s="3" t="str">
        <f>IF($A123="ADD",IF(NOT(ISBLANK(BE123)),_xlfn.XLOOKUP(BE123,ud_icp_group_number[lookupValue],ud_icp_group_number[lookupKey],"ERROR"),""), "")</f>
        <v/>
      </c>
      <c r="BG123" s="7"/>
      <c r="BH123" s="8"/>
      <c r="BI123" s="7"/>
      <c r="BJ123" s="7"/>
      <c r="BK123" s="4"/>
      <c r="BL123" s="4"/>
      <c r="BM123" s="4"/>
      <c r="BN123" s="4"/>
      <c r="BO123" s="4"/>
      <c r="BP123" s="9"/>
      <c r="BQ123" s="9"/>
      <c r="BR123" s="7"/>
      <c r="BS123" s="4"/>
      <c r="BT123" s="4"/>
      <c r="BU123" s="4"/>
      <c r="BV123" s="7"/>
      <c r="BX123" s="3" t="str">
        <f>IF($A123="ADD",IF(NOT(ISBLANK(BW123)),_xlfn.XLOOKUP(BW123,ud_light_category[lookupValue],ud_light_category[lookupKey],"ERROR"),""), "")</f>
        <v/>
      </c>
      <c r="BZ123" s="3" t="str">
        <f>IF($A123="ADD",IF(NOT(ISBLANK(BY123)),_xlfn.XLOOKUP(1,(ud_light_sub_category_lookup=BY123)*(ud_light_sub_category_parentKey=BX123),ud_light_sub_category[lookupKey],"ERROR"),""), "")</f>
        <v/>
      </c>
      <c r="CA123" s="8" t="str">
        <f>IF(AND($A123 ="ADD",ud_outreach!$T123&lt;&gt;""),ud_outreach!$T123,"")</f>
        <v/>
      </c>
      <c r="CB123" s="8" t="str">
        <f t="shared" si="37"/>
        <v/>
      </c>
      <c r="CC123" s="4" t="str">
        <f t="shared" si="38"/>
        <v/>
      </c>
      <c r="CD123" s="3" t="str">
        <f t="shared" si="39"/>
        <v/>
      </c>
      <c r="CE123" s="3" t="str">
        <f>IF($A123="","",IF((AND($A123="ADD",OR(CD123="",CD123="Neither"))),"3",(_xlfn.XLOOKUP(CD123,ud_replacement_status[lookupValue],ud_replacement_status[lookupKey],""))))</f>
        <v/>
      </c>
      <c r="CF123" s="3" t="str">
        <f t="shared" si="40"/>
        <v/>
      </c>
      <c r="CG123" s="3" t="str">
        <f>IF($A123="","",IF((AND($A123="ADD",OR(CF123="",CF123="In Use"))),"5",(_xlfn.XLOOKUP(CF123,ud_asset_status[lookupValue],ud_asset_status[lookupKey],""))))</f>
        <v/>
      </c>
      <c r="CH123" s="8"/>
      <c r="CJ123" s="3" t="str">
        <f>IF($A123="ADD",IF(NOT(ISBLANK(CI123)),_xlfn.XLOOKUP(CI123,ar_replace_reason[lookupValue],ar_replace_reason[lookupKey],"ERROR"),""), "")</f>
        <v/>
      </c>
      <c r="CK123" s="3" t="str">
        <f t="shared" si="41"/>
        <v/>
      </c>
      <c r="CL123" s="3" t="str">
        <f>IF($A123="","",IF((AND($A123="ADD",OR(CK123="",CK123="Queenstown-Lakes District Council"))),"70",(_xlfn.XLOOKUP(CK123,ud_organisation_owner[lookupValue],ud_organisation_owner[lookupKey],""))))</f>
        <v/>
      </c>
      <c r="CM123" s="3" t="str">
        <f t="shared" si="42"/>
        <v/>
      </c>
      <c r="CN123" s="3" t="str">
        <f>IF($A123="","",IF((AND($A123="ADD",OR(CM123="",CM123="Queenstown-Lakes District Council"))),"70",(_xlfn.XLOOKUP(CM123,ud_organisation_owner[lookupValue],ud_organisation_owner[lookupKey],""))))</f>
        <v/>
      </c>
      <c r="CO123" s="3" t="str">
        <f t="shared" si="43"/>
        <v/>
      </c>
      <c r="CP123" s="3" t="str">
        <f>IF($A123="","",IF((AND($A123="ADD",OR(CO123="",CO123="Local Authority"))),"17",(_xlfn.XLOOKUP(CO123,ud_sub_organisation[lookupValue],ud_sub_organisation[lookupKey],""))))</f>
        <v/>
      </c>
      <c r="CQ123" s="3" t="str">
        <f t="shared" si="44"/>
        <v/>
      </c>
      <c r="CR123" s="3" t="str">
        <f>IF($A123="","",IF((AND($A123="ADD",OR(CQ123="",CQ123="Vested Assets"))),"12",(_xlfn.XLOOKUP(CQ123,ud_work_category[lookupValue],ud_work_category[lookupKey],""))))</f>
        <v/>
      </c>
      <c r="CS123" s="9"/>
      <c r="CT123" s="2" t="str">
        <f t="shared" si="45"/>
        <v/>
      </c>
      <c r="CU123" s="3" t="str">
        <f t="shared" si="46"/>
        <v/>
      </c>
      <c r="CV123" s="3" t="str">
        <f>IF($A123="","",IF((AND($A123="ADD",OR(CU123="",CU123="Excellent"))),"1",(_xlfn.XLOOKUP(CU123,condition[lookupValue],condition[lookupKey],""))))</f>
        <v/>
      </c>
      <c r="CW123" s="8" t="str">
        <f t="shared" si="47"/>
        <v/>
      </c>
      <c r="CX123" s="7"/>
    </row>
    <row r="124" spans="1:102" x14ac:dyDescent="0.25">
      <c r="A124" s="3" t="str">
        <f>IF(ud_outreach!$A124="ADD","ADD","")</f>
        <v/>
      </c>
      <c r="B124" s="4"/>
      <c r="C124" s="3" t="str">
        <f>IF(AND($A124 ="ADD",ud_outreach!$C124&lt;&gt;""),ud_outreach!$C124,"")</f>
        <v/>
      </c>
      <c r="E124" s="3" t="str">
        <f>IF($A124="ADD",IF(NOT(ISBLANK(D124)),_xlfn.XLOOKUP(D124,ud_amds_table_list[lookupValue],ud_amds_table_list[lookupKey],"ERROR"),""), "")</f>
        <v/>
      </c>
      <c r="F124" s="7"/>
      <c r="G124" s="3" t="str">
        <f>IF(AND($A124 ="ADD",ud_outreach!$F124&lt;&gt;""),ud_outreach!$F124,"")</f>
        <v/>
      </c>
      <c r="H124" s="3" t="str">
        <f>IF($A124="ADD",IF(NOT(ISBLANK(G124)),_xlfn.XLOOKUP(G124,roadnames[lookupValue],roadnames[lookupKey],"ERROR"),""), "")</f>
        <v/>
      </c>
      <c r="I124" s="5" t="str">
        <f>IF(AND($A124 ="ADD",ud_outreach!$H124&lt;&gt;""),ud_outreach!$H124,"")</f>
        <v/>
      </c>
      <c r="J124" s="5" t="str">
        <f>IF(AND($A124 ="ADD",ud_outreach!$I124&lt;&gt;""),ud_outreach!$I124,"")</f>
        <v/>
      </c>
      <c r="K124" s="3" t="str">
        <f t="shared" si="24"/>
        <v/>
      </c>
      <c r="L124" s="3" t="str">
        <f>IF($A124="","",IF((AND($A124="ADD",OR(K124="",K124="Attached to Outreach"))),"20",(_xlfn.XLOOKUP(K124,ud_placement[lookupValue],ud_placement[lookupKey],""))))</f>
        <v/>
      </c>
      <c r="M124" s="3" t="str">
        <f t="shared" si="25"/>
        <v/>
      </c>
      <c r="N124" s="3" t="str">
        <f>IF($A124="","",IF((AND($A124="ADD",OR(M124="",M124="Luminaire"))),"40",(_xlfn.XLOOKUP(M124,at_luminaire[lookupValue],at_luminaire[lookupKey],""))))</f>
        <v/>
      </c>
      <c r="O124" s="3" t="str">
        <f t="shared" si="26"/>
        <v/>
      </c>
      <c r="P124" s="3" t="str">
        <f>IF($A124="","",IF((AND($A124="ADD",OR(O124="",O124="Lighting Management System"))),"21",(_xlfn.XLOOKUP(O124,fs_luminaire[lookupValue],fs_luminaire[lookupKey],""))))</f>
        <v/>
      </c>
      <c r="Q124" s="2" t="str">
        <f t="shared" si="27"/>
        <v/>
      </c>
      <c r="R124" s="3" t="str">
        <f t="shared" si="28"/>
        <v/>
      </c>
      <c r="S124" s="3" t="str">
        <f>IF($A124="","",IF((AND($A124="ADD",OR(R124="",R124="Lighting Management System"))),"21",(_xlfn.XLOOKUP(R124,fs_luminaire[lookupValue],fs_luminaire[lookupKey],""))))</f>
        <v/>
      </c>
      <c r="U124" s="3" t="str">
        <f>IF($A124="ADD",IF(NOT(ISBLANK(T124)),_xlfn.XLOOKUP(T124,ud_facility[lookupValue],ud_facility[lookupKey],"ERROR"),""), "")</f>
        <v/>
      </c>
      <c r="V124" s="4" t="str">
        <f t="shared" si="29"/>
        <v/>
      </c>
      <c r="W124" s="3" t="str">
        <f t="shared" si="30"/>
        <v/>
      </c>
      <c r="X124" s="3" t="str">
        <f>IF($A124="","",IF((AND($A124="ADD",OR(W124="",W124="LED"))),"9",(_xlfn.XLOOKUP(W124,ud_light_source_type[lookupValue],ud_light_source_type[lookupKey],""))))</f>
        <v/>
      </c>
      <c r="Y124" s="9"/>
      <c r="Z124" s="4"/>
      <c r="AA124" s="23" t="str">
        <f t="shared" si="31"/>
        <v/>
      </c>
      <c r="AB124" s="3" t="str">
        <f t="shared" si="32"/>
        <v/>
      </c>
      <c r="AC124" s="3" t="str">
        <f>IF($A124="","",IF((AND($A124="ADD",OR(AB124="",AB124="OEM"))),"OEM",(_xlfn.XLOOKUP(AB124,sl_lamp_make[lookupValue],sl_lamp_make[lookupKey],""))))</f>
        <v/>
      </c>
      <c r="AD124" s="3" t="str">
        <f t="shared" si="33"/>
        <v/>
      </c>
      <c r="AE124" s="3" t="str">
        <f>IF($A124="","",IF((AND($A124="ADD",OR(AD124="",AD124="OEM"))),"OEM",(_xlfn.XLOOKUP(AD124,sl_lamp_model[lookupValue],sl_lamp_model[lookupKey],""))))</f>
        <v/>
      </c>
      <c r="AF124" s="4"/>
      <c r="AG124" s="9" t="str">
        <f t="shared" si="34"/>
        <v/>
      </c>
      <c r="AH124" s="6"/>
      <c r="AJ124" s="4"/>
      <c r="AK124" s="4"/>
      <c r="AM124" s="3" t="str">
        <f>IF($A124="ADD",IF(NOT(ISBLANK(AL124)),_xlfn.XLOOKUP(AL124,sl_light_make[lookupValue],sl_light_make[lookupKey],"ERROR"),""), "")</f>
        <v/>
      </c>
      <c r="AO124" s="3" t="str">
        <f>IF($A124="ADD",IF(NOT(ISBLANK(AN124)),_xlfn.XLOOKUP(1,(sl_light_model_lookup=AN124)*(sl_light_model_parentKey=AM124),sl_light_model[lookupKey],"ERROR"),""), "")</f>
        <v/>
      </c>
      <c r="AS124" s="3" t="str">
        <f>IF($A124="ADD",IF(NOT(ISBLANK(AR124)),_xlfn.XLOOKUP(AR124,ud_receptor_type[lookupValue],ud_receptor_type[lookupKey],"ERROR"),""), "")</f>
        <v/>
      </c>
      <c r="AV124" s="3" t="str">
        <f>IF($A124="ADD",IF(NOT(ISBLANK(AU124)),_xlfn.XLOOKUP(AU124,ud_control_method[lookupValue],ud_control_method[lookupKey],"ERROR"),""), "")</f>
        <v/>
      </c>
      <c r="AX124" s="3" t="str">
        <f>IF($A124="ADD",IF(NOT(ISBLANK(AW124)),_xlfn.XLOOKUP(AW124,ud_ballast_driver_location[lookupValue],ud_ballast_driver_location[lookupKey],"ERROR"),""), "")</f>
        <v/>
      </c>
      <c r="AZ124" s="3" t="str">
        <f>IF($A124="ADD",IF(NOT(ISBLANK(AY124)),_xlfn.XLOOKUP(AY124,ud_power_supply_location[lookupValue],ud_power_supply_location[lookupKey],"ERROR"),""), "")</f>
        <v/>
      </c>
      <c r="BB124" s="2" t="str">
        <f t="shared" si="35"/>
        <v/>
      </c>
      <c r="BC124" s="3" t="str">
        <f t="shared" si="36"/>
        <v/>
      </c>
      <c r="BD124" s="3" t="str">
        <f>IF($A124="","",IF((AND($A124="ADD",OR(BC124="",BC124="Group"))),"1",(_xlfn.XLOOKUP(BC124,ud_icp_group_standalone[lookupValue],ud_icp_group_standalone[lookupKey],""))))</f>
        <v/>
      </c>
      <c r="BF124" s="3" t="str">
        <f>IF($A124="ADD",IF(NOT(ISBLANK(BE124)),_xlfn.XLOOKUP(BE124,ud_icp_group_number[lookupValue],ud_icp_group_number[lookupKey],"ERROR"),""), "")</f>
        <v/>
      </c>
      <c r="BG124" s="7"/>
      <c r="BH124" s="8"/>
      <c r="BI124" s="7"/>
      <c r="BJ124" s="7"/>
      <c r="BK124" s="4"/>
      <c r="BL124" s="4"/>
      <c r="BM124" s="4"/>
      <c r="BN124" s="4"/>
      <c r="BO124" s="4"/>
      <c r="BP124" s="9"/>
      <c r="BQ124" s="9"/>
      <c r="BR124" s="7"/>
      <c r="BS124" s="4"/>
      <c r="BT124" s="4"/>
      <c r="BU124" s="4"/>
      <c r="BV124" s="7"/>
      <c r="BX124" s="3" t="str">
        <f>IF($A124="ADD",IF(NOT(ISBLANK(BW124)),_xlfn.XLOOKUP(BW124,ud_light_category[lookupValue],ud_light_category[lookupKey],"ERROR"),""), "")</f>
        <v/>
      </c>
      <c r="BZ124" s="3" t="str">
        <f>IF($A124="ADD",IF(NOT(ISBLANK(BY124)),_xlfn.XLOOKUP(1,(ud_light_sub_category_lookup=BY124)*(ud_light_sub_category_parentKey=BX124),ud_light_sub_category[lookupKey],"ERROR"),""), "")</f>
        <v/>
      </c>
      <c r="CA124" s="8" t="str">
        <f>IF(AND($A124 ="ADD",ud_outreach!$T124&lt;&gt;""),ud_outreach!$T124,"")</f>
        <v/>
      </c>
      <c r="CB124" s="8" t="str">
        <f t="shared" si="37"/>
        <v/>
      </c>
      <c r="CC124" s="4" t="str">
        <f t="shared" si="38"/>
        <v/>
      </c>
      <c r="CD124" s="3" t="str">
        <f t="shared" si="39"/>
        <v/>
      </c>
      <c r="CE124" s="3" t="str">
        <f>IF($A124="","",IF((AND($A124="ADD",OR(CD124="",CD124="Neither"))),"3",(_xlfn.XLOOKUP(CD124,ud_replacement_status[lookupValue],ud_replacement_status[lookupKey],""))))</f>
        <v/>
      </c>
      <c r="CF124" s="3" t="str">
        <f t="shared" si="40"/>
        <v/>
      </c>
      <c r="CG124" s="3" t="str">
        <f>IF($A124="","",IF((AND($A124="ADD",OR(CF124="",CF124="In Use"))),"5",(_xlfn.XLOOKUP(CF124,ud_asset_status[lookupValue],ud_asset_status[lookupKey],""))))</f>
        <v/>
      </c>
      <c r="CH124" s="8"/>
      <c r="CJ124" s="3" t="str">
        <f>IF($A124="ADD",IF(NOT(ISBLANK(CI124)),_xlfn.XLOOKUP(CI124,ar_replace_reason[lookupValue],ar_replace_reason[lookupKey],"ERROR"),""), "")</f>
        <v/>
      </c>
      <c r="CK124" s="3" t="str">
        <f t="shared" si="41"/>
        <v/>
      </c>
      <c r="CL124" s="3" t="str">
        <f>IF($A124="","",IF((AND($A124="ADD",OR(CK124="",CK124="Queenstown-Lakes District Council"))),"70",(_xlfn.XLOOKUP(CK124,ud_organisation_owner[lookupValue],ud_organisation_owner[lookupKey],""))))</f>
        <v/>
      </c>
      <c r="CM124" s="3" t="str">
        <f t="shared" si="42"/>
        <v/>
      </c>
      <c r="CN124" s="3" t="str">
        <f>IF($A124="","",IF((AND($A124="ADD",OR(CM124="",CM124="Queenstown-Lakes District Council"))),"70",(_xlfn.XLOOKUP(CM124,ud_organisation_owner[lookupValue],ud_organisation_owner[lookupKey],""))))</f>
        <v/>
      </c>
      <c r="CO124" s="3" t="str">
        <f t="shared" si="43"/>
        <v/>
      </c>
      <c r="CP124" s="3" t="str">
        <f>IF($A124="","",IF((AND($A124="ADD",OR(CO124="",CO124="Local Authority"))),"17",(_xlfn.XLOOKUP(CO124,ud_sub_organisation[lookupValue],ud_sub_organisation[lookupKey],""))))</f>
        <v/>
      </c>
      <c r="CQ124" s="3" t="str">
        <f t="shared" si="44"/>
        <v/>
      </c>
      <c r="CR124" s="3" t="str">
        <f>IF($A124="","",IF((AND($A124="ADD",OR(CQ124="",CQ124="Vested Assets"))),"12",(_xlfn.XLOOKUP(CQ124,ud_work_category[lookupValue],ud_work_category[lookupKey],""))))</f>
        <v/>
      </c>
      <c r="CS124" s="9"/>
      <c r="CT124" s="2" t="str">
        <f t="shared" si="45"/>
        <v/>
      </c>
      <c r="CU124" s="3" t="str">
        <f t="shared" si="46"/>
        <v/>
      </c>
      <c r="CV124" s="3" t="str">
        <f>IF($A124="","",IF((AND($A124="ADD",OR(CU124="",CU124="Excellent"))),"1",(_xlfn.XLOOKUP(CU124,condition[lookupValue],condition[lookupKey],""))))</f>
        <v/>
      </c>
      <c r="CW124" s="8" t="str">
        <f t="shared" si="47"/>
        <v/>
      </c>
      <c r="CX124" s="7"/>
    </row>
    <row r="125" spans="1:102" x14ac:dyDescent="0.25">
      <c r="A125" s="3" t="str">
        <f>IF(ud_outreach!$A125="ADD","ADD","")</f>
        <v/>
      </c>
      <c r="B125" s="4"/>
      <c r="C125" s="3" t="str">
        <f>IF(AND($A125 ="ADD",ud_outreach!$C125&lt;&gt;""),ud_outreach!$C125,"")</f>
        <v/>
      </c>
      <c r="E125" s="3" t="str">
        <f>IF($A125="ADD",IF(NOT(ISBLANK(D125)),_xlfn.XLOOKUP(D125,ud_amds_table_list[lookupValue],ud_amds_table_list[lookupKey],"ERROR"),""), "")</f>
        <v/>
      </c>
      <c r="F125" s="7"/>
      <c r="G125" s="3" t="str">
        <f>IF(AND($A125 ="ADD",ud_outreach!$F125&lt;&gt;""),ud_outreach!$F125,"")</f>
        <v/>
      </c>
      <c r="H125" s="3" t="str">
        <f>IF($A125="ADD",IF(NOT(ISBLANK(G125)),_xlfn.XLOOKUP(G125,roadnames[lookupValue],roadnames[lookupKey],"ERROR"),""), "")</f>
        <v/>
      </c>
      <c r="I125" s="5" t="str">
        <f>IF(AND($A125 ="ADD",ud_outreach!$H125&lt;&gt;""),ud_outreach!$H125,"")</f>
        <v/>
      </c>
      <c r="J125" s="5" t="str">
        <f>IF(AND($A125 ="ADD",ud_outreach!$I125&lt;&gt;""),ud_outreach!$I125,"")</f>
        <v/>
      </c>
      <c r="K125" s="3" t="str">
        <f t="shared" si="24"/>
        <v/>
      </c>
      <c r="L125" s="3" t="str">
        <f>IF($A125="","",IF((AND($A125="ADD",OR(K125="",K125="Attached to Outreach"))),"20",(_xlfn.XLOOKUP(K125,ud_placement[lookupValue],ud_placement[lookupKey],""))))</f>
        <v/>
      </c>
      <c r="M125" s="3" t="str">
        <f t="shared" si="25"/>
        <v/>
      </c>
      <c r="N125" s="3" t="str">
        <f>IF($A125="","",IF((AND($A125="ADD",OR(M125="",M125="Luminaire"))),"40",(_xlfn.XLOOKUP(M125,at_luminaire[lookupValue],at_luminaire[lookupKey],""))))</f>
        <v/>
      </c>
      <c r="O125" s="3" t="str">
        <f t="shared" si="26"/>
        <v/>
      </c>
      <c r="P125" s="3" t="str">
        <f>IF($A125="","",IF((AND($A125="ADD",OR(O125="",O125="Lighting Management System"))),"21",(_xlfn.XLOOKUP(O125,fs_luminaire[lookupValue],fs_luminaire[lookupKey],""))))</f>
        <v/>
      </c>
      <c r="Q125" s="2" t="str">
        <f t="shared" si="27"/>
        <v/>
      </c>
      <c r="R125" s="3" t="str">
        <f t="shared" si="28"/>
        <v/>
      </c>
      <c r="S125" s="3" t="str">
        <f>IF($A125="","",IF((AND($A125="ADD",OR(R125="",R125="Lighting Management System"))),"21",(_xlfn.XLOOKUP(R125,fs_luminaire[lookupValue],fs_luminaire[lookupKey],""))))</f>
        <v/>
      </c>
      <c r="U125" s="3" t="str">
        <f>IF($A125="ADD",IF(NOT(ISBLANK(T125)),_xlfn.XLOOKUP(T125,ud_facility[lookupValue],ud_facility[lookupKey],"ERROR"),""), "")</f>
        <v/>
      </c>
      <c r="V125" s="4" t="str">
        <f t="shared" si="29"/>
        <v/>
      </c>
      <c r="W125" s="3" t="str">
        <f t="shared" si="30"/>
        <v/>
      </c>
      <c r="X125" s="3" t="str">
        <f>IF($A125="","",IF((AND($A125="ADD",OR(W125="",W125="LED"))),"9",(_xlfn.XLOOKUP(W125,ud_light_source_type[lookupValue],ud_light_source_type[lookupKey],""))))</f>
        <v/>
      </c>
      <c r="Y125" s="9"/>
      <c r="Z125" s="4"/>
      <c r="AA125" s="23" t="str">
        <f t="shared" si="31"/>
        <v/>
      </c>
      <c r="AB125" s="3" t="str">
        <f t="shared" si="32"/>
        <v/>
      </c>
      <c r="AC125" s="3" t="str">
        <f>IF($A125="","",IF((AND($A125="ADD",OR(AB125="",AB125="OEM"))),"OEM",(_xlfn.XLOOKUP(AB125,sl_lamp_make[lookupValue],sl_lamp_make[lookupKey],""))))</f>
        <v/>
      </c>
      <c r="AD125" s="3" t="str">
        <f t="shared" si="33"/>
        <v/>
      </c>
      <c r="AE125" s="3" t="str">
        <f>IF($A125="","",IF((AND($A125="ADD",OR(AD125="",AD125="OEM"))),"OEM",(_xlfn.XLOOKUP(AD125,sl_lamp_model[lookupValue],sl_lamp_model[lookupKey],""))))</f>
        <v/>
      </c>
      <c r="AF125" s="4"/>
      <c r="AG125" s="9" t="str">
        <f t="shared" si="34"/>
        <v/>
      </c>
      <c r="AH125" s="6"/>
      <c r="AJ125" s="4"/>
      <c r="AK125" s="4"/>
      <c r="AM125" s="3" t="str">
        <f>IF($A125="ADD",IF(NOT(ISBLANK(AL125)),_xlfn.XLOOKUP(AL125,sl_light_make[lookupValue],sl_light_make[lookupKey],"ERROR"),""), "")</f>
        <v/>
      </c>
      <c r="AO125" s="3" t="str">
        <f>IF($A125="ADD",IF(NOT(ISBLANK(AN125)),_xlfn.XLOOKUP(1,(sl_light_model_lookup=AN125)*(sl_light_model_parentKey=AM125),sl_light_model[lookupKey],"ERROR"),""), "")</f>
        <v/>
      </c>
      <c r="AS125" s="3" t="str">
        <f>IF($A125="ADD",IF(NOT(ISBLANK(AR125)),_xlfn.XLOOKUP(AR125,ud_receptor_type[lookupValue],ud_receptor_type[lookupKey],"ERROR"),""), "")</f>
        <v/>
      </c>
      <c r="AV125" s="3" t="str">
        <f>IF($A125="ADD",IF(NOT(ISBLANK(AU125)),_xlfn.XLOOKUP(AU125,ud_control_method[lookupValue],ud_control_method[lookupKey],"ERROR"),""), "")</f>
        <v/>
      </c>
      <c r="AX125" s="3" t="str">
        <f>IF($A125="ADD",IF(NOT(ISBLANK(AW125)),_xlfn.XLOOKUP(AW125,ud_ballast_driver_location[lookupValue],ud_ballast_driver_location[lookupKey],"ERROR"),""), "")</f>
        <v/>
      </c>
      <c r="AZ125" s="3" t="str">
        <f>IF($A125="ADD",IF(NOT(ISBLANK(AY125)),_xlfn.XLOOKUP(AY125,ud_power_supply_location[lookupValue],ud_power_supply_location[lookupKey],"ERROR"),""), "")</f>
        <v/>
      </c>
      <c r="BB125" s="2" t="str">
        <f t="shared" si="35"/>
        <v/>
      </c>
      <c r="BC125" s="3" t="str">
        <f t="shared" si="36"/>
        <v/>
      </c>
      <c r="BD125" s="3" t="str">
        <f>IF($A125="","",IF((AND($A125="ADD",OR(BC125="",BC125="Group"))),"1",(_xlfn.XLOOKUP(BC125,ud_icp_group_standalone[lookupValue],ud_icp_group_standalone[lookupKey],""))))</f>
        <v/>
      </c>
      <c r="BF125" s="3" t="str">
        <f>IF($A125="ADD",IF(NOT(ISBLANK(BE125)),_xlfn.XLOOKUP(BE125,ud_icp_group_number[lookupValue],ud_icp_group_number[lookupKey],"ERROR"),""), "")</f>
        <v/>
      </c>
      <c r="BG125" s="7"/>
      <c r="BH125" s="8"/>
      <c r="BI125" s="7"/>
      <c r="BJ125" s="7"/>
      <c r="BK125" s="4"/>
      <c r="BL125" s="4"/>
      <c r="BM125" s="4"/>
      <c r="BN125" s="4"/>
      <c r="BO125" s="4"/>
      <c r="BP125" s="9"/>
      <c r="BQ125" s="9"/>
      <c r="BR125" s="7"/>
      <c r="BS125" s="4"/>
      <c r="BT125" s="4"/>
      <c r="BU125" s="4"/>
      <c r="BV125" s="7"/>
      <c r="BX125" s="3" t="str">
        <f>IF($A125="ADD",IF(NOT(ISBLANK(BW125)),_xlfn.XLOOKUP(BW125,ud_light_category[lookupValue],ud_light_category[lookupKey],"ERROR"),""), "")</f>
        <v/>
      </c>
      <c r="BZ125" s="3" t="str">
        <f>IF($A125="ADD",IF(NOT(ISBLANK(BY125)),_xlfn.XLOOKUP(1,(ud_light_sub_category_lookup=BY125)*(ud_light_sub_category_parentKey=BX125),ud_light_sub_category[lookupKey],"ERROR"),""), "")</f>
        <v/>
      </c>
      <c r="CA125" s="8" t="str">
        <f>IF(AND($A125 ="ADD",ud_outreach!$T125&lt;&gt;""),ud_outreach!$T125,"")</f>
        <v/>
      </c>
      <c r="CB125" s="8" t="str">
        <f t="shared" si="37"/>
        <v/>
      </c>
      <c r="CC125" s="4" t="str">
        <f t="shared" si="38"/>
        <v/>
      </c>
      <c r="CD125" s="3" t="str">
        <f t="shared" si="39"/>
        <v/>
      </c>
      <c r="CE125" s="3" t="str">
        <f>IF($A125="","",IF((AND($A125="ADD",OR(CD125="",CD125="Neither"))),"3",(_xlfn.XLOOKUP(CD125,ud_replacement_status[lookupValue],ud_replacement_status[lookupKey],""))))</f>
        <v/>
      </c>
      <c r="CF125" s="3" t="str">
        <f t="shared" si="40"/>
        <v/>
      </c>
      <c r="CG125" s="3" t="str">
        <f>IF($A125="","",IF((AND($A125="ADD",OR(CF125="",CF125="In Use"))),"5",(_xlfn.XLOOKUP(CF125,ud_asset_status[lookupValue],ud_asset_status[lookupKey],""))))</f>
        <v/>
      </c>
      <c r="CH125" s="8"/>
      <c r="CJ125" s="3" t="str">
        <f>IF($A125="ADD",IF(NOT(ISBLANK(CI125)),_xlfn.XLOOKUP(CI125,ar_replace_reason[lookupValue],ar_replace_reason[lookupKey],"ERROR"),""), "")</f>
        <v/>
      </c>
      <c r="CK125" s="3" t="str">
        <f t="shared" si="41"/>
        <v/>
      </c>
      <c r="CL125" s="3" t="str">
        <f>IF($A125="","",IF((AND($A125="ADD",OR(CK125="",CK125="Queenstown-Lakes District Council"))),"70",(_xlfn.XLOOKUP(CK125,ud_organisation_owner[lookupValue],ud_organisation_owner[lookupKey],""))))</f>
        <v/>
      </c>
      <c r="CM125" s="3" t="str">
        <f t="shared" si="42"/>
        <v/>
      </c>
      <c r="CN125" s="3" t="str">
        <f>IF($A125="","",IF((AND($A125="ADD",OR(CM125="",CM125="Queenstown-Lakes District Council"))),"70",(_xlfn.XLOOKUP(CM125,ud_organisation_owner[lookupValue],ud_organisation_owner[lookupKey],""))))</f>
        <v/>
      </c>
      <c r="CO125" s="3" t="str">
        <f t="shared" si="43"/>
        <v/>
      </c>
      <c r="CP125" s="3" t="str">
        <f>IF($A125="","",IF((AND($A125="ADD",OR(CO125="",CO125="Local Authority"))),"17",(_xlfn.XLOOKUP(CO125,ud_sub_organisation[lookupValue],ud_sub_organisation[lookupKey],""))))</f>
        <v/>
      </c>
      <c r="CQ125" s="3" t="str">
        <f t="shared" si="44"/>
        <v/>
      </c>
      <c r="CR125" s="3" t="str">
        <f>IF($A125="","",IF((AND($A125="ADD",OR(CQ125="",CQ125="Vested Assets"))),"12",(_xlfn.XLOOKUP(CQ125,ud_work_category[lookupValue],ud_work_category[lookupKey],""))))</f>
        <v/>
      </c>
      <c r="CS125" s="9"/>
      <c r="CT125" s="2" t="str">
        <f t="shared" si="45"/>
        <v/>
      </c>
      <c r="CU125" s="3" t="str">
        <f t="shared" si="46"/>
        <v/>
      </c>
      <c r="CV125" s="3" t="str">
        <f>IF($A125="","",IF((AND($A125="ADD",OR(CU125="",CU125="Excellent"))),"1",(_xlfn.XLOOKUP(CU125,condition[lookupValue],condition[lookupKey],""))))</f>
        <v/>
      </c>
      <c r="CW125" s="8" t="str">
        <f t="shared" si="47"/>
        <v/>
      </c>
      <c r="CX125" s="7"/>
    </row>
    <row r="126" spans="1:102" x14ac:dyDescent="0.25">
      <c r="A126" s="3" t="str">
        <f>IF(ud_outreach!$A126="ADD","ADD","")</f>
        <v/>
      </c>
      <c r="B126" s="4"/>
      <c r="C126" s="3" t="str">
        <f>IF(AND($A126 ="ADD",ud_outreach!$C126&lt;&gt;""),ud_outreach!$C126,"")</f>
        <v/>
      </c>
      <c r="E126" s="3" t="str">
        <f>IF($A126="ADD",IF(NOT(ISBLANK(D126)),_xlfn.XLOOKUP(D126,ud_amds_table_list[lookupValue],ud_amds_table_list[lookupKey],"ERROR"),""), "")</f>
        <v/>
      </c>
      <c r="F126" s="7"/>
      <c r="G126" s="3" t="str">
        <f>IF(AND($A126 ="ADD",ud_outreach!$F126&lt;&gt;""),ud_outreach!$F126,"")</f>
        <v/>
      </c>
      <c r="H126" s="3" t="str">
        <f>IF($A126="ADD",IF(NOT(ISBLANK(G126)),_xlfn.XLOOKUP(G126,roadnames[lookupValue],roadnames[lookupKey],"ERROR"),""), "")</f>
        <v/>
      </c>
      <c r="I126" s="5" t="str">
        <f>IF(AND($A126 ="ADD",ud_outreach!$H126&lt;&gt;""),ud_outreach!$H126,"")</f>
        <v/>
      </c>
      <c r="J126" s="5" t="str">
        <f>IF(AND($A126 ="ADD",ud_outreach!$I126&lt;&gt;""),ud_outreach!$I126,"")</f>
        <v/>
      </c>
      <c r="K126" s="3" t="str">
        <f t="shared" si="24"/>
        <v/>
      </c>
      <c r="L126" s="3" t="str">
        <f>IF($A126="","",IF((AND($A126="ADD",OR(K126="",K126="Attached to Outreach"))),"20",(_xlfn.XLOOKUP(K126,ud_placement[lookupValue],ud_placement[lookupKey],""))))</f>
        <v/>
      </c>
      <c r="M126" s="3" t="str">
        <f t="shared" si="25"/>
        <v/>
      </c>
      <c r="N126" s="3" t="str">
        <f>IF($A126="","",IF((AND($A126="ADD",OR(M126="",M126="Luminaire"))),"40",(_xlfn.XLOOKUP(M126,at_luminaire[lookupValue],at_luminaire[lookupKey],""))))</f>
        <v/>
      </c>
      <c r="O126" s="3" t="str">
        <f t="shared" si="26"/>
        <v/>
      </c>
      <c r="P126" s="3" t="str">
        <f>IF($A126="","",IF((AND($A126="ADD",OR(O126="",O126="Lighting Management System"))),"21",(_xlfn.XLOOKUP(O126,fs_luminaire[lookupValue],fs_luminaire[lookupKey],""))))</f>
        <v/>
      </c>
      <c r="Q126" s="2" t="str">
        <f t="shared" si="27"/>
        <v/>
      </c>
      <c r="R126" s="3" t="str">
        <f t="shared" si="28"/>
        <v/>
      </c>
      <c r="S126" s="3" t="str">
        <f>IF($A126="","",IF((AND($A126="ADD",OR(R126="",R126="Lighting Management System"))),"21",(_xlfn.XLOOKUP(R126,fs_luminaire[lookupValue],fs_luminaire[lookupKey],""))))</f>
        <v/>
      </c>
      <c r="U126" s="3" t="str">
        <f>IF($A126="ADD",IF(NOT(ISBLANK(T126)),_xlfn.XLOOKUP(T126,ud_facility[lookupValue],ud_facility[lookupKey],"ERROR"),""), "")</f>
        <v/>
      </c>
      <c r="V126" s="4" t="str">
        <f t="shared" si="29"/>
        <v/>
      </c>
      <c r="W126" s="3" t="str">
        <f t="shared" si="30"/>
        <v/>
      </c>
      <c r="X126" s="3" t="str">
        <f>IF($A126="","",IF((AND($A126="ADD",OR(W126="",W126="LED"))),"9",(_xlfn.XLOOKUP(W126,ud_light_source_type[lookupValue],ud_light_source_type[lookupKey],""))))</f>
        <v/>
      </c>
      <c r="Y126" s="9"/>
      <c r="Z126" s="4"/>
      <c r="AA126" s="23" t="str">
        <f t="shared" si="31"/>
        <v/>
      </c>
      <c r="AB126" s="3" t="str">
        <f t="shared" si="32"/>
        <v/>
      </c>
      <c r="AC126" s="3" t="str">
        <f>IF($A126="","",IF((AND($A126="ADD",OR(AB126="",AB126="OEM"))),"OEM",(_xlfn.XLOOKUP(AB126,sl_lamp_make[lookupValue],sl_lamp_make[lookupKey],""))))</f>
        <v/>
      </c>
      <c r="AD126" s="3" t="str">
        <f t="shared" si="33"/>
        <v/>
      </c>
      <c r="AE126" s="3" t="str">
        <f>IF($A126="","",IF((AND($A126="ADD",OR(AD126="",AD126="OEM"))),"OEM",(_xlfn.XLOOKUP(AD126,sl_lamp_model[lookupValue],sl_lamp_model[lookupKey],""))))</f>
        <v/>
      </c>
      <c r="AF126" s="4"/>
      <c r="AG126" s="9" t="str">
        <f t="shared" si="34"/>
        <v/>
      </c>
      <c r="AH126" s="6"/>
      <c r="AJ126" s="4"/>
      <c r="AK126" s="4"/>
      <c r="AM126" s="3" t="str">
        <f>IF($A126="ADD",IF(NOT(ISBLANK(AL126)),_xlfn.XLOOKUP(AL126,sl_light_make[lookupValue],sl_light_make[lookupKey],"ERROR"),""), "")</f>
        <v/>
      </c>
      <c r="AO126" s="3" t="str">
        <f>IF($A126="ADD",IF(NOT(ISBLANK(AN126)),_xlfn.XLOOKUP(1,(sl_light_model_lookup=AN126)*(sl_light_model_parentKey=AM126),sl_light_model[lookupKey],"ERROR"),""), "")</f>
        <v/>
      </c>
      <c r="AS126" s="3" t="str">
        <f>IF($A126="ADD",IF(NOT(ISBLANK(AR126)),_xlfn.XLOOKUP(AR126,ud_receptor_type[lookupValue],ud_receptor_type[lookupKey],"ERROR"),""), "")</f>
        <v/>
      </c>
      <c r="AV126" s="3" t="str">
        <f>IF($A126="ADD",IF(NOT(ISBLANK(AU126)),_xlfn.XLOOKUP(AU126,ud_control_method[lookupValue],ud_control_method[lookupKey],"ERROR"),""), "")</f>
        <v/>
      </c>
      <c r="AX126" s="3" t="str">
        <f>IF($A126="ADD",IF(NOT(ISBLANK(AW126)),_xlfn.XLOOKUP(AW126,ud_ballast_driver_location[lookupValue],ud_ballast_driver_location[lookupKey],"ERROR"),""), "")</f>
        <v/>
      </c>
      <c r="AZ126" s="3" t="str">
        <f>IF($A126="ADD",IF(NOT(ISBLANK(AY126)),_xlfn.XLOOKUP(AY126,ud_power_supply_location[lookupValue],ud_power_supply_location[lookupKey],"ERROR"),""), "")</f>
        <v/>
      </c>
      <c r="BB126" s="2" t="str">
        <f t="shared" si="35"/>
        <v/>
      </c>
      <c r="BC126" s="3" t="str">
        <f t="shared" si="36"/>
        <v/>
      </c>
      <c r="BD126" s="3" t="str">
        <f>IF($A126="","",IF((AND($A126="ADD",OR(BC126="",BC126="Group"))),"1",(_xlfn.XLOOKUP(BC126,ud_icp_group_standalone[lookupValue],ud_icp_group_standalone[lookupKey],""))))</f>
        <v/>
      </c>
      <c r="BF126" s="3" t="str">
        <f>IF($A126="ADD",IF(NOT(ISBLANK(BE126)),_xlfn.XLOOKUP(BE126,ud_icp_group_number[lookupValue],ud_icp_group_number[lookupKey],"ERROR"),""), "")</f>
        <v/>
      </c>
      <c r="BG126" s="7"/>
      <c r="BH126" s="8"/>
      <c r="BI126" s="7"/>
      <c r="BJ126" s="7"/>
      <c r="BK126" s="4"/>
      <c r="BL126" s="4"/>
      <c r="BM126" s="4"/>
      <c r="BN126" s="4"/>
      <c r="BO126" s="4"/>
      <c r="BP126" s="9"/>
      <c r="BQ126" s="9"/>
      <c r="BR126" s="7"/>
      <c r="BS126" s="4"/>
      <c r="BT126" s="4"/>
      <c r="BU126" s="4"/>
      <c r="BV126" s="7"/>
      <c r="BX126" s="3" t="str">
        <f>IF($A126="ADD",IF(NOT(ISBLANK(BW126)),_xlfn.XLOOKUP(BW126,ud_light_category[lookupValue],ud_light_category[lookupKey],"ERROR"),""), "")</f>
        <v/>
      </c>
      <c r="BZ126" s="3" t="str">
        <f>IF($A126="ADD",IF(NOT(ISBLANK(BY126)),_xlfn.XLOOKUP(1,(ud_light_sub_category_lookup=BY126)*(ud_light_sub_category_parentKey=BX126),ud_light_sub_category[lookupKey],"ERROR"),""), "")</f>
        <v/>
      </c>
      <c r="CA126" s="8" t="str">
        <f>IF(AND($A126 ="ADD",ud_outreach!$T126&lt;&gt;""),ud_outreach!$T126,"")</f>
        <v/>
      </c>
      <c r="CB126" s="8" t="str">
        <f t="shared" si="37"/>
        <v/>
      </c>
      <c r="CC126" s="4" t="str">
        <f t="shared" si="38"/>
        <v/>
      </c>
      <c r="CD126" s="3" t="str">
        <f t="shared" si="39"/>
        <v/>
      </c>
      <c r="CE126" s="3" t="str">
        <f>IF($A126="","",IF((AND($A126="ADD",OR(CD126="",CD126="Neither"))),"3",(_xlfn.XLOOKUP(CD126,ud_replacement_status[lookupValue],ud_replacement_status[lookupKey],""))))</f>
        <v/>
      </c>
      <c r="CF126" s="3" t="str">
        <f t="shared" si="40"/>
        <v/>
      </c>
      <c r="CG126" s="3" t="str">
        <f>IF($A126="","",IF((AND($A126="ADD",OR(CF126="",CF126="In Use"))),"5",(_xlfn.XLOOKUP(CF126,ud_asset_status[lookupValue],ud_asset_status[lookupKey],""))))</f>
        <v/>
      </c>
      <c r="CH126" s="8"/>
      <c r="CJ126" s="3" t="str">
        <f>IF($A126="ADD",IF(NOT(ISBLANK(CI126)),_xlfn.XLOOKUP(CI126,ar_replace_reason[lookupValue],ar_replace_reason[lookupKey],"ERROR"),""), "")</f>
        <v/>
      </c>
      <c r="CK126" s="3" t="str">
        <f t="shared" si="41"/>
        <v/>
      </c>
      <c r="CL126" s="3" t="str">
        <f>IF($A126="","",IF((AND($A126="ADD",OR(CK126="",CK126="Queenstown-Lakes District Council"))),"70",(_xlfn.XLOOKUP(CK126,ud_organisation_owner[lookupValue],ud_organisation_owner[lookupKey],""))))</f>
        <v/>
      </c>
      <c r="CM126" s="3" t="str">
        <f t="shared" si="42"/>
        <v/>
      </c>
      <c r="CN126" s="3" t="str">
        <f>IF($A126="","",IF((AND($A126="ADD",OR(CM126="",CM126="Queenstown-Lakes District Council"))),"70",(_xlfn.XLOOKUP(CM126,ud_organisation_owner[lookupValue],ud_organisation_owner[lookupKey],""))))</f>
        <v/>
      </c>
      <c r="CO126" s="3" t="str">
        <f t="shared" si="43"/>
        <v/>
      </c>
      <c r="CP126" s="3" t="str">
        <f>IF($A126="","",IF((AND($A126="ADD",OR(CO126="",CO126="Local Authority"))),"17",(_xlfn.XLOOKUP(CO126,ud_sub_organisation[lookupValue],ud_sub_organisation[lookupKey],""))))</f>
        <v/>
      </c>
      <c r="CQ126" s="3" t="str">
        <f t="shared" si="44"/>
        <v/>
      </c>
      <c r="CR126" s="3" t="str">
        <f>IF($A126="","",IF((AND($A126="ADD",OR(CQ126="",CQ126="Vested Assets"))),"12",(_xlfn.XLOOKUP(CQ126,ud_work_category[lookupValue],ud_work_category[lookupKey],""))))</f>
        <v/>
      </c>
      <c r="CS126" s="9"/>
      <c r="CT126" s="2" t="str">
        <f t="shared" si="45"/>
        <v/>
      </c>
      <c r="CU126" s="3" t="str">
        <f t="shared" si="46"/>
        <v/>
      </c>
      <c r="CV126" s="3" t="str">
        <f>IF($A126="","",IF((AND($A126="ADD",OR(CU126="",CU126="Excellent"))),"1",(_xlfn.XLOOKUP(CU126,condition[lookupValue],condition[lookupKey],""))))</f>
        <v/>
      </c>
      <c r="CW126" s="8" t="str">
        <f t="shared" si="47"/>
        <v/>
      </c>
      <c r="CX126" s="7"/>
    </row>
    <row r="127" spans="1:102" x14ac:dyDescent="0.25">
      <c r="A127" s="3" t="str">
        <f>IF(ud_outreach!$A127="ADD","ADD","")</f>
        <v/>
      </c>
      <c r="B127" s="4"/>
      <c r="C127" s="3" t="str">
        <f>IF(AND($A127 ="ADD",ud_outreach!$C127&lt;&gt;""),ud_outreach!$C127,"")</f>
        <v/>
      </c>
      <c r="E127" s="3" t="str">
        <f>IF($A127="ADD",IF(NOT(ISBLANK(D127)),_xlfn.XLOOKUP(D127,ud_amds_table_list[lookupValue],ud_amds_table_list[lookupKey],"ERROR"),""), "")</f>
        <v/>
      </c>
      <c r="F127" s="7"/>
      <c r="G127" s="3" t="str">
        <f>IF(AND($A127 ="ADD",ud_outreach!$F127&lt;&gt;""),ud_outreach!$F127,"")</f>
        <v/>
      </c>
      <c r="H127" s="3" t="str">
        <f>IF($A127="ADD",IF(NOT(ISBLANK(G127)),_xlfn.XLOOKUP(G127,roadnames[lookupValue],roadnames[lookupKey],"ERROR"),""), "")</f>
        <v/>
      </c>
      <c r="I127" s="5" t="str">
        <f>IF(AND($A127 ="ADD",ud_outreach!$H127&lt;&gt;""),ud_outreach!$H127,"")</f>
        <v/>
      </c>
      <c r="J127" s="5" t="str">
        <f>IF(AND($A127 ="ADD",ud_outreach!$I127&lt;&gt;""),ud_outreach!$I127,"")</f>
        <v/>
      </c>
      <c r="K127" s="3" t="str">
        <f t="shared" si="24"/>
        <v/>
      </c>
      <c r="L127" s="3" t="str">
        <f>IF($A127="","",IF((AND($A127="ADD",OR(K127="",K127="Attached to Outreach"))),"20",(_xlfn.XLOOKUP(K127,ud_placement[lookupValue],ud_placement[lookupKey],""))))</f>
        <v/>
      </c>
      <c r="M127" s="3" t="str">
        <f t="shared" si="25"/>
        <v/>
      </c>
      <c r="N127" s="3" t="str">
        <f>IF($A127="","",IF((AND($A127="ADD",OR(M127="",M127="Luminaire"))),"40",(_xlfn.XLOOKUP(M127,at_luminaire[lookupValue],at_luminaire[lookupKey],""))))</f>
        <v/>
      </c>
      <c r="O127" s="3" t="str">
        <f t="shared" si="26"/>
        <v/>
      </c>
      <c r="P127" s="3" t="str">
        <f>IF($A127="","",IF((AND($A127="ADD",OR(O127="",O127="Lighting Management System"))),"21",(_xlfn.XLOOKUP(O127,fs_luminaire[lookupValue],fs_luminaire[lookupKey],""))))</f>
        <v/>
      </c>
      <c r="Q127" s="2" t="str">
        <f t="shared" si="27"/>
        <v/>
      </c>
      <c r="R127" s="3" t="str">
        <f t="shared" si="28"/>
        <v/>
      </c>
      <c r="S127" s="3" t="str">
        <f>IF($A127="","",IF((AND($A127="ADD",OR(R127="",R127="Lighting Management System"))),"21",(_xlfn.XLOOKUP(R127,fs_luminaire[lookupValue],fs_luminaire[lookupKey],""))))</f>
        <v/>
      </c>
      <c r="U127" s="3" t="str">
        <f>IF($A127="ADD",IF(NOT(ISBLANK(T127)),_xlfn.XLOOKUP(T127,ud_facility[lookupValue],ud_facility[lookupKey],"ERROR"),""), "")</f>
        <v/>
      </c>
      <c r="V127" s="4" t="str">
        <f t="shared" si="29"/>
        <v/>
      </c>
      <c r="W127" s="3" t="str">
        <f t="shared" si="30"/>
        <v/>
      </c>
      <c r="X127" s="3" t="str">
        <f>IF($A127="","",IF((AND($A127="ADD",OR(W127="",W127="LED"))),"9",(_xlfn.XLOOKUP(W127,ud_light_source_type[lookupValue],ud_light_source_type[lookupKey],""))))</f>
        <v/>
      </c>
      <c r="Y127" s="9"/>
      <c r="Z127" s="4"/>
      <c r="AA127" s="23" t="str">
        <f t="shared" si="31"/>
        <v/>
      </c>
      <c r="AB127" s="3" t="str">
        <f t="shared" si="32"/>
        <v/>
      </c>
      <c r="AC127" s="3" t="str">
        <f>IF($A127="","",IF((AND($A127="ADD",OR(AB127="",AB127="OEM"))),"OEM",(_xlfn.XLOOKUP(AB127,sl_lamp_make[lookupValue],sl_lamp_make[lookupKey],""))))</f>
        <v/>
      </c>
      <c r="AD127" s="3" t="str">
        <f t="shared" si="33"/>
        <v/>
      </c>
      <c r="AE127" s="3" t="str">
        <f>IF($A127="","",IF((AND($A127="ADD",OR(AD127="",AD127="OEM"))),"OEM",(_xlfn.XLOOKUP(AD127,sl_lamp_model[lookupValue],sl_lamp_model[lookupKey],""))))</f>
        <v/>
      </c>
      <c r="AF127" s="4"/>
      <c r="AG127" s="9" t="str">
        <f t="shared" si="34"/>
        <v/>
      </c>
      <c r="AH127" s="6"/>
      <c r="AJ127" s="4"/>
      <c r="AK127" s="4"/>
      <c r="AM127" s="3" t="str">
        <f>IF($A127="ADD",IF(NOT(ISBLANK(AL127)),_xlfn.XLOOKUP(AL127,sl_light_make[lookupValue],sl_light_make[lookupKey],"ERROR"),""), "")</f>
        <v/>
      </c>
      <c r="AO127" s="3" t="str">
        <f>IF($A127="ADD",IF(NOT(ISBLANK(AN127)),_xlfn.XLOOKUP(1,(sl_light_model_lookup=AN127)*(sl_light_model_parentKey=AM127),sl_light_model[lookupKey],"ERROR"),""), "")</f>
        <v/>
      </c>
      <c r="AS127" s="3" t="str">
        <f>IF($A127="ADD",IF(NOT(ISBLANK(AR127)),_xlfn.XLOOKUP(AR127,ud_receptor_type[lookupValue],ud_receptor_type[lookupKey],"ERROR"),""), "")</f>
        <v/>
      </c>
      <c r="AV127" s="3" t="str">
        <f>IF($A127="ADD",IF(NOT(ISBLANK(AU127)),_xlfn.XLOOKUP(AU127,ud_control_method[lookupValue],ud_control_method[lookupKey],"ERROR"),""), "")</f>
        <v/>
      </c>
      <c r="AX127" s="3" t="str">
        <f>IF($A127="ADD",IF(NOT(ISBLANK(AW127)),_xlfn.XLOOKUP(AW127,ud_ballast_driver_location[lookupValue],ud_ballast_driver_location[lookupKey],"ERROR"),""), "")</f>
        <v/>
      </c>
      <c r="AZ127" s="3" t="str">
        <f>IF($A127="ADD",IF(NOT(ISBLANK(AY127)),_xlfn.XLOOKUP(AY127,ud_power_supply_location[lookupValue],ud_power_supply_location[lookupKey],"ERROR"),""), "")</f>
        <v/>
      </c>
      <c r="BB127" s="2" t="str">
        <f t="shared" si="35"/>
        <v/>
      </c>
      <c r="BC127" s="3" t="str">
        <f t="shared" si="36"/>
        <v/>
      </c>
      <c r="BD127" s="3" t="str">
        <f>IF($A127="","",IF((AND($A127="ADD",OR(BC127="",BC127="Group"))),"1",(_xlfn.XLOOKUP(BC127,ud_icp_group_standalone[lookupValue],ud_icp_group_standalone[lookupKey],""))))</f>
        <v/>
      </c>
      <c r="BF127" s="3" t="str">
        <f>IF($A127="ADD",IF(NOT(ISBLANK(BE127)),_xlfn.XLOOKUP(BE127,ud_icp_group_number[lookupValue],ud_icp_group_number[lookupKey],"ERROR"),""), "")</f>
        <v/>
      </c>
      <c r="BG127" s="7"/>
      <c r="BH127" s="8"/>
      <c r="BI127" s="7"/>
      <c r="BJ127" s="7"/>
      <c r="BK127" s="4"/>
      <c r="BL127" s="4"/>
      <c r="BM127" s="4"/>
      <c r="BN127" s="4"/>
      <c r="BO127" s="4"/>
      <c r="BP127" s="9"/>
      <c r="BQ127" s="9"/>
      <c r="BR127" s="7"/>
      <c r="BS127" s="4"/>
      <c r="BT127" s="4"/>
      <c r="BU127" s="4"/>
      <c r="BV127" s="7"/>
      <c r="BX127" s="3" t="str">
        <f>IF($A127="ADD",IF(NOT(ISBLANK(BW127)),_xlfn.XLOOKUP(BW127,ud_light_category[lookupValue],ud_light_category[lookupKey],"ERROR"),""), "")</f>
        <v/>
      </c>
      <c r="BZ127" s="3" t="str">
        <f>IF($A127="ADD",IF(NOT(ISBLANK(BY127)),_xlfn.XLOOKUP(1,(ud_light_sub_category_lookup=BY127)*(ud_light_sub_category_parentKey=BX127),ud_light_sub_category[lookupKey],"ERROR"),""), "")</f>
        <v/>
      </c>
      <c r="CA127" s="8" t="str">
        <f>IF(AND($A127 ="ADD",ud_outreach!$T127&lt;&gt;""),ud_outreach!$T127,"")</f>
        <v/>
      </c>
      <c r="CB127" s="8" t="str">
        <f t="shared" si="37"/>
        <v/>
      </c>
      <c r="CC127" s="4" t="str">
        <f t="shared" si="38"/>
        <v/>
      </c>
      <c r="CD127" s="3" t="str">
        <f t="shared" si="39"/>
        <v/>
      </c>
      <c r="CE127" s="3" t="str">
        <f>IF($A127="","",IF((AND($A127="ADD",OR(CD127="",CD127="Neither"))),"3",(_xlfn.XLOOKUP(CD127,ud_replacement_status[lookupValue],ud_replacement_status[lookupKey],""))))</f>
        <v/>
      </c>
      <c r="CF127" s="3" t="str">
        <f t="shared" si="40"/>
        <v/>
      </c>
      <c r="CG127" s="3" t="str">
        <f>IF($A127="","",IF((AND($A127="ADD",OR(CF127="",CF127="In Use"))),"5",(_xlfn.XLOOKUP(CF127,ud_asset_status[lookupValue],ud_asset_status[lookupKey],""))))</f>
        <v/>
      </c>
      <c r="CH127" s="8"/>
      <c r="CJ127" s="3" t="str">
        <f>IF($A127="ADD",IF(NOT(ISBLANK(CI127)),_xlfn.XLOOKUP(CI127,ar_replace_reason[lookupValue],ar_replace_reason[lookupKey],"ERROR"),""), "")</f>
        <v/>
      </c>
      <c r="CK127" s="3" t="str">
        <f t="shared" si="41"/>
        <v/>
      </c>
      <c r="CL127" s="3" t="str">
        <f>IF($A127="","",IF((AND($A127="ADD",OR(CK127="",CK127="Queenstown-Lakes District Council"))),"70",(_xlfn.XLOOKUP(CK127,ud_organisation_owner[lookupValue],ud_organisation_owner[lookupKey],""))))</f>
        <v/>
      </c>
      <c r="CM127" s="3" t="str">
        <f t="shared" si="42"/>
        <v/>
      </c>
      <c r="CN127" s="3" t="str">
        <f>IF($A127="","",IF((AND($A127="ADD",OR(CM127="",CM127="Queenstown-Lakes District Council"))),"70",(_xlfn.XLOOKUP(CM127,ud_organisation_owner[lookupValue],ud_organisation_owner[lookupKey],""))))</f>
        <v/>
      </c>
      <c r="CO127" s="3" t="str">
        <f t="shared" si="43"/>
        <v/>
      </c>
      <c r="CP127" s="3" t="str">
        <f>IF($A127="","",IF((AND($A127="ADD",OR(CO127="",CO127="Local Authority"))),"17",(_xlfn.XLOOKUP(CO127,ud_sub_organisation[lookupValue],ud_sub_organisation[lookupKey],""))))</f>
        <v/>
      </c>
      <c r="CQ127" s="3" t="str">
        <f t="shared" si="44"/>
        <v/>
      </c>
      <c r="CR127" s="3" t="str">
        <f>IF($A127="","",IF((AND($A127="ADD",OR(CQ127="",CQ127="Vested Assets"))),"12",(_xlfn.XLOOKUP(CQ127,ud_work_category[lookupValue],ud_work_category[lookupKey],""))))</f>
        <v/>
      </c>
      <c r="CS127" s="9"/>
      <c r="CT127" s="2" t="str">
        <f t="shared" si="45"/>
        <v/>
      </c>
      <c r="CU127" s="3" t="str">
        <f t="shared" si="46"/>
        <v/>
      </c>
      <c r="CV127" s="3" t="str">
        <f>IF($A127="","",IF((AND($A127="ADD",OR(CU127="",CU127="Excellent"))),"1",(_xlfn.XLOOKUP(CU127,condition[lookupValue],condition[lookupKey],""))))</f>
        <v/>
      </c>
      <c r="CW127" s="8" t="str">
        <f t="shared" si="47"/>
        <v/>
      </c>
      <c r="CX127" s="7"/>
    </row>
    <row r="128" spans="1:102" x14ac:dyDescent="0.25">
      <c r="A128" s="3" t="str">
        <f>IF(ud_outreach!$A128="ADD","ADD","")</f>
        <v/>
      </c>
      <c r="B128" s="4"/>
      <c r="C128" s="3" t="str">
        <f>IF(AND($A128 ="ADD",ud_outreach!$C128&lt;&gt;""),ud_outreach!$C128,"")</f>
        <v/>
      </c>
      <c r="E128" s="3" t="str">
        <f>IF($A128="ADD",IF(NOT(ISBLANK(D128)),_xlfn.XLOOKUP(D128,ud_amds_table_list[lookupValue],ud_amds_table_list[lookupKey],"ERROR"),""), "")</f>
        <v/>
      </c>
      <c r="F128" s="7"/>
      <c r="G128" s="3" t="str">
        <f>IF(AND($A128 ="ADD",ud_outreach!$F128&lt;&gt;""),ud_outreach!$F128,"")</f>
        <v/>
      </c>
      <c r="H128" s="3" t="str">
        <f>IF($A128="ADD",IF(NOT(ISBLANK(G128)),_xlfn.XLOOKUP(G128,roadnames[lookupValue],roadnames[lookupKey],"ERROR"),""), "")</f>
        <v/>
      </c>
      <c r="I128" s="5" t="str">
        <f>IF(AND($A128 ="ADD",ud_outreach!$H128&lt;&gt;""),ud_outreach!$H128,"")</f>
        <v/>
      </c>
      <c r="J128" s="5" t="str">
        <f>IF(AND($A128 ="ADD",ud_outreach!$I128&lt;&gt;""),ud_outreach!$I128,"")</f>
        <v/>
      </c>
      <c r="K128" s="3" t="str">
        <f t="shared" si="24"/>
        <v/>
      </c>
      <c r="L128" s="3" t="str">
        <f>IF($A128="","",IF((AND($A128="ADD",OR(K128="",K128="Attached to Outreach"))),"20",(_xlfn.XLOOKUP(K128,ud_placement[lookupValue],ud_placement[lookupKey],""))))</f>
        <v/>
      </c>
      <c r="M128" s="3" t="str">
        <f t="shared" si="25"/>
        <v/>
      </c>
      <c r="N128" s="3" t="str">
        <f>IF($A128="","",IF((AND($A128="ADD",OR(M128="",M128="Luminaire"))),"40",(_xlfn.XLOOKUP(M128,at_luminaire[lookupValue],at_luminaire[lookupKey],""))))</f>
        <v/>
      </c>
      <c r="O128" s="3" t="str">
        <f t="shared" si="26"/>
        <v/>
      </c>
      <c r="P128" s="3" t="str">
        <f>IF($A128="","",IF((AND($A128="ADD",OR(O128="",O128="Lighting Management System"))),"21",(_xlfn.XLOOKUP(O128,fs_luminaire[lookupValue],fs_luminaire[lookupKey],""))))</f>
        <v/>
      </c>
      <c r="Q128" s="2" t="str">
        <f t="shared" si="27"/>
        <v/>
      </c>
      <c r="R128" s="3" t="str">
        <f t="shared" si="28"/>
        <v/>
      </c>
      <c r="S128" s="3" t="str">
        <f>IF($A128="","",IF((AND($A128="ADD",OR(R128="",R128="Lighting Management System"))),"21",(_xlfn.XLOOKUP(R128,fs_luminaire[lookupValue],fs_luminaire[lookupKey],""))))</f>
        <v/>
      </c>
      <c r="U128" s="3" t="str">
        <f>IF($A128="ADD",IF(NOT(ISBLANK(T128)),_xlfn.XLOOKUP(T128,ud_facility[lookupValue],ud_facility[lookupKey],"ERROR"),""), "")</f>
        <v/>
      </c>
      <c r="V128" s="4" t="str">
        <f t="shared" si="29"/>
        <v/>
      </c>
      <c r="W128" s="3" t="str">
        <f t="shared" si="30"/>
        <v/>
      </c>
      <c r="X128" s="3" t="str">
        <f>IF($A128="","",IF((AND($A128="ADD",OR(W128="",W128="LED"))),"9",(_xlfn.XLOOKUP(W128,ud_light_source_type[lookupValue],ud_light_source_type[lookupKey],""))))</f>
        <v/>
      </c>
      <c r="Y128" s="9"/>
      <c r="Z128" s="4"/>
      <c r="AA128" s="23" t="str">
        <f t="shared" si="31"/>
        <v/>
      </c>
      <c r="AB128" s="3" t="str">
        <f t="shared" si="32"/>
        <v/>
      </c>
      <c r="AC128" s="3" t="str">
        <f>IF($A128="","",IF((AND($A128="ADD",OR(AB128="",AB128="OEM"))),"OEM",(_xlfn.XLOOKUP(AB128,sl_lamp_make[lookupValue],sl_lamp_make[lookupKey],""))))</f>
        <v/>
      </c>
      <c r="AD128" s="3" t="str">
        <f t="shared" si="33"/>
        <v/>
      </c>
      <c r="AE128" s="3" t="str">
        <f>IF($A128="","",IF((AND($A128="ADD",OR(AD128="",AD128="OEM"))),"OEM",(_xlfn.XLOOKUP(AD128,sl_lamp_model[lookupValue],sl_lamp_model[lookupKey],""))))</f>
        <v/>
      </c>
      <c r="AF128" s="4"/>
      <c r="AG128" s="9" t="str">
        <f t="shared" si="34"/>
        <v/>
      </c>
      <c r="AH128" s="6"/>
      <c r="AJ128" s="4"/>
      <c r="AK128" s="4"/>
      <c r="AM128" s="3" t="str">
        <f>IF($A128="ADD",IF(NOT(ISBLANK(AL128)),_xlfn.XLOOKUP(AL128,sl_light_make[lookupValue],sl_light_make[lookupKey],"ERROR"),""), "")</f>
        <v/>
      </c>
      <c r="AO128" s="3" t="str">
        <f>IF($A128="ADD",IF(NOT(ISBLANK(AN128)),_xlfn.XLOOKUP(1,(sl_light_model_lookup=AN128)*(sl_light_model_parentKey=AM128),sl_light_model[lookupKey],"ERROR"),""), "")</f>
        <v/>
      </c>
      <c r="AS128" s="3" t="str">
        <f>IF($A128="ADD",IF(NOT(ISBLANK(AR128)),_xlfn.XLOOKUP(AR128,ud_receptor_type[lookupValue],ud_receptor_type[lookupKey],"ERROR"),""), "")</f>
        <v/>
      </c>
      <c r="AV128" s="3" t="str">
        <f>IF($A128="ADD",IF(NOT(ISBLANK(AU128)),_xlfn.XLOOKUP(AU128,ud_control_method[lookupValue],ud_control_method[lookupKey],"ERROR"),""), "")</f>
        <v/>
      </c>
      <c r="AX128" s="3" t="str">
        <f>IF($A128="ADD",IF(NOT(ISBLANK(AW128)),_xlfn.XLOOKUP(AW128,ud_ballast_driver_location[lookupValue],ud_ballast_driver_location[lookupKey],"ERROR"),""), "")</f>
        <v/>
      </c>
      <c r="AZ128" s="3" t="str">
        <f>IF($A128="ADD",IF(NOT(ISBLANK(AY128)),_xlfn.XLOOKUP(AY128,ud_power_supply_location[lookupValue],ud_power_supply_location[lookupKey],"ERROR"),""), "")</f>
        <v/>
      </c>
      <c r="BB128" s="2" t="str">
        <f t="shared" si="35"/>
        <v/>
      </c>
      <c r="BC128" s="3" t="str">
        <f t="shared" si="36"/>
        <v/>
      </c>
      <c r="BD128" s="3" t="str">
        <f>IF($A128="","",IF((AND($A128="ADD",OR(BC128="",BC128="Group"))),"1",(_xlfn.XLOOKUP(BC128,ud_icp_group_standalone[lookupValue],ud_icp_group_standalone[lookupKey],""))))</f>
        <v/>
      </c>
      <c r="BF128" s="3" t="str">
        <f>IF($A128="ADD",IF(NOT(ISBLANK(BE128)),_xlfn.XLOOKUP(BE128,ud_icp_group_number[lookupValue],ud_icp_group_number[lookupKey],"ERROR"),""), "")</f>
        <v/>
      </c>
      <c r="BG128" s="7"/>
      <c r="BH128" s="8"/>
      <c r="BI128" s="7"/>
      <c r="BJ128" s="7"/>
      <c r="BK128" s="4"/>
      <c r="BL128" s="4"/>
      <c r="BM128" s="4"/>
      <c r="BN128" s="4"/>
      <c r="BO128" s="4"/>
      <c r="BP128" s="9"/>
      <c r="BQ128" s="9"/>
      <c r="BR128" s="7"/>
      <c r="BS128" s="4"/>
      <c r="BT128" s="4"/>
      <c r="BU128" s="4"/>
      <c r="BV128" s="7"/>
      <c r="BX128" s="3" t="str">
        <f>IF($A128="ADD",IF(NOT(ISBLANK(BW128)),_xlfn.XLOOKUP(BW128,ud_light_category[lookupValue],ud_light_category[lookupKey],"ERROR"),""), "")</f>
        <v/>
      </c>
      <c r="BZ128" s="3" t="str">
        <f>IF($A128="ADD",IF(NOT(ISBLANK(BY128)),_xlfn.XLOOKUP(1,(ud_light_sub_category_lookup=BY128)*(ud_light_sub_category_parentKey=BX128),ud_light_sub_category[lookupKey],"ERROR"),""), "")</f>
        <v/>
      </c>
      <c r="CA128" s="8" t="str">
        <f>IF(AND($A128 ="ADD",ud_outreach!$T128&lt;&gt;""),ud_outreach!$T128,"")</f>
        <v/>
      </c>
      <c r="CB128" s="8" t="str">
        <f t="shared" si="37"/>
        <v/>
      </c>
      <c r="CC128" s="4" t="str">
        <f t="shared" si="38"/>
        <v/>
      </c>
      <c r="CD128" s="3" t="str">
        <f t="shared" si="39"/>
        <v/>
      </c>
      <c r="CE128" s="3" t="str">
        <f>IF($A128="","",IF((AND($A128="ADD",OR(CD128="",CD128="Neither"))),"3",(_xlfn.XLOOKUP(CD128,ud_replacement_status[lookupValue],ud_replacement_status[lookupKey],""))))</f>
        <v/>
      </c>
      <c r="CF128" s="3" t="str">
        <f t="shared" si="40"/>
        <v/>
      </c>
      <c r="CG128" s="3" t="str">
        <f>IF($A128="","",IF((AND($A128="ADD",OR(CF128="",CF128="In Use"))),"5",(_xlfn.XLOOKUP(CF128,ud_asset_status[lookupValue],ud_asset_status[lookupKey],""))))</f>
        <v/>
      </c>
      <c r="CH128" s="8"/>
      <c r="CJ128" s="3" t="str">
        <f>IF($A128="ADD",IF(NOT(ISBLANK(CI128)),_xlfn.XLOOKUP(CI128,ar_replace_reason[lookupValue],ar_replace_reason[lookupKey],"ERROR"),""), "")</f>
        <v/>
      </c>
      <c r="CK128" s="3" t="str">
        <f t="shared" si="41"/>
        <v/>
      </c>
      <c r="CL128" s="3" t="str">
        <f>IF($A128="","",IF((AND($A128="ADD",OR(CK128="",CK128="Queenstown-Lakes District Council"))),"70",(_xlfn.XLOOKUP(CK128,ud_organisation_owner[lookupValue],ud_organisation_owner[lookupKey],""))))</f>
        <v/>
      </c>
      <c r="CM128" s="3" t="str">
        <f t="shared" si="42"/>
        <v/>
      </c>
      <c r="CN128" s="3" t="str">
        <f>IF($A128="","",IF((AND($A128="ADD",OR(CM128="",CM128="Queenstown-Lakes District Council"))),"70",(_xlfn.XLOOKUP(CM128,ud_organisation_owner[lookupValue],ud_organisation_owner[lookupKey],""))))</f>
        <v/>
      </c>
      <c r="CO128" s="3" t="str">
        <f t="shared" si="43"/>
        <v/>
      </c>
      <c r="CP128" s="3" t="str">
        <f>IF($A128="","",IF((AND($A128="ADD",OR(CO128="",CO128="Local Authority"))),"17",(_xlfn.XLOOKUP(CO128,ud_sub_organisation[lookupValue],ud_sub_organisation[lookupKey],""))))</f>
        <v/>
      </c>
      <c r="CQ128" s="3" t="str">
        <f t="shared" si="44"/>
        <v/>
      </c>
      <c r="CR128" s="3" t="str">
        <f>IF($A128="","",IF((AND($A128="ADD",OR(CQ128="",CQ128="Vested Assets"))),"12",(_xlfn.XLOOKUP(CQ128,ud_work_category[lookupValue],ud_work_category[lookupKey],""))))</f>
        <v/>
      </c>
      <c r="CS128" s="9"/>
      <c r="CT128" s="2" t="str">
        <f t="shared" si="45"/>
        <v/>
      </c>
      <c r="CU128" s="3" t="str">
        <f t="shared" si="46"/>
        <v/>
      </c>
      <c r="CV128" s="3" t="str">
        <f>IF($A128="","",IF((AND($A128="ADD",OR(CU128="",CU128="Excellent"))),"1",(_xlfn.XLOOKUP(CU128,condition[lookupValue],condition[lookupKey],""))))</f>
        <v/>
      </c>
      <c r="CW128" s="8" t="str">
        <f t="shared" si="47"/>
        <v/>
      </c>
      <c r="CX128" s="7"/>
    </row>
    <row r="129" spans="1:102" x14ac:dyDescent="0.25">
      <c r="A129" s="3" t="str">
        <f>IF(ud_outreach!$A129="ADD","ADD","")</f>
        <v/>
      </c>
      <c r="B129" s="4"/>
      <c r="C129" s="3" t="str">
        <f>IF(AND($A129 ="ADD",ud_outreach!$C129&lt;&gt;""),ud_outreach!$C129,"")</f>
        <v/>
      </c>
      <c r="E129" s="3" t="str">
        <f>IF($A129="ADD",IF(NOT(ISBLANK(D129)),_xlfn.XLOOKUP(D129,ud_amds_table_list[lookupValue],ud_amds_table_list[lookupKey],"ERROR"),""), "")</f>
        <v/>
      </c>
      <c r="F129" s="7"/>
      <c r="G129" s="3" t="str">
        <f>IF(AND($A129 ="ADD",ud_outreach!$F129&lt;&gt;""),ud_outreach!$F129,"")</f>
        <v/>
      </c>
      <c r="H129" s="3" t="str">
        <f>IF($A129="ADD",IF(NOT(ISBLANK(G129)),_xlfn.XLOOKUP(G129,roadnames[lookupValue],roadnames[lookupKey],"ERROR"),""), "")</f>
        <v/>
      </c>
      <c r="I129" s="5" t="str">
        <f>IF(AND($A129 ="ADD",ud_outreach!$H129&lt;&gt;""),ud_outreach!$H129,"")</f>
        <v/>
      </c>
      <c r="J129" s="5" t="str">
        <f>IF(AND($A129 ="ADD",ud_outreach!$I129&lt;&gt;""),ud_outreach!$I129,"")</f>
        <v/>
      </c>
      <c r="K129" s="3" t="str">
        <f t="shared" si="24"/>
        <v/>
      </c>
      <c r="L129" s="3" t="str">
        <f>IF($A129="","",IF((AND($A129="ADD",OR(K129="",K129="Attached to Outreach"))),"20",(_xlfn.XLOOKUP(K129,ud_placement[lookupValue],ud_placement[lookupKey],""))))</f>
        <v/>
      </c>
      <c r="M129" s="3" t="str">
        <f t="shared" si="25"/>
        <v/>
      </c>
      <c r="N129" s="3" t="str">
        <f>IF($A129="","",IF((AND($A129="ADD",OR(M129="",M129="Luminaire"))),"40",(_xlfn.XLOOKUP(M129,at_luminaire[lookupValue],at_luminaire[lookupKey],""))))</f>
        <v/>
      </c>
      <c r="O129" s="3" t="str">
        <f t="shared" si="26"/>
        <v/>
      </c>
      <c r="P129" s="3" t="str">
        <f>IF($A129="","",IF((AND($A129="ADD",OR(O129="",O129="Lighting Management System"))),"21",(_xlfn.XLOOKUP(O129,fs_luminaire[lookupValue],fs_luminaire[lookupKey],""))))</f>
        <v/>
      </c>
      <c r="Q129" s="2" t="str">
        <f t="shared" si="27"/>
        <v/>
      </c>
      <c r="R129" s="3" t="str">
        <f t="shared" si="28"/>
        <v/>
      </c>
      <c r="S129" s="3" t="str">
        <f>IF($A129="","",IF((AND($A129="ADD",OR(R129="",R129="Lighting Management System"))),"21",(_xlfn.XLOOKUP(R129,fs_luminaire[lookupValue],fs_luminaire[lookupKey],""))))</f>
        <v/>
      </c>
      <c r="U129" s="3" t="str">
        <f>IF($A129="ADD",IF(NOT(ISBLANK(T129)),_xlfn.XLOOKUP(T129,ud_facility[lookupValue],ud_facility[lookupKey],"ERROR"),""), "")</f>
        <v/>
      </c>
      <c r="V129" s="4" t="str">
        <f t="shared" si="29"/>
        <v/>
      </c>
      <c r="W129" s="3" t="str">
        <f t="shared" si="30"/>
        <v/>
      </c>
      <c r="X129" s="3" t="str">
        <f>IF($A129="","",IF((AND($A129="ADD",OR(W129="",W129="LED"))),"9",(_xlfn.XLOOKUP(W129,ud_light_source_type[lookupValue],ud_light_source_type[lookupKey],""))))</f>
        <v/>
      </c>
      <c r="Y129" s="9"/>
      <c r="Z129" s="4"/>
      <c r="AA129" s="23" t="str">
        <f t="shared" si="31"/>
        <v/>
      </c>
      <c r="AB129" s="3" t="str">
        <f t="shared" si="32"/>
        <v/>
      </c>
      <c r="AC129" s="3" t="str">
        <f>IF($A129="","",IF((AND($A129="ADD",OR(AB129="",AB129="OEM"))),"OEM",(_xlfn.XLOOKUP(AB129,sl_lamp_make[lookupValue],sl_lamp_make[lookupKey],""))))</f>
        <v/>
      </c>
      <c r="AD129" s="3" t="str">
        <f t="shared" si="33"/>
        <v/>
      </c>
      <c r="AE129" s="3" t="str">
        <f>IF($A129="","",IF((AND($A129="ADD",OR(AD129="",AD129="OEM"))),"OEM",(_xlfn.XLOOKUP(AD129,sl_lamp_model[lookupValue],sl_lamp_model[lookupKey],""))))</f>
        <v/>
      </c>
      <c r="AF129" s="4"/>
      <c r="AG129" s="9" t="str">
        <f t="shared" si="34"/>
        <v/>
      </c>
      <c r="AH129" s="6"/>
      <c r="AJ129" s="4"/>
      <c r="AK129" s="4"/>
      <c r="AM129" s="3" t="str">
        <f>IF($A129="ADD",IF(NOT(ISBLANK(AL129)),_xlfn.XLOOKUP(AL129,sl_light_make[lookupValue],sl_light_make[lookupKey],"ERROR"),""), "")</f>
        <v/>
      </c>
      <c r="AO129" s="3" t="str">
        <f>IF($A129="ADD",IF(NOT(ISBLANK(AN129)),_xlfn.XLOOKUP(1,(sl_light_model_lookup=AN129)*(sl_light_model_parentKey=AM129),sl_light_model[lookupKey],"ERROR"),""), "")</f>
        <v/>
      </c>
      <c r="AS129" s="3" t="str">
        <f>IF($A129="ADD",IF(NOT(ISBLANK(AR129)),_xlfn.XLOOKUP(AR129,ud_receptor_type[lookupValue],ud_receptor_type[lookupKey],"ERROR"),""), "")</f>
        <v/>
      </c>
      <c r="AV129" s="3" t="str">
        <f>IF($A129="ADD",IF(NOT(ISBLANK(AU129)),_xlfn.XLOOKUP(AU129,ud_control_method[lookupValue],ud_control_method[lookupKey],"ERROR"),""), "")</f>
        <v/>
      </c>
      <c r="AX129" s="3" t="str">
        <f>IF($A129="ADD",IF(NOT(ISBLANK(AW129)),_xlfn.XLOOKUP(AW129,ud_ballast_driver_location[lookupValue],ud_ballast_driver_location[lookupKey],"ERROR"),""), "")</f>
        <v/>
      </c>
      <c r="AZ129" s="3" t="str">
        <f>IF($A129="ADD",IF(NOT(ISBLANK(AY129)),_xlfn.XLOOKUP(AY129,ud_power_supply_location[lookupValue],ud_power_supply_location[lookupKey],"ERROR"),""), "")</f>
        <v/>
      </c>
      <c r="BB129" s="2" t="str">
        <f t="shared" si="35"/>
        <v/>
      </c>
      <c r="BC129" s="3" t="str">
        <f t="shared" si="36"/>
        <v/>
      </c>
      <c r="BD129" s="3" t="str">
        <f>IF($A129="","",IF((AND($A129="ADD",OR(BC129="",BC129="Group"))),"1",(_xlfn.XLOOKUP(BC129,ud_icp_group_standalone[lookupValue],ud_icp_group_standalone[lookupKey],""))))</f>
        <v/>
      </c>
      <c r="BF129" s="3" t="str">
        <f>IF($A129="ADD",IF(NOT(ISBLANK(BE129)),_xlfn.XLOOKUP(BE129,ud_icp_group_number[lookupValue],ud_icp_group_number[lookupKey],"ERROR"),""), "")</f>
        <v/>
      </c>
      <c r="BG129" s="7"/>
      <c r="BH129" s="8"/>
      <c r="BI129" s="7"/>
      <c r="BJ129" s="7"/>
      <c r="BK129" s="4"/>
      <c r="BL129" s="4"/>
      <c r="BM129" s="4"/>
      <c r="BN129" s="4"/>
      <c r="BO129" s="4"/>
      <c r="BP129" s="9"/>
      <c r="BQ129" s="9"/>
      <c r="BR129" s="7"/>
      <c r="BS129" s="4"/>
      <c r="BT129" s="4"/>
      <c r="BU129" s="4"/>
      <c r="BV129" s="7"/>
      <c r="BX129" s="3" t="str">
        <f>IF($A129="ADD",IF(NOT(ISBLANK(BW129)),_xlfn.XLOOKUP(BW129,ud_light_category[lookupValue],ud_light_category[lookupKey],"ERROR"),""), "")</f>
        <v/>
      </c>
      <c r="BZ129" s="3" t="str">
        <f>IF($A129="ADD",IF(NOT(ISBLANK(BY129)),_xlfn.XLOOKUP(1,(ud_light_sub_category_lookup=BY129)*(ud_light_sub_category_parentKey=BX129),ud_light_sub_category[lookupKey],"ERROR"),""), "")</f>
        <v/>
      </c>
      <c r="CA129" s="8" t="str">
        <f>IF(AND($A129 ="ADD",ud_outreach!$T129&lt;&gt;""),ud_outreach!$T129,"")</f>
        <v/>
      </c>
      <c r="CB129" s="8" t="str">
        <f t="shared" si="37"/>
        <v/>
      </c>
      <c r="CC129" s="4" t="str">
        <f t="shared" si="38"/>
        <v/>
      </c>
      <c r="CD129" s="3" t="str">
        <f t="shared" si="39"/>
        <v/>
      </c>
      <c r="CE129" s="3" t="str">
        <f>IF($A129="","",IF((AND($A129="ADD",OR(CD129="",CD129="Neither"))),"3",(_xlfn.XLOOKUP(CD129,ud_replacement_status[lookupValue],ud_replacement_status[lookupKey],""))))</f>
        <v/>
      </c>
      <c r="CF129" s="3" t="str">
        <f t="shared" si="40"/>
        <v/>
      </c>
      <c r="CG129" s="3" t="str">
        <f>IF($A129="","",IF((AND($A129="ADD",OR(CF129="",CF129="In Use"))),"5",(_xlfn.XLOOKUP(CF129,ud_asset_status[lookupValue],ud_asset_status[lookupKey],""))))</f>
        <v/>
      </c>
      <c r="CH129" s="8"/>
      <c r="CJ129" s="3" t="str">
        <f>IF($A129="ADD",IF(NOT(ISBLANK(CI129)),_xlfn.XLOOKUP(CI129,ar_replace_reason[lookupValue],ar_replace_reason[lookupKey],"ERROR"),""), "")</f>
        <v/>
      </c>
      <c r="CK129" s="3" t="str">
        <f t="shared" si="41"/>
        <v/>
      </c>
      <c r="CL129" s="3" t="str">
        <f>IF($A129="","",IF((AND($A129="ADD",OR(CK129="",CK129="Queenstown-Lakes District Council"))),"70",(_xlfn.XLOOKUP(CK129,ud_organisation_owner[lookupValue],ud_organisation_owner[lookupKey],""))))</f>
        <v/>
      </c>
      <c r="CM129" s="3" t="str">
        <f t="shared" si="42"/>
        <v/>
      </c>
      <c r="CN129" s="3" t="str">
        <f>IF($A129="","",IF((AND($A129="ADD",OR(CM129="",CM129="Queenstown-Lakes District Council"))),"70",(_xlfn.XLOOKUP(CM129,ud_organisation_owner[lookupValue],ud_organisation_owner[lookupKey],""))))</f>
        <v/>
      </c>
      <c r="CO129" s="3" t="str">
        <f t="shared" si="43"/>
        <v/>
      </c>
      <c r="CP129" s="3" t="str">
        <f>IF($A129="","",IF((AND($A129="ADD",OR(CO129="",CO129="Local Authority"))),"17",(_xlfn.XLOOKUP(CO129,ud_sub_organisation[lookupValue],ud_sub_organisation[lookupKey],""))))</f>
        <v/>
      </c>
      <c r="CQ129" s="3" t="str">
        <f t="shared" si="44"/>
        <v/>
      </c>
      <c r="CR129" s="3" t="str">
        <f>IF($A129="","",IF((AND($A129="ADD",OR(CQ129="",CQ129="Vested Assets"))),"12",(_xlfn.XLOOKUP(CQ129,ud_work_category[lookupValue],ud_work_category[lookupKey],""))))</f>
        <v/>
      </c>
      <c r="CS129" s="9"/>
      <c r="CT129" s="2" t="str">
        <f t="shared" si="45"/>
        <v/>
      </c>
      <c r="CU129" s="3" t="str">
        <f t="shared" si="46"/>
        <v/>
      </c>
      <c r="CV129" s="3" t="str">
        <f>IF($A129="","",IF((AND($A129="ADD",OR(CU129="",CU129="Excellent"))),"1",(_xlfn.XLOOKUP(CU129,condition[lookupValue],condition[lookupKey],""))))</f>
        <v/>
      </c>
      <c r="CW129" s="8" t="str">
        <f t="shared" si="47"/>
        <v/>
      </c>
      <c r="CX129" s="7"/>
    </row>
    <row r="130" spans="1:102" x14ac:dyDescent="0.25">
      <c r="A130" s="3" t="str">
        <f>IF(ud_outreach!$A130="ADD","ADD","")</f>
        <v/>
      </c>
      <c r="B130" s="4"/>
      <c r="C130" s="3" t="str">
        <f>IF(AND($A130 ="ADD",ud_outreach!$C130&lt;&gt;""),ud_outreach!$C130,"")</f>
        <v/>
      </c>
      <c r="E130" s="3" t="str">
        <f>IF($A130="ADD",IF(NOT(ISBLANK(D130)),_xlfn.XLOOKUP(D130,ud_amds_table_list[lookupValue],ud_amds_table_list[lookupKey],"ERROR"),""), "")</f>
        <v/>
      </c>
      <c r="F130" s="7"/>
      <c r="G130" s="3" t="str">
        <f>IF(AND($A130 ="ADD",ud_outreach!$F130&lt;&gt;""),ud_outreach!$F130,"")</f>
        <v/>
      </c>
      <c r="H130" s="3" t="str">
        <f>IF($A130="ADD",IF(NOT(ISBLANK(G130)),_xlfn.XLOOKUP(G130,roadnames[lookupValue],roadnames[lookupKey],"ERROR"),""), "")</f>
        <v/>
      </c>
      <c r="I130" s="5" t="str">
        <f>IF(AND($A130 ="ADD",ud_outreach!$H130&lt;&gt;""),ud_outreach!$H130,"")</f>
        <v/>
      </c>
      <c r="J130" s="5" t="str">
        <f>IF(AND($A130 ="ADD",ud_outreach!$I130&lt;&gt;""),ud_outreach!$I130,"")</f>
        <v/>
      </c>
      <c r="K130" s="3" t="str">
        <f t="shared" si="24"/>
        <v/>
      </c>
      <c r="L130" s="3" t="str">
        <f>IF($A130="","",IF((AND($A130="ADD",OR(K130="",K130="Attached to Outreach"))),"20",(_xlfn.XLOOKUP(K130,ud_placement[lookupValue],ud_placement[lookupKey],""))))</f>
        <v/>
      </c>
      <c r="M130" s="3" t="str">
        <f t="shared" si="25"/>
        <v/>
      </c>
      <c r="N130" s="3" t="str">
        <f>IF($A130="","",IF((AND($A130="ADD",OR(M130="",M130="Luminaire"))),"40",(_xlfn.XLOOKUP(M130,at_luminaire[lookupValue],at_luminaire[lookupKey],""))))</f>
        <v/>
      </c>
      <c r="O130" s="3" t="str">
        <f t="shared" si="26"/>
        <v/>
      </c>
      <c r="P130" s="3" t="str">
        <f>IF($A130="","",IF((AND($A130="ADD",OR(O130="",O130="Lighting Management System"))),"21",(_xlfn.XLOOKUP(O130,fs_luminaire[lookupValue],fs_luminaire[lookupKey],""))))</f>
        <v/>
      </c>
      <c r="Q130" s="2" t="str">
        <f t="shared" si="27"/>
        <v/>
      </c>
      <c r="R130" s="3" t="str">
        <f t="shared" si="28"/>
        <v/>
      </c>
      <c r="S130" s="3" t="str">
        <f>IF($A130="","",IF((AND($A130="ADD",OR(R130="",R130="Lighting Management System"))),"21",(_xlfn.XLOOKUP(R130,fs_luminaire[lookupValue],fs_luminaire[lookupKey],""))))</f>
        <v/>
      </c>
      <c r="U130" s="3" t="str">
        <f>IF($A130="ADD",IF(NOT(ISBLANK(T130)),_xlfn.XLOOKUP(T130,ud_facility[lookupValue],ud_facility[lookupKey],"ERROR"),""), "")</f>
        <v/>
      </c>
      <c r="V130" s="4" t="str">
        <f t="shared" si="29"/>
        <v/>
      </c>
      <c r="W130" s="3" t="str">
        <f t="shared" si="30"/>
        <v/>
      </c>
      <c r="X130" s="3" t="str">
        <f>IF($A130="","",IF((AND($A130="ADD",OR(W130="",W130="LED"))),"9",(_xlfn.XLOOKUP(W130,ud_light_source_type[lookupValue],ud_light_source_type[lookupKey],""))))</f>
        <v/>
      </c>
      <c r="Y130" s="9"/>
      <c r="Z130" s="4"/>
      <c r="AA130" s="23" t="str">
        <f t="shared" si="31"/>
        <v/>
      </c>
      <c r="AB130" s="3" t="str">
        <f t="shared" si="32"/>
        <v/>
      </c>
      <c r="AC130" s="3" t="str">
        <f>IF($A130="","",IF((AND($A130="ADD",OR(AB130="",AB130="OEM"))),"OEM",(_xlfn.XLOOKUP(AB130,sl_lamp_make[lookupValue],sl_lamp_make[lookupKey],""))))</f>
        <v/>
      </c>
      <c r="AD130" s="3" t="str">
        <f t="shared" si="33"/>
        <v/>
      </c>
      <c r="AE130" s="3" t="str">
        <f>IF($A130="","",IF((AND($A130="ADD",OR(AD130="",AD130="OEM"))),"OEM",(_xlfn.XLOOKUP(AD130,sl_lamp_model[lookupValue],sl_lamp_model[lookupKey],""))))</f>
        <v/>
      </c>
      <c r="AF130" s="4"/>
      <c r="AG130" s="9" t="str">
        <f t="shared" si="34"/>
        <v/>
      </c>
      <c r="AH130" s="6"/>
      <c r="AJ130" s="4"/>
      <c r="AK130" s="4"/>
      <c r="AM130" s="3" t="str">
        <f>IF($A130="ADD",IF(NOT(ISBLANK(AL130)),_xlfn.XLOOKUP(AL130,sl_light_make[lookupValue],sl_light_make[lookupKey],"ERROR"),""), "")</f>
        <v/>
      </c>
      <c r="AO130" s="3" t="str">
        <f>IF($A130="ADD",IF(NOT(ISBLANK(AN130)),_xlfn.XLOOKUP(1,(sl_light_model_lookup=AN130)*(sl_light_model_parentKey=AM130),sl_light_model[lookupKey],"ERROR"),""), "")</f>
        <v/>
      </c>
      <c r="AS130" s="3" t="str">
        <f>IF($A130="ADD",IF(NOT(ISBLANK(AR130)),_xlfn.XLOOKUP(AR130,ud_receptor_type[lookupValue],ud_receptor_type[lookupKey],"ERROR"),""), "")</f>
        <v/>
      </c>
      <c r="AV130" s="3" t="str">
        <f>IF($A130="ADD",IF(NOT(ISBLANK(AU130)),_xlfn.XLOOKUP(AU130,ud_control_method[lookupValue],ud_control_method[lookupKey],"ERROR"),""), "")</f>
        <v/>
      </c>
      <c r="AX130" s="3" t="str">
        <f>IF($A130="ADD",IF(NOT(ISBLANK(AW130)),_xlfn.XLOOKUP(AW130,ud_ballast_driver_location[lookupValue],ud_ballast_driver_location[lookupKey],"ERROR"),""), "")</f>
        <v/>
      </c>
      <c r="AZ130" s="3" t="str">
        <f>IF($A130="ADD",IF(NOT(ISBLANK(AY130)),_xlfn.XLOOKUP(AY130,ud_power_supply_location[lookupValue],ud_power_supply_location[lookupKey],"ERROR"),""), "")</f>
        <v/>
      </c>
      <c r="BB130" s="2" t="str">
        <f t="shared" si="35"/>
        <v/>
      </c>
      <c r="BC130" s="3" t="str">
        <f t="shared" si="36"/>
        <v/>
      </c>
      <c r="BD130" s="3" t="str">
        <f>IF($A130="","",IF((AND($A130="ADD",OR(BC130="",BC130="Group"))),"1",(_xlfn.XLOOKUP(BC130,ud_icp_group_standalone[lookupValue],ud_icp_group_standalone[lookupKey],""))))</f>
        <v/>
      </c>
      <c r="BF130" s="3" t="str">
        <f>IF($A130="ADD",IF(NOT(ISBLANK(BE130)),_xlfn.XLOOKUP(BE130,ud_icp_group_number[lookupValue],ud_icp_group_number[lookupKey],"ERROR"),""), "")</f>
        <v/>
      </c>
      <c r="BG130" s="7"/>
      <c r="BH130" s="8"/>
      <c r="BI130" s="7"/>
      <c r="BJ130" s="7"/>
      <c r="BK130" s="4"/>
      <c r="BL130" s="4"/>
      <c r="BM130" s="4"/>
      <c r="BN130" s="4"/>
      <c r="BO130" s="4"/>
      <c r="BP130" s="9"/>
      <c r="BQ130" s="9"/>
      <c r="BR130" s="7"/>
      <c r="BS130" s="4"/>
      <c r="BT130" s="4"/>
      <c r="BU130" s="4"/>
      <c r="BV130" s="7"/>
      <c r="BX130" s="3" t="str">
        <f>IF($A130="ADD",IF(NOT(ISBLANK(BW130)),_xlfn.XLOOKUP(BW130,ud_light_category[lookupValue],ud_light_category[lookupKey],"ERROR"),""), "")</f>
        <v/>
      </c>
      <c r="BZ130" s="3" t="str">
        <f>IF($A130="ADD",IF(NOT(ISBLANK(BY130)),_xlfn.XLOOKUP(1,(ud_light_sub_category_lookup=BY130)*(ud_light_sub_category_parentKey=BX130),ud_light_sub_category[lookupKey],"ERROR"),""), "")</f>
        <v/>
      </c>
      <c r="CA130" s="8" t="str">
        <f>IF(AND($A130 ="ADD",ud_outreach!$T130&lt;&gt;""),ud_outreach!$T130,"")</f>
        <v/>
      </c>
      <c r="CB130" s="8" t="str">
        <f t="shared" si="37"/>
        <v/>
      </c>
      <c r="CC130" s="4" t="str">
        <f t="shared" si="38"/>
        <v/>
      </c>
      <c r="CD130" s="3" t="str">
        <f t="shared" si="39"/>
        <v/>
      </c>
      <c r="CE130" s="3" t="str">
        <f>IF($A130="","",IF((AND($A130="ADD",OR(CD130="",CD130="Neither"))),"3",(_xlfn.XLOOKUP(CD130,ud_replacement_status[lookupValue],ud_replacement_status[lookupKey],""))))</f>
        <v/>
      </c>
      <c r="CF130" s="3" t="str">
        <f t="shared" si="40"/>
        <v/>
      </c>
      <c r="CG130" s="3" t="str">
        <f>IF($A130="","",IF((AND($A130="ADD",OR(CF130="",CF130="In Use"))),"5",(_xlfn.XLOOKUP(CF130,ud_asset_status[lookupValue],ud_asset_status[lookupKey],""))))</f>
        <v/>
      </c>
      <c r="CH130" s="8"/>
      <c r="CJ130" s="3" t="str">
        <f>IF($A130="ADD",IF(NOT(ISBLANK(CI130)),_xlfn.XLOOKUP(CI130,ar_replace_reason[lookupValue],ar_replace_reason[lookupKey],"ERROR"),""), "")</f>
        <v/>
      </c>
      <c r="CK130" s="3" t="str">
        <f t="shared" si="41"/>
        <v/>
      </c>
      <c r="CL130" s="3" t="str">
        <f>IF($A130="","",IF((AND($A130="ADD",OR(CK130="",CK130="Queenstown-Lakes District Council"))),"70",(_xlfn.XLOOKUP(CK130,ud_organisation_owner[lookupValue],ud_organisation_owner[lookupKey],""))))</f>
        <v/>
      </c>
      <c r="CM130" s="3" t="str">
        <f t="shared" si="42"/>
        <v/>
      </c>
      <c r="CN130" s="3" t="str">
        <f>IF($A130="","",IF((AND($A130="ADD",OR(CM130="",CM130="Queenstown-Lakes District Council"))),"70",(_xlfn.XLOOKUP(CM130,ud_organisation_owner[lookupValue],ud_organisation_owner[lookupKey],""))))</f>
        <v/>
      </c>
      <c r="CO130" s="3" t="str">
        <f t="shared" si="43"/>
        <v/>
      </c>
      <c r="CP130" s="3" t="str">
        <f>IF($A130="","",IF((AND($A130="ADD",OR(CO130="",CO130="Local Authority"))),"17",(_xlfn.XLOOKUP(CO130,ud_sub_organisation[lookupValue],ud_sub_organisation[lookupKey],""))))</f>
        <v/>
      </c>
      <c r="CQ130" s="3" t="str">
        <f t="shared" si="44"/>
        <v/>
      </c>
      <c r="CR130" s="3" t="str">
        <f>IF($A130="","",IF((AND($A130="ADD",OR(CQ130="",CQ130="Vested Assets"))),"12",(_xlfn.XLOOKUP(CQ130,ud_work_category[lookupValue],ud_work_category[lookupKey],""))))</f>
        <v/>
      </c>
      <c r="CS130" s="9"/>
      <c r="CT130" s="2" t="str">
        <f t="shared" si="45"/>
        <v/>
      </c>
      <c r="CU130" s="3" t="str">
        <f t="shared" si="46"/>
        <v/>
      </c>
      <c r="CV130" s="3" t="str">
        <f>IF($A130="","",IF((AND($A130="ADD",OR(CU130="",CU130="Excellent"))),"1",(_xlfn.XLOOKUP(CU130,condition[lookupValue],condition[lookupKey],""))))</f>
        <v/>
      </c>
      <c r="CW130" s="8" t="str">
        <f t="shared" si="47"/>
        <v/>
      </c>
      <c r="CX130" s="7"/>
    </row>
    <row r="131" spans="1:102" x14ac:dyDescent="0.25">
      <c r="A131" s="3" t="str">
        <f>IF(ud_outreach!$A131="ADD","ADD","")</f>
        <v/>
      </c>
      <c r="B131" s="4"/>
      <c r="C131" s="3" t="str">
        <f>IF(AND($A131 ="ADD",ud_outreach!$C131&lt;&gt;""),ud_outreach!$C131,"")</f>
        <v/>
      </c>
      <c r="E131" s="3" t="str">
        <f>IF($A131="ADD",IF(NOT(ISBLANK(D131)),_xlfn.XLOOKUP(D131,ud_amds_table_list[lookupValue],ud_amds_table_list[lookupKey],"ERROR"),""), "")</f>
        <v/>
      </c>
      <c r="F131" s="7"/>
      <c r="G131" s="3" t="str">
        <f>IF(AND($A131 ="ADD",ud_outreach!$F131&lt;&gt;""),ud_outreach!$F131,"")</f>
        <v/>
      </c>
      <c r="H131" s="3" t="str">
        <f>IF($A131="ADD",IF(NOT(ISBLANK(G131)),_xlfn.XLOOKUP(G131,roadnames[lookupValue],roadnames[lookupKey],"ERROR"),""), "")</f>
        <v/>
      </c>
      <c r="I131" s="5" t="str">
        <f>IF(AND($A131 ="ADD",ud_outreach!$H131&lt;&gt;""),ud_outreach!$H131,"")</f>
        <v/>
      </c>
      <c r="J131" s="5" t="str">
        <f>IF(AND($A131 ="ADD",ud_outreach!$I131&lt;&gt;""),ud_outreach!$I131,"")</f>
        <v/>
      </c>
      <c r="K131" s="3" t="str">
        <f t="shared" si="24"/>
        <v/>
      </c>
      <c r="L131" s="3" t="str">
        <f>IF($A131="","",IF((AND($A131="ADD",OR(K131="",K131="Attached to Outreach"))),"20",(_xlfn.XLOOKUP(K131,ud_placement[lookupValue],ud_placement[lookupKey],""))))</f>
        <v/>
      </c>
      <c r="M131" s="3" t="str">
        <f t="shared" si="25"/>
        <v/>
      </c>
      <c r="N131" s="3" t="str">
        <f>IF($A131="","",IF((AND($A131="ADD",OR(M131="",M131="Luminaire"))),"40",(_xlfn.XLOOKUP(M131,at_luminaire[lookupValue],at_luminaire[lookupKey],""))))</f>
        <v/>
      </c>
      <c r="O131" s="3" t="str">
        <f t="shared" si="26"/>
        <v/>
      </c>
      <c r="P131" s="3" t="str">
        <f>IF($A131="","",IF((AND($A131="ADD",OR(O131="",O131="Lighting Management System"))),"21",(_xlfn.XLOOKUP(O131,fs_luminaire[lookupValue],fs_luminaire[lookupKey],""))))</f>
        <v/>
      </c>
      <c r="Q131" s="2" t="str">
        <f t="shared" si="27"/>
        <v/>
      </c>
      <c r="R131" s="3" t="str">
        <f t="shared" si="28"/>
        <v/>
      </c>
      <c r="S131" s="3" t="str">
        <f>IF($A131="","",IF((AND($A131="ADD",OR(R131="",R131="Lighting Management System"))),"21",(_xlfn.XLOOKUP(R131,fs_luminaire[lookupValue],fs_luminaire[lookupKey],""))))</f>
        <v/>
      </c>
      <c r="U131" s="3" t="str">
        <f>IF($A131="ADD",IF(NOT(ISBLANK(T131)),_xlfn.XLOOKUP(T131,ud_facility[lookupValue],ud_facility[lookupKey],"ERROR"),""), "")</f>
        <v/>
      </c>
      <c r="V131" s="4" t="str">
        <f t="shared" si="29"/>
        <v/>
      </c>
      <c r="W131" s="3" t="str">
        <f t="shared" si="30"/>
        <v/>
      </c>
      <c r="X131" s="3" t="str">
        <f>IF($A131="","",IF((AND($A131="ADD",OR(W131="",W131="LED"))),"9",(_xlfn.XLOOKUP(W131,ud_light_source_type[lookupValue],ud_light_source_type[lookupKey],""))))</f>
        <v/>
      </c>
      <c r="Y131" s="9"/>
      <c r="Z131" s="4"/>
      <c r="AA131" s="23" t="str">
        <f t="shared" si="31"/>
        <v/>
      </c>
      <c r="AB131" s="3" t="str">
        <f t="shared" si="32"/>
        <v/>
      </c>
      <c r="AC131" s="3" t="str">
        <f>IF($A131="","",IF((AND($A131="ADD",OR(AB131="",AB131="OEM"))),"OEM",(_xlfn.XLOOKUP(AB131,sl_lamp_make[lookupValue],sl_lamp_make[lookupKey],""))))</f>
        <v/>
      </c>
      <c r="AD131" s="3" t="str">
        <f t="shared" si="33"/>
        <v/>
      </c>
      <c r="AE131" s="3" t="str">
        <f>IF($A131="","",IF((AND($A131="ADD",OR(AD131="",AD131="OEM"))),"OEM",(_xlfn.XLOOKUP(AD131,sl_lamp_model[lookupValue],sl_lamp_model[lookupKey],""))))</f>
        <v/>
      </c>
      <c r="AF131" s="4"/>
      <c r="AG131" s="9" t="str">
        <f t="shared" si="34"/>
        <v/>
      </c>
      <c r="AH131" s="6"/>
      <c r="AJ131" s="4"/>
      <c r="AK131" s="4"/>
      <c r="AM131" s="3" t="str">
        <f>IF($A131="ADD",IF(NOT(ISBLANK(AL131)),_xlfn.XLOOKUP(AL131,sl_light_make[lookupValue],sl_light_make[lookupKey],"ERROR"),""), "")</f>
        <v/>
      </c>
      <c r="AO131" s="3" t="str">
        <f>IF($A131="ADD",IF(NOT(ISBLANK(AN131)),_xlfn.XLOOKUP(1,(sl_light_model_lookup=AN131)*(sl_light_model_parentKey=AM131),sl_light_model[lookupKey],"ERROR"),""), "")</f>
        <v/>
      </c>
      <c r="AS131" s="3" t="str">
        <f>IF($A131="ADD",IF(NOT(ISBLANK(AR131)),_xlfn.XLOOKUP(AR131,ud_receptor_type[lookupValue],ud_receptor_type[lookupKey],"ERROR"),""), "")</f>
        <v/>
      </c>
      <c r="AV131" s="3" t="str">
        <f>IF($A131="ADD",IF(NOT(ISBLANK(AU131)),_xlfn.XLOOKUP(AU131,ud_control_method[lookupValue],ud_control_method[lookupKey],"ERROR"),""), "")</f>
        <v/>
      </c>
      <c r="AX131" s="3" t="str">
        <f>IF($A131="ADD",IF(NOT(ISBLANK(AW131)),_xlfn.XLOOKUP(AW131,ud_ballast_driver_location[lookupValue],ud_ballast_driver_location[lookupKey],"ERROR"),""), "")</f>
        <v/>
      </c>
      <c r="AZ131" s="3" t="str">
        <f>IF($A131="ADD",IF(NOT(ISBLANK(AY131)),_xlfn.XLOOKUP(AY131,ud_power_supply_location[lookupValue],ud_power_supply_location[lookupKey],"ERROR"),""), "")</f>
        <v/>
      </c>
      <c r="BB131" s="2" t="str">
        <f t="shared" si="35"/>
        <v/>
      </c>
      <c r="BC131" s="3" t="str">
        <f t="shared" si="36"/>
        <v/>
      </c>
      <c r="BD131" s="3" t="str">
        <f>IF($A131="","",IF((AND($A131="ADD",OR(BC131="",BC131="Group"))),"1",(_xlfn.XLOOKUP(BC131,ud_icp_group_standalone[lookupValue],ud_icp_group_standalone[lookupKey],""))))</f>
        <v/>
      </c>
      <c r="BF131" s="3" t="str">
        <f>IF($A131="ADD",IF(NOT(ISBLANK(BE131)),_xlfn.XLOOKUP(BE131,ud_icp_group_number[lookupValue],ud_icp_group_number[lookupKey],"ERROR"),""), "")</f>
        <v/>
      </c>
      <c r="BG131" s="7"/>
      <c r="BH131" s="8"/>
      <c r="BI131" s="7"/>
      <c r="BJ131" s="7"/>
      <c r="BK131" s="4"/>
      <c r="BL131" s="4"/>
      <c r="BM131" s="4"/>
      <c r="BN131" s="4"/>
      <c r="BO131" s="4"/>
      <c r="BP131" s="9"/>
      <c r="BQ131" s="9"/>
      <c r="BR131" s="7"/>
      <c r="BS131" s="4"/>
      <c r="BT131" s="4"/>
      <c r="BU131" s="4"/>
      <c r="BV131" s="7"/>
      <c r="BX131" s="3" t="str">
        <f>IF($A131="ADD",IF(NOT(ISBLANK(BW131)),_xlfn.XLOOKUP(BW131,ud_light_category[lookupValue],ud_light_category[lookupKey],"ERROR"),""), "")</f>
        <v/>
      </c>
      <c r="BZ131" s="3" t="str">
        <f>IF($A131="ADD",IF(NOT(ISBLANK(BY131)),_xlfn.XLOOKUP(1,(ud_light_sub_category_lookup=BY131)*(ud_light_sub_category_parentKey=BX131),ud_light_sub_category[lookupKey],"ERROR"),""), "")</f>
        <v/>
      </c>
      <c r="CA131" s="8" t="str">
        <f>IF(AND($A131 ="ADD",ud_outreach!$T131&lt;&gt;""),ud_outreach!$T131,"")</f>
        <v/>
      </c>
      <c r="CB131" s="8" t="str">
        <f t="shared" si="37"/>
        <v/>
      </c>
      <c r="CC131" s="4" t="str">
        <f t="shared" si="38"/>
        <v/>
      </c>
      <c r="CD131" s="3" t="str">
        <f t="shared" si="39"/>
        <v/>
      </c>
      <c r="CE131" s="3" t="str">
        <f>IF($A131="","",IF((AND($A131="ADD",OR(CD131="",CD131="Neither"))),"3",(_xlfn.XLOOKUP(CD131,ud_replacement_status[lookupValue],ud_replacement_status[lookupKey],""))))</f>
        <v/>
      </c>
      <c r="CF131" s="3" t="str">
        <f t="shared" si="40"/>
        <v/>
      </c>
      <c r="CG131" s="3" t="str">
        <f>IF($A131="","",IF((AND($A131="ADD",OR(CF131="",CF131="In Use"))),"5",(_xlfn.XLOOKUP(CF131,ud_asset_status[lookupValue],ud_asset_status[lookupKey],""))))</f>
        <v/>
      </c>
      <c r="CH131" s="8"/>
      <c r="CJ131" s="3" t="str">
        <f>IF($A131="ADD",IF(NOT(ISBLANK(CI131)),_xlfn.XLOOKUP(CI131,ar_replace_reason[lookupValue],ar_replace_reason[lookupKey],"ERROR"),""), "")</f>
        <v/>
      </c>
      <c r="CK131" s="3" t="str">
        <f t="shared" si="41"/>
        <v/>
      </c>
      <c r="CL131" s="3" t="str">
        <f>IF($A131="","",IF((AND($A131="ADD",OR(CK131="",CK131="Queenstown-Lakes District Council"))),"70",(_xlfn.XLOOKUP(CK131,ud_organisation_owner[lookupValue],ud_organisation_owner[lookupKey],""))))</f>
        <v/>
      </c>
      <c r="CM131" s="3" t="str">
        <f t="shared" si="42"/>
        <v/>
      </c>
      <c r="CN131" s="3" t="str">
        <f>IF($A131="","",IF((AND($A131="ADD",OR(CM131="",CM131="Queenstown-Lakes District Council"))),"70",(_xlfn.XLOOKUP(CM131,ud_organisation_owner[lookupValue],ud_organisation_owner[lookupKey],""))))</f>
        <v/>
      </c>
      <c r="CO131" s="3" t="str">
        <f t="shared" si="43"/>
        <v/>
      </c>
      <c r="CP131" s="3" t="str">
        <f>IF($A131="","",IF((AND($A131="ADD",OR(CO131="",CO131="Local Authority"))),"17",(_xlfn.XLOOKUP(CO131,ud_sub_organisation[lookupValue],ud_sub_organisation[lookupKey],""))))</f>
        <v/>
      </c>
      <c r="CQ131" s="3" t="str">
        <f t="shared" si="44"/>
        <v/>
      </c>
      <c r="CR131" s="3" t="str">
        <f>IF($A131="","",IF((AND($A131="ADD",OR(CQ131="",CQ131="Vested Assets"))),"12",(_xlfn.XLOOKUP(CQ131,ud_work_category[lookupValue],ud_work_category[lookupKey],""))))</f>
        <v/>
      </c>
      <c r="CS131" s="9"/>
      <c r="CT131" s="2" t="str">
        <f t="shared" si="45"/>
        <v/>
      </c>
      <c r="CU131" s="3" t="str">
        <f t="shared" si="46"/>
        <v/>
      </c>
      <c r="CV131" s="3" t="str">
        <f>IF($A131="","",IF((AND($A131="ADD",OR(CU131="",CU131="Excellent"))),"1",(_xlfn.XLOOKUP(CU131,condition[lookupValue],condition[lookupKey],""))))</f>
        <v/>
      </c>
      <c r="CW131" s="8" t="str">
        <f t="shared" si="47"/>
        <v/>
      </c>
      <c r="CX131" s="7"/>
    </row>
    <row r="132" spans="1:102" x14ac:dyDescent="0.25">
      <c r="A132" s="3" t="str">
        <f>IF(ud_outreach!$A132="ADD","ADD","")</f>
        <v/>
      </c>
      <c r="B132" s="4"/>
      <c r="C132" s="3" t="str">
        <f>IF(AND($A132 ="ADD",ud_outreach!$C132&lt;&gt;""),ud_outreach!$C132,"")</f>
        <v/>
      </c>
      <c r="E132" s="3" t="str">
        <f>IF($A132="ADD",IF(NOT(ISBLANK(D132)),_xlfn.XLOOKUP(D132,ud_amds_table_list[lookupValue],ud_amds_table_list[lookupKey],"ERROR"),""), "")</f>
        <v/>
      </c>
      <c r="F132" s="7"/>
      <c r="G132" s="3" t="str">
        <f>IF(AND($A132 ="ADD",ud_outreach!$F132&lt;&gt;""),ud_outreach!$F132,"")</f>
        <v/>
      </c>
      <c r="H132" s="3" t="str">
        <f>IF($A132="ADD",IF(NOT(ISBLANK(G132)),_xlfn.XLOOKUP(G132,roadnames[lookupValue],roadnames[lookupKey],"ERROR"),""), "")</f>
        <v/>
      </c>
      <c r="I132" s="5" t="str">
        <f>IF(AND($A132 ="ADD",ud_outreach!$H132&lt;&gt;""),ud_outreach!$H132,"")</f>
        <v/>
      </c>
      <c r="J132" s="5" t="str">
        <f>IF(AND($A132 ="ADD",ud_outreach!$I132&lt;&gt;""),ud_outreach!$I132,"")</f>
        <v/>
      </c>
      <c r="K132" s="3" t="str">
        <f t="shared" si="24"/>
        <v/>
      </c>
      <c r="L132" s="3" t="str">
        <f>IF($A132="","",IF((AND($A132="ADD",OR(K132="",K132="Attached to Outreach"))),"20",(_xlfn.XLOOKUP(K132,ud_placement[lookupValue],ud_placement[lookupKey],""))))</f>
        <v/>
      </c>
      <c r="M132" s="3" t="str">
        <f t="shared" si="25"/>
        <v/>
      </c>
      <c r="N132" s="3" t="str">
        <f>IF($A132="","",IF((AND($A132="ADD",OR(M132="",M132="Luminaire"))),"40",(_xlfn.XLOOKUP(M132,at_luminaire[lookupValue],at_luminaire[lookupKey],""))))</f>
        <v/>
      </c>
      <c r="O132" s="3" t="str">
        <f t="shared" si="26"/>
        <v/>
      </c>
      <c r="P132" s="3" t="str">
        <f>IF($A132="","",IF((AND($A132="ADD",OR(O132="",O132="Lighting Management System"))),"21",(_xlfn.XLOOKUP(O132,fs_luminaire[lookupValue],fs_luminaire[lookupKey],""))))</f>
        <v/>
      </c>
      <c r="Q132" s="2" t="str">
        <f t="shared" si="27"/>
        <v/>
      </c>
      <c r="R132" s="3" t="str">
        <f t="shared" si="28"/>
        <v/>
      </c>
      <c r="S132" s="3" t="str">
        <f>IF($A132="","",IF((AND($A132="ADD",OR(R132="",R132="Lighting Management System"))),"21",(_xlfn.XLOOKUP(R132,fs_luminaire[lookupValue],fs_luminaire[lookupKey],""))))</f>
        <v/>
      </c>
      <c r="U132" s="3" t="str">
        <f>IF($A132="ADD",IF(NOT(ISBLANK(T132)),_xlfn.XLOOKUP(T132,ud_facility[lookupValue],ud_facility[lookupKey],"ERROR"),""), "")</f>
        <v/>
      </c>
      <c r="V132" s="4" t="str">
        <f t="shared" si="29"/>
        <v/>
      </c>
      <c r="W132" s="3" t="str">
        <f t="shared" si="30"/>
        <v/>
      </c>
      <c r="X132" s="3" t="str">
        <f>IF($A132="","",IF((AND($A132="ADD",OR(W132="",W132="LED"))),"9",(_xlfn.XLOOKUP(W132,ud_light_source_type[lookupValue],ud_light_source_type[lookupKey],""))))</f>
        <v/>
      </c>
      <c r="Y132" s="9"/>
      <c r="Z132" s="4"/>
      <c r="AA132" s="23" t="str">
        <f t="shared" si="31"/>
        <v/>
      </c>
      <c r="AB132" s="3" t="str">
        <f t="shared" si="32"/>
        <v/>
      </c>
      <c r="AC132" s="3" t="str">
        <f>IF($A132="","",IF((AND($A132="ADD",OR(AB132="",AB132="OEM"))),"OEM",(_xlfn.XLOOKUP(AB132,sl_lamp_make[lookupValue],sl_lamp_make[lookupKey],""))))</f>
        <v/>
      </c>
      <c r="AD132" s="3" t="str">
        <f t="shared" si="33"/>
        <v/>
      </c>
      <c r="AE132" s="3" t="str">
        <f>IF($A132="","",IF((AND($A132="ADD",OR(AD132="",AD132="OEM"))),"OEM",(_xlfn.XLOOKUP(AD132,sl_lamp_model[lookupValue],sl_lamp_model[lookupKey],""))))</f>
        <v/>
      </c>
      <c r="AF132" s="4"/>
      <c r="AG132" s="9" t="str">
        <f t="shared" si="34"/>
        <v/>
      </c>
      <c r="AH132" s="6"/>
      <c r="AJ132" s="4"/>
      <c r="AK132" s="4"/>
      <c r="AM132" s="3" t="str">
        <f>IF($A132="ADD",IF(NOT(ISBLANK(AL132)),_xlfn.XLOOKUP(AL132,sl_light_make[lookupValue],sl_light_make[lookupKey],"ERROR"),""), "")</f>
        <v/>
      </c>
      <c r="AO132" s="3" t="str">
        <f>IF($A132="ADD",IF(NOT(ISBLANK(AN132)),_xlfn.XLOOKUP(1,(sl_light_model_lookup=AN132)*(sl_light_model_parentKey=AM132),sl_light_model[lookupKey],"ERROR"),""), "")</f>
        <v/>
      </c>
      <c r="AS132" s="3" t="str">
        <f>IF($A132="ADD",IF(NOT(ISBLANK(AR132)),_xlfn.XLOOKUP(AR132,ud_receptor_type[lookupValue],ud_receptor_type[lookupKey],"ERROR"),""), "")</f>
        <v/>
      </c>
      <c r="AV132" s="3" t="str">
        <f>IF($A132="ADD",IF(NOT(ISBLANK(AU132)),_xlfn.XLOOKUP(AU132,ud_control_method[lookupValue],ud_control_method[lookupKey],"ERROR"),""), "")</f>
        <v/>
      </c>
      <c r="AX132" s="3" t="str">
        <f>IF($A132="ADD",IF(NOT(ISBLANK(AW132)),_xlfn.XLOOKUP(AW132,ud_ballast_driver_location[lookupValue],ud_ballast_driver_location[lookupKey],"ERROR"),""), "")</f>
        <v/>
      </c>
      <c r="AZ132" s="3" t="str">
        <f>IF($A132="ADD",IF(NOT(ISBLANK(AY132)),_xlfn.XLOOKUP(AY132,ud_power_supply_location[lookupValue],ud_power_supply_location[lookupKey],"ERROR"),""), "")</f>
        <v/>
      </c>
      <c r="BB132" s="2" t="str">
        <f t="shared" si="35"/>
        <v/>
      </c>
      <c r="BC132" s="3" t="str">
        <f t="shared" si="36"/>
        <v/>
      </c>
      <c r="BD132" s="3" t="str">
        <f>IF($A132="","",IF((AND($A132="ADD",OR(BC132="",BC132="Group"))),"1",(_xlfn.XLOOKUP(BC132,ud_icp_group_standalone[lookupValue],ud_icp_group_standalone[lookupKey],""))))</f>
        <v/>
      </c>
      <c r="BF132" s="3" t="str">
        <f>IF($A132="ADD",IF(NOT(ISBLANK(BE132)),_xlfn.XLOOKUP(BE132,ud_icp_group_number[lookupValue],ud_icp_group_number[lookupKey],"ERROR"),""), "")</f>
        <v/>
      </c>
      <c r="BG132" s="7"/>
      <c r="BH132" s="8"/>
      <c r="BI132" s="7"/>
      <c r="BJ132" s="7"/>
      <c r="BK132" s="4"/>
      <c r="BL132" s="4"/>
      <c r="BM132" s="4"/>
      <c r="BN132" s="4"/>
      <c r="BO132" s="4"/>
      <c r="BP132" s="9"/>
      <c r="BQ132" s="9"/>
      <c r="BR132" s="7"/>
      <c r="BS132" s="4"/>
      <c r="BT132" s="4"/>
      <c r="BU132" s="4"/>
      <c r="BV132" s="7"/>
      <c r="BX132" s="3" t="str">
        <f>IF($A132="ADD",IF(NOT(ISBLANK(BW132)),_xlfn.XLOOKUP(BW132,ud_light_category[lookupValue],ud_light_category[lookupKey],"ERROR"),""), "")</f>
        <v/>
      </c>
      <c r="BZ132" s="3" t="str">
        <f>IF($A132="ADD",IF(NOT(ISBLANK(BY132)),_xlfn.XLOOKUP(1,(ud_light_sub_category_lookup=BY132)*(ud_light_sub_category_parentKey=BX132),ud_light_sub_category[lookupKey],"ERROR"),""), "")</f>
        <v/>
      </c>
      <c r="CA132" s="8" t="str">
        <f>IF(AND($A132 ="ADD",ud_outreach!$T132&lt;&gt;""),ud_outreach!$T132,"")</f>
        <v/>
      </c>
      <c r="CB132" s="8" t="str">
        <f t="shared" si="37"/>
        <v/>
      </c>
      <c r="CC132" s="4" t="str">
        <f t="shared" si="38"/>
        <v/>
      </c>
      <c r="CD132" s="3" t="str">
        <f t="shared" si="39"/>
        <v/>
      </c>
      <c r="CE132" s="3" t="str">
        <f>IF($A132="","",IF((AND($A132="ADD",OR(CD132="",CD132="Neither"))),"3",(_xlfn.XLOOKUP(CD132,ud_replacement_status[lookupValue],ud_replacement_status[lookupKey],""))))</f>
        <v/>
      </c>
      <c r="CF132" s="3" t="str">
        <f t="shared" si="40"/>
        <v/>
      </c>
      <c r="CG132" s="3" t="str">
        <f>IF($A132="","",IF((AND($A132="ADD",OR(CF132="",CF132="In Use"))),"5",(_xlfn.XLOOKUP(CF132,ud_asset_status[lookupValue],ud_asset_status[lookupKey],""))))</f>
        <v/>
      </c>
      <c r="CH132" s="8"/>
      <c r="CJ132" s="3" t="str">
        <f>IF($A132="ADD",IF(NOT(ISBLANK(CI132)),_xlfn.XLOOKUP(CI132,ar_replace_reason[lookupValue],ar_replace_reason[lookupKey],"ERROR"),""), "")</f>
        <v/>
      </c>
      <c r="CK132" s="3" t="str">
        <f t="shared" si="41"/>
        <v/>
      </c>
      <c r="CL132" s="3" t="str">
        <f>IF($A132="","",IF((AND($A132="ADD",OR(CK132="",CK132="Queenstown-Lakes District Council"))),"70",(_xlfn.XLOOKUP(CK132,ud_organisation_owner[lookupValue],ud_organisation_owner[lookupKey],""))))</f>
        <v/>
      </c>
      <c r="CM132" s="3" t="str">
        <f t="shared" si="42"/>
        <v/>
      </c>
      <c r="CN132" s="3" t="str">
        <f>IF($A132="","",IF((AND($A132="ADD",OR(CM132="",CM132="Queenstown-Lakes District Council"))),"70",(_xlfn.XLOOKUP(CM132,ud_organisation_owner[lookupValue],ud_organisation_owner[lookupKey],""))))</f>
        <v/>
      </c>
      <c r="CO132" s="3" t="str">
        <f t="shared" si="43"/>
        <v/>
      </c>
      <c r="CP132" s="3" t="str">
        <f>IF($A132="","",IF((AND($A132="ADD",OR(CO132="",CO132="Local Authority"))),"17",(_xlfn.XLOOKUP(CO132,ud_sub_organisation[lookupValue],ud_sub_organisation[lookupKey],""))))</f>
        <v/>
      </c>
      <c r="CQ132" s="3" t="str">
        <f t="shared" si="44"/>
        <v/>
      </c>
      <c r="CR132" s="3" t="str">
        <f>IF($A132="","",IF((AND($A132="ADD",OR(CQ132="",CQ132="Vested Assets"))),"12",(_xlfn.XLOOKUP(CQ132,ud_work_category[lookupValue],ud_work_category[lookupKey],""))))</f>
        <v/>
      </c>
      <c r="CS132" s="9"/>
      <c r="CT132" s="2" t="str">
        <f t="shared" si="45"/>
        <v/>
      </c>
      <c r="CU132" s="3" t="str">
        <f t="shared" si="46"/>
        <v/>
      </c>
      <c r="CV132" s="3" t="str">
        <f>IF($A132="","",IF((AND($A132="ADD",OR(CU132="",CU132="Excellent"))),"1",(_xlfn.XLOOKUP(CU132,condition[lookupValue],condition[lookupKey],""))))</f>
        <v/>
      </c>
      <c r="CW132" s="8" t="str">
        <f t="shared" si="47"/>
        <v/>
      </c>
      <c r="CX132" s="7"/>
    </row>
    <row r="133" spans="1:102" x14ac:dyDescent="0.25">
      <c r="A133" s="3" t="str">
        <f>IF(ud_outreach!$A133="ADD","ADD","")</f>
        <v/>
      </c>
      <c r="B133" s="4"/>
      <c r="C133" s="3" t="str">
        <f>IF(AND($A133 ="ADD",ud_outreach!$C133&lt;&gt;""),ud_outreach!$C133,"")</f>
        <v/>
      </c>
      <c r="E133" s="3" t="str">
        <f>IF($A133="ADD",IF(NOT(ISBLANK(D133)),_xlfn.XLOOKUP(D133,ud_amds_table_list[lookupValue],ud_amds_table_list[lookupKey],"ERROR"),""), "")</f>
        <v/>
      </c>
      <c r="F133" s="7"/>
      <c r="G133" s="3" t="str">
        <f>IF(AND($A133 ="ADD",ud_outreach!$F133&lt;&gt;""),ud_outreach!$F133,"")</f>
        <v/>
      </c>
      <c r="H133" s="3" t="str">
        <f>IF($A133="ADD",IF(NOT(ISBLANK(G133)),_xlfn.XLOOKUP(G133,roadnames[lookupValue],roadnames[lookupKey],"ERROR"),""), "")</f>
        <v/>
      </c>
      <c r="I133" s="5" t="str">
        <f>IF(AND($A133 ="ADD",ud_outreach!$H133&lt;&gt;""),ud_outreach!$H133,"")</f>
        <v/>
      </c>
      <c r="J133" s="5" t="str">
        <f>IF(AND($A133 ="ADD",ud_outreach!$I133&lt;&gt;""),ud_outreach!$I133,"")</f>
        <v/>
      </c>
      <c r="K133" s="3" t="str">
        <f t="shared" si="24"/>
        <v/>
      </c>
      <c r="L133" s="3" t="str">
        <f>IF($A133="","",IF((AND($A133="ADD",OR(K133="",K133="Attached to Outreach"))),"20",(_xlfn.XLOOKUP(K133,ud_placement[lookupValue],ud_placement[lookupKey],""))))</f>
        <v/>
      </c>
      <c r="M133" s="3" t="str">
        <f t="shared" si="25"/>
        <v/>
      </c>
      <c r="N133" s="3" t="str">
        <f>IF($A133="","",IF((AND($A133="ADD",OR(M133="",M133="Luminaire"))),"40",(_xlfn.XLOOKUP(M133,at_luminaire[lookupValue],at_luminaire[lookupKey],""))))</f>
        <v/>
      </c>
      <c r="O133" s="3" t="str">
        <f t="shared" si="26"/>
        <v/>
      </c>
      <c r="P133" s="3" t="str">
        <f>IF($A133="","",IF((AND($A133="ADD",OR(O133="",O133="Lighting Management System"))),"21",(_xlfn.XLOOKUP(O133,fs_luminaire[lookupValue],fs_luminaire[lookupKey],""))))</f>
        <v/>
      </c>
      <c r="Q133" s="2" t="str">
        <f t="shared" si="27"/>
        <v/>
      </c>
      <c r="R133" s="3" t="str">
        <f t="shared" si="28"/>
        <v/>
      </c>
      <c r="S133" s="3" t="str">
        <f>IF($A133="","",IF((AND($A133="ADD",OR(R133="",R133="Lighting Management System"))),"21",(_xlfn.XLOOKUP(R133,fs_luminaire[lookupValue],fs_luminaire[lookupKey],""))))</f>
        <v/>
      </c>
      <c r="U133" s="3" t="str">
        <f>IF($A133="ADD",IF(NOT(ISBLANK(T133)),_xlfn.XLOOKUP(T133,ud_facility[lookupValue],ud_facility[lookupKey],"ERROR"),""), "")</f>
        <v/>
      </c>
      <c r="V133" s="4" t="str">
        <f t="shared" si="29"/>
        <v/>
      </c>
      <c r="W133" s="3" t="str">
        <f t="shared" si="30"/>
        <v/>
      </c>
      <c r="X133" s="3" t="str">
        <f>IF($A133="","",IF((AND($A133="ADD",OR(W133="",W133="LED"))),"9",(_xlfn.XLOOKUP(W133,ud_light_source_type[lookupValue],ud_light_source_type[lookupKey],""))))</f>
        <v/>
      </c>
      <c r="Y133" s="9"/>
      <c r="Z133" s="4"/>
      <c r="AA133" s="23" t="str">
        <f t="shared" si="31"/>
        <v/>
      </c>
      <c r="AB133" s="3" t="str">
        <f t="shared" si="32"/>
        <v/>
      </c>
      <c r="AC133" s="3" t="str">
        <f>IF($A133="","",IF((AND($A133="ADD",OR(AB133="",AB133="OEM"))),"OEM",(_xlfn.XLOOKUP(AB133,sl_lamp_make[lookupValue],sl_lamp_make[lookupKey],""))))</f>
        <v/>
      </c>
      <c r="AD133" s="3" t="str">
        <f t="shared" si="33"/>
        <v/>
      </c>
      <c r="AE133" s="3" t="str">
        <f>IF($A133="","",IF((AND($A133="ADD",OR(AD133="",AD133="OEM"))),"OEM",(_xlfn.XLOOKUP(AD133,sl_lamp_model[lookupValue],sl_lamp_model[lookupKey],""))))</f>
        <v/>
      </c>
      <c r="AF133" s="4"/>
      <c r="AG133" s="9" t="str">
        <f t="shared" si="34"/>
        <v/>
      </c>
      <c r="AH133" s="6"/>
      <c r="AJ133" s="4"/>
      <c r="AK133" s="4"/>
      <c r="AM133" s="3" t="str">
        <f>IF($A133="ADD",IF(NOT(ISBLANK(AL133)),_xlfn.XLOOKUP(AL133,sl_light_make[lookupValue],sl_light_make[lookupKey],"ERROR"),""), "")</f>
        <v/>
      </c>
      <c r="AO133" s="3" t="str">
        <f>IF($A133="ADD",IF(NOT(ISBLANK(AN133)),_xlfn.XLOOKUP(1,(sl_light_model_lookup=AN133)*(sl_light_model_parentKey=AM133),sl_light_model[lookupKey],"ERROR"),""), "")</f>
        <v/>
      </c>
      <c r="AS133" s="3" t="str">
        <f>IF($A133="ADD",IF(NOT(ISBLANK(AR133)),_xlfn.XLOOKUP(AR133,ud_receptor_type[lookupValue],ud_receptor_type[lookupKey],"ERROR"),""), "")</f>
        <v/>
      </c>
      <c r="AV133" s="3" t="str">
        <f>IF($A133="ADD",IF(NOT(ISBLANK(AU133)),_xlfn.XLOOKUP(AU133,ud_control_method[lookupValue],ud_control_method[lookupKey],"ERROR"),""), "")</f>
        <v/>
      </c>
      <c r="AX133" s="3" t="str">
        <f>IF($A133="ADD",IF(NOT(ISBLANK(AW133)),_xlfn.XLOOKUP(AW133,ud_ballast_driver_location[lookupValue],ud_ballast_driver_location[lookupKey],"ERROR"),""), "")</f>
        <v/>
      </c>
      <c r="AZ133" s="3" t="str">
        <f>IF($A133="ADD",IF(NOT(ISBLANK(AY133)),_xlfn.XLOOKUP(AY133,ud_power_supply_location[lookupValue],ud_power_supply_location[lookupKey],"ERROR"),""), "")</f>
        <v/>
      </c>
      <c r="BB133" s="2" t="str">
        <f t="shared" si="35"/>
        <v/>
      </c>
      <c r="BC133" s="3" t="str">
        <f t="shared" si="36"/>
        <v/>
      </c>
      <c r="BD133" s="3" t="str">
        <f>IF($A133="","",IF((AND($A133="ADD",OR(BC133="",BC133="Group"))),"1",(_xlfn.XLOOKUP(BC133,ud_icp_group_standalone[lookupValue],ud_icp_group_standalone[lookupKey],""))))</f>
        <v/>
      </c>
      <c r="BF133" s="3" t="str">
        <f>IF($A133="ADD",IF(NOT(ISBLANK(BE133)),_xlfn.XLOOKUP(BE133,ud_icp_group_number[lookupValue],ud_icp_group_number[lookupKey],"ERROR"),""), "")</f>
        <v/>
      </c>
      <c r="BG133" s="7"/>
      <c r="BH133" s="8"/>
      <c r="BI133" s="7"/>
      <c r="BJ133" s="7"/>
      <c r="BK133" s="4"/>
      <c r="BL133" s="4"/>
      <c r="BM133" s="4"/>
      <c r="BN133" s="4"/>
      <c r="BO133" s="4"/>
      <c r="BP133" s="9"/>
      <c r="BQ133" s="9"/>
      <c r="BR133" s="7"/>
      <c r="BS133" s="4"/>
      <c r="BT133" s="4"/>
      <c r="BU133" s="4"/>
      <c r="BV133" s="7"/>
      <c r="BX133" s="3" t="str">
        <f>IF($A133="ADD",IF(NOT(ISBLANK(BW133)),_xlfn.XLOOKUP(BW133,ud_light_category[lookupValue],ud_light_category[lookupKey],"ERROR"),""), "")</f>
        <v/>
      </c>
      <c r="BZ133" s="3" t="str">
        <f>IF($A133="ADD",IF(NOT(ISBLANK(BY133)),_xlfn.XLOOKUP(1,(ud_light_sub_category_lookup=BY133)*(ud_light_sub_category_parentKey=BX133),ud_light_sub_category[lookupKey],"ERROR"),""), "")</f>
        <v/>
      </c>
      <c r="CA133" s="8" t="str">
        <f>IF(AND($A133 ="ADD",ud_outreach!$T133&lt;&gt;""),ud_outreach!$T133,"")</f>
        <v/>
      </c>
      <c r="CB133" s="8" t="str">
        <f t="shared" si="37"/>
        <v/>
      </c>
      <c r="CC133" s="4" t="str">
        <f t="shared" si="38"/>
        <v/>
      </c>
      <c r="CD133" s="3" t="str">
        <f t="shared" si="39"/>
        <v/>
      </c>
      <c r="CE133" s="3" t="str">
        <f>IF($A133="","",IF((AND($A133="ADD",OR(CD133="",CD133="Neither"))),"3",(_xlfn.XLOOKUP(CD133,ud_replacement_status[lookupValue],ud_replacement_status[lookupKey],""))))</f>
        <v/>
      </c>
      <c r="CF133" s="3" t="str">
        <f t="shared" si="40"/>
        <v/>
      </c>
      <c r="CG133" s="3" t="str">
        <f>IF($A133="","",IF((AND($A133="ADD",OR(CF133="",CF133="In Use"))),"5",(_xlfn.XLOOKUP(CF133,ud_asset_status[lookupValue],ud_asset_status[lookupKey],""))))</f>
        <v/>
      </c>
      <c r="CH133" s="8"/>
      <c r="CJ133" s="3" t="str">
        <f>IF($A133="ADD",IF(NOT(ISBLANK(CI133)),_xlfn.XLOOKUP(CI133,ar_replace_reason[lookupValue],ar_replace_reason[lookupKey],"ERROR"),""), "")</f>
        <v/>
      </c>
      <c r="CK133" s="3" t="str">
        <f t="shared" si="41"/>
        <v/>
      </c>
      <c r="CL133" s="3" t="str">
        <f>IF($A133="","",IF((AND($A133="ADD",OR(CK133="",CK133="Queenstown-Lakes District Council"))),"70",(_xlfn.XLOOKUP(CK133,ud_organisation_owner[lookupValue],ud_organisation_owner[lookupKey],""))))</f>
        <v/>
      </c>
      <c r="CM133" s="3" t="str">
        <f t="shared" si="42"/>
        <v/>
      </c>
      <c r="CN133" s="3" t="str">
        <f>IF($A133="","",IF((AND($A133="ADD",OR(CM133="",CM133="Queenstown-Lakes District Council"))),"70",(_xlfn.XLOOKUP(CM133,ud_organisation_owner[lookupValue],ud_organisation_owner[lookupKey],""))))</f>
        <v/>
      </c>
      <c r="CO133" s="3" t="str">
        <f t="shared" si="43"/>
        <v/>
      </c>
      <c r="CP133" s="3" t="str">
        <f>IF($A133="","",IF((AND($A133="ADD",OR(CO133="",CO133="Local Authority"))),"17",(_xlfn.XLOOKUP(CO133,ud_sub_organisation[lookupValue],ud_sub_organisation[lookupKey],""))))</f>
        <v/>
      </c>
      <c r="CQ133" s="3" t="str">
        <f t="shared" si="44"/>
        <v/>
      </c>
      <c r="CR133" s="3" t="str">
        <f>IF($A133="","",IF((AND($A133="ADD",OR(CQ133="",CQ133="Vested Assets"))),"12",(_xlfn.XLOOKUP(CQ133,ud_work_category[lookupValue],ud_work_category[lookupKey],""))))</f>
        <v/>
      </c>
      <c r="CS133" s="9"/>
      <c r="CT133" s="2" t="str">
        <f t="shared" si="45"/>
        <v/>
      </c>
      <c r="CU133" s="3" t="str">
        <f t="shared" si="46"/>
        <v/>
      </c>
      <c r="CV133" s="3" t="str">
        <f>IF($A133="","",IF((AND($A133="ADD",OR(CU133="",CU133="Excellent"))),"1",(_xlfn.XLOOKUP(CU133,condition[lookupValue],condition[lookupKey],""))))</f>
        <v/>
      </c>
      <c r="CW133" s="8" t="str">
        <f t="shared" si="47"/>
        <v/>
      </c>
      <c r="CX133" s="7"/>
    </row>
    <row r="134" spans="1:102" x14ac:dyDescent="0.25">
      <c r="A134" s="3" t="str">
        <f>IF(ud_outreach!$A134="ADD","ADD","")</f>
        <v/>
      </c>
      <c r="B134" s="4"/>
      <c r="C134" s="3" t="str">
        <f>IF(AND($A134 ="ADD",ud_outreach!$C134&lt;&gt;""),ud_outreach!$C134,"")</f>
        <v/>
      </c>
      <c r="E134" s="3" t="str">
        <f>IF($A134="ADD",IF(NOT(ISBLANK(D134)),_xlfn.XLOOKUP(D134,ud_amds_table_list[lookupValue],ud_amds_table_list[lookupKey],"ERROR"),""), "")</f>
        <v/>
      </c>
      <c r="F134" s="7"/>
      <c r="G134" s="3" t="str">
        <f>IF(AND($A134 ="ADD",ud_outreach!$F134&lt;&gt;""),ud_outreach!$F134,"")</f>
        <v/>
      </c>
      <c r="H134" s="3" t="str">
        <f>IF($A134="ADD",IF(NOT(ISBLANK(G134)),_xlfn.XLOOKUP(G134,roadnames[lookupValue],roadnames[lookupKey],"ERROR"),""), "")</f>
        <v/>
      </c>
      <c r="I134" s="5" t="str">
        <f>IF(AND($A134 ="ADD",ud_outreach!$H134&lt;&gt;""),ud_outreach!$H134,"")</f>
        <v/>
      </c>
      <c r="J134" s="5" t="str">
        <f>IF(AND($A134 ="ADD",ud_outreach!$I134&lt;&gt;""),ud_outreach!$I134,"")</f>
        <v/>
      </c>
      <c r="K134" s="3" t="str">
        <f t="shared" si="24"/>
        <v/>
      </c>
      <c r="L134" s="3" t="str">
        <f>IF($A134="","",IF((AND($A134="ADD",OR(K134="",K134="Attached to Outreach"))),"20",(_xlfn.XLOOKUP(K134,ud_placement[lookupValue],ud_placement[lookupKey],""))))</f>
        <v/>
      </c>
      <c r="M134" s="3" t="str">
        <f t="shared" si="25"/>
        <v/>
      </c>
      <c r="N134" s="3" t="str">
        <f>IF($A134="","",IF((AND($A134="ADD",OR(M134="",M134="Luminaire"))),"40",(_xlfn.XLOOKUP(M134,at_luminaire[lookupValue],at_luminaire[lookupKey],""))))</f>
        <v/>
      </c>
      <c r="O134" s="3" t="str">
        <f t="shared" si="26"/>
        <v/>
      </c>
      <c r="P134" s="3" t="str">
        <f>IF($A134="","",IF((AND($A134="ADD",OR(O134="",O134="Lighting Management System"))),"21",(_xlfn.XLOOKUP(O134,fs_luminaire[lookupValue],fs_luminaire[lookupKey],""))))</f>
        <v/>
      </c>
      <c r="Q134" s="2" t="str">
        <f t="shared" si="27"/>
        <v/>
      </c>
      <c r="R134" s="3" t="str">
        <f t="shared" si="28"/>
        <v/>
      </c>
      <c r="S134" s="3" t="str">
        <f>IF($A134="","",IF((AND($A134="ADD",OR(R134="",R134="Lighting Management System"))),"21",(_xlfn.XLOOKUP(R134,fs_luminaire[lookupValue],fs_luminaire[lookupKey],""))))</f>
        <v/>
      </c>
      <c r="U134" s="3" t="str">
        <f>IF($A134="ADD",IF(NOT(ISBLANK(T134)),_xlfn.XLOOKUP(T134,ud_facility[lookupValue],ud_facility[lookupKey],"ERROR"),""), "")</f>
        <v/>
      </c>
      <c r="V134" s="4" t="str">
        <f t="shared" si="29"/>
        <v/>
      </c>
      <c r="W134" s="3" t="str">
        <f t="shared" si="30"/>
        <v/>
      </c>
      <c r="X134" s="3" t="str">
        <f>IF($A134="","",IF((AND($A134="ADD",OR(W134="",W134="LED"))),"9",(_xlfn.XLOOKUP(W134,ud_light_source_type[lookupValue],ud_light_source_type[lookupKey],""))))</f>
        <v/>
      </c>
      <c r="Y134" s="9"/>
      <c r="Z134" s="4"/>
      <c r="AA134" s="23" t="str">
        <f t="shared" si="31"/>
        <v/>
      </c>
      <c r="AB134" s="3" t="str">
        <f t="shared" si="32"/>
        <v/>
      </c>
      <c r="AC134" s="3" t="str">
        <f>IF($A134="","",IF((AND($A134="ADD",OR(AB134="",AB134="OEM"))),"OEM",(_xlfn.XLOOKUP(AB134,sl_lamp_make[lookupValue],sl_lamp_make[lookupKey],""))))</f>
        <v/>
      </c>
      <c r="AD134" s="3" t="str">
        <f t="shared" si="33"/>
        <v/>
      </c>
      <c r="AE134" s="3" t="str">
        <f>IF($A134="","",IF((AND($A134="ADD",OR(AD134="",AD134="OEM"))),"OEM",(_xlfn.XLOOKUP(AD134,sl_lamp_model[lookupValue],sl_lamp_model[lookupKey],""))))</f>
        <v/>
      </c>
      <c r="AF134" s="4"/>
      <c r="AG134" s="9" t="str">
        <f t="shared" si="34"/>
        <v/>
      </c>
      <c r="AH134" s="6"/>
      <c r="AJ134" s="4"/>
      <c r="AK134" s="4"/>
      <c r="AM134" s="3" t="str">
        <f>IF($A134="ADD",IF(NOT(ISBLANK(AL134)),_xlfn.XLOOKUP(AL134,sl_light_make[lookupValue],sl_light_make[lookupKey],"ERROR"),""), "")</f>
        <v/>
      </c>
      <c r="AO134" s="3" t="str">
        <f>IF($A134="ADD",IF(NOT(ISBLANK(AN134)),_xlfn.XLOOKUP(1,(sl_light_model_lookup=AN134)*(sl_light_model_parentKey=AM134),sl_light_model[lookupKey],"ERROR"),""), "")</f>
        <v/>
      </c>
      <c r="AS134" s="3" t="str">
        <f>IF($A134="ADD",IF(NOT(ISBLANK(AR134)),_xlfn.XLOOKUP(AR134,ud_receptor_type[lookupValue],ud_receptor_type[lookupKey],"ERROR"),""), "")</f>
        <v/>
      </c>
      <c r="AV134" s="3" t="str">
        <f>IF($A134="ADD",IF(NOT(ISBLANK(AU134)),_xlfn.XLOOKUP(AU134,ud_control_method[lookupValue],ud_control_method[lookupKey],"ERROR"),""), "")</f>
        <v/>
      </c>
      <c r="AX134" s="3" t="str">
        <f>IF($A134="ADD",IF(NOT(ISBLANK(AW134)),_xlfn.XLOOKUP(AW134,ud_ballast_driver_location[lookupValue],ud_ballast_driver_location[lookupKey],"ERROR"),""), "")</f>
        <v/>
      </c>
      <c r="AZ134" s="3" t="str">
        <f>IF($A134="ADD",IF(NOT(ISBLANK(AY134)),_xlfn.XLOOKUP(AY134,ud_power_supply_location[lookupValue],ud_power_supply_location[lookupKey],"ERROR"),""), "")</f>
        <v/>
      </c>
      <c r="BB134" s="2" t="str">
        <f t="shared" si="35"/>
        <v/>
      </c>
      <c r="BC134" s="3" t="str">
        <f t="shared" si="36"/>
        <v/>
      </c>
      <c r="BD134" s="3" t="str">
        <f>IF($A134="","",IF((AND($A134="ADD",OR(BC134="",BC134="Group"))),"1",(_xlfn.XLOOKUP(BC134,ud_icp_group_standalone[lookupValue],ud_icp_group_standalone[lookupKey],""))))</f>
        <v/>
      </c>
      <c r="BF134" s="3" t="str">
        <f>IF($A134="ADD",IF(NOT(ISBLANK(BE134)),_xlfn.XLOOKUP(BE134,ud_icp_group_number[lookupValue],ud_icp_group_number[lookupKey],"ERROR"),""), "")</f>
        <v/>
      </c>
      <c r="BG134" s="7"/>
      <c r="BH134" s="8"/>
      <c r="BI134" s="7"/>
      <c r="BJ134" s="7"/>
      <c r="BK134" s="4"/>
      <c r="BL134" s="4"/>
      <c r="BM134" s="4"/>
      <c r="BN134" s="4"/>
      <c r="BO134" s="4"/>
      <c r="BP134" s="9"/>
      <c r="BQ134" s="9"/>
      <c r="BR134" s="7"/>
      <c r="BS134" s="4"/>
      <c r="BT134" s="4"/>
      <c r="BU134" s="4"/>
      <c r="BV134" s="7"/>
      <c r="BX134" s="3" t="str">
        <f>IF($A134="ADD",IF(NOT(ISBLANK(BW134)),_xlfn.XLOOKUP(BW134,ud_light_category[lookupValue],ud_light_category[lookupKey],"ERROR"),""), "")</f>
        <v/>
      </c>
      <c r="BZ134" s="3" t="str">
        <f>IF($A134="ADD",IF(NOT(ISBLANK(BY134)),_xlfn.XLOOKUP(1,(ud_light_sub_category_lookup=BY134)*(ud_light_sub_category_parentKey=BX134),ud_light_sub_category[lookupKey],"ERROR"),""), "")</f>
        <v/>
      </c>
      <c r="CA134" s="8" t="str">
        <f>IF(AND($A134 ="ADD",ud_outreach!$T134&lt;&gt;""),ud_outreach!$T134,"")</f>
        <v/>
      </c>
      <c r="CB134" s="8" t="str">
        <f t="shared" si="37"/>
        <v/>
      </c>
      <c r="CC134" s="4" t="str">
        <f t="shared" si="38"/>
        <v/>
      </c>
      <c r="CD134" s="3" t="str">
        <f t="shared" si="39"/>
        <v/>
      </c>
      <c r="CE134" s="3" t="str">
        <f>IF($A134="","",IF((AND($A134="ADD",OR(CD134="",CD134="Neither"))),"3",(_xlfn.XLOOKUP(CD134,ud_replacement_status[lookupValue],ud_replacement_status[lookupKey],""))))</f>
        <v/>
      </c>
      <c r="CF134" s="3" t="str">
        <f t="shared" si="40"/>
        <v/>
      </c>
      <c r="CG134" s="3" t="str">
        <f>IF($A134="","",IF((AND($A134="ADD",OR(CF134="",CF134="In Use"))),"5",(_xlfn.XLOOKUP(CF134,ud_asset_status[lookupValue],ud_asset_status[lookupKey],""))))</f>
        <v/>
      </c>
      <c r="CH134" s="8"/>
      <c r="CJ134" s="3" t="str">
        <f>IF($A134="ADD",IF(NOT(ISBLANK(CI134)),_xlfn.XLOOKUP(CI134,ar_replace_reason[lookupValue],ar_replace_reason[lookupKey],"ERROR"),""), "")</f>
        <v/>
      </c>
      <c r="CK134" s="3" t="str">
        <f t="shared" si="41"/>
        <v/>
      </c>
      <c r="CL134" s="3" t="str">
        <f>IF($A134="","",IF((AND($A134="ADD",OR(CK134="",CK134="Queenstown-Lakes District Council"))),"70",(_xlfn.XLOOKUP(CK134,ud_organisation_owner[lookupValue],ud_organisation_owner[lookupKey],""))))</f>
        <v/>
      </c>
      <c r="CM134" s="3" t="str">
        <f t="shared" si="42"/>
        <v/>
      </c>
      <c r="CN134" s="3" t="str">
        <f>IF($A134="","",IF((AND($A134="ADD",OR(CM134="",CM134="Queenstown-Lakes District Council"))),"70",(_xlfn.XLOOKUP(CM134,ud_organisation_owner[lookupValue],ud_organisation_owner[lookupKey],""))))</f>
        <v/>
      </c>
      <c r="CO134" s="3" t="str">
        <f t="shared" si="43"/>
        <v/>
      </c>
      <c r="CP134" s="3" t="str">
        <f>IF($A134="","",IF((AND($A134="ADD",OR(CO134="",CO134="Local Authority"))),"17",(_xlfn.XLOOKUP(CO134,ud_sub_organisation[lookupValue],ud_sub_organisation[lookupKey],""))))</f>
        <v/>
      </c>
      <c r="CQ134" s="3" t="str">
        <f t="shared" si="44"/>
        <v/>
      </c>
      <c r="CR134" s="3" t="str">
        <f>IF($A134="","",IF((AND($A134="ADD",OR(CQ134="",CQ134="Vested Assets"))),"12",(_xlfn.XLOOKUP(CQ134,ud_work_category[lookupValue],ud_work_category[lookupKey],""))))</f>
        <v/>
      </c>
      <c r="CS134" s="9"/>
      <c r="CT134" s="2" t="str">
        <f t="shared" si="45"/>
        <v/>
      </c>
      <c r="CU134" s="3" t="str">
        <f t="shared" si="46"/>
        <v/>
      </c>
      <c r="CV134" s="3" t="str">
        <f>IF($A134="","",IF((AND($A134="ADD",OR(CU134="",CU134="Excellent"))),"1",(_xlfn.XLOOKUP(CU134,condition[lookupValue],condition[lookupKey],""))))</f>
        <v/>
      </c>
      <c r="CW134" s="8" t="str">
        <f t="shared" si="47"/>
        <v/>
      </c>
      <c r="CX134" s="7"/>
    </row>
    <row r="135" spans="1:102" x14ac:dyDescent="0.25">
      <c r="A135" s="3" t="str">
        <f>IF(ud_outreach!$A135="ADD","ADD","")</f>
        <v/>
      </c>
      <c r="B135" s="4"/>
      <c r="C135" s="3" t="str">
        <f>IF(AND($A135 ="ADD",ud_outreach!$C135&lt;&gt;""),ud_outreach!$C135,"")</f>
        <v/>
      </c>
      <c r="E135" s="3" t="str">
        <f>IF($A135="ADD",IF(NOT(ISBLANK(D135)),_xlfn.XLOOKUP(D135,ud_amds_table_list[lookupValue],ud_amds_table_list[lookupKey],"ERROR"),""), "")</f>
        <v/>
      </c>
      <c r="F135" s="7"/>
      <c r="G135" s="3" t="str">
        <f>IF(AND($A135 ="ADD",ud_outreach!$F135&lt;&gt;""),ud_outreach!$F135,"")</f>
        <v/>
      </c>
      <c r="H135" s="3" t="str">
        <f>IF($A135="ADD",IF(NOT(ISBLANK(G135)),_xlfn.XLOOKUP(G135,roadnames[lookupValue],roadnames[lookupKey],"ERROR"),""), "")</f>
        <v/>
      </c>
      <c r="I135" s="5" t="str">
        <f>IF(AND($A135 ="ADD",ud_outreach!$H135&lt;&gt;""),ud_outreach!$H135,"")</f>
        <v/>
      </c>
      <c r="J135" s="5" t="str">
        <f>IF(AND($A135 ="ADD",ud_outreach!$I135&lt;&gt;""),ud_outreach!$I135,"")</f>
        <v/>
      </c>
      <c r="K135" s="3" t="str">
        <f t="shared" si="24"/>
        <v/>
      </c>
      <c r="L135" s="3" t="str">
        <f>IF($A135="","",IF((AND($A135="ADD",OR(K135="",K135="Attached to Outreach"))),"20",(_xlfn.XLOOKUP(K135,ud_placement[lookupValue],ud_placement[lookupKey],""))))</f>
        <v/>
      </c>
      <c r="M135" s="3" t="str">
        <f t="shared" si="25"/>
        <v/>
      </c>
      <c r="N135" s="3" t="str">
        <f>IF($A135="","",IF((AND($A135="ADD",OR(M135="",M135="Luminaire"))),"40",(_xlfn.XLOOKUP(M135,at_luminaire[lookupValue],at_luminaire[lookupKey],""))))</f>
        <v/>
      </c>
      <c r="O135" s="3" t="str">
        <f t="shared" si="26"/>
        <v/>
      </c>
      <c r="P135" s="3" t="str">
        <f>IF($A135="","",IF((AND($A135="ADD",OR(O135="",O135="Lighting Management System"))),"21",(_xlfn.XLOOKUP(O135,fs_luminaire[lookupValue],fs_luminaire[lookupKey],""))))</f>
        <v/>
      </c>
      <c r="Q135" s="2" t="str">
        <f t="shared" si="27"/>
        <v/>
      </c>
      <c r="R135" s="3" t="str">
        <f t="shared" si="28"/>
        <v/>
      </c>
      <c r="S135" s="3" t="str">
        <f>IF($A135="","",IF((AND($A135="ADD",OR(R135="",R135="Lighting Management System"))),"21",(_xlfn.XLOOKUP(R135,fs_luminaire[lookupValue],fs_luminaire[lookupKey],""))))</f>
        <v/>
      </c>
      <c r="U135" s="3" t="str">
        <f>IF($A135="ADD",IF(NOT(ISBLANK(T135)),_xlfn.XLOOKUP(T135,ud_facility[lookupValue],ud_facility[lookupKey],"ERROR"),""), "")</f>
        <v/>
      </c>
      <c r="V135" s="4" t="str">
        <f t="shared" si="29"/>
        <v/>
      </c>
      <c r="W135" s="3" t="str">
        <f t="shared" si="30"/>
        <v/>
      </c>
      <c r="X135" s="3" t="str">
        <f>IF($A135="","",IF((AND($A135="ADD",OR(W135="",W135="LED"))),"9",(_xlfn.XLOOKUP(W135,ud_light_source_type[lookupValue],ud_light_source_type[lookupKey],""))))</f>
        <v/>
      </c>
      <c r="Y135" s="9"/>
      <c r="Z135" s="4"/>
      <c r="AA135" s="23" t="str">
        <f t="shared" si="31"/>
        <v/>
      </c>
      <c r="AB135" s="3" t="str">
        <f t="shared" si="32"/>
        <v/>
      </c>
      <c r="AC135" s="3" t="str">
        <f>IF($A135="","",IF((AND($A135="ADD",OR(AB135="",AB135="OEM"))),"OEM",(_xlfn.XLOOKUP(AB135,sl_lamp_make[lookupValue],sl_lamp_make[lookupKey],""))))</f>
        <v/>
      </c>
      <c r="AD135" s="3" t="str">
        <f t="shared" si="33"/>
        <v/>
      </c>
      <c r="AE135" s="3" t="str">
        <f>IF($A135="","",IF((AND($A135="ADD",OR(AD135="",AD135="OEM"))),"OEM",(_xlfn.XLOOKUP(AD135,sl_lamp_model[lookupValue],sl_lamp_model[lookupKey],""))))</f>
        <v/>
      </c>
      <c r="AF135" s="4"/>
      <c r="AG135" s="9" t="str">
        <f t="shared" si="34"/>
        <v/>
      </c>
      <c r="AH135" s="6"/>
      <c r="AJ135" s="4"/>
      <c r="AK135" s="4"/>
      <c r="AM135" s="3" t="str">
        <f>IF($A135="ADD",IF(NOT(ISBLANK(AL135)),_xlfn.XLOOKUP(AL135,sl_light_make[lookupValue],sl_light_make[lookupKey],"ERROR"),""), "")</f>
        <v/>
      </c>
      <c r="AO135" s="3" t="str">
        <f>IF($A135="ADD",IF(NOT(ISBLANK(AN135)),_xlfn.XLOOKUP(1,(sl_light_model_lookup=AN135)*(sl_light_model_parentKey=AM135),sl_light_model[lookupKey],"ERROR"),""), "")</f>
        <v/>
      </c>
      <c r="AS135" s="3" t="str">
        <f>IF($A135="ADD",IF(NOT(ISBLANK(AR135)),_xlfn.XLOOKUP(AR135,ud_receptor_type[lookupValue],ud_receptor_type[lookupKey],"ERROR"),""), "")</f>
        <v/>
      </c>
      <c r="AV135" s="3" t="str">
        <f>IF($A135="ADD",IF(NOT(ISBLANK(AU135)),_xlfn.XLOOKUP(AU135,ud_control_method[lookupValue],ud_control_method[lookupKey],"ERROR"),""), "")</f>
        <v/>
      </c>
      <c r="AX135" s="3" t="str">
        <f>IF($A135="ADD",IF(NOT(ISBLANK(AW135)),_xlfn.XLOOKUP(AW135,ud_ballast_driver_location[lookupValue],ud_ballast_driver_location[lookupKey],"ERROR"),""), "")</f>
        <v/>
      </c>
      <c r="AZ135" s="3" t="str">
        <f>IF($A135="ADD",IF(NOT(ISBLANK(AY135)),_xlfn.XLOOKUP(AY135,ud_power_supply_location[lookupValue],ud_power_supply_location[lookupKey],"ERROR"),""), "")</f>
        <v/>
      </c>
      <c r="BB135" s="2" t="str">
        <f t="shared" si="35"/>
        <v/>
      </c>
      <c r="BC135" s="3" t="str">
        <f t="shared" si="36"/>
        <v/>
      </c>
      <c r="BD135" s="3" t="str">
        <f>IF($A135="","",IF((AND($A135="ADD",OR(BC135="",BC135="Group"))),"1",(_xlfn.XLOOKUP(BC135,ud_icp_group_standalone[lookupValue],ud_icp_group_standalone[lookupKey],""))))</f>
        <v/>
      </c>
      <c r="BF135" s="3" t="str">
        <f>IF($A135="ADD",IF(NOT(ISBLANK(BE135)),_xlfn.XLOOKUP(BE135,ud_icp_group_number[lookupValue],ud_icp_group_number[lookupKey],"ERROR"),""), "")</f>
        <v/>
      </c>
      <c r="BG135" s="7"/>
      <c r="BH135" s="8"/>
      <c r="BI135" s="7"/>
      <c r="BJ135" s="7"/>
      <c r="BK135" s="4"/>
      <c r="BL135" s="4"/>
      <c r="BM135" s="4"/>
      <c r="BN135" s="4"/>
      <c r="BO135" s="4"/>
      <c r="BP135" s="9"/>
      <c r="BQ135" s="9"/>
      <c r="BR135" s="7"/>
      <c r="BS135" s="4"/>
      <c r="BT135" s="4"/>
      <c r="BU135" s="4"/>
      <c r="BV135" s="7"/>
      <c r="BX135" s="3" t="str">
        <f>IF($A135="ADD",IF(NOT(ISBLANK(BW135)),_xlfn.XLOOKUP(BW135,ud_light_category[lookupValue],ud_light_category[lookupKey],"ERROR"),""), "")</f>
        <v/>
      </c>
      <c r="BZ135" s="3" t="str">
        <f>IF($A135="ADD",IF(NOT(ISBLANK(BY135)),_xlfn.XLOOKUP(1,(ud_light_sub_category_lookup=BY135)*(ud_light_sub_category_parentKey=BX135),ud_light_sub_category[lookupKey],"ERROR"),""), "")</f>
        <v/>
      </c>
      <c r="CA135" s="8" t="str">
        <f>IF(AND($A135 ="ADD",ud_outreach!$T135&lt;&gt;""),ud_outreach!$T135,"")</f>
        <v/>
      </c>
      <c r="CB135" s="8" t="str">
        <f t="shared" si="37"/>
        <v/>
      </c>
      <c r="CC135" s="4" t="str">
        <f t="shared" si="38"/>
        <v/>
      </c>
      <c r="CD135" s="3" t="str">
        <f t="shared" si="39"/>
        <v/>
      </c>
      <c r="CE135" s="3" t="str">
        <f>IF($A135="","",IF((AND($A135="ADD",OR(CD135="",CD135="Neither"))),"3",(_xlfn.XLOOKUP(CD135,ud_replacement_status[lookupValue],ud_replacement_status[lookupKey],""))))</f>
        <v/>
      </c>
      <c r="CF135" s="3" t="str">
        <f t="shared" si="40"/>
        <v/>
      </c>
      <c r="CG135" s="3" t="str">
        <f>IF($A135="","",IF((AND($A135="ADD",OR(CF135="",CF135="In Use"))),"5",(_xlfn.XLOOKUP(CF135,ud_asset_status[lookupValue],ud_asset_status[lookupKey],""))))</f>
        <v/>
      </c>
      <c r="CH135" s="8"/>
      <c r="CJ135" s="3" t="str">
        <f>IF($A135="ADD",IF(NOT(ISBLANK(CI135)),_xlfn.XLOOKUP(CI135,ar_replace_reason[lookupValue],ar_replace_reason[lookupKey],"ERROR"),""), "")</f>
        <v/>
      </c>
      <c r="CK135" s="3" t="str">
        <f t="shared" si="41"/>
        <v/>
      </c>
      <c r="CL135" s="3" t="str">
        <f>IF($A135="","",IF((AND($A135="ADD",OR(CK135="",CK135="Queenstown-Lakes District Council"))),"70",(_xlfn.XLOOKUP(CK135,ud_organisation_owner[lookupValue],ud_organisation_owner[lookupKey],""))))</f>
        <v/>
      </c>
      <c r="CM135" s="3" t="str">
        <f t="shared" si="42"/>
        <v/>
      </c>
      <c r="CN135" s="3" t="str">
        <f>IF($A135="","",IF((AND($A135="ADD",OR(CM135="",CM135="Queenstown-Lakes District Council"))),"70",(_xlfn.XLOOKUP(CM135,ud_organisation_owner[lookupValue],ud_organisation_owner[lookupKey],""))))</f>
        <v/>
      </c>
      <c r="CO135" s="3" t="str">
        <f t="shared" si="43"/>
        <v/>
      </c>
      <c r="CP135" s="3" t="str">
        <f>IF($A135="","",IF((AND($A135="ADD",OR(CO135="",CO135="Local Authority"))),"17",(_xlfn.XLOOKUP(CO135,ud_sub_organisation[lookupValue],ud_sub_organisation[lookupKey],""))))</f>
        <v/>
      </c>
      <c r="CQ135" s="3" t="str">
        <f t="shared" si="44"/>
        <v/>
      </c>
      <c r="CR135" s="3" t="str">
        <f>IF($A135="","",IF((AND($A135="ADD",OR(CQ135="",CQ135="Vested Assets"))),"12",(_xlfn.XLOOKUP(CQ135,ud_work_category[lookupValue],ud_work_category[lookupKey],""))))</f>
        <v/>
      </c>
      <c r="CS135" s="9"/>
      <c r="CT135" s="2" t="str">
        <f t="shared" si="45"/>
        <v/>
      </c>
      <c r="CU135" s="3" t="str">
        <f t="shared" si="46"/>
        <v/>
      </c>
      <c r="CV135" s="3" t="str">
        <f>IF($A135="","",IF((AND($A135="ADD",OR(CU135="",CU135="Excellent"))),"1",(_xlfn.XLOOKUP(CU135,condition[lookupValue],condition[lookupKey],""))))</f>
        <v/>
      </c>
      <c r="CW135" s="8" t="str">
        <f t="shared" si="47"/>
        <v/>
      </c>
      <c r="CX135" s="7"/>
    </row>
    <row r="136" spans="1:102" x14ac:dyDescent="0.25">
      <c r="A136" s="3" t="str">
        <f>IF(ud_outreach!$A136="ADD","ADD","")</f>
        <v/>
      </c>
      <c r="B136" s="4"/>
      <c r="C136" s="3" t="str">
        <f>IF(AND($A136 ="ADD",ud_outreach!$C136&lt;&gt;""),ud_outreach!$C136,"")</f>
        <v/>
      </c>
      <c r="E136" s="3" t="str">
        <f>IF($A136="ADD",IF(NOT(ISBLANK(D136)),_xlfn.XLOOKUP(D136,ud_amds_table_list[lookupValue],ud_amds_table_list[lookupKey],"ERROR"),""), "")</f>
        <v/>
      </c>
      <c r="F136" s="7"/>
      <c r="G136" s="3" t="str">
        <f>IF(AND($A136 ="ADD",ud_outreach!$F136&lt;&gt;""),ud_outreach!$F136,"")</f>
        <v/>
      </c>
      <c r="H136" s="3" t="str">
        <f>IF($A136="ADD",IF(NOT(ISBLANK(G136)),_xlfn.XLOOKUP(G136,roadnames[lookupValue],roadnames[lookupKey],"ERROR"),""), "")</f>
        <v/>
      </c>
      <c r="I136" s="5" t="str">
        <f>IF(AND($A136 ="ADD",ud_outreach!$H136&lt;&gt;""),ud_outreach!$H136,"")</f>
        <v/>
      </c>
      <c r="J136" s="5" t="str">
        <f>IF(AND($A136 ="ADD",ud_outreach!$I136&lt;&gt;""),ud_outreach!$I136,"")</f>
        <v/>
      </c>
      <c r="K136" s="3" t="str">
        <f t="shared" si="24"/>
        <v/>
      </c>
      <c r="L136" s="3" t="str">
        <f>IF($A136="","",IF((AND($A136="ADD",OR(K136="",K136="Attached to Outreach"))),"20",(_xlfn.XLOOKUP(K136,ud_placement[lookupValue],ud_placement[lookupKey],""))))</f>
        <v/>
      </c>
      <c r="M136" s="3" t="str">
        <f t="shared" si="25"/>
        <v/>
      </c>
      <c r="N136" s="3" t="str">
        <f>IF($A136="","",IF((AND($A136="ADD",OR(M136="",M136="Luminaire"))),"40",(_xlfn.XLOOKUP(M136,at_luminaire[lookupValue],at_luminaire[lookupKey],""))))</f>
        <v/>
      </c>
      <c r="O136" s="3" t="str">
        <f t="shared" si="26"/>
        <v/>
      </c>
      <c r="P136" s="3" t="str">
        <f>IF($A136="","",IF((AND($A136="ADD",OR(O136="",O136="Lighting Management System"))),"21",(_xlfn.XLOOKUP(O136,fs_luminaire[lookupValue],fs_luminaire[lookupKey],""))))</f>
        <v/>
      </c>
      <c r="Q136" s="2" t="str">
        <f t="shared" si="27"/>
        <v/>
      </c>
      <c r="R136" s="3" t="str">
        <f t="shared" si="28"/>
        <v/>
      </c>
      <c r="S136" s="3" t="str">
        <f>IF($A136="","",IF((AND($A136="ADD",OR(R136="",R136="Lighting Management System"))),"21",(_xlfn.XLOOKUP(R136,fs_luminaire[lookupValue],fs_luminaire[lookupKey],""))))</f>
        <v/>
      </c>
      <c r="U136" s="3" t="str">
        <f>IF($A136="ADD",IF(NOT(ISBLANK(T136)),_xlfn.XLOOKUP(T136,ud_facility[lookupValue],ud_facility[lookupKey],"ERROR"),""), "")</f>
        <v/>
      </c>
      <c r="V136" s="4" t="str">
        <f t="shared" si="29"/>
        <v/>
      </c>
      <c r="W136" s="3" t="str">
        <f t="shared" si="30"/>
        <v/>
      </c>
      <c r="X136" s="3" t="str">
        <f>IF($A136="","",IF((AND($A136="ADD",OR(W136="",W136="LED"))),"9",(_xlfn.XLOOKUP(W136,ud_light_source_type[lookupValue],ud_light_source_type[lookupKey],""))))</f>
        <v/>
      </c>
      <c r="Y136" s="9"/>
      <c r="Z136" s="4"/>
      <c r="AA136" s="23" t="str">
        <f t="shared" si="31"/>
        <v/>
      </c>
      <c r="AB136" s="3" t="str">
        <f t="shared" si="32"/>
        <v/>
      </c>
      <c r="AC136" s="3" t="str">
        <f>IF($A136="","",IF((AND($A136="ADD",OR(AB136="",AB136="OEM"))),"OEM",(_xlfn.XLOOKUP(AB136,sl_lamp_make[lookupValue],sl_lamp_make[lookupKey],""))))</f>
        <v/>
      </c>
      <c r="AD136" s="3" t="str">
        <f t="shared" si="33"/>
        <v/>
      </c>
      <c r="AE136" s="3" t="str">
        <f>IF($A136="","",IF((AND($A136="ADD",OR(AD136="",AD136="OEM"))),"OEM",(_xlfn.XLOOKUP(AD136,sl_lamp_model[lookupValue],sl_lamp_model[lookupKey],""))))</f>
        <v/>
      </c>
      <c r="AF136" s="4"/>
      <c r="AG136" s="9" t="str">
        <f t="shared" si="34"/>
        <v/>
      </c>
      <c r="AH136" s="6"/>
      <c r="AJ136" s="4"/>
      <c r="AK136" s="4"/>
      <c r="AM136" s="3" t="str">
        <f>IF($A136="ADD",IF(NOT(ISBLANK(AL136)),_xlfn.XLOOKUP(AL136,sl_light_make[lookupValue],sl_light_make[lookupKey],"ERROR"),""), "")</f>
        <v/>
      </c>
      <c r="AO136" s="3" t="str">
        <f>IF($A136="ADD",IF(NOT(ISBLANK(AN136)),_xlfn.XLOOKUP(1,(sl_light_model_lookup=AN136)*(sl_light_model_parentKey=AM136),sl_light_model[lookupKey],"ERROR"),""), "")</f>
        <v/>
      </c>
      <c r="AS136" s="3" t="str">
        <f>IF($A136="ADD",IF(NOT(ISBLANK(AR136)),_xlfn.XLOOKUP(AR136,ud_receptor_type[lookupValue],ud_receptor_type[lookupKey],"ERROR"),""), "")</f>
        <v/>
      </c>
      <c r="AV136" s="3" t="str">
        <f>IF($A136="ADD",IF(NOT(ISBLANK(AU136)),_xlfn.XLOOKUP(AU136,ud_control_method[lookupValue],ud_control_method[lookupKey],"ERROR"),""), "")</f>
        <v/>
      </c>
      <c r="AX136" s="3" t="str">
        <f>IF($A136="ADD",IF(NOT(ISBLANK(AW136)),_xlfn.XLOOKUP(AW136,ud_ballast_driver_location[lookupValue],ud_ballast_driver_location[lookupKey],"ERROR"),""), "")</f>
        <v/>
      </c>
      <c r="AZ136" s="3" t="str">
        <f>IF($A136="ADD",IF(NOT(ISBLANK(AY136)),_xlfn.XLOOKUP(AY136,ud_power_supply_location[lookupValue],ud_power_supply_location[lookupKey],"ERROR"),""), "")</f>
        <v/>
      </c>
      <c r="BB136" s="2" t="str">
        <f t="shared" si="35"/>
        <v/>
      </c>
      <c r="BC136" s="3" t="str">
        <f t="shared" si="36"/>
        <v/>
      </c>
      <c r="BD136" s="3" t="str">
        <f>IF($A136="","",IF((AND($A136="ADD",OR(BC136="",BC136="Group"))),"1",(_xlfn.XLOOKUP(BC136,ud_icp_group_standalone[lookupValue],ud_icp_group_standalone[lookupKey],""))))</f>
        <v/>
      </c>
      <c r="BF136" s="3" t="str">
        <f>IF($A136="ADD",IF(NOT(ISBLANK(BE136)),_xlfn.XLOOKUP(BE136,ud_icp_group_number[lookupValue],ud_icp_group_number[lookupKey],"ERROR"),""), "")</f>
        <v/>
      </c>
      <c r="BG136" s="7"/>
      <c r="BH136" s="8"/>
      <c r="BI136" s="7"/>
      <c r="BJ136" s="7"/>
      <c r="BK136" s="4"/>
      <c r="BL136" s="4"/>
      <c r="BM136" s="4"/>
      <c r="BN136" s="4"/>
      <c r="BO136" s="4"/>
      <c r="BP136" s="9"/>
      <c r="BQ136" s="9"/>
      <c r="BR136" s="7"/>
      <c r="BS136" s="4"/>
      <c r="BT136" s="4"/>
      <c r="BU136" s="4"/>
      <c r="BV136" s="7"/>
      <c r="BX136" s="3" t="str">
        <f>IF($A136="ADD",IF(NOT(ISBLANK(BW136)),_xlfn.XLOOKUP(BW136,ud_light_category[lookupValue],ud_light_category[lookupKey],"ERROR"),""), "")</f>
        <v/>
      </c>
      <c r="BZ136" s="3" t="str">
        <f>IF($A136="ADD",IF(NOT(ISBLANK(BY136)),_xlfn.XLOOKUP(1,(ud_light_sub_category_lookup=BY136)*(ud_light_sub_category_parentKey=BX136),ud_light_sub_category[lookupKey],"ERROR"),""), "")</f>
        <v/>
      </c>
      <c r="CA136" s="8" t="str">
        <f>IF(AND($A136 ="ADD",ud_outreach!$T136&lt;&gt;""),ud_outreach!$T136,"")</f>
        <v/>
      </c>
      <c r="CB136" s="8" t="str">
        <f t="shared" si="37"/>
        <v/>
      </c>
      <c r="CC136" s="4" t="str">
        <f t="shared" si="38"/>
        <v/>
      </c>
      <c r="CD136" s="3" t="str">
        <f t="shared" si="39"/>
        <v/>
      </c>
      <c r="CE136" s="3" t="str">
        <f>IF($A136="","",IF((AND($A136="ADD",OR(CD136="",CD136="Neither"))),"3",(_xlfn.XLOOKUP(CD136,ud_replacement_status[lookupValue],ud_replacement_status[lookupKey],""))))</f>
        <v/>
      </c>
      <c r="CF136" s="3" t="str">
        <f t="shared" si="40"/>
        <v/>
      </c>
      <c r="CG136" s="3" t="str">
        <f>IF($A136="","",IF((AND($A136="ADD",OR(CF136="",CF136="In Use"))),"5",(_xlfn.XLOOKUP(CF136,ud_asset_status[lookupValue],ud_asset_status[lookupKey],""))))</f>
        <v/>
      </c>
      <c r="CH136" s="8"/>
      <c r="CJ136" s="3" t="str">
        <f>IF($A136="ADD",IF(NOT(ISBLANK(CI136)),_xlfn.XLOOKUP(CI136,ar_replace_reason[lookupValue],ar_replace_reason[lookupKey],"ERROR"),""), "")</f>
        <v/>
      </c>
      <c r="CK136" s="3" t="str">
        <f t="shared" si="41"/>
        <v/>
      </c>
      <c r="CL136" s="3" t="str">
        <f>IF($A136="","",IF((AND($A136="ADD",OR(CK136="",CK136="Queenstown-Lakes District Council"))),"70",(_xlfn.XLOOKUP(CK136,ud_organisation_owner[lookupValue],ud_organisation_owner[lookupKey],""))))</f>
        <v/>
      </c>
      <c r="CM136" s="3" t="str">
        <f t="shared" si="42"/>
        <v/>
      </c>
      <c r="CN136" s="3" t="str">
        <f>IF($A136="","",IF((AND($A136="ADD",OR(CM136="",CM136="Queenstown-Lakes District Council"))),"70",(_xlfn.XLOOKUP(CM136,ud_organisation_owner[lookupValue],ud_organisation_owner[lookupKey],""))))</f>
        <v/>
      </c>
      <c r="CO136" s="3" t="str">
        <f t="shared" si="43"/>
        <v/>
      </c>
      <c r="CP136" s="3" t="str">
        <f>IF($A136="","",IF((AND($A136="ADD",OR(CO136="",CO136="Local Authority"))),"17",(_xlfn.XLOOKUP(CO136,ud_sub_organisation[lookupValue],ud_sub_organisation[lookupKey],""))))</f>
        <v/>
      </c>
      <c r="CQ136" s="3" t="str">
        <f t="shared" si="44"/>
        <v/>
      </c>
      <c r="CR136" s="3" t="str">
        <f>IF($A136="","",IF((AND($A136="ADD",OR(CQ136="",CQ136="Vested Assets"))),"12",(_xlfn.XLOOKUP(CQ136,ud_work_category[lookupValue],ud_work_category[lookupKey],""))))</f>
        <v/>
      </c>
      <c r="CS136" s="9"/>
      <c r="CT136" s="2" t="str">
        <f t="shared" si="45"/>
        <v/>
      </c>
      <c r="CU136" s="3" t="str">
        <f t="shared" si="46"/>
        <v/>
      </c>
      <c r="CV136" s="3" t="str">
        <f>IF($A136="","",IF((AND($A136="ADD",OR(CU136="",CU136="Excellent"))),"1",(_xlfn.XLOOKUP(CU136,condition[lookupValue],condition[lookupKey],""))))</f>
        <v/>
      </c>
      <c r="CW136" s="8" t="str">
        <f t="shared" si="47"/>
        <v/>
      </c>
      <c r="CX136" s="7"/>
    </row>
    <row r="137" spans="1:102" x14ac:dyDescent="0.25">
      <c r="A137" s="3" t="str">
        <f>IF(ud_outreach!$A137="ADD","ADD","")</f>
        <v/>
      </c>
      <c r="B137" s="4"/>
      <c r="C137" s="3" t="str">
        <f>IF(AND($A137 ="ADD",ud_outreach!$C137&lt;&gt;""),ud_outreach!$C137,"")</f>
        <v/>
      </c>
      <c r="E137" s="3" t="str">
        <f>IF($A137="ADD",IF(NOT(ISBLANK(D137)),_xlfn.XLOOKUP(D137,ud_amds_table_list[lookupValue],ud_amds_table_list[lookupKey],"ERROR"),""), "")</f>
        <v/>
      </c>
      <c r="F137" s="7"/>
      <c r="G137" s="3" t="str">
        <f>IF(AND($A137 ="ADD",ud_outreach!$F137&lt;&gt;""),ud_outreach!$F137,"")</f>
        <v/>
      </c>
      <c r="H137" s="3" t="str">
        <f>IF($A137="ADD",IF(NOT(ISBLANK(G137)),_xlfn.XLOOKUP(G137,roadnames[lookupValue],roadnames[lookupKey],"ERROR"),""), "")</f>
        <v/>
      </c>
      <c r="I137" s="5" t="str">
        <f>IF(AND($A137 ="ADD",ud_outreach!$H137&lt;&gt;""),ud_outreach!$H137,"")</f>
        <v/>
      </c>
      <c r="J137" s="5" t="str">
        <f>IF(AND($A137 ="ADD",ud_outreach!$I137&lt;&gt;""),ud_outreach!$I137,"")</f>
        <v/>
      </c>
      <c r="K137" s="3" t="str">
        <f t="shared" si="24"/>
        <v/>
      </c>
      <c r="L137" s="3" t="str">
        <f>IF($A137="","",IF((AND($A137="ADD",OR(K137="",K137="Attached to Outreach"))),"20",(_xlfn.XLOOKUP(K137,ud_placement[lookupValue],ud_placement[lookupKey],""))))</f>
        <v/>
      </c>
      <c r="M137" s="3" t="str">
        <f t="shared" si="25"/>
        <v/>
      </c>
      <c r="N137" s="3" t="str">
        <f>IF($A137="","",IF((AND($A137="ADD",OR(M137="",M137="Luminaire"))),"40",(_xlfn.XLOOKUP(M137,at_luminaire[lookupValue],at_luminaire[lookupKey],""))))</f>
        <v/>
      </c>
      <c r="O137" s="3" t="str">
        <f t="shared" si="26"/>
        <v/>
      </c>
      <c r="P137" s="3" t="str">
        <f>IF($A137="","",IF((AND($A137="ADD",OR(O137="",O137="Lighting Management System"))),"21",(_xlfn.XLOOKUP(O137,fs_luminaire[lookupValue],fs_luminaire[lookupKey],""))))</f>
        <v/>
      </c>
      <c r="Q137" s="2" t="str">
        <f t="shared" si="27"/>
        <v/>
      </c>
      <c r="R137" s="3" t="str">
        <f t="shared" si="28"/>
        <v/>
      </c>
      <c r="S137" s="3" t="str">
        <f>IF($A137="","",IF((AND($A137="ADD",OR(R137="",R137="Lighting Management System"))),"21",(_xlfn.XLOOKUP(R137,fs_luminaire[lookupValue],fs_luminaire[lookupKey],""))))</f>
        <v/>
      </c>
      <c r="U137" s="3" t="str">
        <f>IF($A137="ADD",IF(NOT(ISBLANK(T137)),_xlfn.XLOOKUP(T137,ud_facility[lookupValue],ud_facility[lookupKey],"ERROR"),""), "")</f>
        <v/>
      </c>
      <c r="V137" s="4" t="str">
        <f t="shared" si="29"/>
        <v/>
      </c>
      <c r="W137" s="3" t="str">
        <f t="shared" si="30"/>
        <v/>
      </c>
      <c r="X137" s="3" t="str">
        <f>IF($A137="","",IF((AND($A137="ADD",OR(W137="",W137="LED"))),"9",(_xlfn.XLOOKUP(W137,ud_light_source_type[lookupValue],ud_light_source_type[lookupKey],""))))</f>
        <v/>
      </c>
      <c r="Y137" s="9"/>
      <c r="Z137" s="4"/>
      <c r="AA137" s="23" t="str">
        <f t="shared" si="31"/>
        <v/>
      </c>
      <c r="AB137" s="3" t="str">
        <f t="shared" si="32"/>
        <v/>
      </c>
      <c r="AC137" s="3" t="str">
        <f>IF($A137="","",IF((AND($A137="ADD",OR(AB137="",AB137="OEM"))),"OEM",(_xlfn.XLOOKUP(AB137,sl_lamp_make[lookupValue],sl_lamp_make[lookupKey],""))))</f>
        <v/>
      </c>
      <c r="AD137" s="3" t="str">
        <f t="shared" si="33"/>
        <v/>
      </c>
      <c r="AE137" s="3" t="str">
        <f>IF($A137="","",IF((AND($A137="ADD",OR(AD137="",AD137="OEM"))),"OEM",(_xlfn.XLOOKUP(AD137,sl_lamp_model[lookupValue],sl_lamp_model[lookupKey],""))))</f>
        <v/>
      </c>
      <c r="AF137" s="4"/>
      <c r="AG137" s="9" t="str">
        <f t="shared" si="34"/>
        <v/>
      </c>
      <c r="AH137" s="6"/>
      <c r="AJ137" s="4"/>
      <c r="AK137" s="4"/>
      <c r="AM137" s="3" t="str">
        <f>IF($A137="ADD",IF(NOT(ISBLANK(AL137)),_xlfn.XLOOKUP(AL137,sl_light_make[lookupValue],sl_light_make[lookupKey],"ERROR"),""), "")</f>
        <v/>
      </c>
      <c r="AO137" s="3" t="str">
        <f>IF($A137="ADD",IF(NOT(ISBLANK(AN137)),_xlfn.XLOOKUP(1,(sl_light_model_lookup=AN137)*(sl_light_model_parentKey=AM137),sl_light_model[lookupKey],"ERROR"),""), "")</f>
        <v/>
      </c>
      <c r="AS137" s="3" t="str">
        <f>IF($A137="ADD",IF(NOT(ISBLANK(AR137)),_xlfn.XLOOKUP(AR137,ud_receptor_type[lookupValue],ud_receptor_type[lookupKey],"ERROR"),""), "")</f>
        <v/>
      </c>
      <c r="AV137" s="3" t="str">
        <f>IF($A137="ADD",IF(NOT(ISBLANK(AU137)),_xlfn.XLOOKUP(AU137,ud_control_method[lookupValue],ud_control_method[lookupKey],"ERROR"),""), "")</f>
        <v/>
      </c>
      <c r="AX137" s="3" t="str">
        <f>IF($A137="ADD",IF(NOT(ISBLANK(AW137)),_xlfn.XLOOKUP(AW137,ud_ballast_driver_location[lookupValue],ud_ballast_driver_location[lookupKey],"ERROR"),""), "")</f>
        <v/>
      </c>
      <c r="AZ137" s="3" t="str">
        <f>IF($A137="ADD",IF(NOT(ISBLANK(AY137)),_xlfn.XLOOKUP(AY137,ud_power_supply_location[lookupValue],ud_power_supply_location[lookupKey],"ERROR"),""), "")</f>
        <v/>
      </c>
      <c r="BB137" s="2" t="str">
        <f t="shared" si="35"/>
        <v/>
      </c>
      <c r="BC137" s="3" t="str">
        <f t="shared" si="36"/>
        <v/>
      </c>
      <c r="BD137" s="3" t="str">
        <f>IF($A137="","",IF((AND($A137="ADD",OR(BC137="",BC137="Group"))),"1",(_xlfn.XLOOKUP(BC137,ud_icp_group_standalone[lookupValue],ud_icp_group_standalone[lookupKey],""))))</f>
        <v/>
      </c>
      <c r="BF137" s="3" t="str">
        <f>IF($A137="ADD",IF(NOT(ISBLANK(BE137)),_xlfn.XLOOKUP(BE137,ud_icp_group_number[lookupValue],ud_icp_group_number[lookupKey],"ERROR"),""), "")</f>
        <v/>
      </c>
      <c r="BG137" s="7"/>
      <c r="BH137" s="8"/>
      <c r="BI137" s="7"/>
      <c r="BJ137" s="7"/>
      <c r="BK137" s="4"/>
      <c r="BL137" s="4"/>
      <c r="BM137" s="4"/>
      <c r="BN137" s="4"/>
      <c r="BO137" s="4"/>
      <c r="BP137" s="9"/>
      <c r="BQ137" s="9"/>
      <c r="BR137" s="7"/>
      <c r="BS137" s="4"/>
      <c r="BT137" s="4"/>
      <c r="BU137" s="4"/>
      <c r="BV137" s="7"/>
      <c r="BX137" s="3" t="str">
        <f>IF($A137="ADD",IF(NOT(ISBLANK(BW137)),_xlfn.XLOOKUP(BW137,ud_light_category[lookupValue],ud_light_category[lookupKey],"ERROR"),""), "")</f>
        <v/>
      </c>
      <c r="BZ137" s="3" t="str">
        <f>IF($A137="ADD",IF(NOT(ISBLANK(BY137)),_xlfn.XLOOKUP(1,(ud_light_sub_category_lookup=BY137)*(ud_light_sub_category_parentKey=BX137),ud_light_sub_category[lookupKey],"ERROR"),""), "")</f>
        <v/>
      </c>
      <c r="CA137" s="8" t="str">
        <f>IF(AND($A137 ="ADD",ud_outreach!$T137&lt;&gt;""),ud_outreach!$T137,"")</f>
        <v/>
      </c>
      <c r="CB137" s="8" t="str">
        <f t="shared" si="37"/>
        <v/>
      </c>
      <c r="CC137" s="4" t="str">
        <f t="shared" si="38"/>
        <v/>
      </c>
      <c r="CD137" s="3" t="str">
        <f t="shared" si="39"/>
        <v/>
      </c>
      <c r="CE137" s="3" t="str">
        <f>IF($A137="","",IF((AND($A137="ADD",OR(CD137="",CD137="Neither"))),"3",(_xlfn.XLOOKUP(CD137,ud_replacement_status[lookupValue],ud_replacement_status[lookupKey],""))))</f>
        <v/>
      </c>
      <c r="CF137" s="3" t="str">
        <f t="shared" si="40"/>
        <v/>
      </c>
      <c r="CG137" s="3" t="str">
        <f>IF($A137="","",IF((AND($A137="ADD",OR(CF137="",CF137="In Use"))),"5",(_xlfn.XLOOKUP(CF137,ud_asset_status[lookupValue],ud_asset_status[lookupKey],""))))</f>
        <v/>
      </c>
      <c r="CH137" s="8"/>
      <c r="CJ137" s="3" t="str">
        <f>IF($A137="ADD",IF(NOT(ISBLANK(CI137)),_xlfn.XLOOKUP(CI137,ar_replace_reason[lookupValue],ar_replace_reason[lookupKey],"ERROR"),""), "")</f>
        <v/>
      </c>
      <c r="CK137" s="3" t="str">
        <f t="shared" si="41"/>
        <v/>
      </c>
      <c r="CL137" s="3" t="str">
        <f>IF($A137="","",IF((AND($A137="ADD",OR(CK137="",CK137="Queenstown-Lakes District Council"))),"70",(_xlfn.XLOOKUP(CK137,ud_organisation_owner[lookupValue],ud_organisation_owner[lookupKey],""))))</f>
        <v/>
      </c>
      <c r="CM137" s="3" t="str">
        <f t="shared" si="42"/>
        <v/>
      </c>
      <c r="CN137" s="3" t="str">
        <f>IF($A137="","",IF((AND($A137="ADD",OR(CM137="",CM137="Queenstown-Lakes District Council"))),"70",(_xlfn.XLOOKUP(CM137,ud_organisation_owner[lookupValue],ud_organisation_owner[lookupKey],""))))</f>
        <v/>
      </c>
      <c r="CO137" s="3" t="str">
        <f t="shared" si="43"/>
        <v/>
      </c>
      <c r="CP137" s="3" t="str">
        <f>IF($A137="","",IF((AND($A137="ADD",OR(CO137="",CO137="Local Authority"))),"17",(_xlfn.XLOOKUP(CO137,ud_sub_organisation[lookupValue],ud_sub_organisation[lookupKey],""))))</f>
        <v/>
      </c>
      <c r="CQ137" s="3" t="str">
        <f t="shared" si="44"/>
        <v/>
      </c>
      <c r="CR137" s="3" t="str">
        <f>IF($A137="","",IF((AND($A137="ADD",OR(CQ137="",CQ137="Vested Assets"))),"12",(_xlfn.XLOOKUP(CQ137,ud_work_category[lookupValue],ud_work_category[lookupKey],""))))</f>
        <v/>
      </c>
      <c r="CS137" s="9"/>
      <c r="CT137" s="2" t="str">
        <f t="shared" si="45"/>
        <v/>
      </c>
      <c r="CU137" s="3" t="str">
        <f t="shared" si="46"/>
        <v/>
      </c>
      <c r="CV137" s="3" t="str">
        <f>IF($A137="","",IF((AND($A137="ADD",OR(CU137="",CU137="Excellent"))),"1",(_xlfn.XLOOKUP(CU137,condition[lookupValue],condition[lookupKey],""))))</f>
        <v/>
      </c>
      <c r="CW137" s="8" t="str">
        <f t="shared" si="47"/>
        <v/>
      </c>
      <c r="CX137" s="7"/>
    </row>
    <row r="138" spans="1:102" x14ac:dyDescent="0.25">
      <c r="A138" s="3" t="str">
        <f>IF(ud_outreach!$A138="ADD","ADD","")</f>
        <v/>
      </c>
      <c r="B138" s="4"/>
      <c r="C138" s="3" t="str">
        <f>IF(AND($A138 ="ADD",ud_outreach!$C138&lt;&gt;""),ud_outreach!$C138,"")</f>
        <v/>
      </c>
      <c r="E138" s="3" t="str">
        <f>IF($A138="ADD",IF(NOT(ISBLANK(D138)),_xlfn.XLOOKUP(D138,ud_amds_table_list[lookupValue],ud_amds_table_list[lookupKey],"ERROR"),""), "")</f>
        <v/>
      </c>
      <c r="F138" s="7"/>
      <c r="G138" s="3" t="str">
        <f>IF(AND($A138 ="ADD",ud_outreach!$F138&lt;&gt;""),ud_outreach!$F138,"")</f>
        <v/>
      </c>
      <c r="H138" s="3" t="str">
        <f>IF($A138="ADD",IF(NOT(ISBLANK(G138)),_xlfn.XLOOKUP(G138,roadnames[lookupValue],roadnames[lookupKey],"ERROR"),""), "")</f>
        <v/>
      </c>
      <c r="I138" s="5" t="str">
        <f>IF(AND($A138 ="ADD",ud_outreach!$H138&lt;&gt;""),ud_outreach!$H138,"")</f>
        <v/>
      </c>
      <c r="J138" s="5" t="str">
        <f>IF(AND($A138 ="ADD",ud_outreach!$I138&lt;&gt;""),ud_outreach!$I138,"")</f>
        <v/>
      </c>
      <c r="K138" s="3" t="str">
        <f t="shared" si="24"/>
        <v/>
      </c>
      <c r="L138" s="3" t="str">
        <f>IF($A138="","",IF((AND($A138="ADD",OR(K138="",K138="Attached to Outreach"))),"20",(_xlfn.XLOOKUP(K138,ud_placement[lookupValue],ud_placement[lookupKey],""))))</f>
        <v/>
      </c>
      <c r="M138" s="3" t="str">
        <f t="shared" si="25"/>
        <v/>
      </c>
      <c r="N138" s="3" t="str">
        <f>IF($A138="","",IF((AND($A138="ADD",OR(M138="",M138="Luminaire"))),"40",(_xlfn.XLOOKUP(M138,at_luminaire[lookupValue],at_luminaire[lookupKey],""))))</f>
        <v/>
      </c>
      <c r="O138" s="3" t="str">
        <f t="shared" si="26"/>
        <v/>
      </c>
      <c r="P138" s="3" t="str">
        <f>IF($A138="","",IF((AND($A138="ADD",OR(O138="",O138="Lighting Management System"))),"21",(_xlfn.XLOOKUP(O138,fs_luminaire[lookupValue],fs_luminaire[lookupKey],""))))</f>
        <v/>
      </c>
      <c r="Q138" s="2" t="str">
        <f t="shared" si="27"/>
        <v/>
      </c>
      <c r="R138" s="3" t="str">
        <f t="shared" si="28"/>
        <v/>
      </c>
      <c r="S138" s="3" t="str">
        <f>IF($A138="","",IF((AND($A138="ADD",OR(R138="",R138="Lighting Management System"))),"21",(_xlfn.XLOOKUP(R138,fs_luminaire[lookupValue],fs_luminaire[lookupKey],""))))</f>
        <v/>
      </c>
      <c r="U138" s="3" t="str">
        <f>IF($A138="ADD",IF(NOT(ISBLANK(T138)),_xlfn.XLOOKUP(T138,ud_facility[lookupValue],ud_facility[lookupKey],"ERROR"),""), "")</f>
        <v/>
      </c>
      <c r="V138" s="4" t="str">
        <f t="shared" si="29"/>
        <v/>
      </c>
      <c r="W138" s="3" t="str">
        <f t="shared" si="30"/>
        <v/>
      </c>
      <c r="X138" s="3" t="str">
        <f>IF($A138="","",IF((AND($A138="ADD",OR(W138="",W138="LED"))),"9",(_xlfn.XLOOKUP(W138,ud_light_source_type[lookupValue],ud_light_source_type[lookupKey],""))))</f>
        <v/>
      </c>
      <c r="Y138" s="9"/>
      <c r="Z138" s="4"/>
      <c r="AA138" s="23" t="str">
        <f t="shared" si="31"/>
        <v/>
      </c>
      <c r="AB138" s="3" t="str">
        <f t="shared" si="32"/>
        <v/>
      </c>
      <c r="AC138" s="3" t="str">
        <f>IF($A138="","",IF((AND($A138="ADD",OR(AB138="",AB138="OEM"))),"OEM",(_xlfn.XLOOKUP(AB138,sl_lamp_make[lookupValue],sl_lamp_make[lookupKey],""))))</f>
        <v/>
      </c>
      <c r="AD138" s="3" t="str">
        <f t="shared" si="33"/>
        <v/>
      </c>
      <c r="AE138" s="3" t="str">
        <f>IF($A138="","",IF((AND($A138="ADD",OR(AD138="",AD138="OEM"))),"OEM",(_xlfn.XLOOKUP(AD138,sl_lamp_model[lookupValue],sl_lamp_model[lookupKey],""))))</f>
        <v/>
      </c>
      <c r="AF138" s="4"/>
      <c r="AG138" s="9" t="str">
        <f t="shared" si="34"/>
        <v/>
      </c>
      <c r="AH138" s="6"/>
      <c r="AJ138" s="4"/>
      <c r="AK138" s="4"/>
      <c r="AM138" s="3" t="str">
        <f>IF($A138="ADD",IF(NOT(ISBLANK(AL138)),_xlfn.XLOOKUP(AL138,sl_light_make[lookupValue],sl_light_make[lookupKey],"ERROR"),""), "")</f>
        <v/>
      </c>
      <c r="AO138" s="3" t="str">
        <f>IF($A138="ADD",IF(NOT(ISBLANK(AN138)),_xlfn.XLOOKUP(1,(sl_light_model_lookup=AN138)*(sl_light_model_parentKey=AM138),sl_light_model[lookupKey],"ERROR"),""), "")</f>
        <v/>
      </c>
      <c r="AS138" s="3" t="str">
        <f>IF($A138="ADD",IF(NOT(ISBLANK(AR138)),_xlfn.XLOOKUP(AR138,ud_receptor_type[lookupValue],ud_receptor_type[lookupKey],"ERROR"),""), "")</f>
        <v/>
      </c>
      <c r="AV138" s="3" t="str">
        <f>IF($A138="ADD",IF(NOT(ISBLANK(AU138)),_xlfn.XLOOKUP(AU138,ud_control_method[lookupValue],ud_control_method[lookupKey],"ERROR"),""), "")</f>
        <v/>
      </c>
      <c r="AX138" s="3" t="str">
        <f>IF($A138="ADD",IF(NOT(ISBLANK(AW138)),_xlfn.XLOOKUP(AW138,ud_ballast_driver_location[lookupValue],ud_ballast_driver_location[lookupKey],"ERROR"),""), "")</f>
        <v/>
      </c>
      <c r="AZ138" s="3" t="str">
        <f>IF($A138="ADD",IF(NOT(ISBLANK(AY138)),_xlfn.XLOOKUP(AY138,ud_power_supply_location[lookupValue],ud_power_supply_location[lookupKey],"ERROR"),""), "")</f>
        <v/>
      </c>
      <c r="BB138" s="2" t="str">
        <f t="shared" si="35"/>
        <v/>
      </c>
      <c r="BC138" s="3" t="str">
        <f t="shared" si="36"/>
        <v/>
      </c>
      <c r="BD138" s="3" t="str">
        <f>IF($A138="","",IF((AND($A138="ADD",OR(BC138="",BC138="Group"))),"1",(_xlfn.XLOOKUP(BC138,ud_icp_group_standalone[lookupValue],ud_icp_group_standalone[lookupKey],""))))</f>
        <v/>
      </c>
      <c r="BF138" s="3" t="str">
        <f>IF($A138="ADD",IF(NOT(ISBLANK(BE138)),_xlfn.XLOOKUP(BE138,ud_icp_group_number[lookupValue],ud_icp_group_number[lookupKey],"ERROR"),""), "")</f>
        <v/>
      </c>
      <c r="BG138" s="7"/>
      <c r="BH138" s="8"/>
      <c r="BI138" s="7"/>
      <c r="BJ138" s="7"/>
      <c r="BK138" s="4"/>
      <c r="BL138" s="4"/>
      <c r="BM138" s="4"/>
      <c r="BN138" s="4"/>
      <c r="BO138" s="4"/>
      <c r="BP138" s="9"/>
      <c r="BQ138" s="9"/>
      <c r="BR138" s="7"/>
      <c r="BS138" s="4"/>
      <c r="BT138" s="4"/>
      <c r="BU138" s="4"/>
      <c r="BV138" s="7"/>
      <c r="BX138" s="3" t="str">
        <f>IF($A138="ADD",IF(NOT(ISBLANK(BW138)),_xlfn.XLOOKUP(BW138,ud_light_category[lookupValue],ud_light_category[lookupKey],"ERROR"),""), "")</f>
        <v/>
      </c>
      <c r="BZ138" s="3" t="str">
        <f>IF($A138="ADD",IF(NOT(ISBLANK(BY138)),_xlfn.XLOOKUP(1,(ud_light_sub_category_lookup=BY138)*(ud_light_sub_category_parentKey=BX138),ud_light_sub_category[lookupKey],"ERROR"),""), "")</f>
        <v/>
      </c>
      <c r="CA138" s="8" t="str">
        <f>IF(AND($A138 ="ADD",ud_outreach!$T138&lt;&gt;""),ud_outreach!$T138,"")</f>
        <v/>
      </c>
      <c r="CB138" s="8" t="str">
        <f t="shared" si="37"/>
        <v/>
      </c>
      <c r="CC138" s="4" t="str">
        <f t="shared" si="38"/>
        <v/>
      </c>
      <c r="CD138" s="3" t="str">
        <f t="shared" si="39"/>
        <v/>
      </c>
      <c r="CE138" s="3" t="str">
        <f>IF($A138="","",IF((AND($A138="ADD",OR(CD138="",CD138="Neither"))),"3",(_xlfn.XLOOKUP(CD138,ud_replacement_status[lookupValue],ud_replacement_status[lookupKey],""))))</f>
        <v/>
      </c>
      <c r="CF138" s="3" t="str">
        <f t="shared" si="40"/>
        <v/>
      </c>
      <c r="CG138" s="3" t="str">
        <f>IF($A138="","",IF((AND($A138="ADD",OR(CF138="",CF138="In Use"))),"5",(_xlfn.XLOOKUP(CF138,ud_asset_status[lookupValue],ud_asset_status[lookupKey],""))))</f>
        <v/>
      </c>
      <c r="CH138" s="8"/>
      <c r="CJ138" s="3" t="str">
        <f>IF($A138="ADD",IF(NOT(ISBLANK(CI138)),_xlfn.XLOOKUP(CI138,ar_replace_reason[lookupValue],ar_replace_reason[lookupKey],"ERROR"),""), "")</f>
        <v/>
      </c>
      <c r="CK138" s="3" t="str">
        <f t="shared" si="41"/>
        <v/>
      </c>
      <c r="CL138" s="3" t="str">
        <f>IF($A138="","",IF((AND($A138="ADD",OR(CK138="",CK138="Queenstown-Lakes District Council"))),"70",(_xlfn.XLOOKUP(CK138,ud_organisation_owner[lookupValue],ud_organisation_owner[lookupKey],""))))</f>
        <v/>
      </c>
      <c r="CM138" s="3" t="str">
        <f t="shared" si="42"/>
        <v/>
      </c>
      <c r="CN138" s="3" t="str">
        <f>IF($A138="","",IF((AND($A138="ADD",OR(CM138="",CM138="Queenstown-Lakes District Council"))),"70",(_xlfn.XLOOKUP(CM138,ud_organisation_owner[lookupValue],ud_organisation_owner[lookupKey],""))))</f>
        <v/>
      </c>
      <c r="CO138" s="3" t="str">
        <f t="shared" si="43"/>
        <v/>
      </c>
      <c r="CP138" s="3" t="str">
        <f>IF($A138="","",IF((AND($A138="ADD",OR(CO138="",CO138="Local Authority"))),"17",(_xlfn.XLOOKUP(CO138,ud_sub_organisation[lookupValue],ud_sub_organisation[lookupKey],""))))</f>
        <v/>
      </c>
      <c r="CQ138" s="3" t="str">
        <f t="shared" si="44"/>
        <v/>
      </c>
      <c r="CR138" s="3" t="str">
        <f>IF($A138="","",IF((AND($A138="ADD",OR(CQ138="",CQ138="Vested Assets"))),"12",(_xlfn.XLOOKUP(CQ138,ud_work_category[lookupValue],ud_work_category[lookupKey],""))))</f>
        <v/>
      </c>
      <c r="CS138" s="9"/>
      <c r="CT138" s="2" t="str">
        <f t="shared" si="45"/>
        <v/>
      </c>
      <c r="CU138" s="3" t="str">
        <f t="shared" si="46"/>
        <v/>
      </c>
      <c r="CV138" s="3" t="str">
        <f>IF($A138="","",IF((AND($A138="ADD",OR(CU138="",CU138="Excellent"))),"1",(_xlfn.XLOOKUP(CU138,condition[lookupValue],condition[lookupKey],""))))</f>
        <v/>
      </c>
      <c r="CW138" s="8" t="str">
        <f t="shared" si="47"/>
        <v/>
      </c>
      <c r="CX138" s="7"/>
    </row>
    <row r="139" spans="1:102" x14ac:dyDescent="0.25">
      <c r="A139" s="3" t="str">
        <f>IF(ud_outreach!$A139="ADD","ADD","")</f>
        <v/>
      </c>
      <c r="B139" s="4"/>
      <c r="C139" s="3" t="str">
        <f>IF(AND($A139 ="ADD",ud_outreach!$C139&lt;&gt;""),ud_outreach!$C139,"")</f>
        <v/>
      </c>
      <c r="E139" s="3" t="str">
        <f>IF($A139="ADD",IF(NOT(ISBLANK(D139)),_xlfn.XLOOKUP(D139,ud_amds_table_list[lookupValue],ud_amds_table_list[lookupKey],"ERROR"),""), "")</f>
        <v/>
      </c>
      <c r="F139" s="7"/>
      <c r="G139" s="3" t="str">
        <f>IF(AND($A139 ="ADD",ud_outreach!$F139&lt;&gt;""),ud_outreach!$F139,"")</f>
        <v/>
      </c>
      <c r="H139" s="3" t="str">
        <f>IF($A139="ADD",IF(NOT(ISBLANK(G139)),_xlfn.XLOOKUP(G139,roadnames[lookupValue],roadnames[lookupKey],"ERROR"),""), "")</f>
        <v/>
      </c>
      <c r="I139" s="5" t="str">
        <f>IF(AND($A139 ="ADD",ud_outreach!$H139&lt;&gt;""),ud_outreach!$H139,"")</f>
        <v/>
      </c>
      <c r="J139" s="5" t="str">
        <f>IF(AND($A139 ="ADD",ud_outreach!$I139&lt;&gt;""),ud_outreach!$I139,"")</f>
        <v/>
      </c>
      <c r="K139" s="3" t="str">
        <f t="shared" ref="K139:K202" si="48">IF($A139="ADD","Attached to Outreach","")</f>
        <v/>
      </c>
      <c r="L139" s="3" t="str">
        <f>IF($A139="","",IF((AND($A139="ADD",OR(K139="",K139="Attached to Outreach"))),"20",(_xlfn.XLOOKUP(K139,ud_placement[lookupValue],ud_placement[lookupKey],""))))</f>
        <v/>
      </c>
      <c r="M139" s="3" t="str">
        <f t="shared" ref="M139:M202" si="49">IF($A139="ADD","Luminaire","")</f>
        <v/>
      </c>
      <c r="N139" s="3" t="str">
        <f>IF($A139="","",IF((AND($A139="ADD",OR(M139="",M139="Luminaire"))),"40",(_xlfn.XLOOKUP(M139,at_luminaire[lookupValue],at_luminaire[lookupKey],""))))</f>
        <v/>
      </c>
      <c r="O139" s="3" t="str">
        <f t="shared" ref="O139:O202" si="50">IF($A139="ADD","Lighting Management System","")</f>
        <v/>
      </c>
      <c r="P139" s="3" t="str">
        <f>IF($A139="","",IF((AND($A139="ADD",OR(O139="",O139="Lighting Management System"))),"21",(_xlfn.XLOOKUP(O139,fs_luminaire[lookupValue],fs_luminaire[lookupKey],""))))</f>
        <v/>
      </c>
      <c r="Q139" s="2" t="str">
        <f t="shared" ref="Q139:Q202" si="51">IF($A139="ADD","FALSE","")</f>
        <v/>
      </c>
      <c r="R139" s="3" t="str">
        <f t="shared" ref="R139:R202" si="52">IF($A139="ADD","Lighting Management System","")</f>
        <v/>
      </c>
      <c r="S139" s="3" t="str">
        <f>IF($A139="","",IF((AND($A139="ADD",OR(R139="",R139="Lighting Management System"))),"21",(_xlfn.XLOOKUP(R139,fs_luminaire[lookupValue],fs_luminaire[lookupKey],""))))</f>
        <v/>
      </c>
      <c r="U139" s="3" t="str">
        <f>IF($A139="ADD",IF(NOT(ISBLANK(T139)),_xlfn.XLOOKUP(T139,ud_facility[lookupValue],ud_facility[lookupKey],"ERROR"),""), "")</f>
        <v/>
      </c>
      <c r="V139" s="4" t="str">
        <f t="shared" ref="V139:V202" si="53">IF($A139="ADD","0","")</f>
        <v/>
      </c>
      <c r="W139" s="3" t="str">
        <f t="shared" ref="W139:W202" si="54">IF($A139="ADD","LED","")</f>
        <v/>
      </c>
      <c r="X139" s="3" t="str">
        <f>IF($A139="","",IF((AND($A139="ADD",OR(W139="",W139="LED"))),"9",(_xlfn.XLOOKUP(W139,ud_light_source_type[lookupValue],ud_light_source_type[lookupKey],""))))</f>
        <v/>
      </c>
      <c r="Y139" s="9"/>
      <c r="Z139" s="4"/>
      <c r="AA139" s="23" t="str">
        <f t="shared" ref="AA139:AA202" si="55">IF(ISBLANK(W139),"",IF(W139="LED",0,""))</f>
        <v/>
      </c>
      <c r="AB139" s="3" t="str">
        <f t="shared" ref="AB139:AB202" si="56">IF($A139="ADD","OEM","")</f>
        <v/>
      </c>
      <c r="AC139" s="3" t="str">
        <f>IF($A139="","",IF((AND($A139="ADD",OR(AB139="",AB139="OEM"))),"OEM",(_xlfn.XLOOKUP(AB139,sl_lamp_make[lookupValue],sl_lamp_make[lookupKey],""))))</f>
        <v/>
      </c>
      <c r="AD139" s="3" t="str">
        <f t="shared" ref="AD139:AD202" si="57">IF($A139="ADD","OEM","")</f>
        <v/>
      </c>
      <c r="AE139" s="3" t="str">
        <f>IF($A139="","",IF((AND($A139="ADD",OR(AD139="",AD139="OEM"))),"OEM",(_xlfn.XLOOKUP(AD139,sl_lamp_model[lookupValue],sl_lamp_model[lookupKey],""))))</f>
        <v/>
      </c>
      <c r="AF139" s="4"/>
      <c r="AG139" s="9" t="str">
        <f t="shared" ref="AG139:AG202" si="58">IF($A139="ADD", IF(AA139&lt;&gt;"",Y139+AA139,Y139),"")</f>
        <v/>
      </c>
      <c r="AH139" s="6"/>
      <c r="AJ139" s="4"/>
      <c r="AK139" s="4"/>
      <c r="AM139" s="3" t="str">
        <f>IF($A139="ADD",IF(NOT(ISBLANK(AL139)),_xlfn.XLOOKUP(AL139,sl_light_make[lookupValue],sl_light_make[lookupKey],"ERROR"),""), "")</f>
        <v/>
      </c>
      <c r="AO139" s="3" t="str">
        <f>IF($A139="ADD",IF(NOT(ISBLANK(AN139)),_xlfn.XLOOKUP(1,(sl_light_model_lookup=AN139)*(sl_light_model_parentKey=AM139),sl_light_model[lookupKey],"ERROR"),""), "")</f>
        <v/>
      </c>
      <c r="AS139" s="3" t="str">
        <f>IF($A139="ADD",IF(NOT(ISBLANK(AR139)),_xlfn.XLOOKUP(AR139,ud_receptor_type[lookupValue],ud_receptor_type[lookupKey],"ERROR"),""), "")</f>
        <v/>
      </c>
      <c r="AV139" s="3" t="str">
        <f>IF($A139="ADD",IF(NOT(ISBLANK(AU139)),_xlfn.XLOOKUP(AU139,ud_control_method[lookupValue],ud_control_method[lookupKey],"ERROR"),""), "")</f>
        <v/>
      </c>
      <c r="AX139" s="3" t="str">
        <f>IF($A139="ADD",IF(NOT(ISBLANK(AW139)),_xlfn.XLOOKUP(AW139,ud_ballast_driver_location[lookupValue],ud_ballast_driver_location[lookupKey],"ERROR"),""), "")</f>
        <v/>
      </c>
      <c r="AZ139" s="3" t="str">
        <f>IF($A139="ADD",IF(NOT(ISBLANK(AY139)),_xlfn.XLOOKUP(AY139,ud_power_supply_location[lookupValue],ud_power_supply_location[lookupKey],"ERROR"),""), "")</f>
        <v/>
      </c>
      <c r="BB139" s="2" t="str">
        <f t="shared" ref="BB139:BB202" si="59">IF($A139="ADD","FALSE","")</f>
        <v/>
      </c>
      <c r="BC139" s="3" t="str">
        <f t="shared" ref="BC139:BC202" si="60">IF($A139="ADD","Group","")</f>
        <v/>
      </c>
      <c r="BD139" s="3" t="str">
        <f>IF($A139="","",IF((AND($A139="ADD",OR(BC139="",BC139="Group"))),"1",(_xlfn.XLOOKUP(BC139,ud_icp_group_standalone[lookupValue],ud_icp_group_standalone[lookupKey],""))))</f>
        <v/>
      </c>
      <c r="BF139" s="3" t="str">
        <f>IF($A139="ADD",IF(NOT(ISBLANK(BE139)),_xlfn.XLOOKUP(BE139,ud_icp_group_number[lookupValue],ud_icp_group_number[lookupKey],"ERROR"),""), "")</f>
        <v/>
      </c>
      <c r="BG139" s="7"/>
      <c r="BH139" s="8"/>
      <c r="BI139" s="7"/>
      <c r="BJ139" s="7"/>
      <c r="BK139" s="4"/>
      <c r="BL139" s="4"/>
      <c r="BM139" s="4"/>
      <c r="BN139" s="4"/>
      <c r="BO139" s="4"/>
      <c r="BP139" s="9"/>
      <c r="BQ139" s="9"/>
      <c r="BR139" s="7"/>
      <c r="BS139" s="4"/>
      <c r="BT139" s="4"/>
      <c r="BU139" s="4"/>
      <c r="BV139" s="7"/>
      <c r="BX139" s="3" t="str">
        <f>IF($A139="ADD",IF(NOT(ISBLANK(BW139)),_xlfn.XLOOKUP(BW139,ud_light_category[lookupValue],ud_light_category[lookupKey],"ERROR"),""), "")</f>
        <v/>
      </c>
      <c r="BZ139" s="3" t="str">
        <f>IF($A139="ADD",IF(NOT(ISBLANK(BY139)),_xlfn.XLOOKUP(1,(ud_light_sub_category_lookup=BY139)*(ud_light_sub_category_parentKey=BX139),ud_light_sub_category[lookupKey],"ERROR"),""), "")</f>
        <v/>
      </c>
      <c r="CA139" s="8" t="str">
        <f>IF(AND($A139 ="ADD",ud_outreach!$T139&lt;&gt;""),ud_outreach!$T139,"")</f>
        <v/>
      </c>
      <c r="CB139" s="8" t="str">
        <f t="shared" ref="CB139:CB202" si="61">IF(CA139&lt;&gt;"",CA139,"")</f>
        <v/>
      </c>
      <c r="CC139" s="4" t="str">
        <f t="shared" ref="CC139:CC202" si="62">IF($A139="ADD","25","")</f>
        <v/>
      </c>
      <c r="CD139" s="3" t="str">
        <f t="shared" ref="CD139:CD202" si="63">IF($A139="ADD","Neither","")</f>
        <v/>
      </c>
      <c r="CE139" s="3" t="str">
        <f>IF($A139="","",IF((AND($A139="ADD",OR(CD139="",CD139="Neither"))),"3",(_xlfn.XLOOKUP(CD139,ud_replacement_status[lookupValue],ud_replacement_status[lookupKey],""))))</f>
        <v/>
      </c>
      <c r="CF139" s="3" t="str">
        <f t="shared" ref="CF139:CF202" si="64">IF($A139="ADD","In Use","")</f>
        <v/>
      </c>
      <c r="CG139" s="3" t="str">
        <f>IF($A139="","",IF((AND($A139="ADD",OR(CF139="",CF139="In Use"))),"5",(_xlfn.XLOOKUP(CF139,ud_asset_status[lookupValue],ud_asset_status[lookupKey],""))))</f>
        <v/>
      </c>
      <c r="CH139" s="8"/>
      <c r="CJ139" s="3" t="str">
        <f>IF($A139="ADD",IF(NOT(ISBLANK(CI139)),_xlfn.XLOOKUP(CI139,ar_replace_reason[lookupValue],ar_replace_reason[lookupKey],"ERROR"),""), "")</f>
        <v/>
      </c>
      <c r="CK139" s="3" t="str">
        <f t="shared" ref="CK139:CK202" si="65">IF($A139="ADD","Queenstown-Lakes District Council","")</f>
        <v/>
      </c>
      <c r="CL139" s="3" t="str">
        <f>IF($A139="","",IF((AND($A139="ADD",OR(CK139="",CK139="Queenstown-Lakes District Council"))),"70",(_xlfn.XLOOKUP(CK139,ud_organisation_owner[lookupValue],ud_organisation_owner[lookupKey],""))))</f>
        <v/>
      </c>
      <c r="CM139" s="3" t="str">
        <f t="shared" ref="CM139:CM202" si="66">IF($A139="ADD","Queenstown-Lakes District Council","")</f>
        <v/>
      </c>
      <c r="CN139" s="3" t="str">
        <f>IF($A139="","",IF((AND($A139="ADD",OR(CM139="",CM139="Queenstown-Lakes District Council"))),"70",(_xlfn.XLOOKUP(CM139,ud_organisation_owner[lookupValue],ud_organisation_owner[lookupKey],""))))</f>
        <v/>
      </c>
      <c r="CO139" s="3" t="str">
        <f t="shared" ref="CO139:CO202" si="67">IF($A139="ADD","Local Authority","")</f>
        <v/>
      </c>
      <c r="CP139" s="3" t="str">
        <f>IF($A139="","",IF((AND($A139="ADD",OR(CO139="",CO139="Local Authority"))),"17",(_xlfn.XLOOKUP(CO139,ud_sub_organisation[lookupValue],ud_sub_organisation[lookupKey],""))))</f>
        <v/>
      </c>
      <c r="CQ139" s="3" t="str">
        <f t="shared" ref="CQ139:CQ202" si="68">IF($A139="ADD","Vested Assets","")</f>
        <v/>
      </c>
      <c r="CR139" s="3" t="str">
        <f>IF($A139="","",IF((AND($A139="ADD",OR(CQ139="",CQ139="Vested Assets"))),"12",(_xlfn.XLOOKUP(CQ139,ud_work_category[lookupValue],ud_work_category[lookupKey],""))))</f>
        <v/>
      </c>
      <c r="CS139" s="9"/>
      <c r="CT139" s="2" t="str">
        <f t="shared" ref="CT139:CT202" si="69">IF($A139="ADD","TRUE","")</f>
        <v/>
      </c>
      <c r="CU139" s="3" t="str">
        <f t="shared" ref="CU139:CU202" si="70">IF($A139="ADD","Excellent","")</f>
        <v/>
      </c>
      <c r="CV139" s="3" t="str">
        <f>IF($A139="","",IF((AND($A139="ADD",OR(CU139="",CU139="Excellent"))),"1",(_xlfn.XLOOKUP(CU139,condition[lookupValue],condition[lookupKey],""))))</f>
        <v/>
      </c>
      <c r="CW139" s="8" t="str">
        <f t="shared" ref="CW139:CW202" si="71">IF(CA139&lt;&gt;"",CA139,"")</f>
        <v/>
      </c>
      <c r="CX139" s="7"/>
    </row>
    <row r="140" spans="1:102" x14ac:dyDescent="0.25">
      <c r="A140" s="3" t="str">
        <f>IF(ud_outreach!$A140="ADD","ADD","")</f>
        <v/>
      </c>
      <c r="B140" s="4"/>
      <c r="C140" s="3" t="str">
        <f>IF(AND($A140 ="ADD",ud_outreach!$C140&lt;&gt;""),ud_outreach!$C140,"")</f>
        <v/>
      </c>
      <c r="E140" s="3" t="str">
        <f>IF($A140="ADD",IF(NOT(ISBLANK(D140)),_xlfn.XLOOKUP(D140,ud_amds_table_list[lookupValue],ud_amds_table_list[lookupKey],"ERROR"),""), "")</f>
        <v/>
      </c>
      <c r="F140" s="7"/>
      <c r="G140" s="3" t="str">
        <f>IF(AND($A140 ="ADD",ud_outreach!$F140&lt;&gt;""),ud_outreach!$F140,"")</f>
        <v/>
      </c>
      <c r="H140" s="3" t="str">
        <f>IF($A140="ADD",IF(NOT(ISBLANK(G140)),_xlfn.XLOOKUP(G140,roadnames[lookupValue],roadnames[lookupKey],"ERROR"),""), "")</f>
        <v/>
      </c>
      <c r="I140" s="5" t="str">
        <f>IF(AND($A140 ="ADD",ud_outreach!$H140&lt;&gt;""),ud_outreach!$H140,"")</f>
        <v/>
      </c>
      <c r="J140" s="5" t="str">
        <f>IF(AND($A140 ="ADD",ud_outreach!$I140&lt;&gt;""),ud_outreach!$I140,"")</f>
        <v/>
      </c>
      <c r="K140" s="3" t="str">
        <f t="shared" si="48"/>
        <v/>
      </c>
      <c r="L140" s="3" t="str">
        <f>IF($A140="","",IF((AND($A140="ADD",OR(K140="",K140="Attached to Outreach"))),"20",(_xlfn.XLOOKUP(K140,ud_placement[lookupValue],ud_placement[lookupKey],""))))</f>
        <v/>
      </c>
      <c r="M140" s="3" t="str">
        <f t="shared" si="49"/>
        <v/>
      </c>
      <c r="N140" s="3" t="str">
        <f>IF($A140="","",IF((AND($A140="ADD",OR(M140="",M140="Luminaire"))),"40",(_xlfn.XLOOKUP(M140,at_luminaire[lookupValue],at_luminaire[lookupKey],""))))</f>
        <v/>
      </c>
      <c r="O140" s="3" t="str">
        <f t="shared" si="50"/>
        <v/>
      </c>
      <c r="P140" s="3" t="str">
        <f>IF($A140="","",IF((AND($A140="ADD",OR(O140="",O140="Lighting Management System"))),"21",(_xlfn.XLOOKUP(O140,fs_luminaire[lookupValue],fs_luminaire[lookupKey],""))))</f>
        <v/>
      </c>
      <c r="Q140" s="2" t="str">
        <f t="shared" si="51"/>
        <v/>
      </c>
      <c r="R140" s="3" t="str">
        <f t="shared" si="52"/>
        <v/>
      </c>
      <c r="S140" s="3" t="str">
        <f>IF($A140="","",IF((AND($A140="ADD",OR(R140="",R140="Lighting Management System"))),"21",(_xlfn.XLOOKUP(R140,fs_luminaire[lookupValue],fs_luminaire[lookupKey],""))))</f>
        <v/>
      </c>
      <c r="U140" s="3" t="str">
        <f>IF($A140="ADD",IF(NOT(ISBLANK(T140)),_xlfn.XLOOKUP(T140,ud_facility[lookupValue],ud_facility[lookupKey],"ERROR"),""), "")</f>
        <v/>
      </c>
      <c r="V140" s="4" t="str">
        <f t="shared" si="53"/>
        <v/>
      </c>
      <c r="W140" s="3" t="str">
        <f t="shared" si="54"/>
        <v/>
      </c>
      <c r="X140" s="3" t="str">
        <f>IF($A140="","",IF((AND($A140="ADD",OR(W140="",W140="LED"))),"9",(_xlfn.XLOOKUP(W140,ud_light_source_type[lookupValue],ud_light_source_type[lookupKey],""))))</f>
        <v/>
      </c>
      <c r="Y140" s="9"/>
      <c r="Z140" s="4"/>
      <c r="AA140" s="23" t="str">
        <f t="shared" si="55"/>
        <v/>
      </c>
      <c r="AB140" s="3" t="str">
        <f t="shared" si="56"/>
        <v/>
      </c>
      <c r="AC140" s="3" t="str">
        <f>IF($A140="","",IF((AND($A140="ADD",OR(AB140="",AB140="OEM"))),"OEM",(_xlfn.XLOOKUP(AB140,sl_lamp_make[lookupValue],sl_lamp_make[lookupKey],""))))</f>
        <v/>
      </c>
      <c r="AD140" s="3" t="str">
        <f t="shared" si="57"/>
        <v/>
      </c>
      <c r="AE140" s="3" t="str">
        <f>IF($A140="","",IF((AND($A140="ADD",OR(AD140="",AD140="OEM"))),"OEM",(_xlfn.XLOOKUP(AD140,sl_lamp_model[lookupValue],sl_lamp_model[lookupKey],""))))</f>
        <v/>
      </c>
      <c r="AF140" s="4"/>
      <c r="AG140" s="9" t="str">
        <f t="shared" si="58"/>
        <v/>
      </c>
      <c r="AH140" s="6"/>
      <c r="AJ140" s="4"/>
      <c r="AK140" s="4"/>
      <c r="AM140" s="3" t="str">
        <f>IF($A140="ADD",IF(NOT(ISBLANK(AL140)),_xlfn.XLOOKUP(AL140,sl_light_make[lookupValue],sl_light_make[lookupKey],"ERROR"),""), "")</f>
        <v/>
      </c>
      <c r="AO140" s="3" t="str">
        <f>IF($A140="ADD",IF(NOT(ISBLANK(AN140)),_xlfn.XLOOKUP(1,(sl_light_model_lookup=AN140)*(sl_light_model_parentKey=AM140),sl_light_model[lookupKey],"ERROR"),""), "")</f>
        <v/>
      </c>
      <c r="AS140" s="3" t="str">
        <f>IF($A140="ADD",IF(NOT(ISBLANK(AR140)),_xlfn.XLOOKUP(AR140,ud_receptor_type[lookupValue],ud_receptor_type[lookupKey],"ERROR"),""), "")</f>
        <v/>
      </c>
      <c r="AV140" s="3" t="str">
        <f>IF($A140="ADD",IF(NOT(ISBLANK(AU140)),_xlfn.XLOOKUP(AU140,ud_control_method[lookupValue],ud_control_method[lookupKey],"ERROR"),""), "")</f>
        <v/>
      </c>
      <c r="AX140" s="3" t="str">
        <f>IF($A140="ADD",IF(NOT(ISBLANK(AW140)),_xlfn.XLOOKUP(AW140,ud_ballast_driver_location[lookupValue],ud_ballast_driver_location[lookupKey],"ERROR"),""), "")</f>
        <v/>
      </c>
      <c r="AZ140" s="3" t="str">
        <f>IF($A140="ADD",IF(NOT(ISBLANK(AY140)),_xlfn.XLOOKUP(AY140,ud_power_supply_location[lookupValue],ud_power_supply_location[lookupKey],"ERROR"),""), "")</f>
        <v/>
      </c>
      <c r="BB140" s="2" t="str">
        <f t="shared" si="59"/>
        <v/>
      </c>
      <c r="BC140" s="3" t="str">
        <f t="shared" si="60"/>
        <v/>
      </c>
      <c r="BD140" s="3" t="str">
        <f>IF($A140="","",IF((AND($A140="ADD",OR(BC140="",BC140="Group"))),"1",(_xlfn.XLOOKUP(BC140,ud_icp_group_standalone[lookupValue],ud_icp_group_standalone[lookupKey],""))))</f>
        <v/>
      </c>
      <c r="BF140" s="3" t="str">
        <f>IF($A140="ADD",IF(NOT(ISBLANK(BE140)),_xlfn.XLOOKUP(BE140,ud_icp_group_number[lookupValue],ud_icp_group_number[lookupKey],"ERROR"),""), "")</f>
        <v/>
      </c>
      <c r="BG140" s="7"/>
      <c r="BH140" s="8"/>
      <c r="BI140" s="7"/>
      <c r="BJ140" s="7"/>
      <c r="BK140" s="4"/>
      <c r="BL140" s="4"/>
      <c r="BM140" s="4"/>
      <c r="BN140" s="4"/>
      <c r="BO140" s="4"/>
      <c r="BP140" s="9"/>
      <c r="BQ140" s="9"/>
      <c r="BR140" s="7"/>
      <c r="BS140" s="4"/>
      <c r="BT140" s="4"/>
      <c r="BU140" s="4"/>
      <c r="BV140" s="7"/>
      <c r="BX140" s="3" t="str">
        <f>IF($A140="ADD",IF(NOT(ISBLANK(BW140)),_xlfn.XLOOKUP(BW140,ud_light_category[lookupValue],ud_light_category[lookupKey],"ERROR"),""), "")</f>
        <v/>
      </c>
      <c r="BZ140" s="3" t="str">
        <f>IF($A140="ADD",IF(NOT(ISBLANK(BY140)),_xlfn.XLOOKUP(1,(ud_light_sub_category_lookup=BY140)*(ud_light_sub_category_parentKey=BX140),ud_light_sub_category[lookupKey],"ERROR"),""), "")</f>
        <v/>
      </c>
      <c r="CA140" s="8" t="str">
        <f>IF(AND($A140 ="ADD",ud_outreach!$T140&lt;&gt;""),ud_outreach!$T140,"")</f>
        <v/>
      </c>
      <c r="CB140" s="8" t="str">
        <f t="shared" si="61"/>
        <v/>
      </c>
      <c r="CC140" s="4" t="str">
        <f t="shared" si="62"/>
        <v/>
      </c>
      <c r="CD140" s="3" t="str">
        <f t="shared" si="63"/>
        <v/>
      </c>
      <c r="CE140" s="3" t="str">
        <f>IF($A140="","",IF((AND($A140="ADD",OR(CD140="",CD140="Neither"))),"3",(_xlfn.XLOOKUP(CD140,ud_replacement_status[lookupValue],ud_replacement_status[lookupKey],""))))</f>
        <v/>
      </c>
      <c r="CF140" s="3" t="str">
        <f t="shared" si="64"/>
        <v/>
      </c>
      <c r="CG140" s="3" t="str">
        <f>IF($A140="","",IF((AND($A140="ADD",OR(CF140="",CF140="In Use"))),"5",(_xlfn.XLOOKUP(CF140,ud_asset_status[lookupValue],ud_asset_status[lookupKey],""))))</f>
        <v/>
      </c>
      <c r="CH140" s="8"/>
      <c r="CJ140" s="3" t="str">
        <f>IF($A140="ADD",IF(NOT(ISBLANK(CI140)),_xlfn.XLOOKUP(CI140,ar_replace_reason[lookupValue],ar_replace_reason[lookupKey],"ERROR"),""), "")</f>
        <v/>
      </c>
      <c r="CK140" s="3" t="str">
        <f t="shared" si="65"/>
        <v/>
      </c>
      <c r="CL140" s="3" t="str">
        <f>IF($A140="","",IF((AND($A140="ADD",OR(CK140="",CK140="Queenstown-Lakes District Council"))),"70",(_xlfn.XLOOKUP(CK140,ud_organisation_owner[lookupValue],ud_organisation_owner[lookupKey],""))))</f>
        <v/>
      </c>
      <c r="CM140" s="3" t="str">
        <f t="shared" si="66"/>
        <v/>
      </c>
      <c r="CN140" s="3" t="str">
        <f>IF($A140="","",IF((AND($A140="ADD",OR(CM140="",CM140="Queenstown-Lakes District Council"))),"70",(_xlfn.XLOOKUP(CM140,ud_organisation_owner[lookupValue],ud_organisation_owner[lookupKey],""))))</f>
        <v/>
      </c>
      <c r="CO140" s="3" t="str">
        <f t="shared" si="67"/>
        <v/>
      </c>
      <c r="CP140" s="3" t="str">
        <f>IF($A140="","",IF((AND($A140="ADD",OR(CO140="",CO140="Local Authority"))),"17",(_xlfn.XLOOKUP(CO140,ud_sub_organisation[lookupValue],ud_sub_organisation[lookupKey],""))))</f>
        <v/>
      </c>
      <c r="CQ140" s="3" t="str">
        <f t="shared" si="68"/>
        <v/>
      </c>
      <c r="CR140" s="3" t="str">
        <f>IF($A140="","",IF((AND($A140="ADD",OR(CQ140="",CQ140="Vested Assets"))),"12",(_xlfn.XLOOKUP(CQ140,ud_work_category[lookupValue],ud_work_category[lookupKey],""))))</f>
        <v/>
      </c>
      <c r="CS140" s="9"/>
      <c r="CT140" s="2" t="str">
        <f t="shared" si="69"/>
        <v/>
      </c>
      <c r="CU140" s="3" t="str">
        <f t="shared" si="70"/>
        <v/>
      </c>
      <c r="CV140" s="3" t="str">
        <f>IF($A140="","",IF((AND($A140="ADD",OR(CU140="",CU140="Excellent"))),"1",(_xlfn.XLOOKUP(CU140,condition[lookupValue],condition[lookupKey],""))))</f>
        <v/>
      </c>
      <c r="CW140" s="8" t="str">
        <f t="shared" si="71"/>
        <v/>
      </c>
      <c r="CX140" s="7"/>
    </row>
    <row r="141" spans="1:102" x14ac:dyDescent="0.25">
      <c r="A141" s="3" t="str">
        <f>IF(ud_outreach!$A141="ADD","ADD","")</f>
        <v/>
      </c>
      <c r="B141" s="4"/>
      <c r="C141" s="3" t="str">
        <f>IF(AND($A141 ="ADD",ud_outreach!$C141&lt;&gt;""),ud_outreach!$C141,"")</f>
        <v/>
      </c>
      <c r="E141" s="3" t="str">
        <f>IF($A141="ADD",IF(NOT(ISBLANK(D141)),_xlfn.XLOOKUP(D141,ud_amds_table_list[lookupValue],ud_amds_table_list[lookupKey],"ERROR"),""), "")</f>
        <v/>
      </c>
      <c r="F141" s="7"/>
      <c r="G141" s="3" t="str">
        <f>IF(AND($A141 ="ADD",ud_outreach!$F141&lt;&gt;""),ud_outreach!$F141,"")</f>
        <v/>
      </c>
      <c r="H141" s="3" t="str">
        <f>IF($A141="ADD",IF(NOT(ISBLANK(G141)),_xlfn.XLOOKUP(G141,roadnames[lookupValue],roadnames[lookupKey],"ERROR"),""), "")</f>
        <v/>
      </c>
      <c r="I141" s="5" t="str">
        <f>IF(AND($A141 ="ADD",ud_outreach!$H141&lt;&gt;""),ud_outreach!$H141,"")</f>
        <v/>
      </c>
      <c r="J141" s="5" t="str">
        <f>IF(AND($A141 ="ADD",ud_outreach!$I141&lt;&gt;""),ud_outreach!$I141,"")</f>
        <v/>
      </c>
      <c r="K141" s="3" t="str">
        <f t="shared" si="48"/>
        <v/>
      </c>
      <c r="L141" s="3" t="str">
        <f>IF($A141="","",IF((AND($A141="ADD",OR(K141="",K141="Attached to Outreach"))),"20",(_xlfn.XLOOKUP(K141,ud_placement[lookupValue],ud_placement[lookupKey],""))))</f>
        <v/>
      </c>
      <c r="M141" s="3" t="str">
        <f t="shared" si="49"/>
        <v/>
      </c>
      <c r="N141" s="3" t="str">
        <f>IF($A141="","",IF((AND($A141="ADD",OR(M141="",M141="Luminaire"))),"40",(_xlfn.XLOOKUP(M141,at_luminaire[lookupValue],at_luminaire[lookupKey],""))))</f>
        <v/>
      </c>
      <c r="O141" s="3" t="str">
        <f t="shared" si="50"/>
        <v/>
      </c>
      <c r="P141" s="3" t="str">
        <f>IF($A141="","",IF((AND($A141="ADD",OR(O141="",O141="Lighting Management System"))),"21",(_xlfn.XLOOKUP(O141,fs_luminaire[lookupValue],fs_luminaire[lookupKey],""))))</f>
        <v/>
      </c>
      <c r="Q141" s="2" t="str">
        <f t="shared" si="51"/>
        <v/>
      </c>
      <c r="R141" s="3" t="str">
        <f t="shared" si="52"/>
        <v/>
      </c>
      <c r="S141" s="3" t="str">
        <f>IF($A141="","",IF((AND($A141="ADD",OR(R141="",R141="Lighting Management System"))),"21",(_xlfn.XLOOKUP(R141,fs_luminaire[lookupValue],fs_luminaire[lookupKey],""))))</f>
        <v/>
      </c>
      <c r="U141" s="3" t="str">
        <f>IF($A141="ADD",IF(NOT(ISBLANK(T141)),_xlfn.XLOOKUP(T141,ud_facility[lookupValue],ud_facility[lookupKey],"ERROR"),""), "")</f>
        <v/>
      </c>
      <c r="V141" s="4" t="str">
        <f t="shared" si="53"/>
        <v/>
      </c>
      <c r="W141" s="3" t="str">
        <f t="shared" si="54"/>
        <v/>
      </c>
      <c r="X141" s="3" t="str">
        <f>IF($A141="","",IF((AND($A141="ADD",OR(W141="",W141="LED"))),"9",(_xlfn.XLOOKUP(W141,ud_light_source_type[lookupValue],ud_light_source_type[lookupKey],""))))</f>
        <v/>
      </c>
      <c r="Y141" s="9"/>
      <c r="Z141" s="4"/>
      <c r="AA141" s="23" t="str">
        <f t="shared" si="55"/>
        <v/>
      </c>
      <c r="AB141" s="3" t="str">
        <f t="shared" si="56"/>
        <v/>
      </c>
      <c r="AC141" s="3" t="str">
        <f>IF($A141="","",IF((AND($A141="ADD",OR(AB141="",AB141="OEM"))),"OEM",(_xlfn.XLOOKUP(AB141,sl_lamp_make[lookupValue],sl_lamp_make[lookupKey],""))))</f>
        <v/>
      </c>
      <c r="AD141" s="3" t="str">
        <f t="shared" si="57"/>
        <v/>
      </c>
      <c r="AE141" s="3" t="str">
        <f>IF($A141="","",IF((AND($A141="ADD",OR(AD141="",AD141="OEM"))),"OEM",(_xlfn.XLOOKUP(AD141,sl_lamp_model[lookupValue],sl_lamp_model[lookupKey],""))))</f>
        <v/>
      </c>
      <c r="AF141" s="4"/>
      <c r="AG141" s="9" t="str">
        <f t="shared" si="58"/>
        <v/>
      </c>
      <c r="AH141" s="6"/>
      <c r="AJ141" s="4"/>
      <c r="AK141" s="4"/>
      <c r="AM141" s="3" t="str">
        <f>IF($A141="ADD",IF(NOT(ISBLANK(AL141)),_xlfn.XLOOKUP(AL141,sl_light_make[lookupValue],sl_light_make[lookupKey],"ERROR"),""), "")</f>
        <v/>
      </c>
      <c r="AO141" s="3" t="str">
        <f>IF($A141="ADD",IF(NOT(ISBLANK(AN141)),_xlfn.XLOOKUP(1,(sl_light_model_lookup=AN141)*(sl_light_model_parentKey=AM141),sl_light_model[lookupKey],"ERROR"),""), "")</f>
        <v/>
      </c>
      <c r="AS141" s="3" t="str">
        <f>IF($A141="ADD",IF(NOT(ISBLANK(AR141)),_xlfn.XLOOKUP(AR141,ud_receptor_type[lookupValue],ud_receptor_type[lookupKey],"ERROR"),""), "")</f>
        <v/>
      </c>
      <c r="AV141" s="3" t="str">
        <f>IF($A141="ADD",IF(NOT(ISBLANK(AU141)),_xlfn.XLOOKUP(AU141,ud_control_method[lookupValue],ud_control_method[lookupKey],"ERROR"),""), "")</f>
        <v/>
      </c>
      <c r="AX141" s="3" t="str">
        <f>IF($A141="ADD",IF(NOT(ISBLANK(AW141)),_xlfn.XLOOKUP(AW141,ud_ballast_driver_location[lookupValue],ud_ballast_driver_location[lookupKey],"ERROR"),""), "")</f>
        <v/>
      </c>
      <c r="AZ141" s="3" t="str">
        <f>IF($A141="ADD",IF(NOT(ISBLANK(AY141)),_xlfn.XLOOKUP(AY141,ud_power_supply_location[lookupValue],ud_power_supply_location[lookupKey],"ERROR"),""), "")</f>
        <v/>
      </c>
      <c r="BB141" s="2" t="str">
        <f t="shared" si="59"/>
        <v/>
      </c>
      <c r="BC141" s="3" t="str">
        <f t="shared" si="60"/>
        <v/>
      </c>
      <c r="BD141" s="3" t="str">
        <f>IF($A141="","",IF((AND($A141="ADD",OR(BC141="",BC141="Group"))),"1",(_xlfn.XLOOKUP(BC141,ud_icp_group_standalone[lookupValue],ud_icp_group_standalone[lookupKey],""))))</f>
        <v/>
      </c>
      <c r="BF141" s="3" t="str">
        <f>IF($A141="ADD",IF(NOT(ISBLANK(BE141)),_xlfn.XLOOKUP(BE141,ud_icp_group_number[lookupValue],ud_icp_group_number[lookupKey],"ERROR"),""), "")</f>
        <v/>
      </c>
      <c r="BG141" s="7"/>
      <c r="BH141" s="8"/>
      <c r="BI141" s="7"/>
      <c r="BJ141" s="7"/>
      <c r="BK141" s="4"/>
      <c r="BL141" s="4"/>
      <c r="BM141" s="4"/>
      <c r="BN141" s="4"/>
      <c r="BO141" s="4"/>
      <c r="BP141" s="9"/>
      <c r="BQ141" s="9"/>
      <c r="BR141" s="7"/>
      <c r="BS141" s="4"/>
      <c r="BT141" s="4"/>
      <c r="BU141" s="4"/>
      <c r="BV141" s="7"/>
      <c r="BX141" s="3" t="str">
        <f>IF($A141="ADD",IF(NOT(ISBLANK(BW141)),_xlfn.XLOOKUP(BW141,ud_light_category[lookupValue],ud_light_category[lookupKey],"ERROR"),""), "")</f>
        <v/>
      </c>
      <c r="BZ141" s="3" t="str">
        <f>IF($A141="ADD",IF(NOT(ISBLANK(BY141)),_xlfn.XLOOKUP(1,(ud_light_sub_category_lookup=BY141)*(ud_light_sub_category_parentKey=BX141),ud_light_sub_category[lookupKey],"ERROR"),""), "")</f>
        <v/>
      </c>
      <c r="CA141" s="8" t="str">
        <f>IF(AND($A141 ="ADD",ud_outreach!$T141&lt;&gt;""),ud_outreach!$T141,"")</f>
        <v/>
      </c>
      <c r="CB141" s="8" t="str">
        <f t="shared" si="61"/>
        <v/>
      </c>
      <c r="CC141" s="4" t="str">
        <f t="shared" si="62"/>
        <v/>
      </c>
      <c r="CD141" s="3" t="str">
        <f t="shared" si="63"/>
        <v/>
      </c>
      <c r="CE141" s="3" t="str">
        <f>IF($A141="","",IF((AND($A141="ADD",OR(CD141="",CD141="Neither"))),"3",(_xlfn.XLOOKUP(CD141,ud_replacement_status[lookupValue],ud_replacement_status[lookupKey],""))))</f>
        <v/>
      </c>
      <c r="CF141" s="3" t="str">
        <f t="shared" si="64"/>
        <v/>
      </c>
      <c r="CG141" s="3" t="str">
        <f>IF($A141="","",IF((AND($A141="ADD",OR(CF141="",CF141="In Use"))),"5",(_xlfn.XLOOKUP(CF141,ud_asset_status[lookupValue],ud_asset_status[lookupKey],""))))</f>
        <v/>
      </c>
      <c r="CH141" s="8"/>
      <c r="CJ141" s="3" t="str">
        <f>IF($A141="ADD",IF(NOT(ISBLANK(CI141)),_xlfn.XLOOKUP(CI141,ar_replace_reason[lookupValue],ar_replace_reason[lookupKey],"ERROR"),""), "")</f>
        <v/>
      </c>
      <c r="CK141" s="3" t="str">
        <f t="shared" si="65"/>
        <v/>
      </c>
      <c r="CL141" s="3" t="str">
        <f>IF($A141="","",IF((AND($A141="ADD",OR(CK141="",CK141="Queenstown-Lakes District Council"))),"70",(_xlfn.XLOOKUP(CK141,ud_organisation_owner[lookupValue],ud_organisation_owner[lookupKey],""))))</f>
        <v/>
      </c>
      <c r="CM141" s="3" t="str">
        <f t="shared" si="66"/>
        <v/>
      </c>
      <c r="CN141" s="3" t="str">
        <f>IF($A141="","",IF((AND($A141="ADD",OR(CM141="",CM141="Queenstown-Lakes District Council"))),"70",(_xlfn.XLOOKUP(CM141,ud_organisation_owner[lookupValue],ud_organisation_owner[lookupKey],""))))</f>
        <v/>
      </c>
      <c r="CO141" s="3" t="str">
        <f t="shared" si="67"/>
        <v/>
      </c>
      <c r="CP141" s="3" t="str">
        <f>IF($A141="","",IF((AND($A141="ADD",OR(CO141="",CO141="Local Authority"))),"17",(_xlfn.XLOOKUP(CO141,ud_sub_organisation[lookupValue],ud_sub_organisation[lookupKey],""))))</f>
        <v/>
      </c>
      <c r="CQ141" s="3" t="str">
        <f t="shared" si="68"/>
        <v/>
      </c>
      <c r="CR141" s="3" t="str">
        <f>IF($A141="","",IF((AND($A141="ADD",OR(CQ141="",CQ141="Vested Assets"))),"12",(_xlfn.XLOOKUP(CQ141,ud_work_category[lookupValue],ud_work_category[lookupKey],""))))</f>
        <v/>
      </c>
      <c r="CS141" s="9"/>
      <c r="CT141" s="2" t="str">
        <f t="shared" si="69"/>
        <v/>
      </c>
      <c r="CU141" s="3" t="str">
        <f t="shared" si="70"/>
        <v/>
      </c>
      <c r="CV141" s="3" t="str">
        <f>IF($A141="","",IF((AND($A141="ADD",OR(CU141="",CU141="Excellent"))),"1",(_xlfn.XLOOKUP(CU141,condition[lookupValue],condition[lookupKey],""))))</f>
        <v/>
      </c>
      <c r="CW141" s="8" t="str">
        <f t="shared" si="71"/>
        <v/>
      </c>
      <c r="CX141" s="7"/>
    </row>
    <row r="142" spans="1:102" x14ac:dyDescent="0.25">
      <c r="A142" s="3" t="str">
        <f>IF(ud_outreach!$A142="ADD","ADD","")</f>
        <v/>
      </c>
      <c r="B142" s="4"/>
      <c r="C142" s="3" t="str">
        <f>IF(AND($A142 ="ADD",ud_outreach!$C142&lt;&gt;""),ud_outreach!$C142,"")</f>
        <v/>
      </c>
      <c r="E142" s="3" t="str">
        <f>IF($A142="ADD",IF(NOT(ISBLANK(D142)),_xlfn.XLOOKUP(D142,ud_amds_table_list[lookupValue],ud_amds_table_list[lookupKey],"ERROR"),""), "")</f>
        <v/>
      </c>
      <c r="F142" s="7"/>
      <c r="G142" s="3" t="str">
        <f>IF(AND($A142 ="ADD",ud_outreach!$F142&lt;&gt;""),ud_outreach!$F142,"")</f>
        <v/>
      </c>
      <c r="H142" s="3" t="str">
        <f>IF($A142="ADD",IF(NOT(ISBLANK(G142)),_xlfn.XLOOKUP(G142,roadnames[lookupValue],roadnames[lookupKey],"ERROR"),""), "")</f>
        <v/>
      </c>
      <c r="I142" s="5" t="str">
        <f>IF(AND($A142 ="ADD",ud_outreach!$H142&lt;&gt;""),ud_outreach!$H142,"")</f>
        <v/>
      </c>
      <c r="J142" s="5" t="str">
        <f>IF(AND($A142 ="ADD",ud_outreach!$I142&lt;&gt;""),ud_outreach!$I142,"")</f>
        <v/>
      </c>
      <c r="K142" s="3" t="str">
        <f t="shared" si="48"/>
        <v/>
      </c>
      <c r="L142" s="3" t="str">
        <f>IF($A142="","",IF((AND($A142="ADD",OR(K142="",K142="Attached to Outreach"))),"20",(_xlfn.XLOOKUP(K142,ud_placement[lookupValue],ud_placement[lookupKey],""))))</f>
        <v/>
      </c>
      <c r="M142" s="3" t="str">
        <f t="shared" si="49"/>
        <v/>
      </c>
      <c r="N142" s="3" t="str">
        <f>IF($A142="","",IF((AND($A142="ADD",OR(M142="",M142="Luminaire"))),"40",(_xlfn.XLOOKUP(M142,at_luminaire[lookupValue],at_luminaire[lookupKey],""))))</f>
        <v/>
      </c>
      <c r="O142" s="3" t="str">
        <f t="shared" si="50"/>
        <v/>
      </c>
      <c r="P142" s="3" t="str">
        <f>IF($A142="","",IF((AND($A142="ADD",OR(O142="",O142="Lighting Management System"))),"21",(_xlfn.XLOOKUP(O142,fs_luminaire[lookupValue],fs_luminaire[lookupKey],""))))</f>
        <v/>
      </c>
      <c r="Q142" s="2" t="str">
        <f t="shared" si="51"/>
        <v/>
      </c>
      <c r="R142" s="3" t="str">
        <f t="shared" si="52"/>
        <v/>
      </c>
      <c r="S142" s="3" t="str">
        <f>IF($A142="","",IF((AND($A142="ADD",OR(R142="",R142="Lighting Management System"))),"21",(_xlfn.XLOOKUP(R142,fs_luminaire[lookupValue],fs_luminaire[lookupKey],""))))</f>
        <v/>
      </c>
      <c r="U142" s="3" t="str">
        <f>IF($A142="ADD",IF(NOT(ISBLANK(T142)),_xlfn.XLOOKUP(T142,ud_facility[lookupValue],ud_facility[lookupKey],"ERROR"),""), "")</f>
        <v/>
      </c>
      <c r="V142" s="4" t="str">
        <f t="shared" si="53"/>
        <v/>
      </c>
      <c r="W142" s="3" t="str">
        <f t="shared" si="54"/>
        <v/>
      </c>
      <c r="X142" s="3" t="str">
        <f>IF($A142="","",IF((AND($A142="ADD",OR(W142="",W142="LED"))),"9",(_xlfn.XLOOKUP(W142,ud_light_source_type[lookupValue],ud_light_source_type[lookupKey],""))))</f>
        <v/>
      </c>
      <c r="Y142" s="9"/>
      <c r="Z142" s="4"/>
      <c r="AA142" s="23" t="str">
        <f t="shared" si="55"/>
        <v/>
      </c>
      <c r="AB142" s="3" t="str">
        <f t="shared" si="56"/>
        <v/>
      </c>
      <c r="AC142" s="3" t="str">
        <f>IF($A142="","",IF((AND($A142="ADD",OR(AB142="",AB142="OEM"))),"OEM",(_xlfn.XLOOKUP(AB142,sl_lamp_make[lookupValue],sl_lamp_make[lookupKey],""))))</f>
        <v/>
      </c>
      <c r="AD142" s="3" t="str">
        <f t="shared" si="57"/>
        <v/>
      </c>
      <c r="AE142" s="3" t="str">
        <f>IF($A142="","",IF((AND($A142="ADD",OR(AD142="",AD142="OEM"))),"OEM",(_xlfn.XLOOKUP(AD142,sl_lamp_model[lookupValue],sl_lamp_model[lookupKey],""))))</f>
        <v/>
      </c>
      <c r="AF142" s="4"/>
      <c r="AG142" s="9" t="str">
        <f t="shared" si="58"/>
        <v/>
      </c>
      <c r="AH142" s="6"/>
      <c r="AJ142" s="4"/>
      <c r="AK142" s="4"/>
      <c r="AM142" s="3" t="str">
        <f>IF($A142="ADD",IF(NOT(ISBLANK(AL142)),_xlfn.XLOOKUP(AL142,sl_light_make[lookupValue],sl_light_make[lookupKey],"ERROR"),""), "")</f>
        <v/>
      </c>
      <c r="AO142" s="3" t="str">
        <f>IF($A142="ADD",IF(NOT(ISBLANK(AN142)),_xlfn.XLOOKUP(1,(sl_light_model_lookup=AN142)*(sl_light_model_parentKey=AM142),sl_light_model[lookupKey],"ERROR"),""), "")</f>
        <v/>
      </c>
      <c r="AS142" s="3" t="str">
        <f>IF($A142="ADD",IF(NOT(ISBLANK(AR142)),_xlfn.XLOOKUP(AR142,ud_receptor_type[lookupValue],ud_receptor_type[lookupKey],"ERROR"),""), "")</f>
        <v/>
      </c>
      <c r="AV142" s="3" t="str">
        <f>IF($A142="ADD",IF(NOT(ISBLANK(AU142)),_xlfn.XLOOKUP(AU142,ud_control_method[lookupValue],ud_control_method[lookupKey],"ERROR"),""), "")</f>
        <v/>
      </c>
      <c r="AX142" s="3" t="str">
        <f>IF($A142="ADD",IF(NOT(ISBLANK(AW142)),_xlfn.XLOOKUP(AW142,ud_ballast_driver_location[lookupValue],ud_ballast_driver_location[lookupKey],"ERROR"),""), "")</f>
        <v/>
      </c>
      <c r="AZ142" s="3" t="str">
        <f>IF($A142="ADD",IF(NOT(ISBLANK(AY142)),_xlfn.XLOOKUP(AY142,ud_power_supply_location[lookupValue],ud_power_supply_location[lookupKey],"ERROR"),""), "")</f>
        <v/>
      </c>
      <c r="BB142" s="2" t="str">
        <f t="shared" si="59"/>
        <v/>
      </c>
      <c r="BC142" s="3" t="str">
        <f t="shared" si="60"/>
        <v/>
      </c>
      <c r="BD142" s="3" t="str">
        <f>IF($A142="","",IF((AND($A142="ADD",OR(BC142="",BC142="Group"))),"1",(_xlfn.XLOOKUP(BC142,ud_icp_group_standalone[lookupValue],ud_icp_group_standalone[lookupKey],""))))</f>
        <v/>
      </c>
      <c r="BF142" s="3" t="str">
        <f>IF($A142="ADD",IF(NOT(ISBLANK(BE142)),_xlfn.XLOOKUP(BE142,ud_icp_group_number[lookupValue],ud_icp_group_number[lookupKey],"ERROR"),""), "")</f>
        <v/>
      </c>
      <c r="BG142" s="7"/>
      <c r="BH142" s="8"/>
      <c r="BI142" s="7"/>
      <c r="BJ142" s="7"/>
      <c r="BK142" s="4"/>
      <c r="BL142" s="4"/>
      <c r="BM142" s="4"/>
      <c r="BN142" s="4"/>
      <c r="BO142" s="4"/>
      <c r="BP142" s="9"/>
      <c r="BQ142" s="9"/>
      <c r="BR142" s="7"/>
      <c r="BS142" s="4"/>
      <c r="BT142" s="4"/>
      <c r="BU142" s="4"/>
      <c r="BV142" s="7"/>
      <c r="BX142" s="3" t="str">
        <f>IF($A142="ADD",IF(NOT(ISBLANK(BW142)),_xlfn.XLOOKUP(BW142,ud_light_category[lookupValue],ud_light_category[lookupKey],"ERROR"),""), "")</f>
        <v/>
      </c>
      <c r="BZ142" s="3" t="str">
        <f>IF($A142="ADD",IF(NOT(ISBLANK(BY142)),_xlfn.XLOOKUP(1,(ud_light_sub_category_lookup=BY142)*(ud_light_sub_category_parentKey=BX142),ud_light_sub_category[lookupKey],"ERROR"),""), "")</f>
        <v/>
      </c>
      <c r="CA142" s="8" t="str">
        <f>IF(AND($A142 ="ADD",ud_outreach!$T142&lt;&gt;""),ud_outreach!$T142,"")</f>
        <v/>
      </c>
      <c r="CB142" s="8" t="str">
        <f t="shared" si="61"/>
        <v/>
      </c>
      <c r="CC142" s="4" t="str">
        <f t="shared" si="62"/>
        <v/>
      </c>
      <c r="CD142" s="3" t="str">
        <f t="shared" si="63"/>
        <v/>
      </c>
      <c r="CE142" s="3" t="str">
        <f>IF($A142="","",IF((AND($A142="ADD",OR(CD142="",CD142="Neither"))),"3",(_xlfn.XLOOKUP(CD142,ud_replacement_status[lookupValue],ud_replacement_status[lookupKey],""))))</f>
        <v/>
      </c>
      <c r="CF142" s="3" t="str">
        <f t="shared" si="64"/>
        <v/>
      </c>
      <c r="CG142" s="3" t="str">
        <f>IF($A142="","",IF((AND($A142="ADD",OR(CF142="",CF142="In Use"))),"5",(_xlfn.XLOOKUP(CF142,ud_asset_status[lookupValue],ud_asset_status[lookupKey],""))))</f>
        <v/>
      </c>
      <c r="CH142" s="8"/>
      <c r="CJ142" s="3" t="str">
        <f>IF($A142="ADD",IF(NOT(ISBLANK(CI142)),_xlfn.XLOOKUP(CI142,ar_replace_reason[lookupValue],ar_replace_reason[lookupKey],"ERROR"),""), "")</f>
        <v/>
      </c>
      <c r="CK142" s="3" t="str">
        <f t="shared" si="65"/>
        <v/>
      </c>
      <c r="CL142" s="3" t="str">
        <f>IF($A142="","",IF((AND($A142="ADD",OR(CK142="",CK142="Queenstown-Lakes District Council"))),"70",(_xlfn.XLOOKUP(CK142,ud_organisation_owner[lookupValue],ud_organisation_owner[lookupKey],""))))</f>
        <v/>
      </c>
      <c r="CM142" s="3" t="str">
        <f t="shared" si="66"/>
        <v/>
      </c>
      <c r="CN142" s="3" t="str">
        <f>IF($A142="","",IF((AND($A142="ADD",OR(CM142="",CM142="Queenstown-Lakes District Council"))),"70",(_xlfn.XLOOKUP(CM142,ud_organisation_owner[lookupValue],ud_organisation_owner[lookupKey],""))))</f>
        <v/>
      </c>
      <c r="CO142" s="3" t="str">
        <f t="shared" si="67"/>
        <v/>
      </c>
      <c r="CP142" s="3" t="str">
        <f>IF($A142="","",IF((AND($A142="ADD",OR(CO142="",CO142="Local Authority"))),"17",(_xlfn.XLOOKUP(CO142,ud_sub_organisation[lookupValue],ud_sub_organisation[lookupKey],""))))</f>
        <v/>
      </c>
      <c r="CQ142" s="3" t="str">
        <f t="shared" si="68"/>
        <v/>
      </c>
      <c r="CR142" s="3" t="str">
        <f>IF($A142="","",IF((AND($A142="ADD",OR(CQ142="",CQ142="Vested Assets"))),"12",(_xlfn.XLOOKUP(CQ142,ud_work_category[lookupValue],ud_work_category[lookupKey],""))))</f>
        <v/>
      </c>
      <c r="CS142" s="9"/>
      <c r="CT142" s="2" t="str">
        <f t="shared" si="69"/>
        <v/>
      </c>
      <c r="CU142" s="3" t="str">
        <f t="shared" si="70"/>
        <v/>
      </c>
      <c r="CV142" s="3" t="str">
        <f>IF($A142="","",IF((AND($A142="ADD",OR(CU142="",CU142="Excellent"))),"1",(_xlfn.XLOOKUP(CU142,condition[lookupValue],condition[lookupKey],""))))</f>
        <v/>
      </c>
      <c r="CW142" s="8" t="str">
        <f t="shared" si="71"/>
        <v/>
      </c>
      <c r="CX142" s="7"/>
    </row>
    <row r="143" spans="1:102" x14ac:dyDescent="0.25">
      <c r="A143" s="3" t="str">
        <f>IF(ud_outreach!$A143="ADD","ADD","")</f>
        <v/>
      </c>
      <c r="B143" s="4"/>
      <c r="C143" s="3" t="str">
        <f>IF(AND($A143 ="ADD",ud_outreach!$C143&lt;&gt;""),ud_outreach!$C143,"")</f>
        <v/>
      </c>
      <c r="E143" s="3" t="str">
        <f>IF($A143="ADD",IF(NOT(ISBLANK(D143)),_xlfn.XLOOKUP(D143,ud_amds_table_list[lookupValue],ud_amds_table_list[lookupKey],"ERROR"),""), "")</f>
        <v/>
      </c>
      <c r="F143" s="7"/>
      <c r="G143" s="3" t="str">
        <f>IF(AND($A143 ="ADD",ud_outreach!$F143&lt;&gt;""),ud_outreach!$F143,"")</f>
        <v/>
      </c>
      <c r="H143" s="3" t="str">
        <f>IF($A143="ADD",IF(NOT(ISBLANK(G143)),_xlfn.XLOOKUP(G143,roadnames[lookupValue],roadnames[lookupKey],"ERROR"),""), "")</f>
        <v/>
      </c>
      <c r="I143" s="5" t="str">
        <f>IF(AND($A143 ="ADD",ud_outreach!$H143&lt;&gt;""),ud_outreach!$H143,"")</f>
        <v/>
      </c>
      <c r="J143" s="5" t="str">
        <f>IF(AND($A143 ="ADD",ud_outreach!$I143&lt;&gt;""),ud_outreach!$I143,"")</f>
        <v/>
      </c>
      <c r="K143" s="3" t="str">
        <f t="shared" si="48"/>
        <v/>
      </c>
      <c r="L143" s="3" t="str">
        <f>IF($A143="","",IF((AND($A143="ADD",OR(K143="",K143="Attached to Outreach"))),"20",(_xlfn.XLOOKUP(K143,ud_placement[lookupValue],ud_placement[lookupKey],""))))</f>
        <v/>
      </c>
      <c r="M143" s="3" t="str">
        <f t="shared" si="49"/>
        <v/>
      </c>
      <c r="N143" s="3" t="str">
        <f>IF($A143="","",IF((AND($A143="ADD",OR(M143="",M143="Luminaire"))),"40",(_xlfn.XLOOKUP(M143,at_luminaire[lookupValue],at_luminaire[lookupKey],""))))</f>
        <v/>
      </c>
      <c r="O143" s="3" t="str">
        <f t="shared" si="50"/>
        <v/>
      </c>
      <c r="P143" s="3" t="str">
        <f>IF($A143="","",IF((AND($A143="ADD",OR(O143="",O143="Lighting Management System"))),"21",(_xlfn.XLOOKUP(O143,fs_luminaire[lookupValue],fs_luminaire[lookupKey],""))))</f>
        <v/>
      </c>
      <c r="Q143" s="2" t="str">
        <f t="shared" si="51"/>
        <v/>
      </c>
      <c r="R143" s="3" t="str">
        <f t="shared" si="52"/>
        <v/>
      </c>
      <c r="S143" s="3" t="str">
        <f>IF($A143="","",IF((AND($A143="ADD",OR(R143="",R143="Lighting Management System"))),"21",(_xlfn.XLOOKUP(R143,fs_luminaire[lookupValue],fs_luminaire[lookupKey],""))))</f>
        <v/>
      </c>
      <c r="U143" s="3" t="str">
        <f>IF($A143="ADD",IF(NOT(ISBLANK(T143)),_xlfn.XLOOKUP(T143,ud_facility[lookupValue],ud_facility[lookupKey],"ERROR"),""), "")</f>
        <v/>
      </c>
      <c r="V143" s="4" t="str">
        <f t="shared" si="53"/>
        <v/>
      </c>
      <c r="W143" s="3" t="str">
        <f t="shared" si="54"/>
        <v/>
      </c>
      <c r="X143" s="3" t="str">
        <f>IF($A143="","",IF((AND($A143="ADD",OR(W143="",W143="LED"))),"9",(_xlfn.XLOOKUP(W143,ud_light_source_type[lookupValue],ud_light_source_type[lookupKey],""))))</f>
        <v/>
      </c>
      <c r="Y143" s="9"/>
      <c r="Z143" s="4"/>
      <c r="AA143" s="23" t="str">
        <f t="shared" si="55"/>
        <v/>
      </c>
      <c r="AB143" s="3" t="str">
        <f t="shared" si="56"/>
        <v/>
      </c>
      <c r="AC143" s="3" t="str">
        <f>IF($A143="","",IF((AND($A143="ADD",OR(AB143="",AB143="OEM"))),"OEM",(_xlfn.XLOOKUP(AB143,sl_lamp_make[lookupValue],sl_lamp_make[lookupKey],""))))</f>
        <v/>
      </c>
      <c r="AD143" s="3" t="str">
        <f t="shared" si="57"/>
        <v/>
      </c>
      <c r="AE143" s="3" t="str">
        <f>IF($A143="","",IF((AND($A143="ADD",OR(AD143="",AD143="OEM"))),"OEM",(_xlfn.XLOOKUP(AD143,sl_lamp_model[lookupValue],sl_lamp_model[lookupKey],""))))</f>
        <v/>
      </c>
      <c r="AF143" s="4"/>
      <c r="AG143" s="9" t="str">
        <f t="shared" si="58"/>
        <v/>
      </c>
      <c r="AH143" s="6"/>
      <c r="AJ143" s="4"/>
      <c r="AK143" s="4"/>
      <c r="AM143" s="3" t="str">
        <f>IF($A143="ADD",IF(NOT(ISBLANK(AL143)),_xlfn.XLOOKUP(AL143,sl_light_make[lookupValue],sl_light_make[lookupKey],"ERROR"),""), "")</f>
        <v/>
      </c>
      <c r="AO143" s="3" t="str">
        <f>IF($A143="ADD",IF(NOT(ISBLANK(AN143)),_xlfn.XLOOKUP(1,(sl_light_model_lookup=AN143)*(sl_light_model_parentKey=AM143),sl_light_model[lookupKey],"ERROR"),""), "")</f>
        <v/>
      </c>
      <c r="AS143" s="3" t="str">
        <f>IF($A143="ADD",IF(NOT(ISBLANK(AR143)),_xlfn.XLOOKUP(AR143,ud_receptor_type[lookupValue],ud_receptor_type[lookupKey],"ERROR"),""), "")</f>
        <v/>
      </c>
      <c r="AV143" s="3" t="str">
        <f>IF($A143="ADD",IF(NOT(ISBLANK(AU143)),_xlfn.XLOOKUP(AU143,ud_control_method[lookupValue],ud_control_method[lookupKey],"ERROR"),""), "")</f>
        <v/>
      </c>
      <c r="AX143" s="3" t="str">
        <f>IF($A143="ADD",IF(NOT(ISBLANK(AW143)),_xlfn.XLOOKUP(AW143,ud_ballast_driver_location[lookupValue],ud_ballast_driver_location[lookupKey],"ERROR"),""), "")</f>
        <v/>
      </c>
      <c r="AZ143" s="3" t="str">
        <f>IF($A143="ADD",IF(NOT(ISBLANK(AY143)),_xlfn.XLOOKUP(AY143,ud_power_supply_location[lookupValue],ud_power_supply_location[lookupKey],"ERROR"),""), "")</f>
        <v/>
      </c>
      <c r="BB143" s="2" t="str">
        <f t="shared" si="59"/>
        <v/>
      </c>
      <c r="BC143" s="3" t="str">
        <f t="shared" si="60"/>
        <v/>
      </c>
      <c r="BD143" s="3" t="str">
        <f>IF($A143="","",IF((AND($A143="ADD",OR(BC143="",BC143="Group"))),"1",(_xlfn.XLOOKUP(BC143,ud_icp_group_standalone[lookupValue],ud_icp_group_standalone[lookupKey],""))))</f>
        <v/>
      </c>
      <c r="BF143" s="3" t="str">
        <f>IF($A143="ADD",IF(NOT(ISBLANK(BE143)),_xlfn.XLOOKUP(BE143,ud_icp_group_number[lookupValue],ud_icp_group_number[lookupKey],"ERROR"),""), "")</f>
        <v/>
      </c>
      <c r="BG143" s="7"/>
      <c r="BH143" s="8"/>
      <c r="BI143" s="7"/>
      <c r="BJ143" s="7"/>
      <c r="BK143" s="4"/>
      <c r="BL143" s="4"/>
      <c r="BM143" s="4"/>
      <c r="BN143" s="4"/>
      <c r="BO143" s="4"/>
      <c r="BP143" s="9"/>
      <c r="BQ143" s="9"/>
      <c r="BR143" s="7"/>
      <c r="BS143" s="4"/>
      <c r="BT143" s="4"/>
      <c r="BU143" s="4"/>
      <c r="BV143" s="7"/>
      <c r="BX143" s="3" t="str">
        <f>IF($A143="ADD",IF(NOT(ISBLANK(BW143)),_xlfn.XLOOKUP(BW143,ud_light_category[lookupValue],ud_light_category[lookupKey],"ERROR"),""), "")</f>
        <v/>
      </c>
      <c r="BZ143" s="3" t="str">
        <f>IF($A143="ADD",IF(NOT(ISBLANK(BY143)),_xlfn.XLOOKUP(1,(ud_light_sub_category_lookup=BY143)*(ud_light_sub_category_parentKey=BX143),ud_light_sub_category[lookupKey],"ERROR"),""), "")</f>
        <v/>
      </c>
      <c r="CA143" s="8" t="str">
        <f>IF(AND($A143 ="ADD",ud_outreach!$T143&lt;&gt;""),ud_outreach!$T143,"")</f>
        <v/>
      </c>
      <c r="CB143" s="8" t="str">
        <f t="shared" si="61"/>
        <v/>
      </c>
      <c r="CC143" s="4" t="str">
        <f t="shared" si="62"/>
        <v/>
      </c>
      <c r="CD143" s="3" t="str">
        <f t="shared" si="63"/>
        <v/>
      </c>
      <c r="CE143" s="3" t="str">
        <f>IF($A143="","",IF((AND($A143="ADD",OR(CD143="",CD143="Neither"))),"3",(_xlfn.XLOOKUP(CD143,ud_replacement_status[lookupValue],ud_replacement_status[lookupKey],""))))</f>
        <v/>
      </c>
      <c r="CF143" s="3" t="str">
        <f t="shared" si="64"/>
        <v/>
      </c>
      <c r="CG143" s="3" t="str">
        <f>IF($A143="","",IF((AND($A143="ADD",OR(CF143="",CF143="In Use"))),"5",(_xlfn.XLOOKUP(CF143,ud_asset_status[lookupValue],ud_asset_status[lookupKey],""))))</f>
        <v/>
      </c>
      <c r="CH143" s="8"/>
      <c r="CJ143" s="3" t="str">
        <f>IF($A143="ADD",IF(NOT(ISBLANK(CI143)),_xlfn.XLOOKUP(CI143,ar_replace_reason[lookupValue],ar_replace_reason[lookupKey],"ERROR"),""), "")</f>
        <v/>
      </c>
      <c r="CK143" s="3" t="str">
        <f t="shared" si="65"/>
        <v/>
      </c>
      <c r="CL143" s="3" t="str">
        <f>IF($A143="","",IF((AND($A143="ADD",OR(CK143="",CK143="Queenstown-Lakes District Council"))),"70",(_xlfn.XLOOKUP(CK143,ud_organisation_owner[lookupValue],ud_organisation_owner[lookupKey],""))))</f>
        <v/>
      </c>
      <c r="CM143" s="3" t="str">
        <f t="shared" si="66"/>
        <v/>
      </c>
      <c r="CN143" s="3" t="str">
        <f>IF($A143="","",IF((AND($A143="ADD",OR(CM143="",CM143="Queenstown-Lakes District Council"))),"70",(_xlfn.XLOOKUP(CM143,ud_organisation_owner[lookupValue],ud_organisation_owner[lookupKey],""))))</f>
        <v/>
      </c>
      <c r="CO143" s="3" t="str">
        <f t="shared" si="67"/>
        <v/>
      </c>
      <c r="CP143" s="3" t="str">
        <f>IF($A143="","",IF((AND($A143="ADD",OR(CO143="",CO143="Local Authority"))),"17",(_xlfn.XLOOKUP(CO143,ud_sub_organisation[lookupValue],ud_sub_organisation[lookupKey],""))))</f>
        <v/>
      </c>
      <c r="CQ143" s="3" t="str">
        <f t="shared" si="68"/>
        <v/>
      </c>
      <c r="CR143" s="3" t="str">
        <f>IF($A143="","",IF((AND($A143="ADD",OR(CQ143="",CQ143="Vested Assets"))),"12",(_xlfn.XLOOKUP(CQ143,ud_work_category[lookupValue],ud_work_category[lookupKey],""))))</f>
        <v/>
      </c>
      <c r="CS143" s="9"/>
      <c r="CT143" s="2" t="str">
        <f t="shared" si="69"/>
        <v/>
      </c>
      <c r="CU143" s="3" t="str">
        <f t="shared" si="70"/>
        <v/>
      </c>
      <c r="CV143" s="3" t="str">
        <f>IF($A143="","",IF((AND($A143="ADD",OR(CU143="",CU143="Excellent"))),"1",(_xlfn.XLOOKUP(CU143,condition[lookupValue],condition[lookupKey],""))))</f>
        <v/>
      </c>
      <c r="CW143" s="8" t="str">
        <f t="shared" si="71"/>
        <v/>
      </c>
      <c r="CX143" s="7"/>
    </row>
    <row r="144" spans="1:102" x14ac:dyDescent="0.25">
      <c r="A144" s="3" t="str">
        <f>IF(ud_outreach!$A144="ADD","ADD","")</f>
        <v/>
      </c>
      <c r="B144" s="4"/>
      <c r="C144" s="3" t="str">
        <f>IF(AND($A144 ="ADD",ud_outreach!$C144&lt;&gt;""),ud_outreach!$C144,"")</f>
        <v/>
      </c>
      <c r="E144" s="3" t="str">
        <f>IF($A144="ADD",IF(NOT(ISBLANK(D144)),_xlfn.XLOOKUP(D144,ud_amds_table_list[lookupValue],ud_amds_table_list[lookupKey],"ERROR"),""), "")</f>
        <v/>
      </c>
      <c r="F144" s="7"/>
      <c r="G144" s="3" t="str">
        <f>IF(AND($A144 ="ADD",ud_outreach!$F144&lt;&gt;""),ud_outreach!$F144,"")</f>
        <v/>
      </c>
      <c r="H144" s="3" t="str">
        <f>IF($A144="ADD",IF(NOT(ISBLANK(G144)),_xlfn.XLOOKUP(G144,roadnames[lookupValue],roadnames[lookupKey],"ERROR"),""), "")</f>
        <v/>
      </c>
      <c r="I144" s="5" t="str">
        <f>IF(AND($A144 ="ADD",ud_outreach!$H144&lt;&gt;""),ud_outreach!$H144,"")</f>
        <v/>
      </c>
      <c r="J144" s="5" t="str">
        <f>IF(AND($A144 ="ADD",ud_outreach!$I144&lt;&gt;""),ud_outreach!$I144,"")</f>
        <v/>
      </c>
      <c r="K144" s="3" t="str">
        <f t="shared" si="48"/>
        <v/>
      </c>
      <c r="L144" s="3" t="str">
        <f>IF($A144="","",IF((AND($A144="ADD",OR(K144="",K144="Attached to Outreach"))),"20",(_xlfn.XLOOKUP(K144,ud_placement[lookupValue],ud_placement[lookupKey],""))))</f>
        <v/>
      </c>
      <c r="M144" s="3" t="str">
        <f t="shared" si="49"/>
        <v/>
      </c>
      <c r="N144" s="3" t="str">
        <f>IF($A144="","",IF((AND($A144="ADD",OR(M144="",M144="Luminaire"))),"40",(_xlfn.XLOOKUP(M144,at_luminaire[lookupValue],at_luminaire[lookupKey],""))))</f>
        <v/>
      </c>
      <c r="O144" s="3" t="str">
        <f t="shared" si="50"/>
        <v/>
      </c>
      <c r="P144" s="3" t="str">
        <f>IF($A144="","",IF((AND($A144="ADD",OR(O144="",O144="Lighting Management System"))),"21",(_xlfn.XLOOKUP(O144,fs_luminaire[lookupValue],fs_luminaire[lookupKey],""))))</f>
        <v/>
      </c>
      <c r="Q144" s="2" t="str">
        <f t="shared" si="51"/>
        <v/>
      </c>
      <c r="R144" s="3" t="str">
        <f t="shared" si="52"/>
        <v/>
      </c>
      <c r="S144" s="3" t="str">
        <f>IF($A144="","",IF((AND($A144="ADD",OR(R144="",R144="Lighting Management System"))),"21",(_xlfn.XLOOKUP(R144,fs_luminaire[lookupValue],fs_luminaire[lookupKey],""))))</f>
        <v/>
      </c>
      <c r="U144" s="3" t="str">
        <f>IF($A144="ADD",IF(NOT(ISBLANK(T144)),_xlfn.XLOOKUP(T144,ud_facility[lookupValue],ud_facility[lookupKey],"ERROR"),""), "")</f>
        <v/>
      </c>
      <c r="V144" s="4" t="str">
        <f t="shared" si="53"/>
        <v/>
      </c>
      <c r="W144" s="3" t="str">
        <f t="shared" si="54"/>
        <v/>
      </c>
      <c r="X144" s="3" t="str">
        <f>IF($A144="","",IF((AND($A144="ADD",OR(W144="",W144="LED"))),"9",(_xlfn.XLOOKUP(W144,ud_light_source_type[lookupValue],ud_light_source_type[lookupKey],""))))</f>
        <v/>
      </c>
      <c r="Y144" s="9"/>
      <c r="Z144" s="4"/>
      <c r="AA144" s="23" t="str">
        <f t="shared" si="55"/>
        <v/>
      </c>
      <c r="AB144" s="3" t="str">
        <f t="shared" si="56"/>
        <v/>
      </c>
      <c r="AC144" s="3" t="str">
        <f>IF($A144="","",IF((AND($A144="ADD",OR(AB144="",AB144="OEM"))),"OEM",(_xlfn.XLOOKUP(AB144,sl_lamp_make[lookupValue],sl_lamp_make[lookupKey],""))))</f>
        <v/>
      </c>
      <c r="AD144" s="3" t="str">
        <f t="shared" si="57"/>
        <v/>
      </c>
      <c r="AE144" s="3" t="str">
        <f>IF($A144="","",IF((AND($A144="ADD",OR(AD144="",AD144="OEM"))),"OEM",(_xlfn.XLOOKUP(AD144,sl_lamp_model[lookupValue],sl_lamp_model[lookupKey],""))))</f>
        <v/>
      </c>
      <c r="AF144" s="4"/>
      <c r="AG144" s="9" t="str">
        <f t="shared" si="58"/>
        <v/>
      </c>
      <c r="AH144" s="6"/>
      <c r="AJ144" s="4"/>
      <c r="AK144" s="4"/>
      <c r="AM144" s="3" t="str">
        <f>IF($A144="ADD",IF(NOT(ISBLANK(AL144)),_xlfn.XLOOKUP(AL144,sl_light_make[lookupValue],sl_light_make[lookupKey],"ERROR"),""), "")</f>
        <v/>
      </c>
      <c r="AO144" s="3" t="str">
        <f>IF($A144="ADD",IF(NOT(ISBLANK(AN144)),_xlfn.XLOOKUP(1,(sl_light_model_lookup=AN144)*(sl_light_model_parentKey=AM144),sl_light_model[lookupKey],"ERROR"),""), "")</f>
        <v/>
      </c>
      <c r="AS144" s="3" t="str">
        <f>IF($A144="ADD",IF(NOT(ISBLANK(AR144)),_xlfn.XLOOKUP(AR144,ud_receptor_type[lookupValue],ud_receptor_type[lookupKey],"ERROR"),""), "")</f>
        <v/>
      </c>
      <c r="AV144" s="3" t="str">
        <f>IF($A144="ADD",IF(NOT(ISBLANK(AU144)),_xlfn.XLOOKUP(AU144,ud_control_method[lookupValue],ud_control_method[lookupKey],"ERROR"),""), "")</f>
        <v/>
      </c>
      <c r="AX144" s="3" t="str">
        <f>IF($A144="ADD",IF(NOT(ISBLANK(AW144)),_xlfn.XLOOKUP(AW144,ud_ballast_driver_location[lookupValue],ud_ballast_driver_location[lookupKey],"ERROR"),""), "")</f>
        <v/>
      </c>
      <c r="AZ144" s="3" t="str">
        <f>IF($A144="ADD",IF(NOT(ISBLANK(AY144)),_xlfn.XLOOKUP(AY144,ud_power_supply_location[lookupValue],ud_power_supply_location[lookupKey],"ERROR"),""), "")</f>
        <v/>
      </c>
      <c r="BB144" s="2" t="str">
        <f t="shared" si="59"/>
        <v/>
      </c>
      <c r="BC144" s="3" t="str">
        <f t="shared" si="60"/>
        <v/>
      </c>
      <c r="BD144" s="3" t="str">
        <f>IF($A144="","",IF((AND($A144="ADD",OR(BC144="",BC144="Group"))),"1",(_xlfn.XLOOKUP(BC144,ud_icp_group_standalone[lookupValue],ud_icp_group_standalone[lookupKey],""))))</f>
        <v/>
      </c>
      <c r="BF144" s="3" t="str">
        <f>IF($A144="ADD",IF(NOT(ISBLANK(BE144)),_xlfn.XLOOKUP(BE144,ud_icp_group_number[lookupValue],ud_icp_group_number[lookupKey],"ERROR"),""), "")</f>
        <v/>
      </c>
      <c r="BG144" s="7"/>
      <c r="BH144" s="8"/>
      <c r="BI144" s="7"/>
      <c r="BJ144" s="7"/>
      <c r="BK144" s="4"/>
      <c r="BL144" s="4"/>
      <c r="BM144" s="4"/>
      <c r="BN144" s="4"/>
      <c r="BO144" s="4"/>
      <c r="BP144" s="9"/>
      <c r="BQ144" s="9"/>
      <c r="BR144" s="7"/>
      <c r="BS144" s="4"/>
      <c r="BT144" s="4"/>
      <c r="BU144" s="4"/>
      <c r="BV144" s="7"/>
      <c r="BX144" s="3" t="str">
        <f>IF($A144="ADD",IF(NOT(ISBLANK(BW144)),_xlfn.XLOOKUP(BW144,ud_light_category[lookupValue],ud_light_category[lookupKey],"ERROR"),""), "")</f>
        <v/>
      </c>
      <c r="BZ144" s="3" t="str">
        <f>IF($A144="ADD",IF(NOT(ISBLANK(BY144)),_xlfn.XLOOKUP(1,(ud_light_sub_category_lookup=BY144)*(ud_light_sub_category_parentKey=BX144),ud_light_sub_category[lookupKey],"ERROR"),""), "")</f>
        <v/>
      </c>
      <c r="CA144" s="8" t="str">
        <f>IF(AND($A144 ="ADD",ud_outreach!$T144&lt;&gt;""),ud_outreach!$T144,"")</f>
        <v/>
      </c>
      <c r="CB144" s="8" t="str">
        <f t="shared" si="61"/>
        <v/>
      </c>
      <c r="CC144" s="4" t="str">
        <f t="shared" si="62"/>
        <v/>
      </c>
      <c r="CD144" s="3" t="str">
        <f t="shared" si="63"/>
        <v/>
      </c>
      <c r="CE144" s="3" t="str">
        <f>IF($A144="","",IF((AND($A144="ADD",OR(CD144="",CD144="Neither"))),"3",(_xlfn.XLOOKUP(CD144,ud_replacement_status[lookupValue],ud_replacement_status[lookupKey],""))))</f>
        <v/>
      </c>
      <c r="CF144" s="3" t="str">
        <f t="shared" si="64"/>
        <v/>
      </c>
      <c r="CG144" s="3" t="str">
        <f>IF($A144="","",IF((AND($A144="ADD",OR(CF144="",CF144="In Use"))),"5",(_xlfn.XLOOKUP(CF144,ud_asset_status[lookupValue],ud_asset_status[lookupKey],""))))</f>
        <v/>
      </c>
      <c r="CH144" s="8"/>
      <c r="CJ144" s="3" t="str">
        <f>IF($A144="ADD",IF(NOT(ISBLANK(CI144)),_xlfn.XLOOKUP(CI144,ar_replace_reason[lookupValue],ar_replace_reason[lookupKey],"ERROR"),""), "")</f>
        <v/>
      </c>
      <c r="CK144" s="3" t="str">
        <f t="shared" si="65"/>
        <v/>
      </c>
      <c r="CL144" s="3" t="str">
        <f>IF($A144="","",IF((AND($A144="ADD",OR(CK144="",CK144="Queenstown-Lakes District Council"))),"70",(_xlfn.XLOOKUP(CK144,ud_organisation_owner[lookupValue],ud_organisation_owner[lookupKey],""))))</f>
        <v/>
      </c>
      <c r="CM144" s="3" t="str">
        <f t="shared" si="66"/>
        <v/>
      </c>
      <c r="CN144" s="3" t="str">
        <f>IF($A144="","",IF((AND($A144="ADD",OR(CM144="",CM144="Queenstown-Lakes District Council"))),"70",(_xlfn.XLOOKUP(CM144,ud_organisation_owner[lookupValue],ud_organisation_owner[lookupKey],""))))</f>
        <v/>
      </c>
      <c r="CO144" s="3" t="str">
        <f t="shared" si="67"/>
        <v/>
      </c>
      <c r="CP144" s="3" t="str">
        <f>IF($A144="","",IF((AND($A144="ADD",OR(CO144="",CO144="Local Authority"))),"17",(_xlfn.XLOOKUP(CO144,ud_sub_organisation[lookupValue],ud_sub_organisation[lookupKey],""))))</f>
        <v/>
      </c>
      <c r="CQ144" s="3" t="str">
        <f t="shared" si="68"/>
        <v/>
      </c>
      <c r="CR144" s="3" t="str">
        <f>IF($A144="","",IF((AND($A144="ADD",OR(CQ144="",CQ144="Vested Assets"))),"12",(_xlfn.XLOOKUP(CQ144,ud_work_category[lookupValue],ud_work_category[lookupKey],""))))</f>
        <v/>
      </c>
      <c r="CS144" s="9"/>
      <c r="CT144" s="2" t="str">
        <f t="shared" si="69"/>
        <v/>
      </c>
      <c r="CU144" s="3" t="str">
        <f t="shared" si="70"/>
        <v/>
      </c>
      <c r="CV144" s="3" t="str">
        <f>IF($A144="","",IF((AND($A144="ADD",OR(CU144="",CU144="Excellent"))),"1",(_xlfn.XLOOKUP(CU144,condition[lookupValue],condition[lookupKey],""))))</f>
        <v/>
      </c>
      <c r="CW144" s="8" t="str">
        <f t="shared" si="71"/>
        <v/>
      </c>
      <c r="CX144" s="7"/>
    </row>
    <row r="145" spans="1:102" x14ac:dyDescent="0.25">
      <c r="A145" s="3" t="str">
        <f>IF(ud_outreach!$A145="ADD","ADD","")</f>
        <v/>
      </c>
      <c r="B145" s="4"/>
      <c r="C145" s="3" t="str">
        <f>IF(AND($A145 ="ADD",ud_outreach!$C145&lt;&gt;""),ud_outreach!$C145,"")</f>
        <v/>
      </c>
      <c r="E145" s="3" t="str">
        <f>IF($A145="ADD",IF(NOT(ISBLANK(D145)),_xlfn.XLOOKUP(D145,ud_amds_table_list[lookupValue],ud_amds_table_list[lookupKey],"ERROR"),""), "")</f>
        <v/>
      </c>
      <c r="F145" s="7"/>
      <c r="G145" s="3" t="str">
        <f>IF(AND($A145 ="ADD",ud_outreach!$F145&lt;&gt;""),ud_outreach!$F145,"")</f>
        <v/>
      </c>
      <c r="H145" s="3" t="str">
        <f>IF($A145="ADD",IF(NOT(ISBLANK(G145)),_xlfn.XLOOKUP(G145,roadnames[lookupValue],roadnames[lookupKey],"ERROR"),""), "")</f>
        <v/>
      </c>
      <c r="I145" s="5" t="str">
        <f>IF(AND($A145 ="ADD",ud_outreach!$H145&lt;&gt;""),ud_outreach!$H145,"")</f>
        <v/>
      </c>
      <c r="J145" s="5" t="str">
        <f>IF(AND($A145 ="ADD",ud_outreach!$I145&lt;&gt;""),ud_outreach!$I145,"")</f>
        <v/>
      </c>
      <c r="K145" s="3" t="str">
        <f t="shared" si="48"/>
        <v/>
      </c>
      <c r="L145" s="3" t="str">
        <f>IF($A145="","",IF((AND($A145="ADD",OR(K145="",K145="Attached to Outreach"))),"20",(_xlfn.XLOOKUP(K145,ud_placement[lookupValue],ud_placement[lookupKey],""))))</f>
        <v/>
      </c>
      <c r="M145" s="3" t="str">
        <f t="shared" si="49"/>
        <v/>
      </c>
      <c r="N145" s="3" t="str">
        <f>IF($A145="","",IF((AND($A145="ADD",OR(M145="",M145="Luminaire"))),"40",(_xlfn.XLOOKUP(M145,at_luminaire[lookupValue],at_luminaire[lookupKey],""))))</f>
        <v/>
      </c>
      <c r="O145" s="3" t="str">
        <f t="shared" si="50"/>
        <v/>
      </c>
      <c r="P145" s="3" t="str">
        <f>IF($A145="","",IF((AND($A145="ADD",OR(O145="",O145="Lighting Management System"))),"21",(_xlfn.XLOOKUP(O145,fs_luminaire[lookupValue],fs_luminaire[lookupKey],""))))</f>
        <v/>
      </c>
      <c r="Q145" s="2" t="str">
        <f t="shared" si="51"/>
        <v/>
      </c>
      <c r="R145" s="3" t="str">
        <f t="shared" si="52"/>
        <v/>
      </c>
      <c r="S145" s="3" t="str">
        <f>IF($A145="","",IF((AND($A145="ADD",OR(R145="",R145="Lighting Management System"))),"21",(_xlfn.XLOOKUP(R145,fs_luminaire[lookupValue],fs_luminaire[lookupKey],""))))</f>
        <v/>
      </c>
      <c r="U145" s="3" t="str">
        <f>IF($A145="ADD",IF(NOT(ISBLANK(T145)),_xlfn.XLOOKUP(T145,ud_facility[lookupValue],ud_facility[lookupKey],"ERROR"),""), "")</f>
        <v/>
      </c>
      <c r="V145" s="4" t="str">
        <f t="shared" si="53"/>
        <v/>
      </c>
      <c r="W145" s="3" t="str">
        <f t="shared" si="54"/>
        <v/>
      </c>
      <c r="X145" s="3" t="str">
        <f>IF($A145="","",IF((AND($A145="ADD",OR(W145="",W145="LED"))),"9",(_xlfn.XLOOKUP(W145,ud_light_source_type[lookupValue],ud_light_source_type[lookupKey],""))))</f>
        <v/>
      </c>
      <c r="Y145" s="9"/>
      <c r="Z145" s="4"/>
      <c r="AA145" s="23" t="str">
        <f t="shared" si="55"/>
        <v/>
      </c>
      <c r="AB145" s="3" t="str">
        <f t="shared" si="56"/>
        <v/>
      </c>
      <c r="AC145" s="3" t="str">
        <f>IF($A145="","",IF((AND($A145="ADD",OR(AB145="",AB145="OEM"))),"OEM",(_xlfn.XLOOKUP(AB145,sl_lamp_make[lookupValue],sl_lamp_make[lookupKey],""))))</f>
        <v/>
      </c>
      <c r="AD145" s="3" t="str">
        <f t="shared" si="57"/>
        <v/>
      </c>
      <c r="AE145" s="3" t="str">
        <f>IF($A145="","",IF((AND($A145="ADD",OR(AD145="",AD145="OEM"))),"OEM",(_xlfn.XLOOKUP(AD145,sl_lamp_model[lookupValue],sl_lamp_model[lookupKey],""))))</f>
        <v/>
      </c>
      <c r="AF145" s="4"/>
      <c r="AG145" s="9" t="str">
        <f t="shared" si="58"/>
        <v/>
      </c>
      <c r="AH145" s="6"/>
      <c r="AJ145" s="4"/>
      <c r="AK145" s="4"/>
      <c r="AM145" s="3" t="str">
        <f>IF($A145="ADD",IF(NOT(ISBLANK(AL145)),_xlfn.XLOOKUP(AL145,sl_light_make[lookupValue],sl_light_make[lookupKey],"ERROR"),""), "")</f>
        <v/>
      </c>
      <c r="AO145" s="3" t="str">
        <f>IF($A145="ADD",IF(NOT(ISBLANK(AN145)),_xlfn.XLOOKUP(1,(sl_light_model_lookup=AN145)*(sl_light_model_parentKey=AM145),sl_light_model[lookupKey],"ERROR"),""), "")</f>
        <v/>
      </c>
      <c r="AS145" s="3" t="str">
        <f>IF($A145="ADD",IF(NOT(ISBLANK(AR145)),_xlfn.XLOOKUP(AR145,ud_receptor_type[lookupValue],ud_receptor_type[lookupKey],"ERROR"),""), "")</f>
        <v/>
      </c>
      <c r="AV145" s="3" t="str">
        <f>IF($A145="ADD",IF(NOT(ISBLANK(AU145)),_xlfn.XLOOKUP(AU145,ud_control_method[lookupValue],ud_control_method[lookupKey],"ERROR"),""), "")</f>
        <v/>
      </c>
      <c r="AX145" s="3" t="str">
        <f>IF($A145="ADD",IF(NOT(ISBLANK(AW145)),_xlfn.XLOOKUP(AW145,ud_ballast_driver_location[lookupValue],ud_ballast_driver_location[lookupKey],"ERROR"),""), "")</f>
        <v/>
      </c>
      <c r="AZ145" s="3" t="str">
        <f>IF($A145="ADD",IF(NOT(ISBLANK(AY145)),_xlfn.XLOOKUP(AY145,ud_power_supply_location[lookupValue],ud_power_supply_location[lookupKey],"ERROR"),""), "")</f>
        <v/>
      </c>
      <c r="BB145" s="2" t="str">
        <f t="shared" si="59"/>
        <v/>
      </c>
      <c r="BC145" s="3" t="str">
        <f t="shared" si="60"/>
        <v/>
      </c>
      <c r="BD145" s="3" t="str">
        <f>IF($A145="","",IF((AND($A145="ADD",OR(BC145="",BC145="Group"))),"1",(_xlfn.XLOOKUP(BC145,ud_icp_group_standalone[lookupValue],ud_icp_group_standalone[lookupKey],""))))</f>
        <v/>
      </c>
      <c r="BF145" s="3" t="str">
        <f>IF($A145="ADD",IF(NOT(ISBLANK(BE145)),_xlfn.XLOOKUP(BE145,ud_icp_group_number[lookupValue],ud_icp_group_number[lookupKey],"ERROR"),""), "")</f>
        <v/>
      </c>
      <c r="BG145" s="7"/>
      <c r="BH145" s="8"/>
      <c r="BI145" s="7"/>
      <c r="BJ145" s="7"/>
      <c r="BK145" s="4"/>
      <c r="BL145" s="4"/>
      <c r="BM145" s="4"/>
      <c r="BN145" s="4"/>
      <c r="BO145" s="4"/>
      <c r="BP145" s="9"/>
      <c r="BQ145" s="9"/>
      <c r="BR145" s="7"/>
      <c r="BS145" s="4"/>
      <c r="BT145" s="4"/>
      <c r="BU145" s="4"/>
      <c r="BV145" s="7"/>
      <c r="BX145" s="3" t="str">
        <f>IF($A145="ADD",IF(NOT(ISBLANK(BW145)),_xlfn.XLOOKUP(BW145,ud_light_category[lookupValue],ud_light_category[lookupKey],"ERROR"),""), "")</f>
        <v/>
      </c>
      <c r="BZ145" s="3" t="str">
        <f>IF($A145="ADD",IF(NOT(ISBLANK(BY145)),_xlfn.XLOOKUP(1,(ud_light_sub_category_lookup=BY145)*(ud_light_sub_category_parentKey=BX145),ud_light_sub_category[lookupKey],"ERROR"),""), "")</f>
        <v/>
      </c>
      <c r="CA145" s="8" t="str">
        <f>IF(AND($A145 ="ADD",ud_outreach!$T145&lt;&gt;""),ud_outreach!$T145,"")</f>
        <v/>
      </c>
      <c r="CB145" s="8" t="str">
        <f t="shared" si="61"/>
        <v/>
      </c>
      <c r="CC145" s="4" t="str">
        <f t="shared" si="62"/>
        <v/>
      </c>
      <c r="CD145" s="3" t="str">
        <f t="shared" si="63"/>
        <v/>
      </c>
      <c r="CE145" s="3" t="str">
        <f>IF($A145="","",IF((AND($A145="ADD",OR(CD145="",CD145="Neither"))),"3",(_xlfn.XLOOKUP(CD145,ud_replacement_status[lookupValue],ud_replacement_status[lookupKey],""))))</f>
        <v/>
      </c>
      <c r="CF145" s="3" t="str">
        <f t="shared" si="64"/>
        <v/>
      </c>
      <c r="CG145" s="3" t="str">
        <f>IF($A145="","",IF((AND($A145="ADD",OR(CF145="",CF145="In Use"))),"5",(_xlfn.XLOOKUP(CF145,ud_asset_status[lookupValue],ud_asset_status[lookupKey],""))))</f>
        <v/>
      </c>
      <c r="CH145" s="8"/>
      <c r="CJ145" s="3" t="str">
        <f>IF($A145="ADD",IF(NOT(ISBLANK(CI145)),_xlfn.XLOOKUP(CI145,ar_replace_reason[lookupValue],ar_replace_reason[lookupKey],"ERROR"),""), "")</f>
        <v/>
      </c>
      <c r="CK145" s="3" t="str">
        <f t="shared" si="65"/>
        <v/>
      </c>
      <c r="CL145" s="3" t="str">
        <f>IF($A145="","",IF((AND($A145="ADD",OR(CK145="",CK145="Queenstown-Lakes District Council"))),"70",(_xlfn.XLOOKUP(CK145,ud_organisation_owner[lookupValue],ud_organisation_owner[lookupKey],""))))</f>
        <v/>
      </c>
      <c r="CM145" s="3" t="str">
        <f t="shared" si="66"/>
        <v/>
      </c>
      <c r="CN145" s="3" t="str">
        <f>IF($A145="","",IF((AND($A145="ADD",OR(CM145="",CM145="Queenstown-Lakes District Council"))),"70",(_xlfn.XLOOKUP(CM145,ud_organisation_owner[lookupValue],ud_organisation_owner[lookupKey],""))))</f>
        <v/>
      </c>
      <c r="CO145" s="3" t="str">
        <f t="shared" si="67"/>
        <v/>
      </c>
      <c r="CP145" s="3" t="str">
        <f>IF($A145="","",IF((AND($A145="ADD",OR(CO145="",CO145="Local Authority"))),"17",(_xlfn.XLOOKUP(CO145,ud_sub_organisation[lookupValue],ud_sub_organisation[lookupKey],""))))</f>
        <v/>
      </c>
      <c r="CQ145" s="3" t="str">
        <f t="shared" si="68"/>
        <v/>
      </c>
      <c r="CR145" s="3" t="str">
        <f>IF($A145="","",IF((AND($A145="ADD",OR(CQ145="",CQ145="Vested Assets"))),"12",(_xlfn.XLOOKUP(CQ145,ud_work_category[lookupValue],ud_work_category[lookupKey],""))))</f>
        <v/>
      </c>
      <c r="CS145" s="9"/>
      <c r="CT145" s="2" t="str">
        <f t="shared" si="69"/>
        <v/>
      </c>
      <c r="CU145" s="3" t="str">
        <f t="shared" si="70"/>
        <v/>
      </c>
      <c r="CV145" s="3" t="str">
        <f>IF($A145="","",IF((AND($A145="ADD",OR(CU145="",CU145="Excellent"))),"1",(_xlfn.XLOOKUP(CU145,condition[lookupValue],condition[lookupKey],""))))</f>
        <v/>
      </c>
      <c r="CW145" s="8" t="str">
        <f t="shared" si="71"/>
        <v/>
      </c>
      <c r="CX145" s="7"/>
    </row>
    <row r="146" spans="1:102" x14ac:dyDescent="0.25">
      <c r="A146" s="3" t="str">
        <f>IF(ud_outreach!$A146="ADD","ADD","")</f>
        <v/>
      </c>
      <c r="B146" s="4"/>
      <c r="C146" s="3" t="str">
        <f>IF(AND($A146 ="ADD",ud_outreach!$C146&lt;&gt;""),ud_outreach!$C146,"")</f>
        <v/>
      </c>
      <c r="E146" s="3" t="str">
        <f>IF($A146="ADD",IF(NOT(ISBLANK(D146)),_xlfn.XLOOKUP(D146,ud_amds_table_list[lookupValue],ud_amds_table_list[lookupKey],"ERROR"),""), "")</f>
        <v/>
      </c>
      <c r="F146" s="7"/>
      <c r="G146" s="3" t="str">
        <f>IF(AND($A146 ="ADD",ud_outreach!$F146&lt;&gt;""),ud_outreach!$F146,"")</f>
        <v/>
      </c>
      <c r="H146" s="3" t="str">
        <f>IF($A146="ADD",IF(NOT(ISBLANK(G146)),_xlfn.XLOOKUP(G146,roadnames[lookupValue],roadnames[lookupKey],"ERROR"),""), "")</f>
        <v/>
      </c>
      <c r="I146" s="5" t="str">
        <f>IF(AND($A146 ="ADD",ud_outreach!$H146&lt;&gt;""),ud_outreach!$H146,"")</f>
        <v/>
      </c>
      <c r="J146" s="5" t="str">
        <f>IF(AND($A146 ="ADD",ud_outreach!$I146&lt;&gt;""),ud_outreach!$I146,"")</f>
        <v/>
      </c>
      <c r="K146" s="3" t="str">
        <f t="shared" si="48"/>
        <v/>
      </c>
      <c r="L146" s="3" t="str">
        <f>IF($A146="","",IF((AND($A146="ADD",OR(K146="",K146="Attached to Outreach"))),"20",(_xlfn.XLOOKUP(K146,ud_placement[lookupValue],ud_placement[lookupKey],""))))</f>
        <v/>
      </c>
      <c r="M146" s="3" t="str">
        <f t="shared" si="49"/>
        <v/>
      </c>
      <c r="N146" s="3" t="str">
        <f>IF($A146="","",IF((AND($A146="ADD",OR(M146="",M146="Luminaire"))),"40",(_xlfn.XLOOKUP(M146,at_luminaire[lookupValue],at_luminaire[lookupKey],""))))</f>
        <v/>
      </c>
      <c r="O146" s="3" t="str">
        <f t="shared" si="50"/>
        <v/>
      </c>
      <c r="P146" s="3" t="str">
        <f>IF($A146="","",IF((AND($A146="ADD",OR(O146="",O146="Lighting Management System"))),"21",(_xlfn.XLOOKUP(O146,fs_luminaire[lookupValue],fs_luminaire[lookupKey],""))))</f>
        <v/>
      </c>
      <c r="Q146" s="2" t="str">
        <f t="shared" si="51"/>
        <v/>
      </c>
      <c r="R146" s="3" t="str">
        <f t="shared" si="52"/>
        <v/>
      </c>
      <c r="S146" s="3" t="str">
        <f>IF($A146="","",IF((AND($A146="ADD",OR(R146="",R146="Lighting Management System"))),"21",(_xlfn.XLOOKUP(R146,fs_luminaire[lookupValue],fs_luminaire[lookupKey],""))))</f>
        <v/>
      </c>
      <c r="U146" s="3" t="str">
        <f>IF($A146="ADD",IF(NOT(ISBLANK(T146)),_xlfn.XLOOKUP(T146,ud_facility[lookupValue],ud_facility[lookupKey],"ERROR"),""), "")</f>
        <v/>
      </c>
      <c r="V146" s="4" t="str">
        <f t="shared" si="53"/>
        <v/>
      </c>
      <c r="W146" s="3" t="str">
        <f t="shared" si="54"/>
        <v/>
      </c>
      <c r="X146" s="3" t="str">
        <f>IF($A146="","",IF((AND($A146="ADD",OR(W146="",W146="LED"))),"9",(_xlfn.XLOOKUP(W146,ud_light_source_type[lookupValue],ud_light_source_type[lookupKey],""))))</f>
        <v/>
      </c>
      <c r="Y146" s="9"/>
      <c r="Z146" s="4"/>
      <c r="AA146" s="23" t="str">
        <f t="shared" si="55"/>
        <v/>
      </c>
      <c r="AB146" s="3" t="str">
        <f t="shared" si="56"/>
        <v/>
      </c>
      <c r="AC146" s="3" t="str">
        <f>IF($A146="","",IF((AND($A146="ADD",OR(AB146="",AB146="OEM"))),"OEM",(_xlfn.XLOOKUP(AB146,sl_lamp_make[lookupValue],sl_lamp_make[lookupKey],""))))</f>
        <v/>
      </c>
      <c r="AD146" s="3" t="str">
        <f t="shared" si="57"/>
        <v/>
      </c>
      <c r="AE146" s="3" t="str">
        <f>IF($A146="","",IF((AND($A146="ADD",OR(AD146="",AD146="OEM"))),"OEM",(_xlfn.XLOOKUP(AD146,sl_lamp_model[lookupValue],sl_lamp_model[lookupKey],""))))</f>
        <v/>
      </c>
      <c r="AF146" s="4"/>
      <c r="AG146" s="9" t="str">
        <f t="shared" si="58"/>
        <v/>
      </c>
      <c r="AH146" s="6"/>
      <c r="AJ146" s="4"/>
      <c r="AK146" s="4"/>
      <c r="AM146" s="3" t="str">
        <f>IF($A146="ADD",IF(NOT(ISBLANK(AL146)),_xlfn.XLOOKUP(AL146,sl_light_make[lookupValue],sl_light_make[lookupKey],"ERROR"),""), "")</f>
        <v/>
      </c>
      <c r="AO146" s="3" t="str">
        <f>IF($A146="ADD",IF(NOT(ISBLANK(AN146)),_xlfn.XLOOKUP(1,(sl_light_model_lookup=AN146)*(sl_light_model_parentKey=AM146),sl_light_model[lookupKey],"ERROR"),""), "")</f>
        <v/>
      </c>
      <c r="AS146" s="3" t="str">
        <f>IF($A146="ADD",IF(NOT(ISBLANK(AR146)),_xlfn.XLOOKUP(AR146,ud_receptor_type[lookupValue],ud_receptor_type[lookupKey],"ERROR"),""), "")</f>
        <v/>
      </c>
      <c r="AV146" s="3" t="str">
        <f>IF($A146="ADD",IF(NOT(ISBLANK(AU146)),_xlfn.XLOOKUP(AU146,ud_control_method[lookupValue],ud_control_method[lookupKey],"ERROR"),""), "")</f>
        <v/>
      </c>
      <c r="AX146" s="3" t="str">
        <f>IF($A146="ADD",IF(NOT(ISBLANK(AW146)),_xlfn.XLOOKUP(AW146,ud_ballast_driver_location[lookupValue],ud_ballast_driver_location[lookupKey],"ERROR"),""), "")</f>
        <v/>
      </c>
      <c r="AZ146" s="3" t="str">
        <f>IF($A146="ADD",IF(NOT(ISBLANK(AY146)),_xlfn.XLOOKUP(AY146,ud_power_supply_location[lookupValue],ud_power_supply_location[lookupKey],"ERROR"),""), "")</f>
        <v/>
      </c>
      <c r="BB146" s="2" t="str">
        <f t="shared" si="59"/>
        <v/>
      </c>
      <c r="BC146" s="3" t="str">
        <f t="shared" si="60"/>
        <v/>
      </c>
      <c r="BD146" s="3" t="str">
        <f>IF($A146="","",IF((AND($A146="ADD",OR(BC146="",BC146="Group"))),"1",(_xlfn.XLOOKUP(BC146,ud_icp_group_standalone[lookupValue],ud_icp_group_standalone[lookupKey],""))))</f>
        <v/>
      </c>
      <c r="BF146" s="3" t="str">
        <f>IF($A146="ADD",IF(NOT(ISBLANK(BE146)),_xlfn.XLOOKUP(BE146,ud_icp_group_number[lookupValue],ud_icp_group_number[lookupKey],"ERROR"),""), "")</f>
        <v/>
      </c>
      <c r="BG146" s="7"/>
      <c r="BH146" s="8"/>
      <c r="BI146" s="7"/>
      <c r="BJ146" s="7"/>
      <c r="BK146" s="4"/>
      <c r="BL146" s="4"/>
      <c r="BM146" s="4"/>
      <c r="BN146" s="4"/>
      <c r="BO146" s="4"/>
      <c r="BP146" s="9"/>
      <c r="BQ146" s="9"/>
      <c r="BR146" s="7"/>
      <c r="BS146" s="4"/>
      <c r="BT146" s="4"/>
      <c r="BU146" s="4"/>
      <c r="BV146" s="7"/>
      <c r="BX146" s="3" t="str">
        <f>IF($A146="ADD",IF(NOT(ISBLANK(BW146)),_xlfn.XLOOKUP(BW146,ud_light_category[lookupValue],ud_light_category[lookupKey],"ERROR"),""), "")</f>
        <v/>
      </c>
      <c r="BZ146" s="3" t="str">
        <f>IF($A146="ADD",IF(NOT(ISBLANK(BY146)),_xlfn.XLOOKUP(1,(ud_light_sub_category_lookup=BY146)*(ud_light_sub_category_parentKey=BX146),ud_light_sub_category[lookupKey],"ERROR"),""), "")</f>
        <v/>
      </c>
      <c r="CA146" s="8" t="str">
        <f>IF(AND($A146 ="ADD",ud_outreach!$T146&lt;&gt;""),ud_outreach!$T146,"")</f>
        <v/>
      </c>
      <c r="CB146" s="8" t="str">
        <f t="shared" si="61"/>
        <v/>
      </c>
      <c r="CC146" s="4" t="str">
        <f t="shared" si="62"/>
        <v/>
      </c>
      <c r="CD146" s="3" t="str">
        <f t="shared" si="63"/>
        <v/>
      </c>
      <c r="CE146" s="3" t="str">
        <f>IF($A146="","",IF((AND($A146="ADD",OR(CD146="",CD146="Neither"))),"3",(_xlfn.XLOOKUP(CD146,ud_replacement_status[lookupValue],ud_replacement_status[lookupKey],""))))</f>
        <v/>
      </c>
      <c r="CF146" s="3" t="str">
        <f t="shared" si="64"/>
        <v/>
      </c>
      <c r="CG146" s="3" t="str">
        <f>IF($A146="","",IF((AND($A146="ADD",OR(CF146="",CF146="In Use"))),"5",(_xlfn.XLOOKUP(CF146,ud_asset_status[lookupValue],ud_asset_status[lookupKey],""))))</f>
        <v/>
      </c>
      <c r="CH146" s="8"/>
      <c r="CJ146" s="3" t="str">
        <f>IF($A146="ADD",IF(NOT(ISBLANK(CI146)),_xlfn.XLOOKUP(CI146,ar_replace_reason[lookupValue],ar_replace_reason[lookupKey],"ERROR"),""), "")</f>
        <v/>
      </c>
      <c r="CK146" s="3" t="str">
        <f t="shared" si="65"/>
        <v/>
      </c>
      <c r="CL146" s="3" t="str">
        <f>IF($A146="","",IF((AND($A146="ADD",OR(CK146="",CK146="Queenstown-Lakes District Council"))),"70",(_xlfn.XLOOKUP(CK146,ud_organisation_owner[lookupValue],ud_organisation_owner[lookupKey],""))))</f>
        <v/>
      </c>
      <c r="CM146" s="3" t="str">
        <f t="shared" si="66"/>
        <v/>
      </c>
      <c r="CN146" s="3" t="str">
        <f>IF($A146="","",IF((AND($A146="ADD",OR(CM146="",CM146="Queenstown-Lakes District Council"))),"70",(_xlfn.XLOOKUP(CM146,ud_organisation_owner[lookupValue],ud_organisation_owner[lookupKey],""))))</f>
        <v/>
      </c>
      <c r="CO146" s="3" t="str">
        <f t="shared" si="67"/>
        <v/>
      </c>
      <c r="CP146" s="3" t="str">
        <f>IF($A146="","",IF((AND($A146="ADD",OR(CO146="",CO146="Local Authority"))),"17",(_xlfn.XLOOKUP(CO146,ud_sub_organisation[lookupValue],ud_sub_organisation[lookupKey],""))))</f>
        <v/>
      </c>
      <c r="CQ146" s="3" t="str">
        <f t="shared" si="68"/>
        <v/>
      </c>
      <c r="CR146" s="3" t="str">
        <f>IF($A146="","",IF((AND($A146="ADD",OR(CQ146="",CQ146="Vested Assets"))),"12",(_xlfn.XLOOKUP(CQ146,ud_work_category[lookupValue],ud_work_category[lookupKey],""))))</f>
        <v/>
      </c>
      <c r="CS146" s="9"/>
      <c r="CT146" s="2" t="str">
        <f t="shared" si="69"/>
        <v/>
      </c>
      <c r="CU146" s="3" t="str">
        <f t="shared" si="70"/>
        <v/>
      </c>
      <c r="CV146" s="3" t="str">
        <f>IF($A146="","",IF((AND($A146="ADD",OR(CU146="",CU146="Excellent"))),"1",(_xlfn.XLOOKUP(CU146,condition[lookupValue],condition[lookupKey],""))))</f>
        <v/>
      </c>
      <c r="CW146" s="8" t="str">
        <f t="shared" si="71"/>
        <v/>
      </c>
      <c r="CX146" s="7"/>
    </row>
    <row r="147" spans="1:102" x14ac:dyDescent="0.25">
      <c r="A147" s="3" t="str">
        <f>IF(ud_outreach!$A147="ADD","ADD","")</f>
        <v/>
      </c>
      <c r="B147" s="4"/>
      <c r="C147" s="3" t="str">
        <f>IF(AND($A147 ="ADD",ud_outreach!$C147&lt;&gt;""),ud_outreach!$C147,"")</f>
        <v/>
      </c>
      <c r="E147" s="3" t="str">
        <f>IF($A147="ADD",IF(NOT(ISBLANK(D147)),_xlfn.XLOOKUP(D147,ud_amds_table_list[lookupValue],ud_amds_table_list[lookupKey],"ERROR"),""), "")</f>
        <v/>
      </c>
      <c r="F147" s="7"/>
      <c r="G147" s="3" t="str">
        <f>IF(AND($A147 ="ADD",ud_outreach!$F147&lt;&gt;""),ud_outreach!$F147,"")</f>
        <v/>
      </c>
      <c r="H147" s="3" t="str">
        <f>IF($A147="ADD",IF(NOT(ISBLANK(G147)),_xlfn.XLOOKUP(G147,roadnames[lookupValue],roadnames[lookupKey],"ERROR"),""), "")</f>
        <v/>
      </c>
      <c r="I147" s="5" t="str">
        <f>IF(AND($A147 ="ADD",ud_outreach!$H147&lt;&gt;""),ud_outreach!$H147,"")</f>
        <v/>
      </c>
      <c r="J147" s="5" t="str">
        <f>IF(AND($A147 ="ADD",ud_outreach!$I147&lt;&gt;""),ud_outreach!$I147,"")</f>
        <v/>
      </c>
      <c r="K147" s="3" t="str">
        <f t="shared" si="48"/>
        <v/>
      </c>
      <c r="L147" s="3" t="str">
        <f>IF($A147="","",IF((AND($A147="ADD",OR(K147="",K147="Attached to Outreach"))),"20",(_xlfn.XLOOKUP(K147,ud_placement[lookupValue],ud_placement[lookupKey],""))))</f>
        <v/>
      </c>
      <c r="M147" s="3" t="str">
        <f t="shared" si="49"/>
        <v/>
      </c>
      <c r="N147" s="3" t="str">
        <f>IF($A147="","",IF((AND($A147="ADD",OR(M147="",M147="Luminaire"))),"40",(_xlfn.XLOOKUP(M147,at_luminaire[lookupValue],at_luminaire[lookupKey],""))))</f>
        <v/>
      </c>
      <c r="O147" s="3" t="str">
        <f t="shared" si="50"/>
        <v/>
      </c>
      <c r="P147" s="3" t="str">
        <f>IF($A147="","",IF((AND($A147="ADD",OR(O147="",O147="Lighting Management System"))),"21",(_xlfn.XLOOKUP(O147,fs_luminaire[lookupValue],fs_luminaire[lookupKey],""))))</f>
        <v/>
      </c>
      <c r="Q147" s="2" t="str">
        <f t="shared" si="51"/>
        <v/>
      </c>
      <c r="R147" s="3" t="str">
        <f t="shared" si="52"/>
        <v/>
      </c>
      <c r="S147" s="3" t="str">
        <f>IF($A147="","",IF((AND($A147="ADD",OR(R147="",R147="Lighting Management System"))),"21",(_xlfn.XLOOKUP(R147,fs_luminaire[lookupValue],fs_luminaire[lookupKey],""))))</f>
        <v/>
      </c>
      <c r="U147" s="3" t="str">
        <f>IF($A147="ADD",IF(NOT(ISBLANK(T147)),_xlfn.XLOOKUP(T147,ud_facility[lookupValue],ud_facility[lookupKey],"ERROR"),""), "")</f>
        <v/>
      </c>
      <c r="V147" s="4" t="str">
        <f t="shared" si="53"/>
        <v/>
      </c>
      <c r="W147" s="3" t="str">
        <f t="shared" si="54"/>
        <v/>
      </c>
      <c r="X147" s="3" t="str">
        <f>IF($A147="","",IF((AND($A147="ADD",OR(W147="",W147="LED"))),"9",(_xlfn.XLOOKUP(W147,ud_light_source_type[lookupValue],ud_light_source_type[lookupKey],""))))</f>
        <v/>
      </c>
      <c r="Y147" s="9"/>
      <c r="Z147" s="4"/>
      <c r="AA147" s="23" t="str">
        <f t="shared" si="55"/>
        <v/>
      </c>
      <c r="AB147" s="3" t="str">
        <f t="shared" si="56"/>
        <v/>
      </c>
      <c r="AC147" s="3" t="str">
        <f>IF($A147="","",IF((AND($A147="ADD",OR(AB147="",AB147="OEM"))),"OEM",(_xlfn.XLOOKUP(AB147,sl_lamp_make[lookupValue],sl_lamp_make[lookupKey],""))))</f>
        <v/>
      </c>
      <c r="AD147" s="3" t="str">
        <f t="shared" si="57"/>
        <v/>
      </c>
      <c r="AE147" s="3" t="str">
        <f>IF($A147="","",IF((AND($A147="ADD",OR(AD147="",AD147="OEM"))),"OEM",(_xlfn.XLOOKUP(AD147,sl_lamp_model[lookupValue],sl_lamp_model[lookupKey],""))))</f>
        <v/>
      </c>
      <c r="AF147" s="4"/>
      <c r="AG147" s="9" t="str">
        <f t="shared" si="58"/>
        <v/>
      </c>
      <c r="AH147" s="6"/>
      <c r="AJ147" s="4"/>
      <c r="AK147" s="4"/>
      <c r="AM147" s="3" t="str">
        <f>IF($A147="ADD",IF(NOT(ISBLANK(AL147)),_xlfn.XLOOKUP(AL147,sl_light_make[lookupValue],sl_light_make[lookupKey],"ERROR"),""), "")</f>
        <v/>
      </c>
      <c r="AO147" s="3" t="str">
        <f>IF($A147="ADD",IF(NOT(ISBLANK(AN147)),_xlfn.XLOOKUP(1,(sl_light_model_lookup=AN147)*(sl_light_model_parentKey=AM147),sl_light_model[lookupKey],"ERROR"),""), "")</f>
        <v/>
      </c>
      <c r="AS147" s="3" t="str">
        <f>IF($A147="ADD",IF(NOT(ISBLANK(AR147)),_xlfn.XLOOKUP(AR147,ud_receptor_type[lookupValue],ud_receptor_type[lookupKey],"ERROR"),""), "")</f>
        <v/>
      </c>
      <c r="AV147" s="3" t="str">
        <f>IF($A147="ADD",IF(NOT(ISBLANK(AU147)),_xlfn.XLOOKUP(AU147,ud_control_method[lookupValue],ud_control_method[lookupKey],"ERROR"),""), "")</f>
        <v/>
      </c>
      <c r="AX147" s="3" t="str">
        <f>IF($A147="ADD",IF(NOT(ISBLANK(AW147)),_xlfn.XLOOKUP(AW147,ud_ballast_driver_location[lookupValue],ud_ballast_driver_location[lookupKey],"ERROR"),""), "")</f>
        <v/>
      </c>
      <c r="AZ147" s="3" t="str">
        <f>IF($A147="ADD",IF(NOT(ISBLANK(AY147)),_xlfn.XLOOKUP(AY147,ud_power_supply_location[lookupValue],ud_power_supply_location[lookupKey],"ERROR"),""), "")</f>
        <v/>
      </c>
      <c r="BB147" s="2" t="str">
        <f t="shared" si="59"/>
        <v/>
      </c>
      <c r="BC147" s="3" t="str">
        <f t="shared" si="60"/>
        <v/>
      </c>
      <c r="BD147" s="3" t="str">
        <f>IF($A147="","",IF((AND($A147="ADD",OR(BC147="",BC147="Group"))),"1",(_xlfn.XLOOKUP(BC147,ud_icp_group_standalone[lookupValue],ud_icp_group_standalone[lookupKey],""))))</f>
        <v/>
      </c>
      <c r="BF147" s="3" t="str">
        <f>IF($A147="ADD",IF(NOT(ISBLANK(BE147)),_xlfn.XLOOKUP(BE147,ud_icp_group_number[lookupValue],ud_icp_group_number[lookupKey],"ERROR"),""), "")</f>
        <v/>
      </c>
      <c r="BG147" s="7"/>
      <c r="BH147" s="8"/>
      <c r="BI147" s="7"/>
      <c r="BJ147" s="7"/>
      <c r="BK147" s="4"/>
      <c r="BL147" s="4"/>
      <c r="BM147" s="4"/>
      <c r="BN147" s="4"/>
      <c r="BO147" s="4"/>
      <c r="BP147" s="9"/>
      <c r="BQ147" s="9"/>
      <c r="BR147" s="7"/>
      <c r="BS147" s="4"/>
      <c r="BT147" s="4"/>
      <c r="BU147" s="4"/>
      <c r="BV147" s="7"/>
      <c r="BX147" s="3" t="str">
        <f>IF($A147="ADD",IF(NOT(ISBLANK(BW147)),_xlfn.XLOOKUP(BW147,ud_light_category[lookupValue],ud_light_category[lookupKey],"ERROR"),""), "")</f>
        <v/>
      </c>
      <c r="BZ147" s="3" t="str">
        <f>IF($A147="ADD",IF(NOT(ISBLANK(BY147)),_xlfn.XLOOKUP(1,(ud_light_sub_category_lookup=BY147)*(ud_light_sub_category_parentKey=BX147),ud_light_sub_category[lookupKey],"ERROR"),""), "")</f>
        <v/>
      </c>
      <c r="CA147" s="8" t="str">
        <f>IF(AND($A147 ="ADD",ud_outreach!$T147&lt;&gt;""),ud_outreach!$T147,"")</f>
        <v/>
      </c>
      <c r="CB147" s="8" t="str">
        <f t="shared" si="61"/>
        <v/>
      </c>
      <c r="CC147" s="4" t="str">
        <f t="shared" si="62"/>
        <v/>
      </c>
      <c r="CD147" s="3" t="str">
        <f t="shared" si="63"/>
        <v/>
      </c>
      <c r="CE147" s="3" t="str">
        <f>IF($A147="","",IF((AND($A147="ADD",OR(CD147="",CD147="Neither"))),"3",(_xlfn.XLOOKUP(CD147,ud_replacement_status[lookupValue],ud_replacement_status[lookupKey],""))))</f>
        <v/>
      </c>
      <c r="CF147" s="3" t="str">
        <f t="shared" si="64"/>
        <v/>
      </c>
      <c r="CG147" s="3" t="str">
        <f>IF($A147="","",IF((AND($A147="ADD",OR(CF147="",CF147="In Use"))),"5",(_xlfn.XLOOKUP(CF147,ud_asset_status[lookupValue],ud_asset_status[lookupKey],""))))</f>
        <v/>
      </c>
      <c r="CH147" s="8"/>
      <c r="CJ147" s="3" t="str">
        <f>IF($A147="ADD",IF(NOT(ISBLANK(CI147)),_xlfn.XLOOKUP(CI147,ar_replace_reason[lookupValue],ar_replace_reason[lookupKey],"ERROR"),""), "")</f>
        <v/>
      </c>
      <c r="CK147" s="3" t="str">
        <f t="shared" si="65"/>
        <v/>
      </c>
      <c r="CL147" s="3" t="str">
        <f>IF($A147="","",IF((AND($A147="ADD",OR(CK147="",CK147="Queenstown-Lakes District Council"))),"70",(_xlfn.XLOOKUP(CK147,ud_organisation_owner[lookupValue],ud_organisation_owner[lookupKey],""))))</f>
        <v/>
      </c>
      <c r="CM147" s="3" t="str">
        <f t="shared" si="66"/>
        <v/>
      </c>
      <c r="CN147" s="3" t="str">
        <f>IF($A147="","",IF((AND($A147="ADD",OR(CM147="",CM147="Queenstown-Lakes District Council"))),"70",(_xlfn.XLOOKUP(CM147,ud_organisation_owner[lookupValue],ud_organisation_owner[lookupKey],""))))</f>
        <v/>
      </c>
      <c r="CO147" s="3" t="str">
        <f t="shared" si="67"/>
        <v/>
      </c>
      <c r="CP147" s="3" t="str">
        <f>IF($A147="","",IF((AND($A147="ADD",OR(CO147="",CO147="Local Authority"))),"17",(_xlfn.XLOOKUP(CO147,ud_sub_organisation[lookupValue],ud_sub_organisation[lookupKey],""))))</f>
        <v/>
      </c>
      <c r="CQ147" s="3" t="str">
        <f t="shared" si="68"/>
        <v/>
      </c>
      <c r="CR147" s="3" t="str">
        <f>IF($A147="","",IF((AND($A147="ADD",OR(CQ147="",CQ147="Vested Assets"))),"12",(_xlfn.XLOOKUP(CQ147,ud_work_category[lookupValue],ud_work_category[lookupKey],""))))</f>
        <v/>
      </c>
      <c r="CS147" s="9"/>
      <c r="CT147" s="2" t="str">
        <f t="shared" si="69"/>
        <v/>
      </c>
      <c r="CU147" s="3" t="str">
        <f t="shared" si="70"/>
        <v/>
      </c>
      <c r="CV147" s="3" t="str">
        <f>IF($A147="","",IF((AND($A147="ADD",OR(CU147="",CU147="Excellent"))),"1",(_xlfn.XLOOKUP(CU147,condition[lookupValue],condition[lookupKey],""))))</f>
        <v/>
      </c>
      <c r="CW147" s="8" t="str">
        <f t="shared" si="71"/>
        <v/>
      </c>
      <c r="CX147" s="7"/>
    </row>
    <row r="148" spans="1:102" x14ac:dyDescent="0.25">
      <c r="A148" s="3" t="str">
        <f>IF(ud_outreach!$A148="ADD","ADD","")</f>
        <v/>
      </c>
      <c r="B148" s="4"/>
      <c r="C148" s="3" t="str">
        <f>IF(AND($A148 ="ADD",ud_outreach!$C148&lt;&gt;""),ud_outreach!$C148,"")</f>
        <v/>
      </c>
      <c r="E148" s="3" t="str">
        <f>IF($A148="ADD",IF(NOT(ISBLANK(D148)),_xlfn.XLOOKUP(D148,ud_amds_table_list[lookupValue],ud_amds_table_list[lookupKey],"ERROR"),""), "")</f>
        <v/>
      </c>
      <c r="F148" s="7"/>
      <c r="G148" s="3" t="str">
        <f>IF(AND($A148 ="ADD",ud_outreach!$F148&lt;&gt;""),ud_outreach!$F148,"")</f>
        <v/>
      </c>
      <c r="H148" s="3" t="str">
        <f>IF($A148="ADD",IF(NOT(ISBLANK(G148)),_xlfn.XLOOKUP(G148,roadnames[lookupValue],roadnames[lookupKey],"ERROR"),""), "")</f>
        <v/>
      </c>
      <c r="I148" s="5" t="str">
        <f>IF(AND($A148 ="ADD",ud_outreach!$H148&lt;&gt;""),ud_outreach!$H148,"")</f>
        <v/>
      </c>
      <c r="J148" s="5" t="str">
        <f>IF(AND($A148 ="ADD",ud_outreach!$I148&lt;&gt;""),ud_outreach!$I148,"")</f>
        <v/>
      </c>
      <c r="K148" s="3" t="str">
        <f t="shared" si="48"/>
        <v/>
      </c>
      <c r="L148" s="3" t="str">
        <f>IF($A148="","",IF((AND($A148="ADD",OR(K148="",K148="Attached to Outreach"))),"20",(_xlfn.XLOOKUP(K148,ud_placement[lookupValue],ud_placement[lookupKey],""))))</f>
        <v/>
      </c>
      <c r="M148" s="3" t="str">
        <f t="shared" si="49"/>
        <v/>
      </c>
      <c r="N148" s="3" t="str">
        <f>IF($A148="","",IF((AND($A148="ADD",OR(M148="",M148="Luminaire"))),"40",(_xlfn.XLOOKUP(M148,at_luminaire[lookupValue],at_luminaire[lookupKey],""))))</f>
        <v/>
      </c>
      <c r="O148" s="3" t="str">
        <f t="shared" si="50"/>
        <v/>
      </c>
      <c r="P148" s="3" t="str">
        <f>IF($A148="","",IF((AND($A148="ADD",OR(O148="",O148="Lighting Management System"))),"21",(_xlfn.XLOOKUP(O148,fs_luminaire[lookupValue],fs_luminaire[lookupKey],""))))</f>
        <v/>
      </c>
      <c r="Q148" s="2" t="str">
        <f t="shared" si="51"/>
        <v/>
      </c>
      <c r="R148" s="3" t="str">
        <f t="shared" si="52"/>
        <v/>
      </c>
      <c r="S148" s="3" t="str">
        <f>IF($A148="","",IF((AND($A148="ADD",OR(R148="",R148="Lighting Management System"))),"21",(_xlfn.XLOOKUP(R148,fs_luminaire[lookupValue],fs_luminaire[lookupKey],""))))</f>
        <v/>
      </c>
      <c r="U148" s="3" t="str">
        <f>IF($A148="ADD",IF(NOT(ISBLANK(T148)),_xlfn.XLOOKUP(T148,ud_facility[lookupValue],ud_facility[lookupKey],"ERROR"),""), "")</f>
        <v/>
      </c>
      <c r="V148" s="4" t="str">
        <f t="shared" si="53"/>
        <v/>
      </c>
      <c r="W148" s="3" t="str">
        <f t="shared" si="54"/>
        <v/>
      </c>
      <c r="X148" s="3" t="str">
        <f>IF($A148="","",IF((AND($A148="ADD",OR(W148="",W148="LED"))),"9",(_xlfn.XLOOKUP(W148,ud_light_source_type[lookupValue],ud_light_source_type[lookupKey],""))))</f>
        <v/>
      </c>
      <c r="Y148" s="9"/>
      <c r="Z148" s="4"/>
      <c r="AA148" s="23" t="str">
        <f t="shared" si="55"/>
        <v/>
      </c>
      <c r="AB148" s="3" t="str">
        <f t="shared" si="56"/>
        <v/>
      </c>
      <c r="AC148" s="3" t="str">
        <f>IF($A148="","",IF((AND($A148="ADD",OR(AB148="",AB148="OEM"))),"OEM",(_xlfn.XLOOKUP(AB148,sl_lamp_make[lookupValue],sl_lamp_make[lookupKey],""))))</f>
        <v/>
      </c>
      <c r="AD148" s="3" t="str">
        <f t="shared" si="57"/>
        <v/>
      </c>
      <c r="AE148" s="3" t="str">
        <f>IF($A148="","",IF((AND($A148="ADD",OR(AD148="",AD148="OEM"))),"OEM",(_xlfn.XLOOKUP(AD148,sl_lamp_model[lookupValue],sl_lamp_model[lookupKey],""))))</f>
        <v/>
      </c>
      <c r="AF148" s="4"/>
      <c r="AG148" s="9" t="str">
        <f t="shared" si="58"/>
        <v/>
      </c>
      <c r="AH148" s="6"/>
      <c r="AJ148" s="4"/>
      <c r="AK148" s="4"/>
      <c r="AM148" s="3" t="str">
        <f>IF($A148="ADD",IF(NOT(ISBLANK(AL148)),_xlfn.XLOOKUP(AL148,sl_light_make[lookupValue],sl_light_make[lookupKey],"ERROR"),""), "")</f>
        <v/>
      </c>
      <c r="AO148" s="3" t="str">
        <f>IF($A148="ADD",IF(NOT(ISBLANK(AN148)),_xlfn.XLOOKUP(1,(sl_light_model_lookup=AN148)*(sl_light_model_parentKey=AM148),sl_light_model[lookupKey],"ERROR"),""), "")</f>
        <v/>
      </c>
      <c r="AS148" s="3" t="str">
        <f>IF($A148="ADD",IF(NOT(ISBLANK(AR148)),_xlfn.XLOOKUP(AR148,ud_receptor_type[lookupValue],ud_receptor_type[lookupKey],"ERROR"),""), "")</f>
        <v/>
      </c>
      <c r="AV148" s="3" t="str">
        <f>IF($A148="ADD",IF(NOT(ISBLANK(AU148)),_xlfn.XLOOKUP(AU148,ud_control_method[lookupValue],ud_control_method[lookupKey],"ERROR"),""), "")</f>
        <v/>
      </c>
      <c r="AX148" s="3" t="str">
        <f>IF($A148="ADD",IF(NOT(ISBLANK(AW148)),_xlfn.XLOOKUP(AW148,ud_ballast_driver_location[lookupValue],ud_ballast_driver_location[lookupKey],"ERROR"),""), "")</f>
        <v/>
      </c>
      <c r="AZ148" s="3" t="str">
        <f>IF($A148="ADD",IF(NOT(ISBLANK(AY148)),_xlfn.XLOOKUP(AY148,ud_power_supply_location[lookupValue],ud_power_supply_location[lookupKey],"ERROR"),""), "")</f>
        <v/>
      </c>
      <c r="BB148" s="2" t="str">
        <f t="shared" si="59"/>
        <v/>
      </c>
      <c r="BC148" s="3" t="str">
        <f t="shared" si="60"/>
        <v/>
      </c>
      <c r="BD148" s="3" t="str">
        <f>IF($A148="","",IF((AND($A148="ADD",OR(BC148="",BC148="Group"))),"1",(_xlfn.XLOOKUP(BC148,ud_icp_group_standalone[lookupValue],ud_icp_group_standalone[lookupKey],""))))</f>
        <v/>
      </c>
      <c r="BF148" s="3" t="str">
        <f>IF($A148="ADD",IF(NOT(ISBLANK(BE148)),_xlfn.XLOOKUP(BE148,ud_icp_group_number[lookupValue],ud_icp_group_number[lookupKey],"ERROR"),""), "")</f>
        <v/>
      </c>
      <c r="BG148" s="7"/>
      <c r="BH148" s="8"/>
      <c r="BI148" s="7"/>
      <c r="BJ148" s="7"/>
      <c r="BK148" s="4"/>
      <c r="BL148" s="4"/>
      <c r="BM148" s="4"/>
      <c r="BN148" s="4"/>
      <c r="BO148" s="4"/>
      <c r="BP148" s="9"/>
      <c r="BQ148" s="9"/>
      <c r="BR148" s="7"/>
      <c r="BS148" s="4"/>
      <c r="BT148" s="4"/>
      <c r="BU148" s="4"/>
      <c r="BV148" s="7"/>
      <c r="BX148" s="3" t="str">
        <f>IF($A148="ADD",IF(NOT(ISBLANK(BW148)),_xlfn.XLOOKUP(BW148,ud_light_category[lookupValue],ud_light_category[lookupKey],"ERROR"),""), "")</f>
        <v/>
      </c>
      <c r="BZ148" s="3" t="str">
        <f>IF($A148="ADD",IF(NOT(ISBLANK(BY148)),_xlfn.XLOOKUP(1,(ud_light_sub_category_lookup=BY148)*(ud_light_sub_category_parentKey=BX148),ud_light_sub_category[lookupKey],"ERROR"),""), "")</f>
        <v/>
      </c>
      <c r="CA148" s="8" t="str">
        <f>IF(AND($A148 ="ADD",ud_outreach!$T148&lt;&gt;""),ud_outreach!$T148,"")</f>
        <v/>
      </c>
      <c r="CB148" s="8" t="str">
        <f t="shared" si="61"/>
        <v/>
      </c>
      <c r="CC148" s="4" t="str">
        <f t="shared" si="62"/>
        <v/>
      </c>
      <c r="CD148" s="3" t="str">
        <f t="shared" si="63"/>
        <v/>
      </c>
      <c r="CE148" s="3" t="str">
        <f>IF($A148="","",IF((AND($A148="ADD",OR(CD148="",CD148="Neither"))),"3",(_xlfn.XLOOKUP(CD148,ud_replacement_status[lookupValue],ud_replacement_status[lookupKey],""))))</f>
        <v/>
      </c>
      <c r="CF148" s="3" t="str">
        <f t="shared" si="64"/>
        <v/>
      </c>
      <c r="CG148" s="3" t="str">
        <f>IF($A148="","",IF((AND($A148="ADD",OR(CF148="",CF148="In Use"))),"5",(_xlfn.XLOOKUP(CF148,ud_asset_status[lookupValue],ud_asset_status[lookupKey],""))))</f>
        <v/>
      </c>
      <c r="CH148" s="8"/>
      <c r="CJ148" s="3" t="str">
        <f>IF($A148="ADD",IF(NOT(ISBLANK(CI148)),_xlfn.XLOOKUP(CI148,ar_replace_reason[lookupValue],ar_replace_reason[lookupKey],"ERROR"),""), "")</f>
        <v/>
      </c>
      <c r="CK148" s="3" t="str">
        <f t="shared" si="65"/>
        <v/>
      </c>
      <c r="CL148" s="3" t="str">
        <f>IF($A148="","",IF((AND($A148="ADD",OR(CK148="",CK148="Queenstown-Lakes District Council"))),"70",(_xlfn.XLOOKUP(CK148,ud_organisation_owner[lookupValue],ud_organisation_owner[lookupKey],""))))</f>
        <v/>
      </c>
      <c r="CM148" s="3" t="str">
        <f t="shared" si="66"/>
        <v/>
      </c>
      <c r="CN148" s="3" t="str">
        <f>IF($A148="","",IF((AND($A148="ADD",OR(CM148="",CM148="Queenstown-Lakes District Council"))),"70",(_xlfn.XLOOKUP(CM148,ud_organisation_owner[lookupValue],ud_organisation_owner[lookupKey],""))))</f>
        <v/>
      </c>
      <c r="CO148" s="3" t="str">
        <f t="shared" si="67"/>
        <v/>
      </c>
      <c r="CP148" s="3" t="str">
        <f>IF($A148="","",IF((AND($A148="ADD",OR(CO148="",CO148="Local Authority"))),"17",(_xlfn.XLOOKUP(CO148,ud_sub_organisation[lookupValue],ud_sub_organisation[lookupKey],""))))</f>
        <v/>
      </c>
      <c r="CQ148" s="3" t="str">
        <f t="shared" si="68"/>
        <v/>
      </c>
      <c r="CR148" s="3" t="str">
        <f>IF($A148="","",IF((AND($A148="ADD",OR(CQ148="",CQ148="Vested Assets"))),"12",(_xlfn.XLOOKUP(CQ148,ud_work_category[lookupValue],ud_work_category[lookupKey],""))))</f>
        <v/>
      </c>
      <c r="CS148" s="9"/>
      <c r="CT148" s="2" t="str">
        <f t="shared" si="69"/>
        <v/>
      </c>
      <c r="CU148" s="3" t="str">
        <f t="shared" si="70"/>
        <v/>
      </c>
      <c r="CV148" s="3" t="str">
        <f>IF($A148="","",IF((AND($A148="ADD",OR(CU148="",CU148="Excellent"))),"1",(_xlfn.XLOOKUP(CU148,condition[lookupValue],condition[lookupKey],""))))</f>
        <v/>
      </c>
      <c r="CW148" s="8" t="str">
        <f t="shared" si="71"/>
        <v/>
      </c>
      <c r="CX148" s="7"/>
    </row>
    <row r="149" spans="1:102" x14ac:dyDescent="0.25">
      <c r="A149" s="3" t="str">
        <f>IF(ud_outreach!$A149="ADD","ADD","")</f>
        <v/>
      </c>
      <c r="B149" s="4"/>
      <c r="C149" s="3" t="str">
        <f>IF(AND($A149 ="ADD",ud_outreach!$C149&lt;&gt;""),ud_outreach!$C149,"")</f>
        <v/>
      </c>
      <c r="E149" s="3" t="str">
        <f>IF($A149="ADD",IF(NOT(ISBLANK(D149)),_xlfn.XLOOKUP(D149,ud_amds_table_list[lookupValue],ud_amds_table_list[lookupKey],"ERROR"),""), "")</f>
        <v/>
      </c>
      <c r="F149" s="7"/>
      <c r="G149" s="3" t="str">
        <f>IF(AND($A149 ="ADD",ud_outreach!$F149&lt;&gt;""),ud_outreach!$F149,"")</f>
        <v/>
      </c>
      <c r="H149" s="3" t="str">
        <f>IF($A149="ADD",IF(NOT(ISBLANK(G149)),_xlfn.XLOOKUP(G149,roadnames[lookupValue],roadnames[lookupKey],"ERROR"),""), "")</f>
        <v/>
      </c>
      <c r="I149" s="5" t="str">
        <f>IF(AND($A149 ="ADD",ud_outreach!$H149&lt;&gt;""),ud_outreach!$H149,"")</f>
        <v/>
      </c>
      <c r="J149" s="5" t="str">
        <f>IF(AND($A149 ="ADD",ud_outreach!$I149&lt;&gt;""),ud_outreach!$I149,"")</f>
        <v/>
      </c>
      <c r="K149" s="3" t="str">
        <f t="shared" si="48"/>
        <v/>
      </c>
      <c r="L149" s="3" t="str">
        <f>IF($A149="","",IF((AND($A149="ADD",OR(K149="",K149="Attached to Outreach"))),"20",(_xlfn.XLOOKUP(K149,ud_placement[lookupValue],ud_placement[lookupKey],""))))</f>
        <v/>
      </c>
      <c r="M149" s="3" t="str">
        <f t="shared" si="49"/>
        <v/>
      </c>
      <c r="N149" s="3" t="str">
        <f>IF($A149="","",IF((AND($A149="ADD",OR(M149="",M149="Luminaire"))),"40",(_xlfn.XLOOKUP(M149,at_luminaire[lookupValue],at_luminaire[lookupKey],""))))</f>
        <v/>
      </c>
      <c r="O149" s="3" t="str">
        <f t="shared" si="50"/>
        <v/>
      </c>
      <c r="P149" s="3" t="str">
        <f>IF($A149="","",IF((AND($A149="ADD",OR(O149="",O149="Lighting Management System"))),"21",(_xlfn.XLOOKUP(O149,fs_luminaire[lookupValue],fs_luminaire[lookupKey],""))))</f>
        <v/>
      </c>
      <c r="Q149" s="2" t="str">
        <f t="shared" si="51"/>
        <v/>
      </c>
      <c r="R149" s="3" t="str">
        <f t="shared" si="52"/>
        <v/>
      </c>
      <c r="S149" s="3" t="str">
        <f>IF($A149="","",IF((AND($A149="ADD",OR(R149="",R149="Lighting Management System"))),"21",(_xlfn.XLOOKUP(R149,fs_luminaire[lookupValue],fs_luminaire[lookupKey],""))))</f>
        <v/>
      </c>
      <c r="U149" s="3" t="str">
        <f>IF($A149="ADD",IF(NOT(ISBLANK(T149)),_xlfn.XLOOKUP(T149,ud_facility[lookupValue],ud_facility[lookupKey],"ERROR"),""), "")</f>
        <v/>
      </c>
      <c r="V149" s="4" t="str">
        <f t="shared" si="53"/>
        <v/>
      </c>
      <c r="W149" s="3" t="str">
        <f t="shared" si="54"/>
        <v/>
      </c>
      <c r="X149" s="3" t="str">
        <f>IF($A149="","",IF((AND($A149="ADD",OR(W149="",W149="LED"))),"9",(_xlfn.XLOOKUP(W149,ud_light_source_type[lookupValue],ud_light_source_type[lookupKey],""))))</f>
        <v/>
      </c>
      <c r="Y149" s="9"/>
      <c r="Z149" s="4"/>
      <c r="AA149" s="23" t="str">
        <f t="shared" si="55"/>
        <v/>
      </c>
      <c r="AB149" s="3" t="str">
        <f t="shared" si="56"/>
        <v/>
      </c>
      <c r="AC149" s="3" t="str">
        <f>IF($A149="","",IF((AND($A149="ADD",OR(AB149="",AB149="OEM"))),"OEM",(_xlfn.XLOOKUP(AB149,sl_lamp_make[lookupValue],sl_lamp_make[lookupKey],""))))</f>
        <v/>
      </c>
      <c r="AD149" s="3" t="str">
        <f t="shared" si="57"/>
        <v/>
      </c>
      <c r="AE149" s="3" t="str">
        <f>IF($A149="","",IF((AND($A149="ADD",OR(AD149="",AD149="OEM"))),"OEM",(_xlfn.XLOOKUP(AD149,sl_lamp_model[lookupValue],sl_lamp_model[lookupKey],""))))</f>
        <v/>
      </c>
      <c r="AF149" s="4"/>
      <c r="AG149" s="9" t="str">
        <f t="shared" si="58"/>
        <v/>
      </c>
      <c r="AH149" s="6"/>
      <c r="AJ149" s="4"/>
      <c r="AK149" s="4"/>
      <c r="AM149" s="3" t="str">
        <f>IF($A149="ADD",IF(NOT(ISBLANK(AL149)),_xlfn.XLOOKUP(AL149,sl_light_make[lookupValue],sl_light_make[lookupKey],"ERROR"),""), "")</f>
        <v/>
      </c>
      <c r="AO149" s="3" t="str">
        <f>IF($A149="ADD",IF(NOT(ISBLANK(AN149)),_xlfn.XLOOKUP(1,(sl_light_model_lookup=AN149)*(sl_light_model_parentKey=AM149),sl_light_model[lookupKey],"ERROR"),""), "")</f>
        <v/>
      </c>
      <c r="AS149" s="3" t="str">
        <f>IF($A149="ADD",IF(NOT(ISBLANK(AR149)),_xlfn.XLOOKUP(AR149,ud_receptor_type[lookupValue],ud_receptor_type[lookupKey],"ERROR"),""), "")</f>
        <v/>
      </c>
      <c r="AV149" s="3" t="str">
        <f>IF($A149="ADD",IF(NOT(ISBLANK(AU149)),_xlfn.XLOOKUP(AU149,ud_control_method[lookupValue],ud_control_method[lookupKey],"ERROR"),""), "")</f>
        <v/>
      </c>
      <c r="AX149" s="3" t="str">
        <f>IF($A149="ADD",IF(NOT(ISBLANK(AW149)),_xlfn.XLOOKUP(AW149,ud_ballast_driver_location[lookupValue],ud_ballast_driver_location[lookupKey],"ERROR"),""), "")</f>
        <v/>
      </c>
      <c r="AZ149" s="3" t="str">
        <f>IF($A149="ADD",IF(NOT(ISBLANK(AY149)),_xlfn.XLOOKUP(AY149,ud_power_supply_location[lookupValue],ud_power_supply_location[lookupKey],"ERROR"),""), "")</f>
        <v/>
      </c>
      <c r="BB149" s="2" t="str">
        <f t="shared" si="59"/>
        <v/>
      </c>
      <c r="BC149" s="3" t="str">
        <f t="shared" si="60"/>
        <v/>
      </c>
      <c r="BD149" s="3" t="str">
        <f>IF($A149="","",IF((AND($A149="ADD",OR(BC149="",BC149="Group"))),"1",(_xlfn.XLOOKUP(BC149,ud_icp_group_standalone[lookupValue],ud_icp_group_standalone[lookupKey],""))))</f>
        <v/>
      </c>
      <c r="BF149" s="3" t="str">
        <f>IF($A149="ADD",IF(NOT(ISBLANK(BE149)),_xlfn.XLOOKUP(BE149,ud_icp_group_number[lookupValue],ud_icp_group_number[lookupKey],"ERROR"),""), "")</f>
        <v/>
      </c>
      <c r="BG149" s="7"/>
      <c r="BH149" s="8"/>
      <c r="BI149" s="7"/>
      <c r="BJ149" s="7"/>
      <c r="BK149" s="4"/>
      <c r="BL149" s="4"/>
      <c r="BM149" s="4"/>
      <c r="BN149" s="4"/>
      <c r="BO149" s="4"/>
      <c r="BP149" s="9"/>
      <c r="BQ149" s="9"/>
      <c r="BR149" s="7"/>
      <c r="BS149" s="4"/>
      <c r="BT149" s="4"/>
      <c r="BU149" s="4"/>
      <c r="BV149" s="7"/>
      <c r="BX149" s="3" t="str">
        <f>IF($A149="ADD",IF(NOT(ISBLANK(BW149)),_xlfn.XLOOKUP(BW149,ud_light_category[lookupValue],ud_light_category[lookupKey],"ERROR"),""), "")</f>
        <v/>
      </c>
      <c r="BZ149" s="3" t="str">
        <f>IF($A149="ADD",IF(NOT(ISBLANK(BY149)),_xlfn.XLOOKUP(1,(ud_light_sub_category_lookup=BY149)*(ud_light_sub_category_parentKey=BX149),ud_light_sub_category[lookupKey],"ERROR"),""), "")</f>
        <v/>
      </c>
      <c r="CA149" s="8" t="str">
        <f>IF(AND($A149 ="ADD",ud_outreach!$T149&lt;&gt;""),ud_outreach!$T149,"")</f>
        <v/>
      </c>
      <c r="CB149" s="8" t="str">
        <f t="shared" si="61"/>
        <v/>
      </c>
      <c r="CC149" s="4" t="str">
        <f t="shared" si="62"/>
        <v/>
      </c>
      <c r="CD149" s="3" t="str">
        <f t="shared" si="63"/>
        <v/>
      </c>
      <c r="CE149" s="3" t="str">
        <f>IF($A149="","",IF((AND($A149="ADD",OR(CD149="",CD149="Neither"))),"3",(_xlfn.XLOOKUP(CD149,ud_replacement_status[lookupValue],ud_replacement_status[lookupKey],""))))</f>
        <v/>
      </c>
      <c r="CF149" s="3" t="str">
        <f t="shared" si="64"/>
        <v/>
      </c>
      <c r="CG149" s="3" t="str">
        <f>IF($A149="","",IF((AND($A149="ADD",OR(CF149="",CF149="In Use"))),"5",(_xlfn.XLOOKUP(CF149,ud_asset_status[lookupValue],ud_asset_status[lookupKey],""))))</f>
        <v/>
      </c>
      <c r="CH149" s="8"/>
      <c r="CJ149" s="3" t="str">
        <f>IF($A149="ADD",IF(NOT(ISBLANK(CI149)),_xlfn.XLOOKUP(CI149,ar_replace_reason[lookupValue],ar_replace_reason[lookupKey],"ERROR"),""), "")</f>
        <v/>
      </c>
      <c r="CK149" s="3" t="str">
        <f t="shared" si="65"/>
        <v/>
      </c>
      <c r="CL149" s="3" t="str">
        <f>IF($A149="","",IF((AND($A149="ADD",OR(CK149="",CK149="Queenstown-Lakes District Council"))),"70",(_xlfn.XLOOKUP(CK149,ud_organisation_owner[lookupValue],ud_organisation_owner[lookupKey],""))))</f>
        <v/>
      </c>
      <c r="CM149" s="3" t="str">
        <f t="shared" si="66"/>
        <v/>
      </c>
      <c r="CN149" s="3" t="str">
        <f>IF($A149="","",IF((AND($A149="ADD",OR(CM149="",CM149="Queenstown-Lakes District Council"))),"70",(_xlfn.XLOOKUP(CM149,ud_organisation_owner[lookupValue],ud_organisation_owner[lookupKey],""))))</f>
        <v/>
      </c>
      <c r="CO149" s="3" t="str">
        <f t="shared" si="67"/>
        <v/>
      </c>
      <c r="CP149" s="3" t="str">
        <f>IF($A149="","",IF((AND($A149="ADD",OR(CO149="",CO149="Local Authority"))),"17",(_xlfn.XLOOKUP(CO149,ud_sub_organisation[lookupValue],ud_sub_organisation[lookupKey],""))))</f>
        <v/>
      </c>
      <c r="CQ149" s="3" t="str">
        <f t="shared" si="68"/>
        <v/>
      </c>
      <c r="CR149" s="3" t="str">
        <f>IF($A149="","",IF((AND($A149="ADD",OR(CQ149="",CQ149="Vested Assets"))),"12",(_xlfn.XLOOKUP(CQ149,ud_work_category[lookupValue],ud_work_category[lookupKey],""))))</f>
        <v/>
      </c>
      <c r="CS149" s="9"/>
      <c r="CT149" s="2" t="str">
        <f t="shared" si="69"/>
        <v/>
      </c>
      <c r="CU149" s="3" t="str">
        <f t="shared" si="70"/>
        <v/>
      </c>
      <c r="CV149" s="3" t="str">
        <f>IF($A149="","",IF((AND($A149="ADD",OR(CU149="",CU149="Excellent"))),"1",(_xlfn.XLOOKUP(CU149,condition[lookupValue],condition[lookupKey],""))))</f>
        <v/>
      </c>
      <c r="CW149" s="8" t="str">
        <f t="shared" si="71"/>
        <v/>
      </c>
      <c r="CX149" s="7"/>
    </row>
    <row r="150" spans="1:102" x14ac:dyDescent="0.25">
      <c r="A150" s="3" t="str">
        <f>IF(ud_outreach!$A150="ADD","ADD","")</f>
        <v/>
      </c>
      <c r="B150" s="4"/>
      <c r="C150" s="3" t="str">
        <f>IF(AND($A150 ="ADD",ud_outreach!$C150&lt;&gt;""),ud_outreach!$C150,"")</f>
        <v/>
      </c>
      <c r="E150" s="3" t="str">
        <f>IF($A150="ADD",IF(NOT(ISBLANK(D150)),_xlfn.XLOOKUP(D150,ud_amds_table_list[lookupValue],ud_amds_table_list[lookupKey],"ERROR"),""), "")</f>
        <v/>
      </c>
      <c r="F150" s="7"/>
      <c r="G150" s="3" t="str">
        <f>IF(AND($A150 ="ADD",ud_outreach!$F150&lt;&gt;""),ud_outreach!$F150,"")</f>
        <v/>
      </c>
      <c r="H150" s="3" t="str">
        <f>IF($A150="ADD",IF(NOT(ISBLANK(G150)),_xlfn.XLOOKUP(G150,roadnames[lookupValue],roadnames[lookupKey],"ERROR"),""), "")</f>
        <v/>
      </c>
      <c r="I150" s="5" t="str">
        <f>IF(AND($A150 ="ADD",ud_outreach!$H150&lt;&gt;""),ud_outreach!$H150,"")</f>
        <v/>
      </c>
      <c r="J150" s="5" t="str">
        <f>IF(AND($A150 ="ADD",ud_outreach!$I150&lt;&gt;""),ud_outreach!$I150,"")</f>
        <v/>
      </c>
      <c r="K150" s="3" t="str">
        <f t="shared" si="48"/>
        <v/>
      </c>
      <c r="L150" s="3" t="str">
        <f>IF($A150="","",IF((AND($A150="ADD",OR(K150="",K150="Attached to Outreach"))),"20",(_xlfn.XLOOKUP(K150,ud_placement[lookupValue],ud_placement[lookupKey],""))))</f>
        <v/>
      </c>
      <c r="M150" s="3" t="str">
        <f t="shared" si="49"/>
        <v/>
      </c>
      <c r="N150" s="3" t="str">
        <f>IF($A150="","",IF((AND($A150="ADD",OR(M150="",M150="Luminaire"))),"40",(_xlfn.XLOOKUP(M150,at_luminaire[lookupValue],at_luminaire[lookupKey],""))))</f>
        <v/>
      </c>
      <c r="O150" s="3" t="str">
        <f t="shared" si="50"/>
        <v/>
      </c>
      <c r="P150" s="3" t="str">
        <f>IF($A150="","",IF((AND($A150="ADD",OR(O150="",O150="Lighting Management System"))),"21",(_xlfn.XLOOKUP(O150,fs_luminaire[lookupValue],fs_luminaire[lookupKey],""))))</f>
        <v/>
      </c>
      <c r="Q150" s="2" t="str">
        <f t="shared" si="51"/>
        <v/>
      </c>
      <c r="R150" s="3" t="str">
        <f t="shared" si="52"/>
        <v/>
      </c>
      <c r="S150" s="3" t="str">
        <f>IF($A150="","",IF((AND($A150="ADD",OR(R150="",R150="Lighting Management System"))),"21",(_xlfn.XLOOKUP(R150,fs_luminaire[lookupValue],fs_luminaire[lookupKey],""))))</f>
        <v/>
      </c>
      <c r="U150" s="3" t="str">
        <f>IF($A150="ADD",IF(NOT(ISBLANK(T150)),_xlfn.XLOOKUP(T150,ud_facility[lookupValue],ud_facility[lookupKey],"ERROR"),""), "")</f>
        <v/>
      </c>
      <c r="V150" s="4" t="str">
        <f t="shared" si="53"/>
        <v/>
      </c>
      <c r="W150" s="3" t="str">
        <f t="shared" si="54"/>
        <v/>
      </c>
      <c r="X150" s="3" t="str">
        <f>IF($A150="","",IF((AND($A150="ADD",OR(W150="",W150="LED"))),"9",(_xlfn.XLOOKUP(W150,ud_light_source_type[lookupValue],ud_light_source_type[lookupKey],""))))</f>
        <v/>
      </c>
      <c r="Y150" s="9"/>
      <c r="Z150" s="4"/>
      <c r="AA150" s="23" t="str">
        <f t="shared" si="55"/>
        <v/>
      </c>
      <c r="AB150" s="3" t="str">
        <f t="shared" si="56"/>
        <v/>
      </c>
      <c r="AC150" s="3" t="str">
        <f>IF($A150="","",IF((AND($A150="ADD",OR(AB150="",AB150="OEM"))),"OEM",(_xlfn.XLOOKUP(AB150,sl_lamp_make[lookupValue],sl_lamp_make[lookupKey],""))))</f>
        <v/>
      </c>
      <c r="AD150" s="3" t="str">
        <f t="shared" si="57"/>
        <v/>
      </c>
      <c r="AE150" s="3" t="str">
        <f>IF($A150="","",IF((AND($A150="ADD",OR(AD150="",AD150="OEM"))),"OEM",(_xlfn.XLOOKUP(AD150,sl_lamp_model[lookupValue],sl_lamp_model[lookupKey],""))))</f>
        <v/>
      </c>
      <c r="AF150" s="4"/>
      <c r="AG150" s="9" t="str">
        <f t="shared" si="58"/>
        <v/>
      </c>
      <c r="AH150" s="6"/>
      <c r="AJ150" s="4"/>
      <c r="AK150" s="4"/>
      <c r="AM150" s="3" t="str">
        <f>IF($A150="ADD",IF(NOT(ISBLANK(AL150)),_xlfn.XLOOKUP(AL150,sl_light_make[lookupValue],sl_light_make[lookupKey],"ERROR"),""), "")</f>
        <v/>
      </c>
      <c r="AO150" s="3" t="str">
        <f>IF($A150="ADD",IF(NOT(ISBLANK(AN150)),_xlfn.XLOOKUP(1,(sl_light_model_lookup=AN150)*(sl_light_model_parentKey=AM150),sl_light_model[lookupKey],"ERROR"),""), "")</f>
        <v/>
      </c>
      <c r="AS150" s="3" t="str">
        <f>IF($A150="ADD",IF(NOT(ISBLANK(AR150)),_xlfn.XLOOKUP(AR150,ud_receptor_type[lookupValue],ud_receptor_type[lookupKey],"ERROR"),""), "")</f>
        <v/>
      </c>
      <c r="AV150" s="3" t="str">
        <f>IF($A150="ADD",IF(NOT(ISBLANK(AU150)),_xlfn.XLOOKUP(AU150,ud_control_method[lookupValue],ud_control_method[lookupKey],"ERROR"),""), "")</f>
        <v/>
      </c>
      <c r="AX150" s="3" t="str">
        <f>IF($A150="ADD",IF(NOT(ISBLANK(AW150)),_xlfn.XLOOKUP(AW150,ud_ballast_driver_location[lookupValue],ud_ballast_driver_location[lookupKey],"ERROR"),""), "")</f>
        <v/>
      </c>
      <c r="AZ150" s="3" t="str">
        <f>IF($A150="ADD",IF(NOT(ISBLANK(AY150)),_xlfn.XLOOKUP(AY150,ud_power_supply_location[lookupValue],ud_power_supply_location[lookupKey],"ERROR"),""), "")</f>
        <v/>
      </c>
      <c r="BB150" s="2" t="str">
        <f t="shared" si="59"/>
        <v/>
      </c>
      <c r="BC150" s="3" t="str">
        <f t="shared" si="60"/>
        <v/>
      </c>
      <c r="BD150" s="3" t="str">
        <f>IF($A150="","",IF((AND($A150="ADD",OR(BC150="",BC150="Group"))),"1",(_xlfn.XLOOKUP(BC150,ud_icp_group_standalone[lookupValue],ud_icp_group_standalone[lookupKey],""))))</f>
        <v/>
      </c>
      <c r="BF150" s="3" t="str">
        <f>IF($A150="ADD",IF(NOT(ISBLANK(BE150)),_xlfn.XLOOKUP(BE150,ud_icp_group_number[lookupValue],ud_icp_group_number[lookupKey],"ERROR"),""), "")</f>
        <v/>
      </c>
      <c r="BG150" s="7"/>
      <c r="BH150" s="8"/>
      <c r="BI150" s="7"/>
      <c r="BJ150" s="7"/>
      <c r="BK150" s="4"/>
      <c r="BL150" s="4"/>
      <c r="BM150" s="4"/>
      <c r="BN150" s="4"/>
      <c r="BO150" s="4"/>
      <c r="BP150" s="9"/>
      <c r="BQ150" s="9"/>
      <c r="BR150" s="7"/>
      <c r="BS150" s="4"/>
      <c r="BT150" s="4"/>
      <c r="BU150" s="4"/>
      <c r="BV150" s="7"/>
      <c r="BX150" s="3" t="str">
        <f>IF($A150="ADD",IF(NOT(ISBLANK(BW150)),_xlfn.XLOOKUP(BW150,ud_light_category[lookupValue],ud_light_category[lookupKey],"ERROR"),""), "")</f>
        <v/>
      </c>
      <c r="BZ150" s="3" t="str">
        <f>IF($A150="ADD",IF(NOT(ISBLANK(BY150)),_xlfn.XLOOKUP(1,(ud_light_sub_category_lookup=BY150)*(ud_light_sub_category_parentKey=BX150),ud_light_sub_category[lookupKey],"ERROR"),""), "")</f>
        <v/>
      </c>
      <c r="CA150" s="8" t="str">
        <f>IF(AND($A150 ="ADD",ud_outreach!$T150&lt;&gt;""),ud_outreach!$T150,"")</f>
        <v/>
      </c>
      <c r="CB150" s="8" t="str">
        <f t="shared" si="61"/>
        <v/>
      </c>
      <c r="CC150" s="4" t="str">
        <f t="shared" si="62"/>
        <v/>
      </c>
      <c r="CD150" s="3" t="str">
        <f t="shared" si="63"/>
        <v/>
      </c>
      <c r="CE150" s="3" t="str">
        <f>IF($A150="","",IF((AND($A150="ADD",OR(CD150="",CD150="Neither"))),"3",(_xlfn.XLOOKUP(CD150,ud_replacement_status[lookupValue],ud_replacement_status[lookupKey],""))))</f>
        <v/>
      </c>
      <c r="CF150" s="3" t="str">
        <f t="shared" si="64"/>
        <v/>
      </c>
      <c r="CG150" s="3" t="str">
        <f>IF($A150="","",IF((AND($A150="ADD",OR(CF150="",CF150="In Use"))),"5",(_xlfn.XLOOKUP(CF150,ud_asset_status[lookupValue],ud_asset_status[lookupKey],""))))</f>
        <v/>
      </c>
      <c r="CH150" s="8"/>
      <c r="CJ150" s="3" t="str">
        <f>IF($A150="ADD",IF(NOT(ISBLANK(CI150)),_xlfn.XLOOKUP(CI150,ar_replace_reason[lookupValue],ar_replace_reason[lookupKey],"ERROR"),""), "")</f>
        <v/>
      </c>
      <c r="CK150" s="3" t="str">
        <f t="shared" si="65"/>
        <v/>
      </c>
      <c r="CL150" s="3" t="str">
        <f>IF($A150="","",IF((AND($A150="ADD",OR(CK150="",CK150="Queenstown-Lakes District Council"))),"70",(_xlfn.XLOOKUP(CK150,ud_organisation_owner[lookupValue],ud_organisation_owner[lookupKey],""))))</f>
        <v/>
      </c>
      <c r="CM150" s="3" t="str">
        <f t="shared" si="66"/>
        <v/>
      </c>
      <c r="CN150" s="3" t="str">
        <f>IF($A150="","",IF((AND($A150="ADD",OR(CM150="",CM150="Queenstown-Lakes District Council"))),"70",(_xlfn.XLOOKUP(CM150,ud_organisation_owner[lookupValue],ud_organisation_owner[lookupKey],""))))</f>
        <v/>
      </c>
      <c r="CO150" s="3" t="str">
        <f t="shared" si="67"/>
        <v/>
      </c>
      <c r="CP150" s="3" t="str">
        <f>IF($A150="","",IF((AND($A150="ADD",OR(CO150="",CO150="Local Authority"))),"17",(_xlfn.XLOOKUP(CO150,ud_sub_organisation[lookupValue],ud_sub_organisation[lookupKey],""))))</f>
        <v/>
      </c>
      <c r="CQ150" s="3" t="str">
        <f t="shared" si="68"/>
        <v/>
      </c>
      <c r="CR150" s="3" t="str">
        <f>IF($A150="","",IF((AND($A150="ADD",OR(CQ150="",CQ150="Vested Assets"))),"12",(_xlfn.XLOOKUP(CQ150,ud_work_category[lookupValue],ud_work_category[lookupKey],""))))</f>
        <v/>
      </c>
      <c r="CS150" s="9"/>
      <c r="CT150" s="2" t="str">
        <f t="shared" si="69"/>
        <v/>
      </c>
      <c r="CU150" s="3" t="str">
        <f t="shared" si="70"/>
        <v/>
      </c>
      <c r="CV150" s="3" t="str">
        <f>IF($A150="","",IF((AND($A150="ADD",OR(CU150="",CU150="Excellent"))),"1",(_xlfn.XLOOKUP(CU150,condition[lookupValue],condition[lookupKey],""))))</f>
        <v/>
      </c>
      <c r="CW150" s="8" t="str">
        <f t="shared" si="71"/>
        <v/>
      </c>
      <c r="CX150" s="7"/>
    </row>
    <row r="151" spans="1:102" x14ac:dyDescent="0.25">
      <c r="A151" s="3" t="str">
        <f>IF(ud_outreach!$A151="ADD","ADD","")</f>
        <v/>
      </c>
      <c r="B151" s="4"/>
      <c r="C151" s="3" t="str">
        <f>IF(AND($A151 ="ADD",ud_outreach!$C151&lt;&gt;""),ud_outreach!$C151,"")</f>
        <v/>
      </c>
      <c r="E151" s="3" t="str">
        <f>IF($A151="ADD",IF(NOT(ISBLANK(D151)),_xlfn.XLOOKUP(D151,ud_amds_table_list[lookupValue],ud_amds_table_list[lookupKey],"ERROR"),""), "")</f>
        <v/>
      </c>
      <c r="F151" s="7"/>
      <c r="G151" s="3" t="str">
        <f>IF(AND($A151 ="ADD",ud_outreach!$F151&lt;&gt;""),ud_outreach!$F151,"")</f>
        <v/>
      </c>
      <c r="H151" s="3" t="str">
        <f>IF($A151="ADD",IF(NOT(ISBLANK(G151)),_xlfn.XLOOKUP(G151,roadnames[lookupValue],roadnames[lookupKey],"ERROR"),""), "")</f>
        <v/>
      </c>
      <c r="I151" s="5" t="str">
        <f>IF(AND($A151 ="ADD",ud_outreach!$H151&lt;&gt;""),ud_outreach!$H151,"")</f>
        <v/>
      </c>
      <c r="J151" s="5" t="str">
        <f>IF(AND($A151 ="ADD",ud_outreach!$I151&lt;&gt;""),ud_outreach!$I151,"")</f>
        <v/>
      </c>
      <c r="K151" s="3" t="str">
        <f t="shared" si="48"/>
        <v/>
      </c>
      <c r="L151" s="3" t="str">
        <f>IF($A151="","",IF((AND($A151="ADD",OR(K151="",K151="Attached to Outreach"))),"20",(_xlfn.XLOOKUP(K151,ud_placement[lookupValue],ud_placement[lookupKey],""))))</f>
        <v/>
      </c>
      <c r="M151" s="3" t="str">
        <f t="shared" si="49"/>
        <v/>
      </c>
      <c r="N151" s="3" t="str">
        <f>IF($A151="","",IF((AND($A151="ADD",OR(M151="",M151="Luminaire"))),"40",(_xlfn.XLOOKUP(M151,at_luminaire[lookupValue],at_luminaire[lookupKey],""))))</f>
        <v/>
      </c>
      <c r="O151" s="3" t="str">
        <f t="shared" si="50"/>
        <v/>
      </c>
      <c r="P151" s="3" t="str">
        <f>IF($A151="","",IF((AND($A151="ADD",OR(O151="",O151="Lighting Management System"))),"21",(_xlfn.XLOOKUP(O151,fs_luminaire[lookupValue],fs_luminaire[lookupKey],""))))</f>
        <v/>
      </c>
      <c r="Q151" s="2" t="str">
        <f t="shared" si="51"/>
        <v/>
      </c>
      <c r="R151" s="3" t="str">
        <f t="shared" si="52"/>
        <v/>
      </c>
      <c r="S151" s="3" t="str">
        <f>IF($A151="","",IF((AND($A151="ADD",OR(R151="",R151="Lighting Management System"))),"21",(_xlfn.XLOOKUP(R151,fs_luminaire[lookupValue],fs_luminaire[lookupKey],""))))</f>
        <v/>
      </c>
      <c r="U151" s="3" t="str">
        <f>IF($A151="ADD",IF(NOT(ISBLANK(T151)),_xlfn.XLOOKUP(T151,ud_facility[lookupValue],ud_facility[lookupKey],"ERROR"),""), "")</f>
        <v/>
      </c>
      <c r="V151" s="4" t="str">
        <f t="shared" si="53"/>
        <v/>
      </c>
      <c r="W151" s="3" t="str">
        <f t="shared" si="54"/>
        <v/>
      </c>
      <c r="X151" s="3" t="str">
        <f>IF($A151="","",IF((AND($A151="ADD",OR(W151="",W151="LED"))),"9",(_xlfn.XLOOKUP(W151,ud_light_source_type[lookupValue],ud_light_source_type[lookupKey],""))))</f>
        <v/>
      </c>
      <c r="Y151" s="9"/>
      <c r="Z151" s="4"/>
      <c r="AA151" s="23" t="str">
        <f t="shared" si="55"/>
        <v/>
      </c>
      <c r="AB151" s="3" t="str">
        <f t="shared" si="56"/>
        <v/>
      </c>
      <c r="AC151" s="3" t="str">
        <f>IF($A151="","",IF((AND($A151="ADD",OR(AB151="",AB151="OEM"))),"OEM",(_xlfn.XLOOKUP(AB151,sl_lamp_make[lookupValue],sl_lamp_make[lookupKey],""))))</f>
        <v/>
      </c>
      <c r="AD151" s="3" t="str">
        <f t="shared" si="57"/>
        <v/>
      </c>
      <c r="AE151" s="3" t="str">
        <f>IF($A151="","",IF((AND($A151="ADD",OR(AD151="",AD151="OEM"))),"OEM",(_xlfn.XLOOKUP(AD151,sl_lamp_model[lookupValue],sl_lamp_model[lookupKey],""))))</f>
        <v/>
      </c>
      <c r="AF151" s="4"/>
      <c r="AG151" s="9" t="str">
        <f t="shared" si="58"/>
        <v/>
      </c>
      <c r="AH151" s="6"/>
      <c r="AJ151" s="4"/>
      <c r="AK151" s="4"/>
      <c r="AM151" s="3" t="str">
        <f>IF($A151="ADD",IF(NOT(ISBLANK(AL151)),_xlfn.XLOOKUP(AL151,sl_light_make[lookupValue],sl_light_make[lookupKey],"ERROR"),""), "")</f>
        <v/>
      </c>
      <c r="AO151" s="3" t="str">
        <f>IF($A151="ADD",IF(NOT(ISBLANK(AN151)),_xlfn.XLOOKUP(1,(sl_light_model_lookup=AN151)*(sl_light_model_parentKey=AM151),sl_light_model[lookupKey],"ERROR"),""), "")</f>
        <v/>
      </c>
      <c r="AS151" s="3" t="str">
        <f>IF($A151="ADD",IF(NOT(ISBLANK(AR151)),_xlfn.XLOOKUP(AR151,ud_receptor_type[lookupValue],ud_receptor_type[lookupKey],"ERROR"),""), "")</f>
        <v/>
      </c>
      <c r="AV151" s="3" t="str">
        <f>IF($A151="ADD",IF(NOT(ISBLANK(AU151)),_xlfn.XLOOKUP(AU151,ud_control_method[lookupValue],ud_control_method[lookupKey],"ERROR"),""), "")</f>
        <v/>
      </c>
      <c r="AX151" s="3" t="str">
        <f>IF($A151="ADD",IF(NOT(ISBLANK(AW151)),_xlfn.XLOOKUP(AW151,ud_ballast_driver_location[lookupValue],ud_ballast_driver_location[lookupKey],"ERROR"),""), "")</f>
        <v/>
      </c>
      <c r="AZ151" s="3" t="str">
        <f>IF($A151="ADD",IF(NOT(ISBLANK(AY151)),_xlfn.XLOOKUP(AY151,ud_power_supply_location[lookupValue],ud_power_supply_location[lookupKey],"ERROR"),""), "")</f>
        <v/>
      </c>
      <c r="BB151" s="2" t="str">
        <f t="shared" si="59"/>
        <v/>
      </c>
      <c r="BC151" s="3" t="str">
        <f t="shared" si="60"/>
        <v/>
      </c>
      <c r="BD151" s="3" t="str">
        <f>IF($A151="","",IF((AND($A151="ADD",OR(BC151="",BC151="Group"))),"1",(_xlfn.XLOOKUP(BC151,ud_icp_group_standalone[lookupValue],ud_icp_group_standalone[lookupKey],""))))</f>
        <v/>
      </c>
      <c r="BF151" s="3" t="str">
        <f>IF($A151="ADD",IF(NOT(ISBLANK(BE151)),_xlfn.XLOOKUP(BE151,ud_icp_group_number[lookupValue],ud_icp_group_number[lookupKey],"ERROR"),""), "")</f>
        <v/>
      </c>
      <c r="BG151" s="7"/>
      <c r="BH151" s="8"/>
      <c r="BI151" s="7"/>
      <c r="BJ151" s="7"/>
      <c r="BK151" s="4"/>
      <c r="BL151" s="4"/>
      <c r="BM151" s="4"/>
      <c r="BN151" s="4"/>
      <c r="BO151" s="4"/>
      <c r="BP151" s="9"/>
      <c r="BQ151" s="9"/>
      <c r="BR151" s="7"/>
      <c r="BS151" s="4"/>
      <c r="BT151" s="4"/>
      <c r="BU151" s="4"/>
      <c r="BV151" s="7"/>
      <c r="BX151" s="3" t="str">
        <f>IF($A151="ADD",IF(NOT(ISBLANK(BW151)),_xlfn.XLOOKUP(BW151,ud_light_category[lookupValue],ud_light_category[lookupKey],"ERROR"),""), "")</f>
        <v/>
      </c>
      <c r="BZ151" s="3" t="str">
        <f>IF($A151="ADD",IF(NOT(ISBLANK(BY151)),_xlfn.XLOOKUP(1,(ud_light_sub_category_lookup=BY151)*(ud_light_sub_category_parentKey=BX151),ud_light_sub_category[lookupKey],"ERROR"),""), "")</f>
        <v/>
      </c>
      <c r="CA151" s="8" t="str">
        <f>IF(AND($A151 ="ADD",ud_outreach!$T151&lt;&gt;""),ud_outreach!$T151,"")</f>
        <v/>
      </c>
      <c r="CB151" s="8" t="str">
        <f t="shared" si="61"/>
        <v/>
      </c>
      <c r="CC151" s="4" t="str">
        <f t="shared" si="62"/>
        <v/>
      </c>
      <c r="CD151" s="3" t="str">
        <f t="shared" si="63"/>
        <v/>
      </c>
      <c r="CE151" s="3" t="str">
        <f>IF($A151="","",IF((AND($A151="ADD",OR(CD151="",CD151="Neither"))),"3",(_xlfn.XLOOKUP(CD151,ud_replacement_status[lookupValue],ud_replacement_status[lookupKey],""))))</f>
        <v/>
      </c>
      <c r="CF151" s="3" t="str">
        <f t="shared" si="64"/>
        <v/>
      </c>
      <c r="CG151" s="3" t="str">
        <f>IF($A151="","",IF((AND($A151="ADD",OR(CF151="",CF151="In Use"))),"5",(_xlfn.XLOOKUP(CF151,ud_asset_status[lookupValue],ud_asset_status[lookupKey],""))))</f>
        <v/>
      </c>
      <c r="CH151" s="8"/>
      <c r="CJ151" s="3" t="str">
        <f>IF($A151="ADD",IF(NOT(ISBLANK(CI151)),_xlfn.XLOOKUP(CI151,ar_replace_reason[lookupValue],ar_replace_reason[lookupKey],"ERROR"),""), "")</f>
        <v/>
      </c>
      <c r="CK151" s="3" t="str">
        <f t="shared" si="65"/>
        <v/>
      </c>
      <c r="CL151" s="3" t="str">
        <f>IF($A151="","",IF((AND($A151="ADD",OR(CK151="",CK151="Queenstown-Lakes District Council"))),"70",(_xlfn.XLOOKUP(CK151,ud_organisation_owner[lookupValue],ud_organisation_owner[lookupKey],""))))</f>
        <v/>
      </c>
      <c r="CM151" s="3" t="str">
        <f t="shared" si="66"/>
        <v/>
      </c>
      <c r="CN151" s="3" t="str">
        <f>IF($A151="","",IF((AND($A151="ADD",OR(CM151="",CM151="Queenstown-Lakes District Council"))),"70",(_xlfn.XLOOKUP(CM151,ud_organisation_owner[lookupValue],ud_organisation_owner[lookupKey],""))))</f>
        <v/>
      </c>
      <c r="CO151" s="3" t="str">
        <f t="shared" si="67"/>
        <v/>
      </c>
      <c r="CP151" s="3" t="str">
        <f>IF($A151="","",IF((AND($A151="ADD",OR(CO151="",CO151="Local Authority"))),"17",(_xlfn.XLOOKUP(CO151,ud_sub_organisation[lookupValue],ud_sub_organisation[lookupKey],""))))</f>
        <v/>
      </c>
      <c r="CQ151" s="3" t="str">
        <f t="shared" si="68"/>
        <v/>
      </c>
      <c r="CR151" s="3" t="str">
        <f>IF($A151="","",IF((AND($A151="ADD",OR(CQ151="",CQ151="Vested Assets"))),"12",(_xlfn.XLOOKUP(CQ151,ud_work_category[lookupValue],ud_work_category[lookupKey],""))))</f>
        <v/>
      </c>
      <c r="CS151" s="9"/>
      <c r="CT151" s="2" t="str">
        <f t="shared" si="69"/>
        <v/>
      </c>
      <c r="CU151" s="3" t="str">
        <f t="shared" si="70"/>
        <v/>
      </c>
      <c r="CV151" s="3" t="str">
        <f>IF($A151="","",IF((AND($A151="ADD",OR(CU151="",CU151="Excellent"))),"1",(_xlfn.XLOOKUP(CU151,condition[lookupValue],condition[lookupKey],""))))</f>
        <v/>
      </c>
      <c r="CW151" s="8" t="str">
        <f t="shared" si="71"/>
        <v/>
      </c>
      <c r="CX151" s="7"/>
    </row>
    <row r="152" spans="1:102" x14ac:dyDescent="0.25">
      <c r="A152" s="3" t="str">
        <f>IF(ud_outreach!$A152="ADD","ADD","")</f>
        <v/>
      </c>
      <c r="B152" s="4"/>
      <c r="C152" s="3" t="str">
        <f>IF(AND($A152 ="ADD",ud_outreach!$C152&lt;&gt;""),ud_outreach!$C152,"")</f>
        <v/>
      </c>
      <c r="E152" s="3" t="str">
        <f>IF($A152="ADD",IF(NOT(ISBLANK(D152)),_xlfn.XLOOKUP(D152,ud_amds_table_list[lookupValue],ud_amds_table_list[lookupKey],"ERROR"),""), "")</f>
        <v/>
      </c>
      <c r="F152" s="7"/>
      <c r="G152" s="3" t="str">
        <f>IF(AND($A152 ="ADD",ud_outreach!$F152&lt;&gt;""),ud_outreach!$F152,"")</f>
        <v/>
      </c>
      <c r="H152" s="3" t="str">
        <f>IF($A152="ADD",IF(NOT(ISBLANK(G152)),_xlfn.XLOOKUP(G152,roadnames[lookupValue],roadnames[lookupKey],"ERROR"),""), "")</f>
        <v/>
      </c>
      <c r="I152" s="5" t="str">
        <f>IF(AND($A152 ="ADD",ud_outreach!$H152&lt;&gt;""),ud_outreach!$H152,"")</f>
        <v/>
      </c>
      <c r="J152" s="5" t="str">
        <f>IF(AND($A152 ="ADD",ud_outreach!$I152&lt;&gt;""),ud_outreach!$I152,"")</f>
        <v/>
      </c>
      <c r="K152" s="3" t="str">
        <f t="shared" si="48"/>
        <v/>
      </c>
      <c r="L152" s="3" t="str">
        <f>IF($A152="","",IF((AND($A152="ADD",OR(K152="",K152="Attached to Outreach"))),"20",(_xlfn.XLOOKUP(K152,ud_placement[lookupValue],ud_placement[lookupKey],""))))</f>
        <v/>
      </c>
      <c r="M152" s="3" t="str">
        <f t="shared" si="49"/>
        <v/>
      </c>
      <c r="N152" s="3" t="str">
        <f>IF($A152="","",IF((AND($A152="ADD",OR(M152="",M152="Luminaire"))),"40",(_xlfn.XLOOKUP(M152,at_luminaire[lookupValue],at_luminaire[lookupKey],""))))</f>
        <v/>
      </c>
      <c r="O152" s="3" t="str">
        <f t="shared" si="50"/>
        <v/>
      </c>
      <c r="P152" s="3" t="str">
        <f>IF($A152="","",IF((AND($A152="ADD",OR(O152="",O152="Lighting Management System"))),"21",(_xlfn.XLOOKUP(O152,fs_luminaire[lookupValue],fs_luminaire[lookupKey],""))))</f>
        <v/>
      </c>
      <c r="Q152" s="2" t="str">
        <f t="shared" si="51"/>
        <v/>
      </c>
      <c r="R152" s="3" t="str">
        <f t="shared" si="52"/>
        <v/>
      </c>
      <c r="S152" s="3" t="str">
        <f>IF($A152="","",IF((AND($A152="ADD",OR(R152="",R152="Lighting Management System"))),"21",(_xlfn.XLOOKUP(R152,fs_luminaire[lookupValue],fs_luminaire[lookupKey],""))))</f>
        <v/>
      </c>
      <c r="U152" s="3" t="str">
        <f>IF($A152="ADD",IF(NOT(ISBLANK(T152)),_xlfn.XLOOKUP(T152,ud_facility[lookupValue],ud_facility[lookupKey],"ERROR"),""), "")</f>
        <v/>
      </c>
      <c r="V152" s="4" t="str">
        <f t="shared" si="53"/>
        <v/>
      </c>
      <c r="W152" s="3" t="str">
        <f t="shared" si="54"/>
        <v/>
      </c>
      <c r="X152" s="3" t="str">
        <f>IF($A152="","",IF((AND($A152="ADD",OR(W152="",W152="LED"))),"9",(_xlfn.XLOOKUP(W152,ud_light_source_type[lookupValue],ud_light_source_type[lookupKey],""))))</f>
        <v/>
      </c>
      <c r="Y152" s="9"/>
      <c r="Z152" s="4"/>
      <c r="AA152" s="23" t="str">
        <f t="shared" si="55"/>
        <v/>
      </c>
      <c r="AB152" s="3" t="str">
        <f t="shared" si="56"/>
        <v/>
      </c>
      <c r="AC152" s="3" t="str">
        <f>IF($A152="","",IF((AND($A152="ADD",OR(AB152="",AB152="OEM"))),"OEM",(_xlfn.XLOOKUP(AB152,sl_lamp_make[lookupValue],sl_lamp_make[lookupKey],""))))</f>
        <v/>
      </c>
      <c r="AD152" s="3" t="str">
        <f t="shared" si="57"/>
        <v/>
      </c>
      <c r="AE152" s="3" t="str">
        <f>IF($A152="","",IF((AND($A152="ADD",OR(AD152="",AD152="OEM"))),"OEM",(_xlfn.XLOOKUP(AD152,sl_lamp_model[lookupValue],sl_lamp_model[lookupKey],""))))</f>
        <v/>
      </c>
      <c r="AF152" s="4"/>
      <c r="AG152" s="9" t="str">
        <f t="shared" si="58"/>
        <v/>
      </c>
      <c r="AH152" s="6"/>
      <c r="AJ152" s="4"/>
      <c r="AK152" s="4"/>
      <c r="AM152" s="3" t="str">
        <f>IF($A152="ADD",IF(NOT(ISBLANK(AL152)),_xlfn.XLOOKUP(AL152,sl_light_make[lookupValue],sl_light_make[lookupKey],"ERROR"),""), "")</f>
        <v/>
      </c>
      <c r="AO152" s="3" t="str">
        <f>IF($A152="ADD",IF(NOT(ISBLANK(AN152)),_xlfn.XLOOKUP(1,(sl_light_model_lookup=AN152)*(sl_light_model_parentKey=AM152),sl_light_model[lookupKey],"ERROR"),""), "")</f>
        <v/>
      </c>
      <c r="AS152" s="3" t="str">
        <f>IF($A152="ADD",IF(NOT(ISBLANK(AR152)),_xlfn.XLOOKUP(AR152,ud_receptor_type[lookupValue],ud_receptor_type[lookupKey],"ERROR"),""), "")</f>
        <v/>
      </c>
      <c r="AV152" s="3" t="str">
        <f>IF($A152="ADD",IF(NOT(ISBLANK(AU152)),_xlfn.XLOOKUP(AU152,ud_control_method[lookupValue],ud_control_method[lookupKey],"ERROR"),""), "")</f>
        <v/>
      </c>
      <c r="AX152" s="3" t="str">
        <f>IF($A152="ADD",IF(NOT(ISBLANK(AW152)),_xlfn.XLOOKUP(AW152,ud_ballast_driver_location[lookupValue],ud_ballast_driver_location[lookupKey],"ERROR"),""), "")</f>
        <v/>
      </c>
      <c r="AZ152" s="3" t="str">
        <f>IF($A152="ADD",IF(NOT(ISBLANK(AY152)),_xlfn.XLOOKUP(AY152,ud_power_supply_location[lookupValue],ud_power_supply_location[lookupKey],"ERROR"),""), "")</f>
        <v/>
      </c>
      <c r="BB152" s="2" t="str">
        <f t="shared" si="59"/>
        <v/>
      </c>
      <c r="BC152" s="3" t="str">
        <f t="shared" si="60"/>
        <v/>
      </c>
      <c r="BD152" s="3" t="str">
        <f>IF($A152="","",IF((AND($A152="ADD",OR(BC152="",BC152="Group"))),"1",(_xlfn.XLOOKUP(BC152,ud_icp_group_standalone[lookupValue],ud_icp_group_standalone[lookupKey],""))))</f>
        <v/>
      </c>
      <c r="BF152" s="3" t="str">
        <f>IF($A152="ADD",IF(NOT(ISBLANK(BE152)),_xlfn.XLOOKUP(BE152,ud_icp_group_number[lookupValue],ud_icp_group_number[lookupKey],"ERROR"),""), "")</f>
        <v/>
      </c>
      <c r="BG152" s="7"/>
      <c r="BH152" s="8"/>
      <c r="BI152" s="7"/>
      <c r="BJ152" s="7"/>
      <c r="BK152" s="4"/>
      <c r="BL152" s="4"/>
      <c r="BM152" s="4"/>
      <c r="BN152" s="4"/>
      <c r="BO152" s="4"/>
      <c r="BP152" s="9"/>
      <c r="BQ152" s="9"/>
      <c r="BR152" s="7"/>
      <c r="BS152" s="4"/>
      <c r="BT152" s="4"/>
      <c r="BU152" s="4"/>
      <c r="BV152" s="7"/>
      <c r="BX152" s="3" t="str">
        <f>IF($A152="ADD",IF(NOT(ISBLANK(BW152)),_xlfn.XLOOKUP(BW152,ud_light_category[lookupValue],ud_light_category[lookupKey],"ERROR"),""), "")</f>
        <v/>
      </c>
      <c r="BZ152" s="3" t="str">
        <f>IF($A152="ADD",IF(NOT(ISBLANK(BY152)),_xlfn.XLOOKUP(1,(ud_light_sub_category_lookup=BY152)*(ud_light_sub_category_parentKey=BX152),ud_light_sub_category[lookupKey],"ERROR"),""), "")</f>
        <v/>
      </c>
      <c r="CA152" s="8" t="str">
        <f>IF(AND($A152 ="ADD",ud_outreach!$T152&lt;&gt;""),ud_outreach!$T152,"")</f>
        <v/>
      </c>
      <c r="CB152" s="8" t="str">
        <f t="shared" si="61"/>
        <v/>
      </c>
      <c r="CC152" s="4" t="str">
        <f t="shared" si="62"/>
        <v/>
      </c>
      <c r="CD152" s="3" t="str">
        <f t="shared" si="63"/>
        <v/>
      </c>
      <c r="CE152" s="3" t="str">
        <f>IF($A152="","",IF((AND($A152="ADD",OR(CD152="",CD152="Neither"))),"3",(_xlfn.XLOOKUP(CD152,ud_replacement_status[lookupValue],ud_replacement_status[lookupKey],""))))</f>
        <v/>
      </c>
      <c r="CF152" s="3" t="str">
        <f t="shared" si="64"/>
        <v/>
      </c>
      <c r="CG152" s="3" t="str">
        <f>IF($A152="","",IF((AND($A152="ADD",OR(CF152="",CF152="In Use"))),"5",(_xlfn.XLOOKUP(CF152,ud_asset_status[lookupValue],ud_asset_status[lookupKey],""))))</f>
        <v/>
      </c>
      <c r="CH152" s="8"/>
      <c r="CJ152" s="3" t="str">
        <f>IF($A152="ADD",IF(NOT(ISBLANK(CI152)),_xlfn.XLOOKUP(CI152,ar_replace_reason[lookupValue],ar_replace_reason[lookupKey],"ERROR"),""), "")</f>
        <v/>
      </c>
      <c r="CK152" s="3" t="str">
        <f t="shared" si="65"/>
        <v/>
      </c>
      <c r="CL152" s="3" t="str">
        <f>IF($A152="","",IF((AND($A152="ADD",OR(CK152="",CK152="Queenstown-Lakes District Council"))),"70",(_xlfn.XLOOKUP(CK152,ud_organisation_owner[lookupValue],ud_organisation_owner[lookupKey],""))))</f>
        <v/>
      </c>
      <c r="CM152" s="3" t="str">
        <f t="shared" si="66"/>
        <v/>
      </c>
      <c r="CN152" s="3" t="str">
        <f>IF($A152="","",IF((AND($A152="ADD",OR(CM152="",CM152="Queenstown-Lakes District Council"))),"70",(_xlfn.XLOOKUP(CM152,ud_organisation_owner[lookupValue],ud_organisation_owner[lookupKey],""))))</f>
        <v/>
      </c>
      <c r="CO152" s="3" t="str">
        <f t="shared" si="67"/>
        <v/>
      </c>
      <c r="CP152" s="3" t="str">
        <f>IF($A152="","",IF((AND($A152="ADD",OR(CO152="",CO152="Local Authority"))),"17",(_xlfn.XLOOKUP(CO152,ud_sub_organisation[lookupValue],ud_sub_organisation[lookupKey],""))))</f>
        <v/>
      </c>
      <c r="CQ152" s="3" t="str">
        <f t="shared" si="68"/>
        <v/>
      </c>
      <c r="CR152" s="3" t="str">
        <f>IF($A152="","",IF((AND($A152="ADD",OR(CQ152="",CQ152="Vested Assets"))),"12",(_xlfn.XLOOKUP(CQ152,ud_work_category[lookupValue],ud_work_category[lookupKey],""))))</f>
        <v/>
      </c>
      <c r="CS152" s="9"/>
      <c r="CT152" s="2" t="str">
        <f t="shared" si="69"/>
        <v/>
      </c>
      <c r="CU152" s="3" t="str">
        <f t="shared" si="70"/>
        <v/>
      </c>
      <c r="CV152" s="3" t="str">
        <f>IF($A152="","",IF((AND($A152="ADD",OR(CU152="",CU152="Excellent"))),"1",(_xlfn.XLOOKUP(CU152,condition[lookupValue],condition[lookupKey],""))))</f>
        <v/>
      </c>
      <c r="CW152" s="8" t="str">
        <f t="shared" si="71"/>
        <v/>
      </c>
      <c r="CX152" s="7"/>
    </row>
    <row r="153" spans="1:102" x14ac:dyDescent="0.25">
      <c r="A153" s="3" t="str">
        <f>IF(ud_outreach!$A153="ADD","ADD","")</f>
        <v/>
      </c>
      <c r="B153" s="4"/>
      <c r="C153" s="3" t="str">
        <f>IF(AND($A153 ="ADD",ud_outreach!$C153&lt;&gt;""),ud_outreach!$C153,"")</f>
        <v/>
      </c>
      <c r="E153" s="3" t="str">
        <f>IF($A153="ADD",IF(NOT(ISBLANK(D153)),_xlfn.XLOOKUP(D153,ud_amds_table_list[lookupValue],ud_amds_table_list[lookupKey],"ERROR"),""), "")</f>
        <v/>
      </c>
      <c r="F153" s="7"/>
      <c r="G153" s="3" t="str">
        <f>IF(AND($A153 ="ADD",ud_outreach!$F153&lt;&gt;""),ud_outreach!$F153,"")</f>
        <v/>
      </c>
      <c r="H153" s="3" t="str">
        <f>IF($A153="ADD",IF(NOT(ISBLANK(G153)),_xlfn.XLOOKUP(G153,roadnames[lookupValue],roadnames[lookupKey],"ERROR"),""), "")</f>
        <v/>
      </c>
      <c r="I153" s="5" t="str">
        <f>IF(AND($A153 ="ADD",ud_outreach!$H153&lt;&gt;""),ud_outreach!$H153,"")</f>
        <v/>
      </c>
      <c r="J153" s="5" t="str">
        <f>IF(AND($A153 ="ADD",ud_outreach!$I153&lt;&gt;""),ud_outreach!$I153,"")</f>
        <v/>
      </c>
      <c r="K153" s="3" t="str">
        <f t="shared" si="48"/>
        <v/>
      </c>
      <c r="L153" s="3" t="str">
        <f>IF($A153="","",IF((AND($A153="ADD",OR(K153="",K153="Attached to Outreach"))),"20",(_xlfn.XLOOKUP(K153,ud_placement[lookupValue],ud_placement[lookupKey],""))))</f>
        <v/>
      </c>
      <c r="M153" s="3" t="str">
        <f t="shared" si="49"/>
        <v/>
      </c>
      <c r="N153" s="3" t="str">
        <f>IF($A153="","",IF((AND($A153="ADD",OR(M153="",M153="Luminaire"))),"40",(_xlfn.XLOOKUP(M153,at_luminaire[lookupValue],at_luminaire[lookupKey],""))))</f>
        <v/>
      </c>
      <c r="O153" s="3" t="str">
        <f t="shared" si="50"/>
        <v/>
      </c>
      <c r="P153" s="3" t="str">
        <f>IF($A153="","",IF((AND($A153="ADD",OR(O153="",O153="Lighting Management System"))),"21",(_xlfn.XLOOKUP(O153,fs_luminaire[lookupValue],fs_luminaire[lookupKey],""))))</f>
        <v/>
      </c>
      <c r="Q153" s="2" t="str">
        <f t="shared" si="51"/>
        <v/>
      </c>
      <c r="R153" s="3" t="str">
        <f t="shared" si="52"/>
        <v/>
      </c>
      <c r="S153" s="3" t="str">
        <f>IF($A153="","",IF((AND($A153="ADD",OR(R153="",R153="Lighting Management System"))),"21",(_xlfn.XLOOKUP(R153,fs_luminaire[lookupValue],fs_luminaire[lookupKey],""))))</f>
        <v/>
      </c>
      <c r="U153" s="3" t="str">
        <f>IF($A153="ADD",IF(NOT(ISBLANK(T153)),_xlfn.XLOOKUP(T153,ud_facility[lookupValue],ud_facility[lookupKey],"ERROR"),""), "")</f>
        <v/>
      </c>
      <c r="V153" s="4" t="str">
        <f t="shared" si="53"/>
        <v/>
      </c>
      <c r="W153" s="3" t="str">
        <f t="shared" si="54"/>
        <v/>
      </c>
      <c r="X153" s="3" t="str">
        <f>IF($A153="","",IF((AND($A153="ADD",OR(W153="",W153="LED"))),"9",(_xlfn.XLOOKUP(W153,ud_light_source_type[lookupValue],ud_light_source_type[lookupKey],""))))</f>
        <v/>
      </c>
      <c r="Y153" s="9"/>
      <c r="Z153" s="4"/>
      <c r="AA153" s="23" t="str">
        <f t="shared" si="55"/>
        <v/>
      </c>
      <c r="AB153" s="3" t="str">
        <f t="shared" si="56"/>
        <v/>
      </c>
      <c r="AC153" s="3" t="str">
        <f>IF($A153="","",IF((AND($A153="ADD",OR(AB153="",AB153="OEM"))),"OEM",(_xlfn.XLOOKUP(AB153,sl_lamp_make[lookupValue],sl_lamp_make[lookupKey],""))))</f>
        <v/>
      </c>
      <c r="AD153" s="3" t="str">
        <f t="shared" si="57"/>
        <v/>
      </c>
      <c r="AE153" s="3" t="str">
        <f>IF($A153="","",IF((AND($A153="ADD",OR(AD153="",AD153="OEM"))),"OEM",(_xlfn.XLOOKUP(AD153,sl_lamp_model[lookupValue],sl_lamp_model[lookupKey],""))))</f>
        <v/>
      </c>
      <c r="AF153" s="4"/>
      <c r="AG153" s="9" t="str">
        <f t="shared" si="58"/>
        <v/>
      </c>
      <c r="AH153" s="6"/>
      <c r="AJ153" s="4"/>
      <c r="AK153" s="4"/>
      <c r="AM153" s="3" t="str">
        <f>IF($A153="ADD",IF(NOT(ISBLANK(AL153)),_xlfn.XLOOKUP(AL153,sl_light_make[lookupValue],sl_light_make[lookupKey],"ERROR"),""), "")</f>
        <v/>
      </c>
      <c r="AO153" s="3" t="str">
        <f>IF($A153="ADD",IF(NOT(ISBLANK(AN153)),_xlfn.XLOOKUP(1,(sl_light_model_lookup=AN153)*(sl_light_model_parentKey=AM153),sl_light_model[lookupKey],"ERROR"),""), "")</f>
        <v/>
      </c>
      <c r="AS153" s="3" t="str">
        <f>IF($A153="ADD",IF(NOT(ISBLANK(AR153)),_xlfn.XLOOKUP(AR153,ud_receptor_type[lookupValue],ud_receptor_type[lookupKey],"ERROR"),""), "")</f>
        <v/>
      </c>
      <c r="AV153" s="3" t="str">
        <f>IF($A153="ADD",IF(NOT(ISBLANK(AU153)),_xlfn.XLOOKUP(AU153,ud_control_method[lookupValue],ud_control_method[lookupKey],"ERROR"),""), "")</f>
        <v/>
      </c>
      <c r="AX153" s="3" t="str">
        <f>IF($A153="ADD",IF(NOT(ISBLANK(AW153)),_xlfn.XLOOKUP(AW153,ud_ballast_driver_location[lookupValue],ud_ballast_driver_location[lookupKey],"ERROR"),""), "")</f>
        <v/>
      </c>
      <c r="AZ153" s="3" t="str">
        <f>IF($A153="ADD",IF(NOT(ISBLANK(AY153)),_xlfn.XLOOKUP(AY153,ud_power_supply_location[lookupValue],ud_power_supply_location[lookupKey],"ERROR"),""), "")</f>
        <v/>
      </c>
      <c r="BB153" s="2" t="str">
        <f t="shared" si="59"/>
        <v/>
      </c>
      <c r="BC153" s="3" t="str">
        <f t="shared" si="60"/>
        <v/>
      </c>
      <c r="BD153" s="3" t="str">
        <f>IF($A153="","",IF((AND($A153="ADD",OR(BC153="",BC153="Group"))),"1",(_xlfn.XLOOKUP(BC153,ud_icp_group_standalone[lookupValue],ud_icp_group_standalone[lookupKey],""))))</f>
        <v/>
      </c>
      <c r="BF153" s="3" t="str">
        <f>IF($A153="ADD",IF(NOT(ISBLANK(BE153)),_xlfn.XLOOKUP(BE153,ud_icp_group_number[lookupValue],ud_icp_group_number[lookupKey],"ERROR"),""), "")</f>
        <v/>
      </c>
      <c r="BG153" s="7"/>
      <c r="BH153" s="8"/>
      <c r="BI153" s="7"/>
      <c r="BJ153" s="7"/>
      <c r="BK153" s="4"/>
      <c r="BL153" s="4"/>
      <c r="BM153" s="4"/>
      <c r="BN153" s="4"/>
      <c r="BO153" s="4"/>
      <c r="BP153" s="9"/>
      <c r="BQ153" s="9"/>
      <c r="BR153" s="7"/>
      <c r="BS153" s="4"/>
      <c r="BT153" s="4"/>
      <c r="BU153" s="4"/>
      <c r="BV153" s="7"/>
      <c r="BX153" s="3" t="str">
        <f>IF($A153="ADD",IF(NOT(ISBLANK(BW153)),_xlfn.XLOOKUP(BW153,ud_light_category[lookupValue],ud_light_category[lookupKey],"ERROR"),""), "")</f>
        <v/>
      </c>
      <c r="BZ153" s="3" t="str">
        <f>IF($A153="ADD",IF(NOT(ISBLANK(BY153)),_xlfn.XLOOKUP(1,(ud_light_sub_category_lookup=BY153)*(ud_light_sub_category_parentKey=BX153),ud_light_sub_category[lookupKey],"ERROR"),""), "")</f>
        <v/>
      </c>
      <c r="CA153" s="8" t="str">
        <f>IF(AND($A153 ="ADD",ud_outreach!$T153&lt;&gt;""),ud_outreach!$T153,"")</f>
        <v/>
      </c>
      <c r="CB153" s="8" t="str">
        <f t="shared" si="61"/>
        <v/>
      </c>
      <c r="CC153" s="4" t="str">
        <f t="shared" si="62"/>
        <v/>
      </c>
      <c r="CD153" s="3" t="str">
        <f t="shared" si="63"/>
        <v/>
      </c>
      <c r="CE153" s="3" t="str">
        <f>IF($A153="","",IF((AND($A153="ADD",OR(CD153="",CD153="Neither"))),"3",(_xlfn.XLOOKUP(CD153,ud_replacement_status[lookupValue],ud_replacement_status[lookupKey],""))))</f>
        <v/>
      </c>
      <c r="CF153" s="3" t="str">
        <f t="shared" si="64"/>
        <v/>
      </c>
      <c r="CG153" s="3" t="str">
        <f>IF($A153="","",IF((AND($A153="ADD",OR(CF153="",CF153="In Use"))),"5",(_xlfn.XLOOKUP(CF153,ud_asset_status[lookupValue],ud_asset_status[lookupKey],""))))</f>
        <v/>
      </c>
      <c r="CH153" s="8"/>
      <c r="CJ153" s="3" t="str">
        <f>IF($A153="ADD",IF(NOT(ISBLANK(CI153)),_xlfn.XLOOKUP(CI153,ar_replace_reason[lookupValue],ar_replace_reason[lookupKey],"ERROR"),""), "")</f>
        <v/>
      </c>
      <c r="CK153" s="3" t="str">
        <f t="shared" si="65"/>
        <v/>
      </c>
      <c r="CL153" s="3" t="str">
        <f>IF($A153="","",IF((AND($A153="ADD",OR(CK153="",CK153="Queenstown-Lakes District Council"))),"70",(_xlfn.XLOOKUP(CK153,ud_organisation_owner[lookupValue],ud_organisation_owner[lookupKey],""))))</f>
        <v/>
      </c>
      <c r="CM153" s="3" t="str">
        <f t="shared" si="66"/>
        <v/>
      </c>
      <c r="CN153" s="3" t="str">
        <f>IF($A153="","",IF((AND($A153="ADD",OR(CM153="",CM153="Queenstown-Lakes District Council"))),"70",(_xlfn.XLOOKUP(CM153,ud_organisation_owner[lookupValue],ud_organisation_owner[lookupKey],""))))</f>
        <v/>
      </c>
      <c r="CO153" s="3" t="str">
        <f t="shared" si="67"/>
        <v/>
      </c>
      <c r="CP153" s="3" t="str">
        <f>IF($A153="","",IF((AND($A153="ADD",OR(CO153="",CO153="Local Authority"))),"17",(_xlfn.XLOOKUP(CO153,ud_sub_organisation[lookupValue],ud_sub_organisation[lookupKey],""))))</f>
        <v/>
      </c>
      <c r="CQ153" s="3" t="str">
        <f t="shared" si="68"/>
        <v/>
      </c>
      <c r="CR153" s="3" t="str">
        <f>IF($A153="","",IF((AND($A153="ADD",OR(CQ153="",CQ153="Vested Assets"))),"12",(_xlfn.XLOOKUP(CQ153,ud_work_category[lookupValue],ud_work_category[lookupKey],""))))</f>
        <v/>
      </c>
      <c r="CS153" s="9"/>
      <c r="CT153" s="2" t="str">
        <f t="shared" si="69"/>
        <v/>
      </c>
      <c r="CU153" s="3" t="str">
        <f t="shared" si="70"/>
        <v/>
      </c>
      <c r="CV153" s="3" t="str">
        <f>IF($A153="","",IF((AND($A153="ADD",OR(CU153="",CU153="Excellent"))),"1",(_xlfn.XLOOKUP(CU153,condition[lookupValue],condition[lookupKey],""))))</f>
        <v/>
      </c>
      <c r="CW153" s="8" t="str">
        <f t="shared" si="71"/>
        <v/>
      </c>
      <c r="CX153" s="7"/>
    </row>
    <row r="154" spans="1:102" x14ac:dyDescent="0.25">
      <c r="A154" s="3" t="str">
        <f>IF(ud_outreach!$A154="ADD","ADD","")</f>
        <v/>
      </c>
      <c r="B154" s="4"/>
      <c r="C154" s="3" t="str">
        <f>IF(AND($A154 ="ADD",ud_outreach!$C154&lt;&gt;""),ud_outreach!$C154,"")</f>
        <v/>
      </c>
      <c r="E154" s="3" t="str">
        <f>IF($A154="ADD",IF(NOT(ISBLANK(D154)),_xlfn.XLOOKUP(D154,ud_amds_table_list[lookupValue],ud_amds_table_list[lookupKey],"ERROR"),""), "")</f>
        <v/>
      </c>
      <c r="F154" s="7"/>
      <c r="G154" s="3" t="str">
        <f>IF(AND($A154 ="ADD",ud_outreach!$F154&lt;&gt;""),ud_outreach!$F154,"")</f>
        <v/>
      </c>
      <c r="H154" s="3" t="str">
        <f>IF($A154="ADD",IF(NOT(ISBLANK(G154)),_xlfn.XLOOKUP(G154,roadnames[lookupValue],roadnames[lookupKey],"ERROR"),""), "")</f>
        <v/>
      </c>
      <c r="I154" s="5" t="str">
        <f>IF(AND($A154 ="ADD",ud_outreach!$H154&lt;&gt;""),ud_outreach!$H154,"")</f>
        <v/>
      </c>
      <c r="J154" s="5" t="str">
        <f>IF(AND($A154 ="ADD",ud_outreach!$I154&lt;&gt;""),ud_outreach!$I154,"")</f>
        <v/>
      </c>
      <c r="K154" s="3" t="str">
        <f t="shared" si="48"/>
        <v/>
      </c>
      <c r="L154" s="3" t="str">
        <f>IF($A154="","",IF((AND($A154="ADD",OR(K154="",K154="Attached to Outreach"))),"20",(_xlfn.XLOOKUP(K154,ud_placement[lookupValue],ud_placement[lookupKey],""))))</f>
        <v/>
      </c>
      <c r="M154" s="3" t="str">
        <f t="shared" si="49"/>
        <v/>
      </c>
      <c r="N154" s="3" t="str">
        <f>IF($A154="","",IF((AND($A154="ADD",OR(M154="",M154="Luminaire"))),"40",(_xlfn.XLOOKUP(M154,at_luminaire[lookupValue],at_luminaire[lookupKey],""))))</f>
        <v/>
      </c>
      <c r="O154" s="3" t="str">
        <f t="shared" si="50"/>
        <v/>
      </c>
      <c r="P154" s="3" t="str">
        <f>IF($A154="","",IF((AND($A154="ADD",OR(O154="",O154="Lighting Management System"))),"21",(_xlfn.XLOOKUP(O154,fs_luminaire[lookupValue],fs_luminaire[lookupKey],""))))</f>
        <v/>
      </c>
      <c r="Q154" s="2" t="str">
        <f t="shared" si="51"/>
        <v/>
      </c>
      <c r="R154" s="3" t="str">
        <f t="shared" si="52"/>
        <v/>
      </c>
      <c r="S154" s="3" t="str">
        <f>IF($A154="","",IF((AND($A154="ADD",OR(R154="",R154="Lighting Management System"))),"21",(_xlfn.XLOOKUP(R154,fs_luminaire[lookupValue],fs_luminaire[lookupKey],""))))</f>
        <v/>
      </c>
      <c r="U154" s="3" t="str">
        <f>IF($A154="ADD",IF(NOT(ISBLANK(T154)),_xlfn.XLOOKUP(T154,ud_facility[lookupValue],ud_facility[lookupKey],"ERROR"),""), "")</f>
        <v/>
      </c>
      <c r="V154" s="4" t="str">
        <f t="shared" si="53"/>
        <v/>
      </c>
      <c r="W154" s="3" t="str">
        <f t="shared" si="54"/>
        <v/>
      </c>
      <c r="X154" s="3" t="str">
        <f>IF($A154="","",IF((AND($A154="ADD",OR(W154="",W154="LED"))),"9",(_xlfn.XLOOKUP(W154,ud_light_source_type[lookupValue],ud_light_source_type[lookupKey],""))))</f>
        <v/>
      </c>
      <c r="Y154" s="9"/>
      <c r="Z154" s="4"/>
      <c r="AA154" s="23" t="str">
        <f t="shared" si="55"/>
        <v/>
      </c>
      <c r="AB154" s="3" t="str">
        <f t="shared" si="56"/>
        <v/>
      </c>
      <c r="AC154" s="3" t="str">
        <f>IF($A154="","",IF((AND($A154="ADD",OR(AB154="",AB154="OEM"))),"OEM",(_xlfn.XLOOKUP(AB154,sl_lamp_make[lookupValue],sl_lamp_make[lookupKey],""))))</f>
        <v/>
      </c>
      <c r="AD154" s="3" t="str">
        <f t="shared" si="57"/>
        <v/>
      </c>
      <c r="AE154" s="3" t="str">
        <f>IF($A154="","",IF((AND($A154="ADD",OR(AD154="",AD154="OEM"))),"OEM",(_xlfn.XLOOKUP(AD154,sl_lamp_model[lookupValue],sl_lamp_model[lookupKey],""))))</f>
        <v/>
      </c>
      <c r="AF154" s="4"/>
      <c r="AG154" s="9" t="str">
        <f t="shared" si="58"/>
        <v/>
      </c>
      <c r="AH154" s="6"/>
      <c r="AJ154" s="4"/>
      <c r="AK154" s="4"/>
      <c r="AM154" s="3" t="str">
        <f>IF($A154="ADD",IF(NOT(ISBLANK(AL154)),_xlfn.XLOOKUP(AL154,sl_light_make[lookupValue],sl_light_make[lookupKey],"ERROR"),""), "")</f>
        <v/>
      </c>
      <c r="AO154" s="3" t="str">
        <f>IF($A154="ADD",IF(NOT(ISBLANK(AN154)),_xlfn.XLOOKUP(1,(sl_light_model_lookup=AN154)*(sl_light_model_parentKey=AM154),sl_light_model[lookupKey],"ERROR"),""), "")</f>
        <v/>
      </c>
      <c r="AS154" s="3" t="str">
        <f>IF($A154="ADD",IF(NOT(ISBLANK(AR154)),_xlfn.XLOOKUP(AR154,ud_receptor_type[lookupValue],ud_receptor_type[lookupKey],"ERROR"),""), "")</f>
        <v/>
      </c>
      <c r="AV154" s="3" t="str">
        <f>IF($A154="ADD",IF(NOT(ISBLANK(AU154)),_xlfn.XLOOKUP(AU154,ud_control_method[lookupValue],ud_control_method[lookupKey],"ERROR"),""), "")</f>
        <v/>
      </c>
      <c r="AX154" s="3" t="str">
        <f>IF($A154="ADD",IF(NOT(ISBLANK(AW154)),_xlfn.XLOOKUP(AW154,ud_ballast_driver_location[lookupValue],ud_ballast_driver_location[lookupKey],"ERROR"),""), "")</f>
        <v/>
      </c>
      <c r="AZ154" s="3" t="str">
        <f>IF($A154="ADD",IF(NOT(ISBLANK(AY154)),_xlfn.XLOOKUP(AY154,ud_power_supply_location[lookupValue],ud_power_supply_location[lookupKey],"ERROR"),""), "")</f>
        <v/>
      </c>
      <c r="BB154" s="2" t="str">
        <f t="shared" si="59"/>
        <v/>
      </c>
      <c r="BC154" s="3" t="str">
        <f t="shared" si="60"/>
        <v/>
      </c>
      <c r="BD154" s="3" t="str">
        <f>IF($A154="","",IF((AND($A154="ADD",OR(BC154="",BC154="Group"))),"1",(_xlfn.XLOOKUP(BC154,ud_icp_group_standalone[lookupValue],ud_icp_group_standalone[lookupKey],""))))</f>
        <v/>
      </c>
      <c r="BF154" s="3" t="str">
        <f>IF($A154="ADD",IF(NOT(ISBLANK(BE154)),_xlfn.XLOOKUP(BE154,ud_icp_group_number[lookupValue],ud_icp_group_number[lookupKey],"ERROR"),""), "")</f>
        <v/>
      </c>
      <c r="BG154" s="7"/>
      <c r="BH154" s="8"/>
      <c r="BI154" s="7"/>
      <c r="BJ154" s="7"/>
      <c r="BK154" s="4"/>
      <c r="BL154" s="4"/>
      <c r="BM154" s="4"/>
      <c r="BN154" s="4"/>
      <c r="BO154" s="4"/>
      <c r="BP154" s="9"/>
      <c r="BQ154" s="9"/>
      <c r="BR154" s="7"/>
      <c r="BS154" s="4"/>
      <c r="BT154" s="4"/>
      <c r="BU154" s="4"/>
      <c r="BV154" s="7"/>
      <c r="BX154" s="3" t="str">
        <f>IF($A154="ADD",IF(NOT(ISBLANK(BW154)),_xlfn.XLOOKUP(BW154,ud_light_category[lookupValue],ud_light_category[lookupKey],"ERROR"),""), "")</f>
        <v/>
      </c>
      <c r="BZ154" s="3" t="str">
        <f>IF($A154="ADD",IF(NOT(ISBLANK(BY154)),_xlfn.XLOOKUP(1,(ud_light_sub_category_lookup=BY154)*(ud_light_sub_category_parentKey=BX154),ud_light_sub_category[lookupKey],"ERROR"),""), "")</f>
        <v/>
      </c>
      <c r="CA154" s="8" t="str">
        <f>IF(AND($A154 ="ADD",ud_outreach!$T154&lt;&gt;""),ud_outreach!$T154,"")</f>
        <v/>
      </c>
      <c r="CB154" s="8" t="str">
        <f t="shared" si="61"/>
        <v/>
      </c>
      <c r="CC154" s="4" t="str">
        <f t="shared" si="62"/>
        <v/>
      </c>
      <c r="CD154" s="3" t="str">
        <f t="shared" si="63"/>
        <v/>
      </c>
      <c r="CE154" s="3" t="str">
        <f>IF($A154="","",IF((AND($A154="ADD",OR(CD154="",CD154="Neither"))),"3",(_xlfn.XLOOKUP(CD154,ud_replacement_status[lookupValue],ud_replacement_status[lookupKey],""))))</f>
        <v/>
      </c>
      <c r="CF154" s="3" t="str">
        <f t="shared" si="64"/>
        <v/>
      </c>
      <c r="CG154" s="3" t="str">
        <f>IF($A154="","",IF((AND($A154="ADD",OR(CF154="",CF154="In Use"))),"5",(_xlfn.XLOOKUP(CF154,ud_asset_status[lookupValue],ud_asset_status[lookupKey],""))))</f>
        <v/>
      </c>
      <c r="CH154" s="8"/>
      <c r="CJ154" s="3" t="str">
        <f>IF($A154="ADD",IF(NOT(ISBLANK(CI154)),_xlfn.XLOOKUP(CI154,ar_replace_reason[lookupValue],ar_replace_reason[lookupKey],"ERROR"),""), "")</f>
        <v/>
      </c>
      <c r="CK154" s="3" t="str">
        <f t="shared" si="65"/>
        <v/>
      </c>
      <c r="CL154" s="3" t="str">
        <f>IF($A154="","",IF((AND($A154="ADD",OR(CK154="",CK154="Queenstown-Lakes District Council"))),"70",(_xlfn.XLOOKUP(CK154,ud_organisation_owner[lookupValue],ud_organisation_owner[lookupKey],""))))</f>
        <v/>
      </c>
      <c r="CM154" s="3" t="str">
        <f t="shared" si="66"/>
        <v/>
      </c>
      <c r="CN154" s="3" t="str">
        <f>IF($A154="","",IF((AND($A154="ADD",OR(CM154="",CM154="Queenstown-Lakes District Council"))),"70",(_xlfn.XLOOKUP(CM154,ud_organisation_owner[lookupValue],ud_organisation_owner[lookupKey],""))))</f>
        <v/>
      </c>
      <c r="CO154" s="3" t="str">
        <f t="shared" si="67"/>
        <v/>
      </c>
      <c r="CP154" s="3" t="str">
        <f>IF($A154="","",IF((AND($A154="ADD",OR(CO154="",CO154="Local Authority"))),"17",(_xlfn.XLOOKUP(CO154,ud_sub_organisation[lookupValue],ud_sub_organisation[lookupKey],""))))</f>
        <v/>
      </c>
      <c r="CQ154" s="3" t="str">
        <f t="shared" si="68"/>
        <v/>
      </c>
      <c r="CR154" s="3" t="str">
        <f>IF($A154="","",IF((AND($A154="ADD",OR(CQ154="",CQ154="Vested Assets"))),"12",(_xlfn.XLOOKUP(CQ154,ud_work_category[lookupValue],ud_work_category[lookupKey],""))))</f>
        <v/>
      </c>
      <c r="CS154" s="9"/>
      <c r="CT154" s="2" t="str">
        <f t="shared" si="69"/>
        <v/>
      </c>
      <c r="CU154" s="3" t="str">
        <f t="shared" si="70"/>
        <v/>
      </c>
      <c r="CV154" s="3" t="str">
        <f>IF($A154="","",IF((AND($A154="ADD",OR(CU154="",CU154="Excellent"))),"1",(_xlfn.XLOOKUP(CU154,condition[lookupValue],condition[lookupKey],""))))</f>
        <v/>
      </c>
      <c r="CW154" s="8" t="str">
        <f t="shared" si="71"/>
        <v/>
      </c>
      <c r="CX154" s="7"/>
    </row>
    <row r="155" spans="1:102" x14ac:dyDescent="0.25">
      <c r="A155" s="3" t="str">
        <f>IF(ud_outreach!$A155="ADD","ADD","")</f>
        <v/>
      </c>
      <c r="B155" s="4"/>
      <c r="C155" s="3" t="str">
        <f>IF(AND($A155 ="ADD",ud_outreach!$C155&lt;&gt;""),ud_outreach!$C155,"")</f>
        <v/>
      </c>
      <c r="E155" s="3" t="str">
        <f>IF($A155="ADD",IF(NOT(ISBLANK(D155)),_xlfn.XLOOKUP(D155,ud_amds_table_list[lookupValue],ud_amds_table_list[lookupKey],"ERROR"),""), "")</f>
        <v/>
      </c>
      <c r="F155" s="7"/>
      <c r="G155" s="3" t="str">
        <f>IF(AND($A155 ="ADD",ud_outreach!$F155&lt;&gt;""),ud_outreach!$F155,"")</f>
        <v/>
      </c>
      <c r="H155" s="3" t="str">
        <f>IF($A155="ADD",IF(NOT(ISBLANK(G155)),_xlfn.XLOOKUP(G155,roadnames[lookupValue],roadnames[lookupKey],"ERROR"),""), "")</f>
        <v/>
      </c>
      <c r="I155" s="5" t="str">
        <f>IF(AND($A155 ="ADD",ud_outreach!$H155&lt;&gt;""),ud_outreach!$H155,"")</f>
        <v/>
      </c>
      <c r="J155" s="5" t="str">
        <f>IF(AND($A155 ="ADD",ud_outreach!$I155&lt;&gt;""),ud_outreach!$I155,"")</f>
        <v/>
      </c>
      <c r="K155" s="3" t="str">
        <f t="shared" si="48"/>
        <v/>
      </c>
      <c r="L155" s="3" t="str">
        <f>IF($A155="","",IF((AND($A155="ADD",OR(K155="",K155="Attached to Outreach"))),"20",(_xlfn.XLOOKUP(K155,ud_placement[lookupValue],ud_placement[lookupKey],""))))</f>
        <v/>
      </c>
      <c r="M155" s="3" t="str">
        <f t="shared" si="49"/>
        <v/>
      </c>
      <c r="N155" s="3" t="str">
        <f>IF($A155="","",IF((AND($A155="ADD",OR(M155="",M155="Luminaire"))),"40",(_xlfn.XLOOKUP(M155,at_luminaire[lookupValue],at_luminaire[lookupKey],""))))</f>
        <v/>
      </c>
      <c r="O155" s="3" t="str">
        <f t="shared" si="50"/>
        <v/>
      </c>
      <c r="P155" s="3" t="str">
        <f>IF($A155="","",IF((AND($A155="ADD",OR(O155="",O155="Lighting Management System"))),"21",(_xlfn.XLOOKUP(O155,fs_luminaire[lookupValue],fs_luminaire[lookupKey],""))))</f>
        <v/>
      </c>
      <c r="Q155" s="2" t="str">
        <f t="shared" si="51"/>
        <v/>
      </c>
      <c r="R155" s="3" t="str">
        <f t="shared" si="52"/>
        <v/>
      </c>
      <c r="S155" s="3" t="str">
        <f>IF($A155="","",IF((AND($A155="ADD",OR(R155="",R155="Lighting Management System"))),"21",(_xlfn.XLOOKUP(R155,fs_luminaire[lookupValue],fs_luminaire[lookupKey],""))))</f>
        <v/>
      </c>
      <c r="U155" s="3" t="str">
        <f>IF($A155="ADD",IF(NOT(ISBLANK(T155)),_xlfn.XLOOKUP(T155,ud_facility[lookupValue],ud_facility[lookupKey],"ERROR"),""), "")</f>
        <v/>
      </c>
      <c r="V155" s="4" t="str">
        <f t="shared" si="53"/>
        <v/>
      </c>
      <c r="W155" s="3" t="str">
        <f t="shared" si="54"/>
        <v/>
      </c>
      <c r="X155" s="3" t="str">
        <f>IF($A155="","",IF((AND($A155="ADD",OR(W155="",W155="LED"))),"9",(_xlfn.XLOOKUP(W155,ud_light_source_type[lookupValue],ud_light_source_type[lookupKey],""))))</f>
        <v/>
      </c>
      <c r="Y155" s="9"/>
      <c r="Z155" s="4"/>
      <c r="AA155" s="23" t="str">
        <f t="shared" si="55"/>
        <v/>
      </c>
      <c r="AB155" s="3" t="str">
        <f t="shared" si="56"/>
        <v/>
      </c>
      <c r="AC155" s="3" t="str">
        <f>IF($A155="","",IF((AND($A155="ADD",OR(AB155="",AB155="OEM"))),"OEM",(_xlfn.XLOOKUP(AB155,sl_lamp_make[lookupValue],sl_lamp_make[lookupKey],""))))</f>
        <v/>
      </c>
      <c r="AD155" s="3" t="str">
        <f t="shared" si="57"/>
        <v/>
      </c>
      <c r="AE155" s="3" t="str">
        <f>IF($A155="","",IF((AND($A155="ADD",OR(AD155="",AD155="OEM"))),"OEM",(_xlfn.XLOOKUP(AD155,sl_lamp_model[lookupValue],sl_lamp_model[lookupKey],""))))</f>
        <v/>
      </c>
      <c r="AF155" s="4"/>
      <c r="AG155" s="9" t="str">
        <f t="shared" si="58"/>
        <v/>
      </c>
      <c r="AH155" s="6"/>
      <c r="AJ155" s="4"/>
      <c r="AK155" s="4"/>
      <c r="AM155" s="3" t="str">
        <f>IF($A155="ADD",IF(NOT(ISBLANK(AL155)),_xlfn.XLOOKUP(AL155,sl_light_make[lookupValue],sl_light_make[lookupKey],"ERROR"),""), "")</f>
        <v/>
      </c>
      <c r="AO155" s="3" t="str">
        <f>IF($A155="ADD",IF(NOT(ISBLANK(AN155)),_xlfn.XLOOKUP(1,(sl_light_model_lookup=AN155)*(sl_light_model_parentKey=AM155),sl_light_model[lookupKey],"ERROR"),""), "")</f>
        <v/>
      </c>
      <c r="AS155" s="3" t="str">
        <f>IF($A155="ADD",IF(NOT(ISBLANK(AR155)),_xlfn.XLOOKUP(AR155,ud_receptor_type[lookupValue],ud_receptor_type[lookupKey],"ERROR"),""), "")</f>
        <v/>
      </c>
      <c r="AV155" s="3" t="str">
        <f>IF($A155="ADD",IF(NOT(ISBLANK(AU155)),_xlfn.XLOOKUP(AU155,ud_control_method[lookupValue],ud_control_method[lookupKey],"ERROR"),""), "")</f>
        <v/>
      </c>
      <c r="AX155" s="3" t="str">
        <f>IF($A155="ADD",IF(NOT(ISBLANK(AW155)),_xlfn.XLOOKUP(AW155,ud_ballast_driver_location[lookupValue],ud_ballast_driver_location[lookupKey],"ERROR"),""), "")</f>
        <v/>
      </c>
      <c r="AZ155" s="3" t="str">
        <f>IF($A155="ADD",IF(NOT(ISBLANK(AY155)),_xlfn.XLOOKUP(AY155,ud_power_supply_location[lookupValue],ud_power_supply_location[lookupKey],"ERROR"),""), "")</f>
        <v/>
      </c>
      <c r="BB155" s="2" t="str">
        <f t="shared" si="59"/>
        <v/>
      </c>
      <c r="BC155" s="3" t="str">
        <f t="shared" si="60"/>
        <v/>
      </c>
      <c r="BD155" s="3" t="str">
        <f>IF($A155="","",IF((AND($A155="ADD",OR(BC155="",BC155="Group"))),"1",(_xlfn.XLOOKUP(BC155,ud_icp_group_standalone[lookupValue],ud_icp_group_standalone[lookupKey],""))))</f>
        <v/>
      </c>
      <c r="BF155" s="3" t="str">
        <f>IF($A155="ADD",IF(NOT(ISBLANK(BE155)),_xlfn.XLOOKUP(BE155,ud_icp_group_number[lookupValue],ud_icp_group_number[lookupKey],"ERROR"),""), "")</f>
        <v/>
      </c>
      <c r="BG155" s="7"/>
      <c r="BH155" s="8"/>
      <c r="BI155" s="7"/>
      <c r="BJ155" s="7"/>
      <c r="BK155" s="4"/>
      <c r="BL155" s="4"/>
      <c r="BM155" s="4"/>
      <c r="BN155" s="4"/>
      <c r="BO155" s="4"/>
      <c r="BP155" s="9"/>
      <c r="BQ155" s="9"/>
      <c r="BR155" s="7"/>
      <c r="BS155" s="4"/>
      <c r="BT155" s="4"/>
      <c r="BU155" s="4"/>
      <c r="BV155" s="7"/>
      <c r="BX155" s="3" t="str">
        <f>IF($A155="ADD",IF(NOT(ISBLANK(BW155)),_xlfn.XLOOKUP(BW155,ud_light_category[lookupValue],ud_light_category[lookupKey],"ERROR"),""), "")</f>
        <v/>
      </c>
      <c r="BZ155" s="3" t="str">
        <f>IF($A155="ADD",IF(NOT(ISBLANK(BY155)),_xlfn.XLOOKUP(1,(ud_light_sub_category_lookup=BY155)*(ud_light_sub_category_parentKey=BX155),ud_light_sub_category[lookupKey],"ERROR"),""), "")</f>
        <v/>
      </c>
      <c r="CA155" s="8" t="str">
        <f>IF(AND($A155 ="ADD",ud_outreach!$T155&lt;&gt;""),ud_outreach!$T155,"")</f>
        <v/>
      </c>
      <c r="CB155" s="8" t="str">
        <f t="shared" si="61"/>
        <v/>
      </c>
      <c r="CC155" s="4" t="str">
        <f t="shared" si="62"/>
        <v/>
      </c>
      <c r="CD155" s="3" t="str">
        <f t="shared" si="63"/>
        <v/>
      </c>
      <c r="CE155" s="3" t="str">
        <f>IF($A155="","",IF((AND($A155="ADD",OR(CD155="",CD155="Neither"))),"3",(_xlfn.XLOOKUP(CD155,ud_replacement_status[lookupValue],ud_replacement_status[lookupKey],""))))</f>
        <v/>
      </c>
      <c r="CF155" s="3" t="str">
        <f t="shared" si="64"/>
        <v/>
      </c>
      <c r="CG155" s="3" t="str">
        <f>IF($A155="","",IF((AND($A155="ADD",OR(CF155="",CF155="In Use"))),"5",(_xlfn.XLOOKUP(CF155,ud_asset_status[lookupValue],ud_asset_status[lookupKey],""))))</f>
        <v/>
      </c>
      <c r="CH155" s="8"/>
      <c r="CJ155" s="3" t="str">
        <f>IF($A155="ADD",IF(NOT(ISBLANK(CI155)),_xlfn.XLOOKUP(CI155,ar_replace_reason[lookupValue],ar_replace_reason[lookupKey],"ERROR"),""), "")</f>
        <v/>
      </c>
      <c r="CK155" s="3" t="str">
        <f t="shared" si="65"/>
        <v/>
      </c>
      <c r="CL155" s="3" t="str">
        <f>IF($A155="","",IF((AND($A155="ADD",OR(CK155="",CK155="Queenstown-Lakes District Council"))),"70",(_xlfn.XLOOKUP(CK155,ud_organisation_owner[lookupValue],ud_organisation_owner[lookupKey],""))))</f>
        <v/>
      </c>
      <c r="CM155" s="3" t="str">
        <f t="shared" si="66"/>
        <v/>
      </c>
      <c r="CN155" s="3" t="str">
        <f>IF($A155="","",IF((AND($A155="ADD",OR(CM155="",CM155="Queenstown-Lakes District Council"))),"70",(_xlfn.XLOOKUP(CM155,ud_organisation_owner[lookupValue],ud_organisation_owner[lookupKey],""))))</f>
        <v/>
      </c>
      <c r="CO155" s="3" t="str">
        <f t="shared" si="67"/>
        <v/>
      </c>
      <c r="CP155" s="3" t="str">
        <f>IF($A155="","",IF((AND($A155="ADD",OR(CO155="",CO155="Local Authority"))),"17",(_xlfn.XLOOKUP(CO155,ud_sub_organisation[lookupValue],ud_sub_organisation[lookupKey],""))))</f>
        <v/>
      </c>
      <c r="CQ155" s="3" t="str">
        <f t="shared" si="68"/>
        <v/>
      </c>
      <c r="CR155" s="3" t="str">
        <f>IF($A155="","",IF((AND($A155="ADD",OR(CQ155="",CQ155="Vested Assets"))),"12",(_xlfn.XLOOKUP(CQ155,ud_work_category[lookupValue],ud_work_category[lookupKey],""))))</f>
        <v/>
      </c>
      <c r="CS155" s="9"/>
      <c r="CT155" s="2" t="str">
        <f t="shared" si="69"/>
        <v/>
      </c>
      <c r="CU155" s="3" t="str">
        <f t="shared" si="70"/>
        <v/>
      </c>
      <c r="CV155" s="3" t="str">
        <f>IF($A155="","",IF((AND($A155="ADD",OR(CU155="",CU155="Excellent"))),"1",(_xlfn.XLOOKUP(CU155,condition[lookupValue],condition[lookupKey],""))))</f>
        <v/>
      </c>
      <c r="CW155" s="8" t="str">
        <f t="shared" si="71"/>
        <v/>
      </c>
      <c r="CX155" s="7"/>
    </row>
    <row r="156" spans="1:102" x14ac:dyDescent="0.25">
      <c r="A156" s="3" t="str">
        <f>IF(ud_outreach!$A156="ADD","ADD","")</f>
        <v/>
      </c>
      <c r="B156" s="4"/>
      <c r="C156" s="3" t="str">
        <f>IF(AND($A156 ="ADD",ud_outreach!$C156&lt;&gt;""),ud_outreach!$C156,"")</f>
        <v/>
      </c>
      <c r="E156" s="3" t="str">
        <f>IF($A156="ADD",IF(NOT(ISBLANK(D156)),_xlfn.XLOOKUP(D156,ud_amds_table_list[lookupValue],ud_amds_table_list[lookupKey],"ERROR"),""), "")</f>
        <v/>
      </c>
      <c r="F156" s="7"/>
      <c r="G156" s="3" t="str">
        <f>IF(AND($A156 ="ADD",ud_outreach!$F156&lt;&gt;""),ud_outreach!$F156,"")</f>
        <v/>
      </c>
      <c r="H156" s="3" t="str">
        <f>IF($A156="ADD",IF(NOT(ISBLANK(G156)),_xlfn.XLOOKUP(G156,roadnames[lookupValue],roadnames[lookupKey],"ERROR"),""), "")</f>
        <v/>
      </c>
      <c r="I156" s="5" t="str">
        <f>IF(AND($A156 ="ADD",ud_outreach!$H156&lt;&gt;""),ud_outreach!$H156,"")</f>
        <v/>
      </c>
      <c r="J156" s="5" t="str">
        <f>IF(AND($A156 ="ADD",ud_outreach!$I156&lt;&gt;""),ud_outreach!$I156,"")</f>
        <v/>
      </c>
      <c r="K156" s="3" t="str">
        <f t="shared" si="48"/>
        <v/>
      </c>
      <c r="L156" s="3" t="str">
        <f>IF($A156="","",IF((AND($A156="ADD",OR(K156="",K156="Attached to Outreach"))),"20",(_xlfn.XLOOKUP(K156,ud_placement[lookupValue],ud_placement[lookupKey],""))))</f>
        <v/>
      </c>
      <c r="M156" s="3" t="str">
        <f t="shared" si="49"/>
        <v/>
      </c>
      <c r="N156" s="3" t="str">
        <f>IF($A156="","",IF((AND($A156="ADD",OR(M156="",M156="Luminaire"))),"40",(_xlfn.XLOOKUP(M156,at_luminaire[lookupValue],at_luminaire[lookupKey],""))))</f>
        <v/>
      </c>
      <c r="O156" s="3" t="str">
        <f t="shared" si="50"/>
        <v/>
      </c>
      <c r="P156" s="3" t="str">
        <f>IF($A156="","",IF((AND($A156="ADD",OR(O156="",O156="Lighting Management System"))),"21",(_xlfn.XLOOKUP(O156,fs_luminaire[lookupValue],fs_luminaire[lookupKey],""))))</f>
        <v/>
      </c>
      <c r="Q156" s="2" t="str">
        <f t="shared" si="51"/>
        <v/>
      </c>
      <c r="R156" s="3" t="str">
        <f t="shared" si="52"/>
        <v/>
      </c>
      <c r="S156" s="3" t="str">
        <f>IF($A156="","",IF((AND($A156="ADD",OR(R156="",R156="Lighting Management System"))),"21",(_xlfn.XLOOKUP(R156,fs_luminaire[lookupValue],fs_luminaire[lookupKey],""))))</f>
        <v/>
      </c>
      <c r="U156" s="3" t="str">
        <f>IF($A156="ADD",IF(NOT(ISBLANK(T156)),_xlfn.XLOOKUP(T156,ud_facility[lookupValue],ud_facility[lookupKey],"ERROR"),""), "")</f>
        <v/>
      </c>
      <c r="V156" s="4" t="str">
        <f t="shared" si="53"/>
        <v/>
      </c>
      <c r="W156" s="3" t="str">
        <f t="shared" si="54"/>
        <v/>
      </c>
      <c r="X156" s="3" t="str">
        <f>IF($A156="","",IF((AND($A156="ADD",OR(W156="",W156="LED"))),"9",(_xlfn.XLOOKUP(W156,ud_light_source_type[lookupValue],ud_light_source_type[lookupKey],""))))</f>
        <v/>
      </c>
      <c r="Y156" s="9"/>
      <c r="Z156" s="4"/>
      <c r="AA156" s="23" t="str">
        <f t="shared" si="55"/>
        <v/>
      </c>
      <c r="AB156" s="3" t="str">
        <f t="shared" si="56"/>
        <v/>
      </c>
      <c r="AC156" s="3" t="str">
        <f>IF($A156="","",IF((AND($A156="ADD",OR(AB156="",AB156="OEM"))),"OEM",(_xlfn.XLOOKUP(AB156,sl_lamp_make[lookupValue],sl_lamp_make[lookupKey],""))))</f>
        <v/>
      </c>
      <c r="AD156" s="3" t="str">
        <f t="shared" si="57"/>
        <v/>
      </c>
      <c r="AE156" s="3" t="str">
        <f>IF($A156="","",IF((AND($A156="ADD",OR(AD156="",AD156="OEM"))),"OEM",(_xlfn.XLOOKUP(AD156,sl_lamp_model[lookupValue],sl_lamp_model[lookupKey],""))))</f>
        <v/>
      </c>
      <c r="AF156" s="4"/>
      <c r="AG156" s="9" t="str">
        <f t="shared" si="58"/>
        <v/>
      </c>
      <c r="AH156" s="6"/>
      <c r="AJ156" s="4"/>
      <c r="AK156" s="4"/>
      <c r="AM156" s="3" t="str">
        <f>IF($A156="ADD",IF(NOT(ISBLANK(AL156)),_xlfn.XLOOKUP(AL156,sl_light_make[lookupValue],sl_light_make[lookupKey],"ERROR"),""), "")</f>
        <v/>
      </c>
      <c r="AO156" s="3" t="str">
        <f>IF($A156="ADD",IF(NOT(ISBLANK(AN156)),_xlfn.XLOOKUP(1,(sl_light_model_lookup=AN156)*(sl_light_model_parentKey=AM156),sl_light_model[lookupKey],"ERROR"),""), "")</f>
        <v/>
      </c>
      <c r="AS156" s="3" t="str">
        <f>IF($A156="ADD",IF(NOT(ISBLANK(AR156)),_xlfn.XLOOKUP(AR156,ud_receptor_type[lookupValue],ud_receptor_type[lookupKey],"ERROR"),""), "")</f>
        <v/>
      </c>
      <c r="AV156" s="3" t="str">
        <f>IF($A156="ADD",IF(NOT(ISBLANK(AU156)),_xlfn.XLOOKUP(AU156,ud_control_method[lookupValue],ud_control_method[lookupKey],"ERROR"),""), "")</f>
        <v/>
      </c>
      <c r="AX156" s="3" t="str">
        <f>IF($A156="ADD",IF(NOT(ISBLANK(AW156)),_xlfn.XLOOKUP(AW156,ud_ballast_driver_location[lookupValue],ud_ballast_driver_location[lookupKey],"ERROR"),""), "")</f>
        <v/>
      </c>
      <c r="AZ156" s="3" t="str">
        <f>IF($A156="ADD",IF(NOT(ISBLANK(AY156)),_xlfn.XLOOKUP(AY156,ud_power_supply_location[lookupValue],ud_power_supply_location[lookupKey],"ERROR"),""), "")</f>
        <v/>
      </c>
      <c r="BB156" s="2" t="str">
        <f t="shared" si="59"/>
        <v/>
      </c>
      <c r="BC156" s="3" t="str">
        <f t="shared" si="60"/>
        <v/>
      </c>
      <c r="BD156" s="3" t="str">
        <f>IF($A156="","",IF((AND($A156="ADD",OR(BC156="",BC156="Group"))),"1",(_xlfn.XLOOKUP(BC156,ud_icp_group_standalone[lookupValue],ud_icp_group_standalone[lookupKey],""))))</f>
        <v/>
      </c>
      <c r="BF156" s="3" t="str">
        <f>IF($A156="ADD",IF(NOT(ISBLANK(BE156)),_xlfn.XLOOKUP(BE156,ud_icp_group_number[lookupValue],ud_icp_group_number[lookupKey],"ERROR"),""), "")</f>
        <v/>
      </c>
      <c r="BG156" s="7"/>
      <c r="BH156" s="8"/>
      <c r="BI156" s="7"/>
      <c r="BJ156" s="7"/>
      <c r="BK156" s="4"/>
      <c r="BL156" s="4"/>
      <c r="BM156" s="4"/>
      <c r="BN156" s="4"/>
      <c r="BO156" s="4"/>
      <c r="BP156" s="9"/>
      <c r="BQ156" s="9"/>
      <c r="BR156" s="7"/>
      <c r="BS156" s="4"/>
      <c r="BT156" s="4"/>
      <c r="BU156" s="4"/>
      <c r="BV156" s="7"/>
      <c r="BX156" s="3" t="str">
        <f>IF($A156="ADD",IF(NOT(ISBLANK(BW156)),_xlfn.XLOOKUP(BW156,ud_light_category[lookupValue],ud_light_category[lookupKey],"ERROR"),""), "")</f>
        <v/>
      </c>
      <c r="BZ156" s="3" t="str">
        <f>IF($A156="ADD",IF(NOT(ISBLANK(BY156)),_xlfn.XLOOKUP(1,(ud_light_sub_category_lookup=BY156)*(ud_light_sub_category_parentKey=BX156),ud_light_sub_category[lookupKey],"ERROR"),""), "")</f>
        <v/>
      </c>
      <c r="CA156" s="8" t="str">
        <f>IF(AND($A156 ="ADD",ud_outreach!$T156&lt;&gt;""),ud_outreach!$T156,"")</f>
        <v/>
      </c>
      <c r="CB156" s="8" t="str">
        <f t="shared" si="61"/>
        <v/>
      </c>
      <c r="CC156" s="4" t="str">
        <f t="shared" si="62"/>
        <v/>
      </c>
      <c r="CD156" s="3" t="str">
        <f t="shared" si="63"/>
        <v/>
      </c>
      <c r="CE156" s="3" t="str">
        <f>IF($A156="","",IF((AND($A156="ADD",OR(CD156="",CD156="Neither"))),"3",(_xlfn.XLOOKUP(CD156,ud_replacement_status[lookupValue],ud_replacement_status[lookupKey],""))))</f>
        <v/>
      </c>
      <c r="CF156" s="3" t="str">
        <f t="shared" si="64"/>
        <v/>
      </c>
      <c r="CG156" s="3" t="str">
        <f>IF($A156="","",IF((AND($A156="ADD",OR(CF156="",CF156="In Use"))),"5",(_xlfn.XLOOKUP(CF156,ud_asset_status[lookupValue],ud_asset_status[lookupKey],""))))</f>
        <v/>
      </c>
      <c r="CH156" s="8"/>
      <c r="CJ156" s="3" t="str">
        <f>IF($A156="ADD",IF(NOT(ISBLANK(CI156)),_xlfn.XLOOKUP(CI156,ar_replace_reason[lookupValue],ar_replace_reason[lookupKey],"ERROR"),""), "")</f>
        <v/>
      </c>
      <c r="CK156" s="3" t="str">
        <f t="shared" si="65"/>
        <v/>
      </c>
      <c r="CL156" s="3" t="str">
        <f>IF($A156="","",IF((AND($A156="ADD",OR(CK156="",CK156="Queenstown-Lakes District Council"))),"70",(_xlfn.XLOOKUP(CK156,ud_organisation_owner[lookupValue],ud_organisation_owner[lookupKey],""))))</f>
        <v/>
      </c>
      <c r="CM156" s="3" t="str">
        <f t="shared" si="66"/>
        <v/>
      </c>
      <c r="CN156" s="3" t="str">
        <f>IF($A156="","",IF((AND($A156="ADD",OR(CM156="",CM156="Queenstown-Lakes District Council"))),"70",(_xlfn.XLOOKUP(CM156,ud_organisation_owner[lookupValue],ud_organisation_owner[lookupKey],""))))</f>
        <v/>
      </c>
      <c r="CO156" s="3" t="str">
        <f t="shared" si="67"/>
        <v/>
      </c>
      <c r="CP156" s="3" t="str">
        <f>IF($A156="","",IF((AND($A156="ADD",OR(CO156="",CO156="Local Authority"))),"17",(_xlfn.XLOOKUP(CO156,ud_sub_organisation[lookupValue],ud_sub_organisation[lookupKey],""))))</f>
        <v/>
      </c>
      <c r="CQ156" s="3" t="str">
        <f t="shared" si="68"/>
        <v/>
      </c>
      <c r="CR156" s="3" t="str">
        <f>IF($A156="","",IF((AND($A156="ADD",OR(CQ156="",CQ156="Vested Assets"))),"12",(_xlfn.XLOOKUP(CQ156,ud_work_category[lookupValue],ud_work_category[lookupKey],""))))</f>
        <v/>
      </c>
      <c r="CS156" s="9"/>
      <c r="CT156" s="2" t="str">
        <f t="shared" si="69"/>
        <v/>
      </c>
      <c r="CU156" s="3" t="str">
        <f t="shared" si="70"/>
        <v/>
      </c>
      <c r="CV156" s="3" t="str">
        <f>IF($A156="","",IF((AND($A156="ADD",OR(CU156="",CU156="Excellent"))),"1",(_xlfn.XLOOKUP(CU156,condition[lookupValue],condition[lookupKey],""))))</f>
        <v/>
      </c>
      <c r="CW156" s="8" t="str">
        <f t="shared" si="71"/>
        <v/>
      </c>
      <c r="CX156" s="7"/>
    </row>
    <row r="157" spans="1:102" x14ac:dyDescent="0.25">
      <c r="A157" s="3" t="str">
        <f>IF(ud_outreach!$A157="ADD","ADD","")</f>
        <v/>
      </c>
      <c r="B157" s="4"/>
      <c r="C157" s="3" t="str">
        <f>IF(AND($A157 ="ADD",ud_outreach!$C157&lt;&gt;""),ud_outreach!$C157,"")</f>
        <v/>
      </c>
      <c r="E157" s="3" t="str">
        <f>IF($A157="ADD",IF(NOT(ISBLANK(D157)),_xlfn.XLOOKUP(D157,ud_amds_table_list[lookupValue],ud_amds_table_list[lookupKey],"ERROR"),""), "")</f>
        <v/>
      </c>
      <c r="F157" s="7"/>
      <c r="G157" s="3" t="str">
        <f>IF(AND($A157 ="ADD",ud_outreach!$F157&lt;&gt;""),ud_outreach!$F157,"")</f>
        <v/>
      </c>
      <c r="H157" s="3" t="str">
        <f>IF($A157="ADD",IF(NOT(ISBLANK(G157)),_xlfn.XLOOKUP(G157,roadnames[lookupValue],roadnames[lookupKey],"ERROR"),""), "")</f>
        <v/>
      </c>
      <c r="I157" s="5" t="str">
        <f>IF(AND($A157 ="ADD",ud_outreach!$H157&lt;&gt;""),ud_outreach!$H157,"")</f>
        <v/>
      </c>
      <c r="J157" s="5" t="str">
        <f>IF(AND($A157 ="ADD",ud_outreach!$I157&lt;&gt;""),ud_outreach!$I157,"")</f>
        <v/>
      </c>
      <c r="K157" s="3" t="str">
        <f t="shared" si="48"/>
        <v/>
      </c>
      <c r="L157" s="3" t="str">
        <f>IF($A157="","",IF((AND($A157="ADD",OR(K157="",K157="Attached to Outreach"))),"20",(_xlfn.XLOOKUP(K157,ud_placement[lookupValue],ud_placement[lookupKey],""))))</f>
        <v/>
      </c>
      <c r="M157" s="3" t="str">
        <f t="shared" si="49"/>
        <v/>
      </c>
      <c r="N157" s="3" t="str">
        <f>IF($A157="","",IF((AND($A157="ADD",OR(M157="",M157="Luminaire"))),"40",(_xlfn.XLOOKUP(M157,at_luminaire[lookupValue],at_luminaire[lookupKey],""))))</f>
        <v/>
      </c>
      <c r="O157" s="3" t="str">
        <f t="shared" si="50"/>
        <v/>
      </c>
      <c r="P157" s="3" t="str">
        <f>IF($A157="","",IF((AND($A157="ADD",OR(O157="",O157="Lighting Management System"))),"21",(_xlfn.XLOOKUP(O157,fs_luminaire[lookupValue],fs_luminaire[lookupKey],""))))</f>
        <v/>
      </c>
      <c r="Q157" s="2" t="str">
        <f t="shared" si="51"/>
        <v/>
      </c>
      <c r="R157" s="3" t="str">
        <f t="shared" si="52"/>
        <v/>
      </c>
      <c r="S157" s="3" t="str">
        <f>IF($A157="","",IF((AND($A157="ADD",OR(R157="",R157="Lighting Management System"))),"21",(_xlfn.XLOOKUP(R157,fs_luminaire[lookupValue],fs_luminaire[lookupKey],""))))</f>
        <v/>
      </c>
      <c r="U157" s="3" t="str">
        <f>IF($A157="ADD",IF(NOT(ISBLANK(T157)),_xlfn.XLOOKUP(T157,ud_facility[lookupValue],ud_facility[lookupKey],"ERROR"),""), "")</f>
        <v/>
      </c>
      <c r="V157" s="4" t="str">
        <f t="shared" si="53"/>
        <v/>
      </c>
      <c r="W157" s="3" t="str">
        <f t="shared" si="54"/>
        <v/>
      </c>
      <c r="X157" s="3" t="str">
        <f>IF($A157="","",IF((AND($A157="ADD",OR(W157="",W157="LED"))),"9",(_xlfn.XLOOKUP(W157,ud_light_source_type[lookupValue],ud_light_source_type[lookupKey],""))))</f>
        <v/>
      </c>
      <c r="Y157" s="9"/>
      <c r="Z157" s="4"/>
      <c r="AA157" s="23" t="str">
        <f t="shared" si="55"/>
        <v/>
      </c>
      <c r="AB157" s="3" t="str">
        <f t="shared" si="56"/>
        <v/>
      </c>
      <c r="AC157" s="3" t="str">
        <f>IF($A157="","",IF((AND($A157="ADD",OR(AB157="",AB157="OEM"))),"OEM",(_xlfn.XLOOKUP(AB157,sl_lamp_make[lookupValue],sl_lamp_make[lookupKey],""))))</f>
        <v/>
      </c>
      <c r="AD157" s="3" t="str">
        <f t="shared" si="57"/>
        <v/>
      </c>
      <c r="AE157" s="3" t="str">
        <f>IF($A157="","",IF((AND($A157="ADD",OR(AD157="",AD157="OEM"))),"OEM",(_xlfn.XLOOKUP(AD157,sl_lamp_model[lookupValue],sl_lamp_model[lookupKey],""))))</f>
        <v/>
      </c>
      <c r="AF157" s="4"/>
      <c r="AG157" s="9" t="str">
        <f t="shared" si="58"/>
        <v/>
      </c>
      <c r="AH157" s="6"/>
      <c r="AJ157" s="4"/>
      <c r="AK157" s="4"/>
      <c r="AM157" s="3" t="str">
        <f>IF($A157="ADD",IF(NOT(ISBLANK(AL157)),_xlfn.XLOOKUP(AL157,sl_light_make[lookupValue],sl_light_make[lookupKey],"ERROR"),""), "")</f>
        <v/>
      </c>
      <c r="AO157" s="3" t="str">
        <f>IF($A157="ADD",IF(NOT(ISBLANK(AN157)),_xlfn.XLOOKUP(1,(sl_light_model_lookup=AN157)*(sl_light_model_parentKey=AM157),sl_light_model[lookupKey],"ERROR"),""), "")</f>
        <v/>
      </c>
      <c r="AS157" s="3" t="str">
        <f>IF($A157="ADD",IF(NOT(ISBLANK(AR157)),_xlfn.XLOOKUP(AR157,ud_receptor_type[lookupValue],ud_receptor_type[lookupKey],"ERROR"),""), "")</f>
        <v/>
      </c>
      <c r="AV157" s="3" t="str">
        <f>IF($A157="ADD",IF(NOT(ISBLANK(AU157)),_xlfn.XLOOKUP(AU157,ud_control_method[lookupValue],ud_control_method[lookupKey],"ERROR"),""), "")</f>
        <v/>
      </c>
      <c r="AX157" s="3" t="str">
        <f>IF($A157="ADD",IF(NOT(ISBLANK(AW157)),_xlfn.XLOOKUP(AW157,ud_ballast_driver_location[lookupValue],ud_ballast_driver_location[lookupKey],"ERROR"),""), "")</f>
        <v/>
      </c>
      <c r="AZ157" s="3" t="str">
        <f>IF($A157="ADD",IF(NOT(ISBLANK(AY157)),_xlfn.XLOOKUP(AY157,ud_power_supply_location[lookupValue],ud_power_supply_location[lookupKey],"ERROR"),""), "")</f>
        <v/>
      </c>
      <c r="BB157" s="2" t="str">
        <f t="shared" si="59"/>
        <v/>
      </c>
      <c r="BC157" s="3" t="str">
        <f t="shared" si="60"/>
        <v/>
      </c>
      <c r="BD157" s="3" t="str">
        <f>IF($A157="","",IF((AND($A157="ADD",OR(BC157="",BC157="Group"))),"1",(_xlfn.XLOOKUP(BC157,ud_icp_group_standalone[lookupValue],ud_icp_group_standalone[lookupKey],""))))</f>
        <v/>
      </c>
      <c r="BF157" s="3" t="str">
        <f>IF($A157="ADD",IF(NOT(ISBLANK(BE157)),_xlfn.XLOOKUP(BE157,ud_icp_group_number[lookupValue],ud_icp_group_number[lookupKey],"ERROR"),""), "")</f>
        <v/>
      </c>
      <c r="BG157" s="7"/>
      <c r="BH157" s="8"/>
      <c r="BI157" s="7"/>
      <c r="BJ157" s="7"/>
      <c r="BK157" s="4"/>
      <c r="BL157" s="4"/>
      <c r="BM157" s="4"/>
      <c r="BN157" s="4"/>
      <c r="BO157" s="4"/>
      <c r="BP157" s="9"/>
      <c r="BQ157" s="9"/>
      <c r="BR157" s="7"/>
      <c r="BS157" s="4"/>
      <c r="BT157" s="4"/>
      <c r="BU157" s="4"/>
      <c r="BV157" s="7"/>
      <c r="BX157" s="3" t="str">
        <f>IF($A157="ADD",IF(NOT(ISBLANK(BW157)),_xlfn.XLOOKUP(BW157,ud_light_category[lookupValue],ud_light_category[lookupKey],"ERROR"),""), "")</f>
        <v/>
      </c>
      <c r="BZ157" s="3" t="str">
        <f>IF($A157="ADD",IF(NOT(ISBLANK(BY157)),_xlfn.XLOOKUP(1,(ud_light_sub_category_lookup=BY157)*(ud_light_sub_category_parentKey=BX157),ud_light_sub_category[lookupKey],"ERROR"),""), "")</f>
        <v/>
      </c>
      <c r="CA157" s="8" t="str">
        <f>IF(AND($A157 ="ADD",ud_outreach!$T157&lt;&gt;""),ud_outreach!$T157,"")</f>
        <v/>
      </c>
      <c r="CB157" s="8" t="str">
        <f t="shared" si="61"/>
        <v/>
      </c>
      <c r="CC157" s="4" t="str">
        <f t="shared" si="62"/>
        <v/>
      </c>
      <c r="CD157" s="3" t="str">
        <f t="shared" si="63"/>
        <v/>
      </c>
      <c r="CE157" s="3" t="str">
        <f>IF($A157="","",IF((AND($A157="ADD",OR(CD157="",CD157="Neither"))),"3",(_xlfn.XLOOKUP(CD157,ud_replacement_status[lookupValue],ud_replacement_status[lookupKey],""))))</f>
        <v/>
      </c>
      <c r="CF157" s="3" t="str">
        <f t="shared" si="64"/>
        <v/>
      </c>
      <c r="CG157" s="3" t="str">
        <f>IF($A157="","",IF((AND($A157="ADD",OR(CF157="",CF157="In Use"))),"5",(_xlfn.XLOOKUP(CF157,ud_asset_status[lookupValue],ud_asset_status[lookupKey],""))))</f>
        <v/>
      </c>
      <c r="CH157" s="8"/>
      <c r="CJ157" s="3" t="str">
        <f>IF($A157="ADD",IF(NOT(ISBLANK(CI157)),_xlfn.XLOOKUP(CI157,ar_replace_reason[lookupValue],ar_replace_reason[lookupKey],"ERROR"),""), "")</f>
        <v/>
      </c>
      <c r="CK157" s="3" t="str">
        <f t="shared" si="65"/>
        <v/>
      </c>
      <c r="CL157" s="3" t="str">
        <f>IF($A157="","",IF((AND($A157="ADD",OR(CK157="",CK157="Queenstown-Lakes District Council"))),"70",(_xlfn.XLOOKUP(CK157,ud_organisation_owner[lookupValue],ud_organisation_owner[lookupKey],""))))</f>
        <v/>
      </c>
      <c r="CM157" s="3" t="str">
        <f t="shared" si="66"/>
        <v/>
      </c>
      <c r="CN157" s="3" t="str">
        <f>IF($A157="","",IF((AND($A157="ADD",OR(CM157="",CM157="Queenstown-Lakes District Council"))),"70",(_xlfn.XLOOKUP(CM157,ud_organisation_owner[lookupValue],ud_organisation_owner[lookupKey],""))))</f>
        <v/>
      </c>
      <c r="CO157" s="3" t="str">
        <f t="shared" si="67"/>
        <v/>
      </c>
      <c r="CP157" s="3" t="str">
        <f>IF($A157="","",IF((AND($A157="ADD",OR(CO157="",CO157="Local Authority"))),"17",(_xlfn.XLOOKUP(CO157,ud_sub_organisation[lookupValue],ud_sub_organisation[lookupKey],""))))</f>
        <v/>
      </c>
      <c r="CQ157" s="3" t="str">
        <f t="shared" si="68"/>
        <v/>
      </c>
      <c r="CR157" s="3" t="str">
        <f>IF($A157="","",IF((AND($A157="ADD",OR(CQ157="",CQ157="Vested Assets"))),"12",(_xlfn.XLOOKUP(CQ157,ud_work_category[lookupValue],ud_work_category[lookupKey],""))))</f>
        <v/>
      </c>
      <c r="CS157" s="9"/>
      <c r="CT157" s="2" t="str">
        <f t="shared" si="69"/>
        <v/>
      </c>
      <c r="CU157" s="3" t="str">
        <f t="shared" si="70"/>
        <v/>
      </c>
      <c r="CV157" s="3" t="str">
        <f>IF($A157="","",IF((AND($A157="ADD",OR(CU157="",CU157="Excellent"))),"1",(_xlfn.XLOOKUP(CU157,condition[lookupValue],condition[lookupKey],""))))</f>
        <v/>
      </c>
      <c r="CW157" s="8" t="str">
        <f t="shared" si="71"/>
        <v/>
      </c>
      <c r="CX157" s="7"/>
    </row>
    <row r="158" spans="1:102" x14ac:dyDescent="0.25">
      <c r="A158" s="3" t="str">
        <f>IF(ud_outreach!$A158="ADD","ADD","")</f>
        <v/>
      </c>
      <c r="B158" s="4"/>
      <c r="C158" s="3" t="str">
        <f>IF(AND($A158 ="ADD",ud_outreach!$C158&lt;&gt;""),ud_outreach!$C158,"")</f>
        <v/>
      </c>
      <c r="E158" s="3" t="str">
        <f>IF($A158="ADD",IF(NOT(ISBLANK(D158)),_xlfn.XLOOKUP(D158,ud_amds_table_list[lookupValue],ud_amds_table_list[lookupKey],"ERROR"),""), "")</f>
        <v/>
      </c>
      <c r="F158" s="7"/>
      <c r="G158" s="3" t="str">
        <f>IF(AND($A158 ="ADD",ud_outreach!$F158&lt;&gt;""),ud_outreach!$F158,"")</f>
        <v/>
      </c>
      <c r="H158" s="3" t="str">
        <f>IF($A158="ADD",IF(NOT(ISBLANK(G158)),_xlfn.XLOOKUP(G158,roadnames[lookupValue],roadnames[lookupKey],"ERROR"),""), "")</f>
        <v/>
      </c>
      <c r="I158" s="5" t="str">
        <f>IF(AND($A158 ="ADD",ud_outreach!$H158&lt;&gt;""),ud_outreach!$H158,"")</f>
        <v/>
      </c>
      <c r="J158" s="5" t="str">
        <f>IF(AND($A158 ="ADD",ud_outreach!$I158&lt;&gt;""),ud_outreach!$I158,"")</f>
        <v/>
      </c>
      <c r="K158" s="3" t="str">
        <f t="shared" si="48"/>
        <v/>
      </c>
      <c r="L158" s="3" t="str">
        <f>IF($A158="","",IF((AND($A158="ADD",OR(K158="",K158="Attached to Outreach"))),"20",(_xlfn.XLOOKUP(K158,ud_placement[lookupValue],ud_placement[lookupKey],""))))</f>
        <v/>
      </c>
      <c r="M158" s="3" t="str">
        <f t="shared" si="49"/>
        <v/>
      </c>
      <c r="N158" s="3" t="str">
        <f>IF($A158="","",IF((AND($A158="ADD",OR(M158="",M158="Luminaire"))),"40",(_xlfn.XLOOKUP(M158,at_luminaire[lookupValue],at_luminaire[lookupKey],""))))</f>
        <v/>
      </c>
      <c r="O158" s="3" t="str">
        <f t="shared" si="50"/>
        <v/>
      </c>
      <c r="P158" s="3" t="str">
        <f>IF($A158="","",IF((AND($A158="ADD",OR(O158="",O158="Lighting Management System"))),"21",(_xlfn.XLOOKUP(O158,fs_luminaire[lookupValue],fs_luminaire[lookupKey],""))))</f>
        <v/>
      </c>
      <c r="Q158" s="2" t="str">
        <f t="shared" si="51"/>
        <v/>
      </c>
      <c r="R158" s="3" t="str">
        <f t="shared" si="52"/>
        <v/>
      </c>
      <c r="S158" s="3" t="str">
        <f>IF($A158="","",IF((AND($A158="ADD",OR(R158="",R158="Lighting Management System"))),"21",(_xlfn.XLOOKUP(R158,fs_luminaire[lookupValue],fs_luminaire[lookupKey],""))))</f>
        <v/>
      </c>
      <c r="U158" s="3" t="str">
        <f>IF($A158="ADD",IF(NOT(ISBLANK(T158)),_xlfn.XLOOKUP(T158,ud_facility[lookupValue],ud_facility[lookupKey],"ERROR"),""), "")</f>
        <v/>
      </c>
      <c r="V158" s="4" t="str">
        <f t="shared" si="53"/>
        <v/>
      </c>
      <c r="W158" s="3" t="str">
        <f t="shared" si="54"/>
        <v/>
      </c>
      <c r="X158" s="3" t="str">
        <f>IF($A158="","",IF((AND($A158="ADD",OR(W158="",W158="LED"))),"9",(_xlfn.XLOOKUP(W158,ud_light_source_type[lookupValue],ud_light_source_type[lookupKey],""))))</f>
        <v/>
      </c>
      <c r="Y158" s="9"/>
      <c r="Z158" s="4"/>
      <c r="AA158" s="23" t="str">
        <f t="shared" si="55"/>
        <v/>
      </c>
      <c r="AB158" s="3" t="str">
        <f t="shared" si="56"/>
        <v/>
      </c>
      <c r="AC158" s="3" t="str">
        <f>IF($A158="","",IF((AND($A158="ADD",OR(AB158="",AB158="OEM"))),"OEM",(_xlfn.XLOOKUP(AB158,sl_lamp_make[lookupValue],sl_lamp_make[lookupKey],""))))</f>
        <v/>
      </c>
      <c r="AD158" s="3" t="str">
        <f t="shared" si="57"/>
        <v/>
      </c>
      <c r="AE158" s="3" t="str">
        <f>IF($A158="","",IF((AND($A158="ADD",OR(AD158="",AD158="OEM"))),"OEM",(_xlfn.XLOOKUP(AD158,sl_lamp_model[lookupValue],sl_lamp_model[lookupKey],""))))</f>
        <v/>
      </c>
      <c r="AF158" s="4"/>
      <c r="AG158" s="9" t="str">
        <f t="shared" si="58"/>
        <v/>
      </c>
      <c r="AH158" s="6"/>
      <c r="AJ158" s="4"/>
      <c r="AK158" s="4"/>
      <c r="AM158" s="3" t="str">
        <f>IF($A158="ADD",IF(NOT(ISBLANK(AL158)),_xlfn.XLOOKUP(AL158,sl_light_make[lookupValue],sl_light_make[lookupKey],"ERROR"),""), "")</f>
        <v/>
      </c>
      <c r="AO158" s="3" t="str">
        <f>IF($A158="ADD",IF(NOT(ISBLANK(AN158)),_xlfn.XLOOKUP(1,(sl_light_model_lookup=AN158)*(sl_light_model_parentKey=AM158),sl_light_model[lookupKey],"ERROR"),""), "")</f>
        <v/>
      </c>
      <c r="AS158" s="3" t="str">
        <f>IF($A158="ADD",IF(NOT(ISBLANK(AR158)),_xlfn.XLOOKUP(AR158,ud_receptor_type[lookupValue],ud_receptor_type[lookupKey],"ERROR"),""), "")</f>
        <v/>
      </c>
      <c r="AV158" s="3" t="str">
        <f>IF($A158="ADD",IF(NOT(ISBLANK(AU158)),_xlfn.XLOOKUP(AU158,ud_control_method[lookupValue],ud_control_method[lookupKey],"ERROR"),""), "")</f>
        <v/>
      </c>
      <c r="AX158" s="3" t="str">
        <f>IF($A158="ADD",IF(NOT(ISBLANK(AW158)),_xlfn.XLOOKUP(AW158,ud_ballast_driver_location[lookupValue],ud_ballast_driver_location[lookupKey],"ERROR"),""), "")</f>
        <v/>
      </c>
      <c r="AZ158" s="3" t="str">
        <f>IF($A158="ADD",IF(NOT(ISBLANK(AY158)),_xlfn.XLOOKUP(AY158,ud_power_supply_location[lookupValue],ud_power_supply_location[lookupKey],"ERROR"),""), "")</f>
        <v/>
      </c>
      <c r="BB158" s="2" t="str">
        <f t="shared" si="59"/>
        <v/>
      </c>
      <c r="BC158" s="3" t="str">
        <f t="shared" si="60"/>
        <v/>
      </c>
      <c r="BD158" s="3" t="str">
        <f>IF($A158="","",IF((AND($A158="ADD",OR(BC158="",BC158="Group"))),"1",(_xlfn.XLOOKUP(BC158,ud_icp_group_standalone[lookupValue],ud_icp_group_standalone[lookupKey],""))))</f>
        <v/>
      </c>
      <c r="BF158" s="3" t="str">
        <f>IF($A158="ADD",IF(NOT(ISBLANK(BE158)),_xlfn.XLOOKUP(BE158,ud_icp_group_number[lookupValue],ud_icp_group_number[lookupKey],"ERROR"),""), "")</f>
        <v/>
      </c>
      <c r="BG158" s="7"/>
      <c r="BH158" s="8"/>
      <c r="BI158" s="7"/>
      <c r="BJ158" s="7"/>
      <c r="BK158" s="4"/>
      <c r="BL158" s="4"/>
      <c r="BM158" s="4"/>
      <c r="BN158" s="4"/>
      <c r="BO158" s="4"/>
      <c r="BP158" s="9"/>
      <c r="BQ158" s="9"/>
      <c r="BR158" s="7"/>
      <c r="BS158" s="4"/>
      <c r="BT158" s="4"/>
      <c r="BU158" s="4"/>
      <c r="BV158" s="7"/>
      <c r="BX158" s="3" t="str">
        <f>IF($A158="ADD",IF(NOT(ISBLANK(BW158)),_xlfn.XLOOKUP(BW158,ud_light_category[lookupValue],ud_light_category[lookupKey],"ERROR"),""), "")</f>
        <v/>
      </c>
      <c r="BZ158" s="3" t="str">
        <f>IF($A158="ADD",IF(NOT(ISBLANK(BY158)),_xlfn.XLOOKUP(1,(ud_light_sub_category_lookup=BY158)*(ud_light_sub_category_parentKey=BX158),ud_light_sub_category[lookupKey],"ERROR"),""), "")</f>
        <v/>
      </c>
      <c r="CA158" s="8" t="str">
        <f>IF(AND($A158 ="ADD",ud_outreach!$T158&lt;&gt;""),ud_outreach!$T158,"")</f>
        <v/>
      </c>
      <c r="CB158" s="8" t="str">
        <f t="shared" si="61"/>
        <v/>
      </c>
      <c r="CC158" s="4" t="str">
        <f t="shared" si="62"/>
        <v/>
      </c>
      <c r="CD158" s="3" t="str">
        <f t="shared" si="63"/>
        <v/>
      </c>
      <c r="CE158" s="3" t="str">
        <f>IF($A158="","",IF((AND($A158="ADD",OR(CD158="",CD158="Neither"))),"3",(_xlfn.XLOOKUP(CD158,ud_replacement_status[lookupValue],ud_replacement_status[lookupKey],""))))</f>
        <v/>
      </c>
      <c r="CF158" s="3" t="str">
        <f t="shared" si="64"/>
        <v/>
      </c>
      <c r="CG158" s="3" t="str">
        <f>IF($A158="","",IF((AND($A158="ADD",OR(CF158="",CF158="In Use"))),"5",(_xlfn.XLOOKUP(CF158,ud_asset_status[lookupValue],ud_asset_status[lookupKey],""))))</f>
        <v/>
      </c>
      <c r="CH158" s="8"/>
      <c r="CJ158" s="3" t="str">
        <f>IF($A158="ADD",IF(NOT(ISBLANK(CI158)),_xlfn.XLOOKUP(CI158,ar_replace_reason[lookupValue],ar_replace_reason[lookupKey],"ERROR"),""), "")</f>
        <v/>
      </c>
      <c r="CK158" s="3" t="str">
        <f t="shared" si="65"/>
        <v/>
      </c>
      <c r="CL158" s="3" t="str">
        <f>IF($A158="","",IF((AND($A158="ADD",OR(CK158="",CK158="Queenstown-Lakes District Council"))),"70",(_xlfn.XLOOKUP(CK158,ud_organisation_owner[lookupValue],ud_organisation_owner[lookupKey],""))))</f>
        <v/>
      </c>
      <c r="CM158" s="3" t="str">
        <f t="shared" si="66"/>
        <v/>
      </c>
      <c r="CN158" s="3" t="str">
        <f>IF($A158="","",IF((AND($A158="ADD",OR(CM158="",CM158="Queenstown-Lakes District Council"))),"70",(_xlfn.XLOOKUP(CM158,ud_organisation_owner[lookupValue],ud_organisation_owner[lookupKey],""))))</f>
        <v/>
      </c>
      <c r="CO158" s="3" t="str">
        <f t="shared" si="67"/>
        <v/>
      </c>
      <c r="CP158" s="3" t="str">
        <f>IF($A158="","",IF((AND($A158="ADD",OR(CO158="",CO158="Local Authority"))),"17",(_xlfn.XLOOKUP(CO158,ud_sub_organisation[lookupValue],ud_sub_organisation[lookupKey],""))))</f>
        <v/>
      </c>
      <c r="CQ158" s="3" t="str">
        <f t="shared" si="68"/>
        <v/>
      </c>
      <c r="CR158" s="3" t="str">
        <f>IF($A158="","",IF((AND($A158="ADD",OR(CQ158="",CQ158="Vested Assets"))),"12",(_xlfn.XLOOKUP(CQ158,ud_work_category[lookupValue],ud_work_category[lookupKey],""))))</f>
        <v/>
      </c>
      <c r="CS158" s="9"/>
      <c r="CT158" s="2" t="str">
        <f t="shared" si="69"/>
        <v/>
      </c>
      <c r="CU158" s="3" t="str">
        <f t="shared" si="70"/>
        <v/>
      </c>
      <c r="CV158" s="3" t="str">
        <f>IF($A158="","",IF((AND($A158="ADD",OR(CU158="",CU158="Excellent"))),"1",(_xlfn.XLOOKUP(CU158,condition[lookupValue],condition[lookupKey],""))))</f>
        <v/>
      </c>
      <c r="CW158" s="8" t="str">
        <f t="shared" si="71"/>
        <v/>
      </c>
      <c r="CX158" s="7"/>
    </row>
    <row r="159" spans="1:102" x14ac:dyDescent="0.25">
      <c r="A159" s="3" t="str">
        <f>IF(ud_outreach!$A159="ADD","ADD","")</f>
        <v/>
      </c>
      <c r="B159" s="4"/>
      <c r="C159" s="3" t="str">
        <f>IF(AND($A159 ="ADD",ud_outreach!$C159&lt;&gt;""),ud_outreach!$C159,"")</f>
        <v/>
      </c>
      <c r="E159" s="3" t="str">
        <f>IF($A159="ADD",IF(NOT(ISBLANK(D159)),_xlfn.XLOOKUP(D159,ud_amds_table_list[lookupValue],ud_amds_table_list[lookupKey],"ERROR"),""), "")</f>
        <v/>
      </c>
      <c r="F159" s="7"/>
      <c r="G159" s="3" t="str">
        <f>IF(AND($A159 ="ADD",ud_outreach!$F159&lt;&gt;""),ud_outreach!$F159,"")</f>
        <v/>
      </c>
      <c r="H159" s="3" t="str">
        <f>IF($A159="ADD",IF(NOT(ISBLANK(G159)),_xlfn.XLOOKUP(G159,roadnames[lookupValue],roadnames[lookupKey],"ERROR"),""), "")</f>
        <v/>
      </c>
      <c r="I159" s="5" t="str">
        <f>IF(AND($A159 ="ADD",ud_outreach!$H159&lt;&gt;""),ud_outreach!$H159,"")</f>
        <v/>
      </c>
      <c r="J159" s="5" t="str">
        <f>IF(AND($A159 ="ADD",ud_outreach!$I159&lt;&gt;""),ud_outreach!$I159,"")</f>
        <v/>
      </c>
      <c r="K159" s="3" t="str">
        <f t="shared" si="48"/>
        <v/>
      </c>
      <c r="L159" s="3" t="str">
        <f>IF($A159="","",IF((AND($A159="ADD",OR(K159="",K159="Attached to Outreach"))),"20",(_xlfn.XLOOKUP(K159,ud_placement[lookupValue],ud_placement[lookupKey],""))))</f>
        <v/>
      </c>
      <c r="M159" s="3" t="str">
        <f t="shared" si="49"/>
        <v/>
      </c>
      <c r="N159" s="3" t="str">
        <f>IF($A159="","",IF((AND($A159="ADD",OR(M159="",M159="Luminaire"))),"40",(_xlfn.XLOOKUP(M159,at_luminaire[lookupValue],at_luminaire[lookupKey],""))))</f>
        <v/>
      </c>
      <c r="O159" s="3" t="str">
        <f t="shared" si="50"/>
        <v/>
      </c>
      <c r="P159" s="3" t="str">
        <f>IF($A159="","",IF((AND($A159="ADD",OR(O159="",O159="Lighting Management System"))),"21",(_xlfn.XLOOKUP(O159,fs_luminaire[lookupValue],fs_luminaire[lookupKey],""))))</f>
        <v/>
      </c>
      <c r="Q159" s="2" t="str">
        <f t="shared" si="51"/>
        <v/>
      </c>
      <c r="R159" s="3" t="str">
        <f t="shared" si="52"/>
        <v/>
      </c>
      <c r="S159" s="3" t="str">
        <f>IF($A159="","",IF((AND($A159="ADD",OR(R159="",R159="Lighting Management System"))),"21",(_xlfn.XLOOKUP(R159,fs_luminaire[lookupValue],fs_luminaire[lookupKey],""))))</f>
        <v/>
      </c>
      <c r="U159" s="3" t="str">
        <f>IF($A159="ADD",IF(NOT(ISBLANK(T159)),_xlfn.XLOOKUP(T159,ud_facility[lookupValue],ud_facility[lookupKey],"ERROR"),""), "")</f>
        <v/>
      </c>
      <c r="V159" s="4" t="str">
        <f t="shared" si="53"/>
        <v/>
      </c>
      <c r="W159" s="3" t="str">
        <f t="shared" si="54"/>
        <v/>
      </c>
      <c r="X159" s="3" t="str">
        <f>IF($A159="","",IF((AND($A159="ADD",OR(W159="",W159="LED"))),"9",(_xlfn.XLOOKUP(W159,ud_light_source_type[lookupValue],ud_light_source_type[lookupKey],""))))</f>
        <v/>
      </c>
      <c r="Y159" s="9"/>
      <c r="Z159" s="4"/>
      <c r="AA159" s="23" t="str">
        <f t="shared" si="55"/>
        <v/>
      </c>
      <c r="AB159" s="3" t="str">
        <f t="shared" si="56"/>
        <v/>
      </c>
      <c r="AC159" s="3" t="str">
        <f>IF($A159="","",IF((AND($A159="ADD",OR(AB159="",AB159="OEM"))),"OEM",(_xlfn.XLOOKUP(AB159,sl_lamp_make[lookupValue],sl_lamp_make[lookupKey],""))))</f>
        <v/>
      </c>
      <c r="AD159" s="3" t="str">
        <f t="shared" si="57"/>
        <v/>
      </c>
      <c r="AE159" s="3" t="str">
        <f>IF($A159="","",IF((AND($A159="ADD",OR(AD159="",AD159="OEM"))),"OEM",(_xlfn.XLOOKUP(AD159,sl_lamp_model[lookupValue],sl_lamp_model[lookupKey],""))))</f>
        <v/>
      </c>
      <c r="AF159" s="4"/>
      <c r="AG159" s="9" t="str">
        <f t="shared" si="58"/>
        <v/>
      </c>
      <c r="AH159" s="6"/>
      <c r="AJ159" s="4"/>
      <c r="AK159" s="4"/>
      <c r="AM159" s="3" t="str">
        <f>IF($A159="ADD",IF(NOT(ISBLANK(AL159)),_xlfn.XLOOKUP(AL159,sl_light_make[lookupValue],sl_light_make[lookupKey],"ERROR"),""), "")</f>
        <v/>
      </c>
      <c r="AO159" s="3" t="str">
        <f>IF($A159="ADD",IF(NOT(ISBLANK(AN159)),_xlfn.XLOOKUP(1,(sl_light_model_lookup=AN159)*(sl_light_model_parentKey=AM159),sl_light_model[lookupKey],"ERROR"),""), "")</f>
        <v/>
      </c>
      <c r="AS159" s="3" t="str">
        <f>IF($A159="ADD",IF(NOT(ISBLANK(AR159)),_xlfn.XLOOKUP(AR159,ud_receptor_type[lookupValue],ud_receptor_type[lookupKey],"ERROR"),""), "")</f>
        <v/>
      </c>
      <c r="AV159" s="3" t="str">
        <f>IF($A159="ADD",IF(NOT(ISBLANK(AU159)),_xlfn.XLOOKUP(AU159,ud_control_method[lookupValue],ud_control_method[lookupKey],"ERROR"),""), "")</f>
        <v/>
      </c>
      <c r="AX159" s="3" t="str">
        <f>IF($A159="ADD",IF(NOT(ISBLANK(AW159)),_xlfn.XLOOKUP(AW159,ud_ballast_driver_location[lookupValue],ud_ballast_driver_location[lookupKey],"ERROR"),""), "")</f>
        <v/>
      </c>
      <c r="AZ159" s="3" t="str">
        <f>IF($A159="ADD",IF(NOT(ISBLANK(AY159)),_xlfn.XLOOKUP(AY159,ud_power_supply_location[lookupValue],ud_power_supply_location[lookupKey],"ERROR"),""), "")</f>
        <v/>
      </c>
      <c r="BB159" s="2" t="str">
        <f t="shared" si="59"/>
        <v/>
      </c>
      <c r="BC159" s="3" t="str">
        <f t="shared" si="60"/>
        <v/>
      </c>
      <c r="BD159" s="3" t="str">
        <f>IF($A159="","",IF((AND($A159="ADD",OR(BC159="",BC159="Group"))),"1",(_xlfn.XLOOKUP(BC159,ud_icp_group_standalone[lookupValue],ud_icp_group_standalone[lookupKey],""))))</f>
        <v/>
      </c>
      <c r="BF159" s="3" t="str">
        <f>IF($A159="ADD",IF(NOT(ISBLANK(BE159)),_xlfn.XLOOKUP(BE159,ud_icp_group_number[lookupValue],ud_icp_group_number[lookupKey],"ERROR"),""), "")</f>
        <v/>
      </c>
      <c r="BG159" s="7"/>
      <c r="BH159" s="8"/>
      <c r="BI159" s="7"/>
      <c r="BJ159" s="7"/>
      <c r="BK159" s="4"/>
      <c r="BL159" s="4"/>
      <c r="BM159" s="4"/>
      <c r="BN159" s="4"/>
      <c r="BO159" s="4"/>
      <c r="BP159" s="9"/>
      <c r="BQ159" s="9"/>
      <c r="BR159" s="7"/>
      <c r="BS159" s="4"/>
      <c r="BT159" s="4"/>
      <c r="BU159" s="4"/>
      <c r="BV159" s="7"/>
      <c r="BX159" s="3" t="str">
        <f>IF($A159="ADD",IF(NOT(ISBLANK(BW159)),_xlfn.XLOOKUP(BW159,ud_light_category[lookupValue],ud_light_category[lookupKey],"ERROR"),""), "")</f>
        <v/>
      </c>
      <c r="BZ159" s="3" t="str">
        <f>IF($A159="ADD",IF(NOT(ISBLANK(BY159)),_xlfn.XLOOKUP(1,(ud_light_sub_category_lookup=BY159)*(ud_light_sub_category_parentKey=BX159),ud_light_sub_category[lookupKey],"ERROR"),""), "")</f>
        <v/>
      </c>
      <c r="CA159" s="8" t="str">
        <f>IF(AND($A159 ="ADD",ud_outreach!$T159&lt;&gt;""),ud_outreach!$T159,"")</f>
        <v/>
      </c>
      <c r="CB159" s="8" t="str">
        <f t="shared" si="61"/>
        <v/>
      </c>
      <c r="CC159" s="4" t="str">
        <f t="shared" si="62"/>
        <v/>
      </c>
      <c r="CD159" s="3" t="str">
        <f t="shared" si="63"/>
        <v/>
      </c>
      <c r="CE159" s="3" t="str">
        <f>IF($A159="","",IF((AND($A159="ADD",OR(CD159="",CD159="Neither"))),"3",(_xlfn.XLOOKUP(CD159,ud_replacement_status[lookupValue],ud_replacement_status[lookupKey],""))))</f>
        <v/>
      </c>
      <c r="CF159" s="3" t="str">
        <f t="shared" si="64"/>
        <v/>
      </c>
      <c r="CG159" s="3" t="str">
        <f>IF($A159="","",IF((AND($A159="ADD",OR(CF159="",CF159="In Use"))),"5",(_xlfn.XLOOKUP(CF159,ud_asset_status[lookupValue],ud_asset_status[lookupKey],""))))</f>
        <v/>
      </c>
      <c r="CH159" s="8"/>
      <c r="CJ159" s="3" t="str">
        <f>IF($A159="ADD",IF(NOT(ISBLANK(CI159)),_xlfn.XLOOKUP(CI159,ar_replace_reason[lookupValue],ar_replace_reason[lookupKey],"ERROR"),""), "")</f>
        <v/>
      </c>
      <c r="CK159" s="3" t="str">
        <f t="shared" si="65"/>
        <v/>
      </c>
      <c r="CL159" s="3" t="str">
        <f>IF($A159="","",IF((AND($A159="ADD",OR(CK159="",CK159="Queenstown-Lakes District Council"))),"70",(_xlfn.XLOOKUP(CK159,ud_organisation_owner[lookupValue],ud_organisation_owner[lookupKey],""))))</f>
        <v/>
      </c>
      <c r="CM159" s="3" t="str">
        <f t="shared" si="66"/>
        <v/>
      </c>
      <c r="CN159" s="3" t="str">
        <f>IF($A159="","",IF((AND($A159="ADD",OR(CM159="",CM159="Queenstown-Lakes District Council"))),"70",(_xlfn.XLOOKUP(CM159,ud_organisation_owner[lookupValue],ud_organisation_owner[lookupKey],""))))</f>
        <v/>
      </c>
      <c r="CO159" s="3" t="str">
        <f t="shared" si="67"/>
        <v/>
      </c>
      <c r="CP159" s="3" t="str">
        <f>IF($A159="","",IF((AND($A159="ADD",OR(CO159="",CO159="Local Authority"))),"17",(_xlfn.XLOOKUP(CO159,ud_sub_organisation[lookupValue],ud_sub_organisation[lookupKey],""))))</f>
        <v/>
      </c>
      <c r="CQ159" s="3" t="str">
        <f t="shared" si="68"/>
        <v/>
      </c>
      <c r="CR159" s="3" t="str">
        <f>IF($A159="","",IF((AND($A159="ADD",OR(CQ159="",CQ159="Vested Assets"))),"12",(_xlfn.XLOOKUP(CQ159,ud_work_category[lookupValue],ud_work_category[lookupKey],""))))</f>
        <v/>
      </c>
      <c r="CS159" s="9"/>
      <c r="CT159" s="2" t="str">
        <f t="shared" si="69"/>
        <v/>
      </c>
      <c r="CU159" s="3" t="str">
        <f t="shared" si="70"/>
        <v/>
      </c>
      <c r="CV159" s="3" t="str">
        <f>IF($A159="","",IF((AND($A159="ADD",OR(CU159="",CU159="Excellent"))),"1",(_xlfn.XLOOKUP(CU159,condition[lookupValue],condition[lookupKey],""))))</f>
        <v/>
      </c>
      <c r="CW159" s="8" t="str">
        <f t="shared" si="71"/>
        <v/>
      </c>
      <c r="CX159" s="7"/>
    </row>
    <row r="160" spans="1:102" x14ac:dyDescent="0.25">
      <c r="A160" s="3" t="str">
        <f>IF(ud_outreach!$A160="ADD","ADD","")</f>
        <v/>
      </c>
      <c r="B160" s="4"/>
      <c r="C160" s="3" t="str">
        <f>IF(AND($A160 ="ADD",ud_outreach!$C160&lt;&gt;""),ud_outreach!$C160,"")</f>
        <v/>
      </c>
      <c r="E160" s="3" t="str">
        <f>IF($A160="ADD",IF(NOT(ISBLANK(D160)),_xlfn.XLOOKUP(D160,ud_amds_table_list[lookupValue],ud_amds_table_list[lookupKey],"ERROR"),""), "")</f>
        <v/>
      </c>
      <c r="F160" s="7"/>
      <c r="G160" s="3" t="str">
        <f>IF(AND($A160 ="ADD",ud_outreach!$F160&lt;&gt;""),ud_outreach!$F160,"")</f>
        <v/>
      </c>
      <c r="H160" s="3" t="str">
        <f>IF($A160="ADD",IF(NOT(ISBLANK(G160)),_xlfn.XLOOKUP(G160,roadnames[lookupValue],roadnames[lookupKey],"ERROR"),""), "")</f>
        <v/>
      </c>
      <c r="I160" s="5" t="str">
        <f>IF(AND($A160 ="ADD",ud_outreach!$H160&lt;&gt;""),ud_outreach!$H160,"")</f>
        <v/>
      </c>
      <c r="J160" s="5" t="str">
        <f>IF(AND($A160 ="ADD",ud_outreach!$I160&lt;&gt;""),ud_outreach!$I160,"")</f>
        <v/>
      </c>
      <c r="K160" s="3" t="str">
        <f t="shared" si="48"/>
        <v/>
      </c>
      <c r="L160" s="3" t="str">
        <f>IF($A160="","",IF((AND($A160="ADD",OR(K160="",K160="Attached to Outreach"))),"20",(_xlfn.XLOOKUP(K160,ud_placement[lookupValue],ud_placement[lookupKey],""))))</f>
        <v/>
      </c>
      <c r="M160" s="3" t="str">
        <f t="shared" si="49"/>
        <v/>
      </c>
      <c r="N160" s="3" t="str">
        <f>IF($A160="","",IF((AND($A160="ADD",OR(M160="",M160="Luminaire"))),"40",(_xlfn.XLOOKUP(M160,at_luminaire[lookupValue],at_luminaire[lookupKey],""))))</f>
        <v/>
      </c>
      <c r="O160" s="3" t="str">
        <f t="shared" si="50"/>
        <v/>
      </c>
      <c r="P160" s="3" t="str">
        <f>IF($A160="","",IF((AND($A160="ADD",OR(O160="",O160="Lighting Management System"))),"21",(_xlfn.XLOOKUP(O160,fs_luminaire[lookupValue],fs_luminaire[lookupKey],""))))</f>
        <v/>
      </c>
      <c r="Q160" s="2" t="str">
        <f t="shared" si="51"/>
        <v/>
      </c>
      <c r="R160" s="3" t="str">
        <f t="shared" si="52"/>
        <v/>
      </c>
      <c r="S160" s="3" t="str">
        <f>IF($A160="","",IF((AND($A160="ADD",OR(R160="",R160="Lighting Management System"))),"21",(_xlfn.XLOOKUP(R160,fs_luminaire[lookupValue],fs_luminaire[lookupKey],""))))</f>
        <v/>
      </c>
      <c r="U160" s="3" t="str">
        <f>IF($A160="ADD",IF(NOT(ISBLANK(T160)),_xlfn.XLOOKUP(T160,ud_facility[lookupValue],ud_facility[lookupKey],"ERROR"),""), "")</f>
        <v/>
      </c>
      <c r="V160" s="4" t="str">
        <f t="shared" si="53"/>
        <v/>
      </c>
      <c r="W160" s="3" t="str">
        <f t="shared" si="54"/>
        <v/>
      </c>
      <c r="X160" s="3" t="str">
        <f>IF($A160="","",IF((AND($A160="ADD",OR(W160="",W160="LED"))),"9",(_xlfn.XLOOKUP(W160,ud_light_source_type[lookupValue],ud_light_source_type[lookupKey],""))))</f>
        <v/>
      </c>
      <c r="Y160" s="9"/>
      <c r="Z160" s="4"/>
      <c r="AA160" s="23" t="str">
        <f t="shared" si="55"/>
        <v/>
      </c>
      <c r="AB160" s="3" t="str">
        <f t="shared" si="56"/>
        <v/>
      </c>
      <c r="AC160" s="3" t="str">
        <f>IF($A160="","",IF((AND($A160="ADD",OR(AB160="",AB160="OEM"))),"OEM",(_xlfn.XLOOKUP(AB160,sl_lamp_make[lookupValue],sl_lamp_make[lookupKey],""))))</f>
        <v/>
      </c>
      <c r="AD160" s="3" t="str">
        <f t="shared" si="57"/>
        <v/>
      </c>
      <c r="AE160" s="3" t="str">
        <f>IF($A160="","",IF((AND($A160="ADD",OR(AD160="",AD160="OEM"))),"OEM",(_xlfn.XLOOKUP(AD160,sl_lamp_model[lookupValue],sl_lamp_model[lookupKey],""))))</f>
        <v/>
      </c>
      <c r="AF160" s="4"/>
      <c r="AG160" s="9" t="str">
        <f t="shared" si="58"/>
        <v/>
      </c>
      <c r="AH160" s="6"/>
      <c r="AJ160" s="4"/>
      <c r="AK160" s="4"/>
      <c r="AM160" s="3" t="str">
        <f>IF($A160="ADD",IF(NOT(ISBLANK(AL160)),_xlfn.XLOOKUP(AL160,sl_light_make[lookupValue],sl_light_make[lookupKey],"ERROR"),""), "")</f>
        <v/>
      </c>
      <c r="AO160" s="3" t="str">
        <f>IF($A160="ADD",IF(NOT(ISBLANK(AN160)),_xlfn.XLOOKUP(1,(sl_light_model_lookup=AN160)*(sl_light_model_parentKey=AM160),sl_light_model[lookupKey],"ERROR"),""), "")</f>
        <v/>
      </c>
      <c r="AS160" s="3" t="str">
        <f>IF($A160="ADD",IF(NOT(ISBLANK(AR160)),_xlfn.XLOOKUP(AR160,ud_receptor_type[lookupValue],ud_receptor_type[lookupKey],"ERROR"),""), "")</f>
        <v/>
      </c>
      <c r="AV160" s="3" t="str">
        <f>IF($A160="ADD",IF(NOT(ISBLANK(AU160)),_xlfn.XLOOKUP(AU160,ud_control_method[lookupValue],ud_control_method[lookupKey],"ERROR"),""), "")</f>
        <v/>
      </c>
      <c r="AX160" s="3" t="str">
        <f>IF($A160="ADD",IF(NOT(ISBLANK(AW160)),_xlfn.XLOOKUP(AW160,ud_ballast_driver_location[lookupValue],ud_ballast_driver_location[lookupKey],"ERROR"),""), "")</f>
        <v/>
      </c>
      <c r="AZ160" s="3" t="str">
        <f>IF($A160="ADD",IF(NOT(ISBLANK(AY160)),_xlfn.XLOOKUP(AY160,ud_power_supply_location[lookupValue],ud_power_supply_location[lookupKey],"ERROR"),""), "")</f>
        <v/>
      </c>
      <c r="BB160" s="2" t="str">
        <f t="shared" si="59"/>
        <v/>
      </c>
      <c r="BC160" s="3" t="str">
        <f t="shared" si="60"/>
        <v/>
      </c>
      <c r="BD160" s="3" t="str">
        <f>IF($A160="","",IF((AND($A160="ADD",OR(BC160="",BC160="Group"))),"1",(_xlfn.XLOOKUP(BC160,ud_icp_group_standalone[lookupValue],ud_icp_group_standalone[lookupKey],""))))</f>
        <v/>
      </c>
      <c r="BF160" s="3" t="str">
        <f>IF($A160="ADD",IF(NOT(ISBLANK(BE160)),_xlfn.XLOOKUP(BE160,ud_icp_group_number[lookupValue],ud_icp_group_number[lookupKey],"ERROR"),""), "")</f>
        <v/>
      </c>
      <c r="BG160" s="7"/>
      <c r="BH160" s="8"/>
      <c r="BI160" s="7"/>
      <c r="BJ160" s="7"/>
      <c r="BK160" s="4"/>
      <c r="BL160" s="4"/>
      <c r="BM160" s="4"/>
      <c r="BN160" s="4"/>
      <c r="BO160" s="4"/>
      <c r="BP160" s="9"/>
      <c r="BQ160" s="9"/>
      <c r="BR160" s="7"/>
      <c r="BS160" s="4"/>
      <c r="BT160" s="4"/>
      <c r="BU160" s="4"/>
      <c r="BV160" s="7"/>
      <c r="BX160" s="3" t="str">
        <f>IF($A160="ADD",IF(NOT(ISBLANK(BW160)),_xlfn.XLOOKUP(BW160,ud_light_category[lookupValue],ud_light_category[lookupKey],"ERROR"),""), "")</f>
        <v/>
      </c>
      <c r="BZ160" s="3" t="str">
        <f>IF($A160="ADD",IF(NOT(ISBLANK(BY160)),_xlfn.XLOOKUP(1,(ud_light_sub_category_lookup=BY160)*(ud_light_sub_category_parentKey=BX160),ud_light_sub_category[lookupKey],"ERROR"),""), "")</f>
        <v/>
      </c>
      <c r="CA160" s="8" t="str">
        <f>IF(AND($A160 ="ADD",ud_outreach!$T160&lt;&gt;""),ud_outreach!$T160,"")</f>
        <v/>
      </c>
      <c r="CB160" s="8" t="str">
        <f t="shared" si="61"/>
        <v/>
      </c>
      <c r="CC160" s="4" t="str">
        <f t="shared" si="62"/>
        <v/>
      </c>
      <c r="CD160" s="3" t="str">
        <f t="shared" si="63"/>
        <v/>
      </c>
      <c r="CE160" s="3" t="str">
        <f>IF($A160="","",IF((AND($A160="ADD",OR(CD160="",CD160="Neither"))),"3",(_xlfn.XLOOKUP(CD160,ud_replacement_status[lookupValue],ud_replacement_status[lookupKey],""))))</f>
        <v/>
      </c>
      <c r="CF160" s="3" t="str">
        <f t="shared" si="64"/>
        <v/>
      </c>
      <c r="CG160" s="3" t="str">
        <f>IF($A160="","",IF((AND($A160="ADD",OR(CF160="",CF160="In Use"))),"5",(_xlfn.XLOOKUP(CF160,ud_asset_status[lookupValue],ud_asset_status[lookupKey],""))))</f>
        <v/>
      </c>
      <c r="CH160" s="8"/>
      <c r="CJ160" s="3" t="str">
        <f>IF($A160="ADD",IF(NOT(ISBLANK(CI160)),_xlfn.XLOOKUP(CI160,ar_replace_reason[lookupValue],ar_replace_reason[lookupKey],"ERROR"),""), "")</f>
        <v/>
      </c>
      <c r="CK160" s="3" t="str">
        <f t="shared" si="65"/>
        <v/>
      </c>
      <c r="CL160" s="3" t="str">
        <f>IF($A160="","",IF((AND($A160="ADD",OR(CK160="",CK160="Queenstown-Lakes District Council"))),"70",(_xlfn.XLOOKUP(CK160,ud_organisation_owner[lookupValue],ud_organisation_owner[lookupKey],""))))</f>
        <v/>
      </c>
      <c r="CM160" s="3" t="str">
        <f t="shared" si="66"/>
        <v/>
      </c>
      <c r="CN160" s="3" t="str">
        <f>IF($A160="","",IF((AND($A160="ADD",OR(CM160="",CM160="Queenstown-Lakes District Council"))),"70",(_xlfn.XLOOKUP(CM160,ud_organisation_owner[lookupValue],ud_organisation_owner[lookupKey],""))))</f>
        <v/>
      </c>
      <c r="CO160" s="3" t="str">
        <f t="shared" si="67"/>
        <v/>
      </c>
      <c r="CP160" s="3" t="str">
        <f>IF($A160="","",IF((AND($A160="ADD",OR(CO160="",CO160="Local Authority"))),"17",(_xlfn.XLOOKUP(CO160,ud_sub_organisation[lookupValue],ud_sub_organisation[lookupKey],""))))</f>
        <v/>
      </c>
      <c r="CQ160" s="3" t="str">
        <f t="shared" si="68"/>
        <v/>
      </c>
      <c r="CR160" s="3" t="str">
        <f>IF($A160="","",IF((AND($A160="ADD",OR(CQ160="",CQ160="Vested Assets"))),"12",(_xlfn.XLOOKUP(CQ160,ud_work_category[lookupValue],ud_work_category[lookupKey],""))))</f>
        <v/>
      </c>
      <c r="CS160" s="9"/>
      <c r="CT160" s="2" t="str">
        <f t="shared" si="69"/>
        <v/>
      </c>
      <c r="CU160" s="3" t="str">
        <f t="shared" si="70"/>
        <v/>
      </c>
      <c r="CV160" s="3" t="str">
        <f>IF($A160="","",IF((AND($A160="ADD",OR(CU160="",CU160="Excellent"))),"1",(_xlfn.XLOOKUP(CU160,condition[lookupValue],condition[lookupKey],""))))</f>
        <v/>
      </c>
      <c r="CW160" s="8" t="str">
        <f t="shared" si="71"/>
        <v/>
      </c>
      <c r="CX160" s="7"/>
    </row>
    <row r="161" spans="1:102" x14ac:dyDescent="0.25">
      <c r="A161" s="3" t="str">
        <f>IF(ud_outreach!$A161="ADD","ADD","")</f>
        <v/>
      </c>
      <c r="B161" s="4"/>
      <c r="C161" s="3" t="str">
        <f>IF(AND($A161 ="ADD",ud_outreach!$C161&lt;&gt;""),ud_outreach!$C161,"")</f>
        <v/>
      </c>
      <c r="E161" s="3" t="str">
        <f>IF($A161="ADD",IF(NOT(ISBLANK(D161)),_xlfn.XLOOKUP(D161,ud_amds_table_list[lookupValue],ud_amds_table_list[lookupKey],"ERROR"),""), "")</f>
        <v/>
      </c>
      <c r="F161" s="7"/>
      <c r="G161" s="3" t="str">
        <f>IF(AND($A161 ="ADD",ud_outreach!$F161&lt;&gt;""),ud_outreach!$F161,"")</f>
        <v/>
      </c>
      <c r="H161" s="3" t="str">
        <f>IF($A161="ADD",IF(NOT(ISBLANK(G161)),_xlfn.XLOOKUP(G161,roadnames[lookupValue],roadnames[lookupKey],"ERROR"),""), "")</f>
        <v/>
      </c>
      <c r="I161" s="5" t="str">
        <f>IF(AND($A161 ="ADD",ud_outreach!$H161&lt;&gt;""),ud_outreach!$H161,"")</f>
        <v/>
      </c>
      <c r="J161" s="5" t="str">
        <f>IF(AND($A161 ="ADD",ud_outreach!$I161&lt;&gt;""),ud_outreach!$I161,"")</f>
        <v/>
      </c>
      <c r="K161" s="3" t="str">
        <f t="shared" si="48"/>
        <v/>
      </c>
      <c r="L161" s="3" t="str">
        <f>IF($A161="","",IF((AND($A161="ADD",OR(K161="",K161="Attached to Outreach"))),"20",(_xlfn.XLOOKUP(K161,ud_placement[lookupValue],ud_placement[lookupKey],""))))</f>
        <v/>
      </c>
      <c r="M161" s="3" t="str">
        <f t="shared" si="49"/>
        <v/>
      </c>
      <c r="N161" s="3" t="str">
        <f>IF($A161="","",IF((AND($A161="ADD",OR(M161="",M161="Luminaire"))),"40",(_xlfn.XLOOKUP(M161,at_luminaire[lookupValue],at_luminaire[lookupKey],""))))</f>
        <v/>
      </c>
      <c r="O161" s="3" t="str">
        <f t="shared" si="50"/>
        <v/>
      </c>
      <c r="P161" s="3" t="str">
        <f>IF($A161="","",IF((AND($A161="ADD",OR(O161="",O161="Lighting Management System"))),"21",(_xlfn.XLOOKUP(O161,fs_luminaire[lookupValue],fs_luminaire[lookupKey],""))))</f>
        <v/>
      </c>
      <c r="Q161" s="2" t="str">
        <f t="shared" si="51"/>
        <v/>
      </c>
      <c r="R161" s="3" t="str">
        <f t="shared" si="52"/>
        <v/>
      </c>
      <c r="S161" s="3" t="str">
        <f>IF($A161="","",IF((AND($A161="ADD",OR(R161="",R161="Lighting Management System"))),"21",(_xlfn.XLOOKUP(R161,fs_luminaire[lookupValue],fs_luminaire[lookupKey],""))))</f>
        <v/>
      </c>
      <c r="U161" s="3" t="str">
        <f>IF($A161="ADD",IF(NOT(ISBLANK(T161)),_xlfn.XLOOKUP(T161,ud_facility[lookupValue],ud_facility[lookupKey],"ERROR"),""), "")</f>
        <v/>
      </c>
      <c r="V161" s="4" t="str">
        <f t="shared" si="53"/>
        <v/>
      </c>
      <c r="W161" s="3" t="str">
        <f t="shared" si="54"/>
        <v/>
      </c>
      <c r="X161" s="3" t="str">
        <f>IF($A161="","",IF((AND($A161="ADD",OR(W161="",W161="LED"))),"9",(_xlfn.XLOOKUP(W161,ud_light_source_type[lookupValue],ud_light_source_type[lookupKey],""))))</f>
        <v/>
      </c>
      <c r="Y161" s="9"/>
      <c r="Z161" s="4"/>
      <c r="AA161" s="23" t="str">
        <f t="shared" si="55"/>
        <v/>
      </c>
      <c r="AB161" s="3" t="str">
        <f t="shared" si="56"/>
        <v/>
      </c>
      <c r="AC161" s="3" t="str">
        <f>IF($A161="","",IF((AND($A161="ADD",OR(AB161="",AB161="OEM"))),"OEM",(_xlfn.XLOOKUP(AB161,sl_lamp_make[lookupValue],sl_lamp_make[lookupKey],""))))</f>
        <v/>
      </c>
      <c r="AD161" s="3" t="str">
        <f t="shared" si="57"/>
        <v/>
      </c>
      <c r="AE161" s="3" t="str">
        <f>IF($A161="","",IF((AND($A161="ADD",OR(AD161="",AD161="OEM"))),"OEM",(_xlfn.XLOOKUP(AD161,sl_lamp_model[lookupValue],sl_lamp_model[lookupKey],""))))</f>
        <v/>
      </c>
      <c r="AF161" s="4"/>
      <c r="AG161" s="9" t="str">
        <f t="shared" si="58"/>
        <v/>
      </c>
      <c r="AH161" s="6"/>
      <c r="AJ161" s="4"/>
      <c r="AK161" s="4"/>
      <c r="AM161" s="3" t="str">
        <f>IF($A161="ADD",IF(NOT(ISBLANK(AL161)),_xlfn.XLOOKUP(AL161,sl_light_make[lookupValue],sl_light_make[lookupKey],"ERROR"),""), "")</f>
        <v/>
      </c>
      <c r="AO161" s="3" t="str">
        <f>IF($A161="ADD",IF(NOT(ISBLANK(AN161)),_xlfn.XLOOKUP(1,(sl_light_model_lookup=AN161)*(sl_light_model_parentKey=AM161),sl_light_model[lookupKey],"ERROR"),""), "")</f>
        <v/>
      </c>
      <c r="AS161" s="3" t="str">
        <f>IF($A161="ADD",IF(NOT(ISBLANK(AR161)),_xlfn.XLOOKUP(AR161,ud_receptor_type[lookupValue],ud_receptor_type[lookupKey],"ERROR"),""), "")</f>
        <v/>
      </c>
      <c r="AV161" s="3" t="str">
        <f>IF($A161="ADD",IF(NOT(ISBLANK(AU161)),_xlfn.XLOOKUP(AU161,ud_control_method[lookupValue],ud_control_method[lookupKey],"ERROR"),""), "")</f>
        <v/>
      </c>
      <c r="AX161" s="3" t="str">
        <f>IF($A161="ADD",IF(NOT(ISBLANK(AW161)),_xlfn.XLOOKUP(AW161,ud_ballast_driver_location[lookupValue],ud_ballast_driver_location[lookupKey],"ERROR"),""), "")</f>
        <v/>
      </c>
      <c r="AZ161" s="3" t="str">
        <f>IF($A161="ADD",IF(NOT(ISBLANK(AY161)),_xlfn.XLOOKUP(AY161,ud_power_supply_location[lookupValue],ud_power_supply_location[lookupKey],"ERROR"),""), "")</f>
        <v/>
      </c>
      <c r="BB161" s="2" t="str">
        <f t="shared" si="59"/>
        <v/>
      </c>
      <c r="BC161" s="3" t="str">
        <f t="shared" si="60"/>
        <v/>
      </c>
      <c r="BD161" s="3" t="str">
        <f>IF($A161="","",IF((AND($A161="ADD",OR(BC161="",BC161="Group"))),"1",(_xlfn.XLOOKUP(BC161,ud_icp_group_standalone[lookupValue],ud_icp_group_standalone[lookupKey],""))))</f>
        <v/>
      </c>
      <c r="BF161" s="3" t="str">
        <f>IF($A161="ADD",IF(NOT(ISBLANK(BE161)),_xlfn.XLOOKUP(BE161,ud_icp_group_number[lookupValue],ud_icp_group_number[lookupKey],"ERROR"),""), "")</f>
        <v/>
      </c>
      <c r="BG161" s="7"/>
      <c r="BH161" s="8"/>
      <c r="BI161" s="7"/>
      <c r="BJ161" s="7"/>
      <c r="BK161" s="4"/>
      <c r="BL161" s="4"/>
      <c r="BM161" s="4"/>
      <c r="BN161" s="4"/>
      <c r="BO161" s="4"/>
      <c r="BP161" s="9"/>
      <c r="BQ161" s="9"/>
      <c r="BR161" s="7"/>
      <c r="BS161" s="4"/>
      <c r="BT161" s="4"/>
      <c r="BU161" s="4"/>
      <c r="BV161" s="7"/>
      <c r="BX161" s="3" t="str">
        <f>IF($A161="ADD",IF(NOT(ISBLANK(BW161)),_xlfn.XLOOKUP(BW161,ud_light_category[lookupValue],ud_light_category[lookupKey],"ERROR"),""), "")</f>
        <v/>
      </c>
      <c r="BZ161" s="3" t="str">
        <f>IF($A161="ADD",IF(NOT(ISBLANK(BY161)),_xlfn.XLOOKUP(1,(ud_light_sub_category_lookup=BY161)*(ud_light_sub_category_parentKey=BX161),ud_light_sub_category[lookupKey],"ERROR"),""), "")</f>
        <v/>
      </c>
      <c r="CA161" s="8" t="str">
        <f>IF(AND($A161 ="ADD",ud_outreach!$T161&lt;&gt;""),ud_outreach!$T161,"")</f>
        <v/>
      </c>
      <c r="CB161" s="8" t="str">
        <f t="shared" si="61"/>
        <v/>
      </c>
      <c r="CC161" s="4" t="str">
        <f t="shared" si="62"/>
        <v/>
      </c>
      <c r="CD161" s="3" t="str">
        <f t="shared" si="63"/>
        <v/>
      </c>
      <c r="CE161" s="3" t="str">
        <f>IF($A161="","",IF((AND($A161="ADD",OR(CD161="",CD161="Neither"))),"3",(_xlfn.XLOOKUP(CD161,ud_replacement_status[lookupValue],ud_replacement_status[lookupKey],""))))</f>
        <v/>
      </c>
      <c r="CF161" s="3" t="str">
        <f t="shared" si="64"/>
        <v/>
      </c>
      <c r="CG161" s="3" t="str">
        <f>IF($A161="","",IF((AND($A161="ADD",OR(CF161="",CF161="In Use"))),"5",(_xlfn.XLOOKUP(CF161,ud_asset_status[lookupValue],ud_asset_status[lookupKey],""))))</f>
        <v/>
      </c>
      <c r="CH161" s="8"/>
      <c r="CJ161" s="3" t="str">
        <f>IF($A161="ADD",IF(NOT(ISBLANK(CI161)),_xlfn.XLOOKUP(CI161,ar_replace_reason[lookupValue],ar_replace_reason[lookupKey],"ERROR"),""), "")</f>
        <v/>
      </c>
      <c r="CK161" s="3" t="str">
        <f t="shared" si="65"/>
        <v/>
      </c>
      <c r="CL161" s="3" t="str">
        <f>IF($A161="","",IF((AND($A161="ADD",OR(CK161="",CK161="Queenstown-Lakes District Council"))),"70",(_xlfn.XLOOKUP(CK161,ud_organisation_owner[lookupValue],ud_organisation_owner[lookupKey],""))))</f>
        <v/>
      </c>
      <c r="CM161" s="3" t="str">
        <f t="shared" si="66"/>
        <v/>
      </c>
      <c r="CN161" s="3" t="str">
        <f>IF($A161="","",IF((AND($A161="ADD",OR(CM161="",CM161="Queenstown-Lakes District Council"))),"70",(_xlfn.XLOOKUP(CM161,ud_organisation_owner[lookupValue],ud_organisation_owner[lookupKey],""))))</f>
        <v/>
      </c>
      <c r="CO161" s="3" t="str">
        <f t="shared" si="67"/>
        <v/>
      </c>
      <c r="CP161" s="3" t="str">
        <f>IF($A161="","",IF((AND($A161="ADD",OR(CO161="",CO161="Local Authority"))),"17",(_xlfn.XLOOKUP(CO161,ud_sub_organisation[lookupValue],ud_sub_organisation[lookupKey],""))))</f>
        <v/>
      </c>
      <c r="CQ161" s="3" t="str">
        <f t="shared" si="68"/>
        <v/>
      </c>
      <c r="CR161" s="3" t="str">
        <f>IF($A161="","",IF((AND($A161="ADD",OR(CQ161="",CQ161="Vested Assets"))),"12",(_xlfn.XLOOKUP(CQ161,ud_work_category[lookupValue],ud_work_category[lookupKey],""))))</f>
        <v/>
      </c>
      <c r="CS161" s="9"/>
      <c r="CT161" s="2" t="str">
        <f t="shared" si="69"/>
        <v/>
      </c>
      <c r="CU161" s="3" t="str">
        <f t="shared" si="70"/>
        <v/>
      </c>
      <c r="CV161" s="3" t="str">
        <f>IF($A161="","",IF((AND($A161="ADD",OR(CU161="",CU161="Excellent"))),"1",(_xlfn.XLOOKUP(CU161,condition[lookupValue],condition[lookupKey],""))))</f>
        <v/>
      </c>
      <c r="CW161" s="8" t="str">
        <f t="shared" si="71"/>
        <v/>
      </c>
      <c r="CX161" s="7"/>
    </row>
    <row r="162" spans="1:102" x14ac:dyDescent="0.25">
      <c r="A162" s="3" t="str">
        <f>IF(ud_outreach!$A162="ADD","ADD","")</f>
        <v/>
      </c>
      <c r="B162" s="4"/>
      <c r="C162" s="3" t="str">
        <f>IF(AND($A162 ="ADD",ud_outreach!$C162&lt;&gt;""),ud_outreach!$C162,"")</f>
        <v/>
      </c>
      <c r="E162" s="3" t="str">
        <f>IF($A162="ADD",IF(NOT(ISBLANK(D162)),_xlfn.XLOOKUP(D162,ud_amds_table_list[lookupValue],ud_amds_table_list[lookupKey],"ERROR"),""), "")</f>
        <v/>
      </c>
      <c r="F162" s="7"/>
      <c r="G162" s="3" t="str">
        <f>IF(AND($A162 ="ADD",ud_outreach!$F162&lt;&gt;""),ud_outreach!$F162,"")</f>
        <v/>
      </c>
      <c r="H162" s="3" t="str">
        <f>IF($A162="ADD",IF(NOT(ISBLANK(G162)),_xlfn.XLOOKUP(G162,roadnames[lookupValue],roadnames[lookupKey],"ERROR"),""), "")</f>
        <v/>
      </c>
      <c r="I162" s="5" t="str">
        <f>IF(AND($A162 ="ADD",ud_outreach!$H162&lt;&gt;""),ud_outreach!$H162,"")</f>
        <v/>
      </c>
      <c r="J162" s="5" t="str">
        <f>IF(AND($A162 ="ADD",ud_outreach!$I162&lt;&gt;""),ud_outreach!$I162,"")</f>
        <v/>
      </c>
      <c r="K162" s="3" t="str">
        <f t="shared" si="48"/>
        <v/>
      </c>
      <c r="L162" s="3" t="str">
        <f>IF($A162="","",IF((AND($A162="ADD",OR(K162="",K162="Attached to Outreach"))),"20",(_xlfn.XLOOKUP(K162,ud_placement[lookupValue],ud_placement[lookupKey],""))))</f>
        <v/>
      </c>
      <c r="M162" s="3" t="str">
        <f t="shared" si="49"/>
        <v/>
      </c>
      <c r="N162" s="3" t="str">
        <f>IF($A162="","",IF((AND($A162="ADD",OR(M162="",M162="Luminaire"))),"40",(_xlfn.XLOOKUP(M162,at_luminaire[lookupValue],at_luminaire[lookupKey],""))))</f>
        <v/>
      </c>
      <c r="O162" s="3" t="str">
        <f t="shared" si="50"/>
        <v/>
      </c>
      <c r="P162" s="3" t="str">
        <f>IF($A162="","",IF((AND($A162="ADD",OR(O162="",O162="Lighting Management System"))),"21",(_xlfn.XLOOKUP(O162,fs_luminaire[lookupValue],fs_luminaire[lookupKey],""))))</f>
        <v/>
      </c>
      <c r="Q162" s="2" t="str">
        <f t="shared" si="51"/>
        <v/>
      </c>
      <c r="R162" s="3" t="str">
        <f t="shared" si="52"/>
        <v/>
      </c>
      <c r="S162" s="3" t="str">
        <f>IF($A162="","",IF((AND($A162="ADD",OR(R162="",R162="Lighting Management System"))),"21",(_xlfn.XLOOKUP(R162,fs_luminaire[lookupValue],fs_luminaire[lookupKey],""))))</f>
        <v/>
      </c>
      <c r="U162" s="3" t="str">
        <f>IF($A162="ADD",IF(NOT(ISBLANK(T162)),_xlfn.XLOOKUP(T162,ud_facility[lookupValue],ud_facility[lookupKey],"ERROR"),""), "")</f>
        <v/>
      </c>
      <c r="V162" s="4" t="str">
        <f t="shared" si="53"/>
        <v/>
      </c>
      <c r="W162" s="3" t="str">
        <f t="shared" si="54"/>
        <v/>
      </c>
      <c r="X162" s="3" t="str">
        <f>IF($A162="","",IF((AND($A162="ADD",OR(W162="",W162="LED"))),"9",(_xlfn.XLOOKUP(W162,ud_light_source_type[lookupValue],ud_light_source_type[lookupKey],""))))</f>
        <v/>
      </c>
      <c r="Y162" s="9"/>
      <c r="Z162" s="4"/>
      <c r="AA162" s="23" t="str">
        <f t="shared" si="55"/>
        <v/>
      </c>
      <c r="AB162" s="3" t="str">
        <f t="shared" si="56"/>
        <v/>
      </c>
      <c r="AC162" s="3" t="str">
        <f>IF($A162="","",IF((AND($A162="ADD",OR(AB162="",AB162="OEM"))),"OEM",(_xlfn.XLOOKUP(AB162,sl_lamp_make[lookupValue],sl_lamp_make[lookupKey],""))))</f>
        <v/>
      </c>
      <c r="AD162" s="3" t="str">
        <f t="shared" si="57"/>
        <v/>
      </c>
      <c r="AE162" s="3" t="str">
        <f>IF($A162="","",IF((AND($A162="ADD",OR(AD162="",AD162="OEM"))),"OEM",(_xlfn.XLOOKUP(AD162,sl_lamp_model[lookupValue],sl_lamp_model[lookupKey],""))))</f>
        <v/>
      </c>
      <c r="AF162" s="4"/>
      <c r="AG162" s="9" t="str">
        <f t="shared" si="58"/>
        <v/>
      </c>
      <c r="AH162" s="6"/>
      <c r="AJ162" s="4"/>
      <c r="AK162" s="4"/>
      <c r="AM162" s="3" t="str">
        <f>IF($A162="ADD",IF(NOT(ISBLANK(AL162)),_xlfn.XLOOKUP(AL162,sl_light_make[lookupValue],sl_light_make[lookupKey],"ERROR"),""), "")</f>
        <v/>
      </c>
      <c r="AO162" s="3" t="str">
        <f>IF($A162="ADD",IF(NOT(ISBLANK(AN162)),_xlfn.XLOOKUP(1,(sl_light_model_lookup=AN162)*(sl_light_model_parentKey=AM162),sl_light_model[lookupKey],"ERROR"),""), "")</f>
        <v/>
      </c>
      <c r="AS162" s="3" t="str">
        <f>IF($A162="ADD",IF(NOT(ISBLANK(AR162)),_xlfn.XLOOKUP(AR162,ud_receptor_type[lookupValue],ud_receptor_type[lookupKey],"ERROR"),""), "")</f>
        <v/>
      </c>
      <c r="AV162" s="3" t="str">
        <f>IF($A162="ADD",IF(NOT(ISBLANK(AU162)),_xlfn.XLOOKUP(AU162,ud_control_method[lookupValue],ud_control_method[lookupKey],"ERROR"),""), "")</f>
        <v/>
      </c>
      <c r="AX162" s="3" t="str">
        <f>IF($A162="ADD",IF(NOT(ISBLANK(AW162)),_xlfn.XLOOKUP(AW162,ud_ballast_driver_location[lookupValue],ud_ballast_driver_location[lookupKey],"ERROR"),""), "")</f>
        <v/>
      </c>
      <c r="AZ162" s="3" t="str">
        <f>IF($A162="ADD",IF(NOT(ISBLANK(AY162)),_xlfn.XLOOKUP(AY162,ud_power_supply_location[lookupValue],ud_power_supply_location[lookupKey],"ERROR"),""), "")</f>
        <v/>
      </c>
      <c r="BB162" s="2" t="str">
        <f t="shared" si="59"/>
        <v/>
      </c>
      <c r="BC162" s="3" t="str">
        <f t="shared" si="60"/>
        <v/>
      </c>
      <c r="BD162" s="3" t="str">
        <f>IF($A162="","",IF((AND($A162="ADD",OR(BC162="",BC162="Group"))),"1",(_xlfn.XLOOKUP(BC162,ud_icp_group_standalone[lookupValue],ud_icp_group_standalone[lookupKey],""))))</f>
        <v/>
      </c>
      <c r="BF162" s="3" t="str">
        <f>IF($A162="ADD",IF(NOT(ISBLANK(BE162)),_xlfn.XLOOKUP(BE162,ud_icp_group_number[lookupValue],ud_icp_group_number[lookupKey],"ERROR"),""), "")</f>
        <v/>
      </c>
      <c r="BG162" s="7"/>
      <c r="BH162" s="8"/>
      <c r="BI162" s="7"/>
      <c r="BJ162" s="7"/>
      <c r="BK162" s="4"/>
      <c r="BL162" s="4"/>
      <c r="BM162" s="4"/>
      <c r="BN162" s="4"/>
      <c r="BO162" s="4"/>
      <c r="BP162" s="9"/>
      <c r="BQ162" s="9"/>
      <c r="BR162" s="7"/>
      <c r="BS162" s="4"/>
      <c r="BT162" s="4"/>
      <c r="BU162" s="4"/>
      <c r="BV162" s="7"/>
      <c r="BX162" s="3" t="str">
        <f>IF($A162="ADD",IF(NOT(ISBLANK(BW162)),_xlfn.XLOOKUP(BW162,ud_light_category[lookupValue],ud_light_category[lookupKey],"ERROR"),""), "")</f>
        <v/>
      </c>
      <c r="BZ162" s="3" t="str">
        <f>IF($A162="ADD",IF(NOT(ISBLANK(BY162)),_xlfn.XLOOKUP(1,(ud_light_sub_category_lookup=BY162)*(ud_light_sub_category_parentKey=BX162),ud_light_sub_category[lookupKey],"ERROR"),""), "")</f>
        <v/>
      </c>
      <c r="CA162" s="8" t="str">
        <f>IF(AND($A162 ="ADD",ud_outreach!$T162&lt;&gt;""),ud_outreach!$T162,"")</f>
        <v/>
      </c>
      <c r="CB162" s="8" t="str">
        <f t="shared" si="61"/>
        <v/>
      </c>
      <c r="CC162" s="4" t="str">
        <f t="shared" si="62"/>
        <v/>
      </c>
      <c r="CD162" s="3" t="str">
        <f t="shared" si="63"/>
        <v/>
      </c>
      <c r="CE162" s="3" t="str">
        <f>IF($A162="","",IF((AND($A162="ADD",OR(CD162="",CD162="Neither"))),"3",(_xlfn.XLOOKUP(CD162,ud_replacement_status[lookupValue],ud_replacement_status[lookupKey],""))))</f>
        <v/>
      </c>
      <c r="CF162" s="3" t="str">
        <f t="shared" si="64"/>
        <v/>
      </c>
      <c r="CG162" s="3" t="str">
        <f>IF($A162="","",IF((AND($A162="ADD",OR(CF162="",CF162="In Use"))),"5",(_xlfn.XLOOKUP(CF162,ud_asset_status[lookupValue],ud_asset_status[lookupKey],""))))</f>
        <v/>
      </c>
      <c r="CH162" s="8"/>
      <c r="CJ162" s="3" t="str">
        <f>IF($A162="ADD",IF(NOT(ISBLANK(CI162)),_xlfn.XLOOKUP(CI162,ar_replace_reason[lookupValue],ar_replace_reason[lookupKey],"ERROR"),""), "")</f>
        <v/>
      </c>
      <c r="CK162" s="3" t="str">
        <f t="shared" si="65"/>
        <v/>
      </c>
      <c r="CL162" s="3" t="str">
        <f>IF($A162="","",IF((AND($A162="ADD",OR(CK162="",CK162="Queenstown-Lakes District Council"))),"70",(_xlfn.XLOOKUP(CK162,ud_organisation_owner[lookupValue],ud_organisation_owner[lookupKey],""))))</f>
        <v/>
      </c>
      <c r="CM162" s="3" t="str">
        <f t="shared" si="66"/>
        <v/>
      </c>
      <c r="CN162" s="3" t="str">
        <f>IF($A162="","",IF((AND($A162="ADD",OR(CM162="",CM162="Queenstown-Lakes District Council"))),"70",(_xlfn.XLOOKUP(CM162,ud_organisation_owner[lookupValue],ud_organisation_owner[lookupKey],""))))</f>
        <v/>
      </c>
      <c r="CO162" s="3" t="str">
        <f t="shared" si="67"/>
        <v/>
      </c>
      <c r="CP162" s="3" t="str">
        <f>IF($A162="","",IF((AND($A162="ADD",OR(CO162="",CO162="Local Authority"))),"17",(_xlfn.XLOOKUP(CO162,ud_sub_organisation[lookupValue],ud_sub_organisation[lookupKey],""))))</f>
        <v/>
      </c>
      <c r="CQ162" s="3" t="str">
        <f t="shared" si="68"/>
        <v/>
      </c>
      <c r="CR162" s="3" t="str">
        <f>IF($A162="","",IF((AND($A162="ADD",OR(CQ162="",CQ162="Vested Assets"))),"12",(_xlfn.XLOOKUP(CQ162,ud_work_category[lookupValue],ud_work_category[lookupKey],""))))</f>
        <v/>
      </c>
      <c r="CS162" s="9"/>
      <c r="CT162" s="2" t="str">
        <f t="shared" si="69"/>
        <v/>
      </c>
      <c r="CU162" s="3" t="str">
        <f t="shared" si="70"/>
        <v/>
      </c>
      <c r="CV162" s="3" t="str">
        <f>IF($A162="","",IF((AND($A162="ADD",OR(CU162="",CU162="Excellent"))),"1",(_xlfn.XLOOKUP(CU162,condition[lookupValue],condition[lookupKey],""))))</f>
        <v/>
      </c>
      <c r="CW162" s="8" t="str">
        <f t="shared" si="71"/>
        <v/>
      </c>
      <c r="CX162" s="7"/>
    </row>
    <row r="163" spans="1:102" x14ac:dyDescent="0.25">
      <c r="A163" s="3" t="str">
        <f>IF(ud_outreach!$A163="ADD","ADD","")</f>
        <v/>
      </c>
      <c r="B163" s="4"/>
      <c r="C163" s="3" t="str">
        <f>IF(AND($A163 ="ADD",ud_outreach!$C163&lt;&gt;""),ud_outreach!$C163,"")</f>
        <v/>
      </c>
      <c r="E163" s="3" t="str">
        <f>IF($A163="ADD",IF(NOT(ISBLANK(D163)),_xlfn.XLOOKUP(D163,ud_amds_table_list[lookupValue],ud_amds_table_list[lookupKey],"ERROR"),""), "")</f>
        <v/>
      </c>
      <c r="F163" s="7"/>
      <c r="G163" s="3" t="str">
        <f>IF(AND($A163 ="ADD",ud_outreach!$F163&lt;&gt;""),ud_outreach!$F163,"")</f>
        <v/>
      </c>
      <c r="H163" s="3" t="str">
        <f>IF($A163="ADD",IF(NOT(ISBLANK(G163)),_xlfn.XLOOKUP(G163,roadnames[lookupValue],roadnames[lookupKey],"ERROR"),""), "")</f>
        <v/>
      </c>
      <c r="I163" s="5" t="str">
        <f>IF(AND($A163 ="ADD",ud_outreach!$H163&lt;&gt;""),ud_outreach!$H163,"")</f>
        <v/>
      </c>
      <c r="J163" s="5" t="str">
        <f>IF(AND($A163 ="ADD",ud_outreach!$I163&lt;&gt;""),ud_outreach!$I163,"")</f>
        <v/>
      </c>
      <c r="K163" s="3" t="str">
        <f t="shared" si="48"/>
        <v/>
      </c>
      <c r="L163" s="3" t="str">
        <f>IF($A163="","",IF((AND($A163="ADD",OR(K163="",K163="Attached to Outreach"))),"20",(_xlfn.XLOOKUP(K163,ud_placement[lookupValue],ud_placement[lookupKey],""))))</f>
        <v/>
      </c>
      <c r="M163" s="3" t="str">
        <f t="shared" si="49"/>
        <v/>
      </c>
      <c r="N163" s="3" t="str">
        <f>IF($A163="","",IF((AND($A163="ADD",OR(M163="",M163="Luminaire"))),"40",(_xlfn.XLOOKUP(M163,at_luminaire[lookupValue],at_luminaire[lookupKey],""))))</f>
        <v/>
      </c>
      <c r="O163" s="3" t="str">
        <f t="shared" si="50"/>
        <v/>
      </c>
      <c r="P163" s="3" t="str">
        <f>IF($A163="","",IF((AND($A163="ADD",OR(O163="",O163="Lighting Management System"))),"21",(_xlfn.XLOOKUP(O163,fs_luminaire[lookupValue],fs_luminaire[lookupKey],""))))</f>
        <v/>
      </c>
      <c r="Q163" s="2" t="str">
        <f t="shared" si="51"/>
        <v/>
      </c>
      <c r="R163" s="3" t="str">
        <f t="shared" si="52"/>
        <v/>
      </c>
      <c r="S163" s="3" t="str">
        <f>IF($A163="","",IF((AND($A163="ADD",OR(R163="",R163="Lighting Management System"))),"21",(_xlfn.XLOOKUP(R163,fs_luminaire[lookupValue],fs_luminaire[lookupKey],""))))</f>
        <v/>
      </c>
      <c r="U163" s="3" t="str">
        <f>IF($A163="ADD",IF(NOT(ISBLANK(T163)),_xlfn.XLOOKUP(T163,ud_facility[lookupValue],ud_facility[lookupKey],"ERROR"),""), "")</f>
        <v/>
      </c>
      <c r="V163" s="4" t="str">
        <f t="shared" si="53"/>
        <v/>
      </c>
      <c r="W163" s="3" t="str">
        <f t="shared" si="54"/>
        <v/>
      </c>
      <c r="X163" s="3" t="str">
        <f>IF($A163="","",IF((AND($A163="ADD",OR(W163="",W163="LED"))),"9",(_xlfn.XLOOKUP(W163,ud_light_source_type[lookupValue],ud_light_source_type[lookupKey],""))))</f>
        <v/>
      </c>
      <c r="Y163" s="9"/>
      <c r="Z163" s="4"/>
      <c r="AA163" s="23" t="str">
        <f t="shared" si="55"/>
        <v/>
      </c>
      <c r="AB163" s="3" t="str">
        <f t="shared" si="56"/>
        <v/>
      </c>
      <c r="AC163" s="3" t="str">
        <f>IF($A163="","",IF((AND($A163="ADD",OR(AB163="",AB163="OEM"))),"OEM",(_xlfn.XLOOKUP(AB163,sl_lamp_make[lookupValue],sl_lamp_make[lookupKey],""))))</f>
        <v/>
      </c>
      <c r="AD163" s="3" t="str">
        <f t="shared" si="57"/>
        <v/>
      </c>
      <c r="AE163" s="3" t="str">
        <f>IF($A163="","",IF((AND($A163="ADD",OR(AD163="",AD163="OEM"))),"OEM",(_xlfn.XLOOKUP(AD163,sl_lamp_model[lookupValue],sl_lamp_model[lookupKey],""))))</f>
        <v/>
      </c>
      <c r="AF163" s="4"/>
      <c r="AG163" s="9" t="str">
        <f t="shared" si="58"/>
        <v/>
      </c>
      <c r="AH163" s="6"/>
      <c r="AJ163" s="4"/>
      <c r="AK163" s="4"/>
      <c r="AM163" s="3" t="str">
        <f>IF($A163="ADD",IF(NOT(ISBLANK(AL163)),_xlfn.XLOOKUP(AL163,sl_light_make[lookupValue],sl_light_make[lookupKey],"ERROR"),""), "")</f>
        <v/>
      </c>
      <c r="AO163" s="3" t="str">
        <f>IF($A163="ADD",IF(NOT(ISBLANK(AN163)),_xlfn.XLOOKUP(1,(sl_light_model_lookup=AN163)*(sl_light_model_parentKey=AM163),sl_light_model[lookupKey],"ERROR"),""), "")</f>
        <v/>
      </c>
      <c r="AS163" s="3" t="str">
        <f>IF($A163="ADD",IF(NOT(ISBLANK(AR163)),_xlfn.XLOOKUP(AR163,ud_receptor_type[lookupValue],ud_receptor_type[lookupKey],"ERROR"),""), "")</f>
        <v/>
      </c>
      <c r="AV163" s="3" t="str">
        <f>IF($A163="ADD",IF(NOT(ISBLANK(AU163)),_xlfn.XLOOKUP(AU163,ud_control_method[lookupValue],ud_control_method[lookupKey],"ERROR"),""), "")</f>
        <v/>
      </c>
      <c r="AX163" s="3" t="str">
        <f>IF($A163="ADD",IF(NOT(ISBLANK(AW163)),_xlfn.XLOOKUP(AW163,ud_ballast_driver_location[lookupValue],ud_ballast_driver_location[lookupKey],"ERROR"),""), "")</f>
        <v/>
      </c>
      <c r="AZ163" s="3" t="str">
        <f>IF($A163="ADD",IF(NOT(ISBLANK(AY163)),_xlfn.XLOOKUP(AY163,ud_power_supply_location[lookupValue],ud_power_supply_location[lookupKey],"ERROR"),""), "")</f>
        <v/>
      </c>
      <c r="BB163" s="2" t="str">
        <f t="shared" si="59"/>
        <v/>
      </c>
      <c r="BC163" s="3" t="str">
        <f t="shared" si="60"/>
        <v/>
      </c>
      <c r="BD163" s="3" t="str">
        <f>IF($A163="","",IF((AND($A163="ADD",OR(BC163="",BC163="Group"))),"1",(_xlfn.XLOOKUP(BC163,ud_icp_group_standalone[lookupValue],ud_icp_group_standalone[lookupKey],""))))</f>
        <v/>
      </c>
      <c r="BF163" s="3" t="str">
        <f>IF($A163="ADD",IF(NOT(ISBLANK(BE163)),_xlfn.XLOOKUP(BE163,ud_icp_group_number[lookupValue],ud_icp_group_number[lookupKey],"ERROR"),""), "")</f>
        <v/>
      </c>
      <c r="BG163" s="7"/>
      <c r="BH163" s="8"/>
      <c r="BI163" s="7"/>
      <c r="BJ163" s="7"/>
      <c r="BK163" s="4"/>
      <c r="BL163" s="4"/>
      <c r="BM163" s="4"/>
      <c r="BN163" s="4"/>
      <c r="BO163" s="4"/>
      <c r="BP163" s="9"/>
      <c r="BQ163" s="9"/>
      <c r="BR163" s="7"/>
      <c r="BS163" s="4"/>
      <c r="BT163" s="4"/>
      <c r="BU163" s="4"/>
      <c r="BV163" s="7"/>
      <c r="BX163" s="3" t="str">
        <f>IF($A163="ADD",IF(NOT(ISBLANK(BW163)),_xlfn.XLOOKUP(BW163,ud_light_category[lookupValue],ud_light_category[lookupKey],"ERROR"),""), "")</f>
        <v/>
      </c>
      <c r="BZ163" s="3" t="str">
        <f>IF($A163="ADD",IF(NOT(ISBLANK(BY163)),_xlfn.XLOOKUP(1,(ud_light_sub_category_lookup=BY163)*(ud_light_sub_category_parentKey=BX163),ud_light_sub_category[lookupKey],"ERROR"),""), "")</f>
        <v/>
      </c>
      <c r="CA163" s="8" t="str">
        <f>IF(AND($A163 ="ADD",ud_outreach!$T163&lt;&gt;""),ud_outreach!$T163,"")</f>
        <v/>
      </c>
      <c r="CB163" s="8" t="str">
        <f t="shared" si="61"/>
        <v/>
      </c>
      <c r="CC163" s="4" t="str">
        <f t="shared" si="62"/>
        <v/>
      </c>
      <c r="CD163" s="3" t="str">
        <f t="shared" si="63"/>
        <v/>
      </c>
      <c r="CE163" s="3" t="str">
        <f>IF($A163="","",IF((AND($A163="ADD",OR(CD163="",CD163="Neither"))),"3",(_xlfn.XLOOKUP(CD163,ud_replacement_status[lookupValue],ud_replacement_status[lookupKey],""))))</f>
        <v/>
      </c>
      <c r="CF163" s="3" t="str">
        <f t="shared" si="64"/>
        <v/>
      </c>
      <c r="CG163" s="3" t="str">
        <f>IF($A163="","",IF((AND($A163="ADD",OR(CF163="",CF163="In Use"))),"5",(_xlfn.XLOOKUP(CF163,ud_asset_status[lookupValue],ud_asset_status[lookupKey],""))))</f>
        <v/>
      </c>
      <c r="CH163" s="8"/>
      <c r="CJ163" s="3" t="str">
        <f>IF($A163="ADD",IF(NOT(ISBLANK(CI163)),_xlfn.XLOOKUP(CI163,ar_replace_reason[lookupValue],ar_replace_reason[lookupKey],"ERROR"),""), "")</f>
        <v/>
      </c>
      <c r="CK163" s="3" t="str">
        <f t="shared" si="65"/>
        <v/>
      </c>
      <c r="CL163" s="3" t="str">
        <f>IF($A163="","",IF((AND($A163="ADD",OR(CK163="",CK163="Queenstown-Lakes District Council"))),"70",(_xlfn.XLOOKUP(CK163,ud_organisation_owner[lookupValue],ud_organisation_owner[lookupKey],""))))</f>
        <v/>
      </c>
      <c r="CM163" s="3" t="str">
        <f t="shared" si="66"/>
        <v/>
      </c>
      <c r="CN163" s="3" t="str">
        <f>IF($A163="","",IF((AND($A163="ADD",OR(CM163="",CM163="Queenstown-Lakes District Council"))),"70",(_xlfn.XLOOKUP(CM163,ud_organisation_owner[lookupValue],ud_organisation_owner[lookupKey],""))))</f>
        <v/>
      </c>
      <c r="CO163" s="3" t="str">
        <f t="shared" si="67"/>
        <v/>
      </c>
      <c r="CP163" s="3" t="str">
        <f>IF($A163="","",IF((AND($A163="ADD",OR(CO163="",CO163="Local Authority"))),"17",(_xlfn.XLOOKUP(CO163,ud_sub_organisation[lookupValue],ud_sub_organisation[lookupKey],""))))</f>
        <v/>
      </c>
      <c r="CQ163" s="3" t="str">
        <f t="shared" si="68"/>
        <v/>
      </c>
      <c r="CR163" s="3" t="str">
        <f>IF($A163="","",IF((AND($A163="ADD",OR(CQ163="",CQ163="Vested Assets"))),"12",(_xlfn.XLOOKUP(CQ163,ud_work_category[lookupValue],ud_work_category[lookupKey],""))))</f>
        <v/>
      </c>
      <c r="CS163" s="9"/>
      <c r="CT163" s="2" t="str">
        <f t="shared" si="69"/>
        <v/>
      </c>
      <c r="CU163" s="3" t="str">
        <f t="shared" si="70"/>
        <v/>
      </c>
      <c r="CV163" s="3" t="str">
        <f>IF($A163="","",IF((AND($A163="ADD",OR(CU163="",CU163="Excellent"))),"1",(_xlfn.XLOOKUP(CU163,condition[lookupValue],condition[lookupKey],""))))</f>
        <v/>
      </c>
      <c r="CW163" s="8" t="str">
        <f t="shared" si="71"/>
        <v/>
      </c>
      <c r="CX163" s="7"/>
    </row>
    <row r="164" spans="1:102" x14ac:dyDescent="0.25">
      <c r="A164" s="3" t="str">
        <f>IF(ud_outreach!$A164="ADD","ADD","")</f>
        <v/>
      </c>
      <c r="B164" s="4"/>
      <c r="C164" s="3" t="str">
        <f>IF(AND($A164 ="ADD",ud_outreach!$C164&lt;&gt;""),ud_outreach!$C164,"")</f>
        <v/>
      </c>
      <c r="E164" s="3" t="str">
        <f>IF($A164="ADD",IF(NOT(ISBLANK(D164)),_xlfn.XLOOKUP(D164,ud_amds_table_list[lookupValue],ud_amds_table_list[lookupKey],"ERROR"),""), "")</f>
        <v/>
      </c>
      <c r="F164" s="7"/>
      <c r="G164" s="3" t="str">
        <f>IF(AND($A164 ="ADD",ud_outreach!$F164&lt;&gt;""),ud_outreach!$F164,"")</f>
        <v/>
      </c>
      <c r="H164" s="3" t="str">
        <f>IF($A164="ADD",IF(NOT(ISBLANK(G164)),_xlfn.XLOOKUP(G164,roadnames[lookupValue],roadnames[lookupKey],"ERROR"),""), "")</f>
        <v/>
      </c>
      <c r="I164" s="5" t="str">
        <f>IF(AND($A164 ="ADD",ud_outreach!$H164&lt;&gt;""),ud_outreach!$H164,"")</f>
        <v/>
      </c>
      <c r="J164" s="5" t="str">
        <f>IF(AND($A164 ="ADD",ud_outreach!$I164&lt;&gt;""),ud_outreach!$I164,"")</f>
        <v/>
      </c>
      <c r="K164" s="3" t="str">
        <f t="shared" si="48"/>
        <v/>
      </c>
      <c r="L164" s="3" t="str">
        <f>IF($A164="","",IF((AND($A164="ADD",OR(K164="",K164="Attached to Outreach"))),"20",(_xlfn.XLOOKUP(K164,ud_placement[lookupValue],ud_placement[lookupKey],""))))</f>
        <v/>
      </c>
      <c r="M164" s="3" t="str">
        <f t="shared" si="49"/>
        <v/>
      </c>
      <c r="N164" s="3" t="str">
        <f>IF($A164="","",IF((AND($A164="ADD",OR(M164="",M164="Luminaire"))),"40",(_xlfn.XLOOKUP(M164,at_luminaire[lookupValue],at_luminaire[lookupKey],""))))</f>
        <v/>
      </c>
      <c r="O164" s="3" t="str">
        <f t="shared" si="50"/>
        <v/>
      </c>
      <c r="P164" s="3" t="str">
        <f>IF($A164="","",IF((AND($A164="ADD",OR(O164="",O164="Lighting Management System"))),"21",(_xlfn.XLOOKUP(O164,fs_luminaire[lookupValue],fs_luminaire[lookupKey],""))))</f>
        <v/>
      </c>
      <c r="Q164" s="2" t="str">
        <f t="shared" si="51"/>
        <v/>
      </c>
      <c r="R164" s="3" t="str">
        <f t="shared" si="52"/>
        <v/>
      </c>
      <c r="S164" s="3" t="str">
        <f>IF($A164="","",IF((AND($A164="ADD",OR(R164="",R164="Lighting Management System"))),"21",(_xlfn.XLOOKUP(R164,fs_luminaire[lookupValue],fs_luminaire[lookupKey],""))))</f>
        <v/>
      </c>
      <c r="U164" s="3" t="str">
        <f>IF($A164="ADD",IF(NOT(ISBLANK(T164)),_xlfn.XLOOKUP(T164,ud_facility[lookupValue],ud_facility[lookupKey],"ERROR"),""), "")</f>
        <v/>
      </c>
      <c r="V164" s="4" t="str">
        <f t="shared" si="53"/>
        <v/>
      </c>
      <c r="W164" s="3" t="str">
        <f t="shared" si="54"/>
        <v/>
      </c>
      <c r="X164" s="3" t="str">
        <f>IF($A164="","",IF((AND($A164="ADD",OR(W164="",W164="LED"))),"9",(_xlfn.XLOOKUP(W164,ud_light_source_type[lookupValue],ud_light_source_type[lookupKey],""))))</f>
        <v/>
      </c>
      <c r="Y164" s="9"/>
      <c r="Z164" s="4"/>
      <c r="AA164" s="23" t="str">
        <f t="shared" si="55"/>
        <v/>
      </c>
      <c r="AB164" s="3" t="str">
        <f t="shared" si="56"/>
        <v/>
      </c>
      <c r="AC164" s="3" t="str">
        <f>IF($A164="","",IF((AND($A164="ADD",OR(AB164="",AB164="OEM"))),"OEM",(_xlfn.XLOOKUP(AB164,sl_lamp_make[lookupValue],sl_lamp_make[lookupKey],""))))</f>
        <v/>
      </c>
      <c r="AD164" s="3" t="str">
        <f t="shared" si="57"/>
        <v/>
      </c>
      <c r="AE164" s="3" t="str">
        <f>IF($A164="","",IF((AND($A164="ADD",OR(AD164="",AD164="OEM"))),"OEM",(_xlfn.XLOOKUP(AD164,sl_lamp_model[lookupValue],sl_lamp_model[lookupKey],""))))</f>
        <v/>
      </c>
      <c r="AF164" s="4"/>
      <c r="AG164" s="9" t="str">
        <f t="shared" si="58"/>
        <v/>
      </c>
      <c r="AH164" s="6"/>
      <c r="AJ164" s="4"/>
      <c r="AK164" s="4"/>
      <c r="AM164" s="3" t="str">
        <f>IF($A164="ADD",IF(NOT(ISBLANK(AL164)),_xlfn.XLOOKUP(AL164,sl_light_make[lookupValue],sl_light_make[lookupKey],"ERROR"),""), "")</f>
        <v/>
      </c>
      <c r="AO164" s="3" t="str">
        <f>IF($A164="ADD",IF(NOT(ISBLANK(AN164)),_xlfn.XLOOKUP(1,(sl_light_model_lookup=AN164)*(sl_light_model_parentKey=AM164),sl_light_model[lookupKey],"ERROR"),""), "")</f>
        <v/>
      </c>
      <c r="AS164" s="3" t="str">
        <f>IF($A164="ADD",IF(NOT(ISBLANK(AR164)),_xlfn.XLOOKUP(AR164,ud_receptor_type[lookupValue],ud_receptor_type[lookupKey],"ERROR"),""), "")</f>
        <v/>
      </c>
      <c r="AV164" s="3" t="str">
        <f>IF($A164="ADD",IF(NOT(ISBLANK(AU164)),_xlfn.XLOOKUP(AU164,ud_control_method[lookupValue],ud_control_method[lookupKey],"ERROR"),""), "")</f>
        <v/>
      </c>
      <c r="AX164" s="3" t="str">
        <f>IF($A164="ADD",IF(NOT(ISBLANK(AW164)),_xlfn.XLOOKUP(AW164,ud_ballast_driver_location[lookupValue],ud_ballast_driver_location[lookupKey],"ERROR"),""), "")</f>
        <v/>
      </c>
      <c r="AZ164" s="3" t="str">
        <f>IF($A164="ADD",IF(NOT(ISBLANK(AY164)),_xlfn.XLOOKUP(AY164,ud_power_supply_location[lookupValue],ud_power_supply_location[lookupKey],"ERROR"),""), "")</f>
        <v/>
      </c>
      <c r="BB164" s="2" t="str">
        <f t="shared" si="59"/>
        <v/>
      </c>
      <c r="BC164" s="3" t="str">
        <f t="shared" si="60"/>
        <v/>
      </c>
      <c r="BD164" s="3" t="str">
        <f>IF($A164="","",IF((AND($A164="ADD",OR(BC164="",BC164="Group"))),"1",(_xlfn.XLOOKUP(BC164,ud_icp_group_standalone[lookupValue],ud_icp_group_standalone[lookupKey],""))))</f>
        <v/>
      </c>
      <c r="BF164" s="3" t="str">
        <f>IF($A164="ADD",IF(NOT(ISBLANK(BE164)),_xlfn.XLOOKUP(BE164,ud_icp_group_number[lookupValue],ud_icp_group_number[lookupKey],"ERROR"),""), "")</f>
        <v/>
      </c>
      <c r="BG164" s="7"/>
      <c r="BH164" s="8"/>
      <c r="BI164" s="7"/>
      <c r="BJ164" s="7"/>
      <c r="BK164" s="4"/>
      <c r="BL164" s="4"/>
      <c r="BM164" s="4"/>
      <c r="BN164" s="4"/>
      <c r="BO164" s="4"/>
      <c r="BP164" s="9"/>
      <c r="BQ164" s="9"/>
      <c r="BR164" s="7"/>
      <c r="BS164" s="4"/>
      <c r="BT164" s="4"/>
      <c r="BU164" s="4"/>
      <c r="BV164" s="7"/>
      <c r="BX164" s="3" t="str">
        <f>IF($A164="ADD",IF(NOT(ISBLANK(BW164)),_xlfn.XLOOKUP(BW164,ud_light_category[lookupValue],ud_light_category[lookupKey],"ERROR"),""), "")</f>
        <v/>
      </c>
      <c r="BZ164" s="3" t="str">
        <f>IF($A164="ADD",IF(NOT(ISBLANK(BY164)),_xlfn.XLOOKUP(1,(ud_light_sub_category_lookup=BY164)*(ud_light_sub_category_parentKey=BX164),ud_light_sub_category[lookupKey],"ERROR"),""), "")</f>
        <v/>
      </c>
      <c r="CA164" s="8" t="str">
        <f>IF(AND($A164 ="ADD",ud_outreach!$T164&lt;&gt;""),ud_outreach!$T164,"")</f>
        <v/>
      </c>
      <c r="CB164" s="8" t="str">
        <f t="shared" si="61"/>
        <v/>
      </c>
      <c r="CC164" s="4" t="str">
        <f t="shared" si="62"/>
        <v/>
      </c>
      <c r="CD164" s="3" t="str">
        <f t="shared" si="63"/>
        <v/>
      </c>
      <c r="CE164" s="3" t="str">
        <f>IF($A164="","",IF((AND($A164="ADD",OR(CD164="",CD164="Neither"))),"3",(_xlfn.XLOOKUP(CD164,ud_replacement_status[lookupValue],ud_replacement_status[lookupKey],""))))</f>
        <v/>
      </c>
      <c r="CF164" s="3" t="str">
        <f t="shared" si="64"/>
        <v/>
      </c>
      <c r="CG164" s="3" t="str">
        <f>IF($A164="","",IF((AND($A164="ADD",OR(CF164="",CF164="In Use"))),"5",(_xlfn.XLOOKUP(CF164,ud_asset_status[lookupValue],ud_asset_status[lookupKey],""))))</f>
        <v/>
      </c>
      <c r="CH164" s="8"/>
      <c r="CJ164" s="3" t="str">
        <f>IF($A164="ADD",IF(NOT(ISBLANK(CI164)),_xlfn.XLOOKUP(CI164,ar_replace_reason[lookupValue],ar_replace_reason[lookupKey],"ERROR"),""), "")</f>
        <v/>
      </c>
      <c r="CK164" s="3" t="str">
        <f t="shared" si="65"/>
        <v/>
      </c>
      <c r="CL164" s="3" t="str">
        <f>IF($A164="","",IF((AND($A164="ADD",OR(CK164="",CK164="Queenstown-Lakes District Council"))),"70",(_xlfn.XLOOKUP(CK164,ud_organisation_owner[lookupValue],ud_organisation_owner[lookupKey],""))))</f>
        <v/>
      </c>
      <c r="CM164" s="3" t="str">
        <f t="shared" si="66"/>
        <v/>
      </c>
      <c r="CN164" s="3" t="str">
        <f>IF($A164="","",IF((AND($A164="ADD",OR(CM164="",CM164="Queenstown-Lakes District Council"))),"70",(_xlfn.XLOOKUP(CM164,ud_organisation_owner[lookupValue],ud_organisation_owner[lookupKey],""))))</f>
        <v/>
      </c>
      <c r="CO164" s="3" t="str">
        <f t="shared" si="67"/>
        <v/>
      </c>
      <c r="CP164" s="3" t="str">
        <f>IF($A164="","",IF((AND($A164="ADD",OR(CO164="",CO164="Local Authority"))),"17",(_xlfn.XLOOKUP(CO164,ud_sub_organisation[lookupValue],ud_sub_organisation[lookupKey],""))))</f>
        <v/>
      </c>
      <c r="CQ164" s="3" t="str">
        <f t="shared" si="68"/>
        <v/>
      </c>
      <c r="CR164" s="3" t="str">
        <f>IF($A164="","",IF((AND($A164="ADD",OR(CQ164="",CQ164="Vested Assets"))),"12",(_xlfn.XLOOKUP(CQ164,ud_work_category[lookupValue],ud_work_category[lookupKey],""))))</f>
        <v/>
      </c>
      <c r="CS164" s="9"/>
      <c r="CT164" s="2" t="str">
        <f t="shared" si="69"/>
        <v/>
      </c>
      <c r="CU164" s="3" t="str">
        <f t="shared" si="70"/>
        <v/>
      </c>
      <c r="CV164" s="3" t="str">
        <f>IF($A164="","",IF((AND($A164="ADD",OR(CU164="",CU164="Excellent"))),"1",(_xlfn.XLOOKUP(CU164,condition[lookupValue],condition[lookupKey],""))))</f>
        <v/>
      </c>
      <c r="CW164" s="8" t="str">
        <f t="shared" si="71"/>
        <v/>
      </c>
      <c r="CX164" s="7"/>
    </row>
    <row r="165" spans="1:102" x14ac:dyDescent="0.25">
      <c r="A165" s="3" t="str">
        <f>IF(ud_outreach!$A165="ADD","ADD","")</f>
        <v/>
      </c>
      <c r="B165" s="4"/>
      <c r="C165" s="3" t="str">
        <f>IF(AND($A165 ="ADD",ud_outreach!$C165&lt;&gt;""),ud_outreach!$C165,"")</f>
        <v/>
      </c>
      <c r="E165" s="3" t="str">
        <f>IF($A165="ADD",IF(NOT(ISBLANK(D165)),_xlfn.XLOOKUP(D165,ud_amds_table_list[lookupValue],ud_amds_table_list[lookupKey],"ERROR"),""), "")</f>
        <v/>
      </c>
      <c r="F165" s="7"/>
      <c r="G165" s="3" t="str">
        <f>IF(AND($A165 ="ADD",ud_outreach!$F165&lt;&gt;""),ud_outreach!$F165,"")</f>
        <v/>
      </c>
      <c r="H165" s="3" t="str">
        <f>IF($A165="ADD",IF(NOT(ISBLANK(G165)),_xlfn.XLOOKUP(G165,roadnames[lookupValue],roadnames[lookupKey],"ERROR"),""), "")</f>
        <v/>
      </c>
      <c r="I165" s="5" t="str">
        <f>IF(AND($A165 ="ADD",ud_outreach!$H165&lt;&gt;""),ud_outreach!$H165,"")</f>
        <v/>
      </c>
      <c r="J165" s="5" t="str">
        <f>IF(AND($A165 ="ADD",ud_outreach!$I165&lt;&gt;""),ud_outreach!$I165,"")</f>
        <v/>
      </c>
      <c r="K165" s="3" t="str">
        <f t="shared" si="48"/>
        <v/>
      </c>
      <c r="L165" s="3" t="str">
        <f>IF($A165="","",IF((AND($A165="ADD",OR(K165="",K165="Attached to Outreach"))),"20",(_xlfn.XLOOKUP(K165,ud_placement[lookupValue],ud_placement[lookupKey],""))))</f>
        <v/>
      </c>
      <c r="M165" s="3" t="str">
        <f t="shared" si="49"/>
        <v/>
      </c>
      <c r="N165" s="3" t="str">
        <f>IF($A165="","",IF((AND($A165="ADD",OR(M165="",M165="Luminaire"))),"40",(_xlfn.XLOOKUP(M165,at_luminaire[lookupValue],at_luminaire[lookupKey],""))))</f>
        <v/>
      </c>
      <c r="O165" s="3" t="str">
        <f t="shared" si="50"/>
        <v/>
      </c>
      <c r="P165" s="3" t="str">
        <f>IF($A165="","",IF((AND($A165="ADD",OR(O165="",O165="Lighting Management System"))),"21",(_xlfn.XLOOKUP(O165,fs_luminaire[lookupValue],fs_luminaire[lookupKey],""))))</f>
        <v/>
      </c>
      <c r="Q165" s="2" t="str">
        <f t="shared" si="51"/>
        <v/>
      </c>
      <c r="R165" s="3" t="str">
        <f t="shared" si="52"/>
        <v/>
      </c>
      <c r="S165" s="3" t="str">
        <f>IF($A165="","",IF((AND($A165="ADD",OR(R165="",R165="Lighting Management System"))),"21",(_xlfn.XLOOKUP(R165,fs_luminaire[lookupValue],fs_luminaire[lookupKey],""))))</f>
        <v/>
      </c>
      <c r="U165" s="3" t="str">
        <f>IF($A165="ADD",IF(NOT(ISBLANK(T165)),_xlfn.XLOOKUP(T165,ud_facility[lookupValue],ud_facility[lookupKey],"ERROR"),""), "")</f>
        <v/>
      </c>
      <c r="V165" s="4" t="str">
        <f t="shared" si="53"/>
        <v/>
      </c>
      <c r="W165" s="3" t="str">
        <f t="shared" si="54"/>
        <v/>
      </c>
      <c r="X165" s="3" t="str">
        <f>IF($A165="","",IF((AND($A165="ADD",OR(W165="",W165="LED"))),"9",(_xlfn.XLOOKUP(W165,ud_light_source_type[lookupValue],ud_light_source_type[lookupKey],""))))</f>
        <v/>
      </c>
      <c r="Y165" s="9"/>
      <c r="Z165" s="4"/>
      <c r="AA165" s="23" t="str">
        <f t="shared" si="55"/>
        <v/>
      </c>
      <c r="AB165" s="3" t="str">
        <f t="shared" si="56"/>
        <v/>
      </c>
      <c r="AC165" s="3" t="str">
        <f>IF($A165="","",IF((AND($A165="ADD",OR(AB165="",AB165="OEM"))),"OEM",(_xlfn.XLOOKUP(AB165,sl_lamp_make[lookupValue],sl_lamp_make[lookupKey],""))))</f>
        <v/>
      </c>
      <c r="AD165" s="3" t="str">
        <f t="shared" si="57"/>
        <v/>
      </c>
      <c r="AE165" s="3" t="str">
        <f>IF($A165="","",IF((AND($A165="ADD",OR(AD165="",AD165="OEM"))),"OEM",(_xlfn.XLOOKUP(AD165,sl_lamp_model[lookupValue],sl_lamp_model[lookupKey],""))))</f>
        <v/>
      </c>
      <c r="AF165" s="4"/>
      <c r="AG165" s="9" t="str">
        <f t="shared" si="58"/>
        <v/>
      </c>
      <c r="AH165" s="6"/>
      <c r="AJ165" s="4"/>
      <c r="AK165" s="4"/>
      <c r="AM165" s="3" t="str">
        <f>IF($A165="ADD",IF(NOT(ISBLANK(AL165)),_xlfn.XLOOKUP(AL165,sl_light_make[lookupValue],sl_light_make[lookupKey],"ERROR"),""), "")</f>
        <v/>
      </c>
      <c r="AO165" s="3" t="str">
        <f>IF($A165="ADD",IF(NOT(ISBLANK(AN165)),_xlfn.XLOOKUP(1,(sl_light_model_lookup=AN165)*(sl_light_model_parentKey=AM165),sl_light_model[lookupKey],"ERROR"),""), "")</f>
        <v/>
      </c>
      <c r="AS165" s="3" t="str">
        <f>IF($A165="ADD",IF(NOT(ISBLANK(AR165)),_xlfn.XLOOKUP(AR165,ud_receptor_type[lookupValue],ud_receptor_type[lookupKey],"ERROR"),""), "")</f>
        <v/>
      </c>
      <c r="AV165" s="3" t="str">
        <f>IF($A165="ADD",IF(NOT(ISBLANK(AU165)),_xlfn.XLOOKUP(AU165,ud_control_method[lookupValue],ud_control_method[lookupKey],"ERROR"),""), "")</f>
        <v/>
      </c>
      <c r="AX165" s="3" t="str">
        <f>IF($A165="ADD",IF(NOT(ISBLANK(AW165)),_xlfn.XLOOKUP(AW165,ud_ballast_driver_location[lookupValue],ud_ballast_driver_location[lookupKey],"ERROR"),""), "")</f>
        <v/>
      </c>
      <c r="AZ165" s="3" t="str">
        <f>IF($A165="ADD",IF(NOT(ISBLANK(AY165)),_xlfn.XLOOKUP(AY165,ud_power_supply_location[lookupValue],ud_power_supply_location[lookupKey],"ERROR"),""), "")</f>
        <v/>
      </c>
      <c r="BB165" s="2" t="str">
        <f t="shared" si="59"/>
        <v/>
      </c>
      <c r="BC165" s="3" t="str">
        <f t="shared" si="60"/>
        <v/>
      </c>
      <c r="BD165" s="3" t="str">
        <f>IF($A165="","",IF((AND($A165="ADD",OR(BC165="",BC165="Group"))),"1",(_xlfn.XLOOKUP(BC165,ud_icp_group_standalone[lookupValue],ud_icp_group_standalone[lookupKey],""))))</f>
        <v/>
      </c>
      <c r="BF165" s="3" t="str">
        <f>IF($A165="ADD",IF(NOT(ISBLANK(BE165)),_xlfn.XLOOKUP(BE165,ud_icp_group_number[lookupValue],ud_icp_group_number[lookupKey],"ERROR"),""), "")</f>
        <v/>
      </c>
      <c r="BG165" s="7"/>
      <c r="BH165" s="8"/>
      <c r="BI165" s="7"/>
      <c r="BJ165" s="7"/>
      <c r="BK165" s="4"/>
      <c r="BL165" s="4"/>
      <c r="BM165" s="4"/>
      <c r="BN165" s="4"/>
      <c r="BO165" s="4"/>
      <c r="BP165" s="9"/>
      <c r="BQ165" s="9"/>
      <c r="BR165" s="7"/>
      <c r="BS165" s="4"/>
      <c r="BT165" s="4"/>
      <c r="BU165" s="4"/>
      <c r="BV165" s="7"/>
      <c r="BX165" s="3" t="str">
        <f>IF($A165="ADD",IF(NOT(ISBLANK(BW165)),_xlfn.XLOOKUP(BW165,ud_light_category[lookupValue],ud_light_category[lookupKey],"ERROR"),""), "")</f>
        <v/>
      </c>
      <c r="BZ165" s="3" t="str">
        <f>IF($A165="ADD",IF(NOT(ISBLANK(BY165)),_xlfn.XLOOKUP(1,(ud_light_sub_category_lookup=BY165)*(ud_light_sub_category_parentKey=BX165),ud_light_sub_category[lookupKey],"ERROR"),""), "")</f>
        <v/>
      </c>
      <c r="CA165" s="8" t="str">
        <f>IF(AND($A165 ="ADD",ud_outreach!$T165&lt;&gt;""),ud_outreach!$T165,"")</f>
        <v/>
      </c>
      <c r="CB165" s="8" t="str">
        <f t="shared" si="61"/>
        <v/>
      </c>
      <c r="CC165" s="4" t="str">
        <f t="shared" si="62"/>
        <v/>
      </c>
      <c r="CD165" s="3" t="str">
        <f t="shared" si="63"/>
        <v/>
      </c>
      <c r="CE165" s="3" t="str">
        <f>IF($A165="","",IF((AND($A165="ADD",OR(CD165="",CD165="Neither"))),"3",(_xlfn.XLOOKUP(CD165,ud_replacement_status[lookupValue],ud_replacement_status[lookupKey],""))))</f>
        <v/>
      </c>
      <c r="CF165" s="3" t="str">
        <f t="shared" si="64"/>
        <v/>
      </c>
      <c r="CG165" s="3" t="str">
        <f>IF($A165="","",IF((AND($A165="ADD",OR(CF165="",CF165="In Use"))),"5",(_xlfn.XLOOKUP(CF165,ud_asset_status[lookupValue],ud_asset_status[lookupKey],""))))</f>
        <v/>
      </c>
      <c r="CH165" s="8"/>
      <c r="CJ165" s="3" t="str">
        <f>IF($A165="ADD",IF(NOT(ISBLANK(CI165)),_xlfn.XLOOKUP(CI165,ar_replace_reason[lookupValue],ar_replace_reason[lookupKey],"ERROR"),""), "")</f>
        <v/>
      </c>
      <c r="CK165" s="3" t="str">
        <f t="shared" si="65"/>
        <v/>
      </c>
      <c r="CL165" s="3" t="str">
        <f>IF($A165="","",IF((AND($A165="ADD",OR(CK165="",CK165="Queenstown-Lakes District Council"))),"70",(_xlfn.XLOOKUP(CK165,ud_organisation_owner[lookupValue],ud_organisation_owner[lookupKey],""))))</f>
        <v/>
      </c>
      <c r="CM165" s="3" t="str">
        <f t="shared" si="66"/>
        <v/>
      </c>
      <c r="CN165" s="3" t="str">
        <f>IF($A165="","",IF((AND($A165="ADD",OR(CM165="",CM165="Queenstown-Lakes District Council"))),"70",(_xlfn.XLOOKUP(CM165,ud_organisation_owner[lookupValue],ud_organisation_owner[lookupKey],""))))</f>
        <v/>
      </c>
      <c r="CO165" s="3" t="str">
        <f t="shared" si="67"/>
        <v/>
      </c>
      <c r="CP165" s="3" t="str">
        <f>IF($A165="","",IF((AND($A165="ADD",OR(CO165="",CO165="Local Authority"))),"17",(_xlfn.XLOOKUP(CO165,ud_sub_organisation[lookupValue],ud_sub_organisation[lookupKey],""))))</f>
        <v/>
      </c>
      <c r="CQ165" s="3" t="str">
        <f t="shared" si="68"/>
        <v/>
      </c>
      <c r="CR165" s="3" t="str">
        <f>IF($A165="","",IF((AND($A165="ADD",OR(CQ165="",CQ165="Vested Assets"))),"12",(_xlfn.XLOOKUP(CQ165,ud_work_category[lookupValue],ud_work_category[lookupKey],""))))</f>
        <v/>
      </c>
      <c r="CS165" s="9"/>
      <c r="CT165" s="2" t="str">
        <f t="shared" si="69"/>
        <v/>
      </c>
      <c r="CU165" s="3" t="str">
        <f t="shared" si="70"/>
        <v/>
      </c>
      <c r="CV165" s="3" t="str">
        <f>IF($A165="","",IF((AND($A165="ADD",OR(CU165="",CU165="Excellent"))),"1",(_xlfn.XLOOKUP(CU165,condition[lookupValue],condition[lookupKey],""))))</f>
        <v/>
      </c>
      <c r="CW165" s="8" t="str">
        <f t="shared" si="71"/>
        <v/>
      </c>
      <c r="CX165" s="7"/>
    </row>
    <row r="166" spans="1:102" x14ac:dyDescent="0.25">
      <c r="A166" s="3" t="str">
        <f>IF(ud_outreach!$A166="ADD","ADD","")</f>
        <v/>
      </c>
      <c r="B166" s="4"/>
      <c r="C166" s="3" t="str">
        <f>IF(AND($A166 ="ADD",ud_outreach!$C166&lt;&gt;""),ud_outreach!$C166,"")</f>
        <v/>
      </c>
      <c r="E166" s="3" t="str">
        <f>IF($A166="ADD",IF(NOT(ISBLANK(D166)),_xlfn.XLOOKUP(D166,ud_amds_table_list[lookupValue],ud_amds_table_list[lookupKey],"ERROR"),""), "")</f>
        <v/>
      </c>
      <c r="F166" s="7"/>
      <c r="G166" s="3" t="str">
        <f>IF(AND($A166 ="ADD",ud_outreach!$F166&lt;&gt;""),ud_outreach!$F166,"")</f>
        <v/>
      </c>
      <c r="H166" s="3" t="str">
        <f>IF($A166="ADD",IF(NOT(ISBLANK(G166)),_xlfn.XLOOKUP(G166,roadnames[lookupValue],roadnames[lookupKey],"ERROR"),""), "")</f>
        <v/>
      </c>
      <c r="I166" s="5" t="str">
        <f>IF(AND($A166 ="ADD",ud_outreach!$H166&lt;&gt;""),ud_outreach!$H166,"")</f>
        <v/>
      </c>
      <c r="J166" s="5" t="str">
        <f>IF(AND($A166 ="ADD",ud_outreach!$I166&lt;&gt;""),ud_outreach!$I166,"")</f>
        <v/>
      </c>
      <c r="K166" s="3" t="str">
        <f t="shared" si="48"/>
        <v/>
      </c>
      <c r="L166" s="3" t="str">
        <f>IF($A166="","",IF((AND($A166="ADD",OR(K166="",K166="Attached to Outreach"))),"20",(_xlfn.XLOOKUP(K166,ud_placement[lookupValue],ud_placement[lookupKey],""))))</f>
        <v/>
      </c>
      <c r="M166" s="3" t="str">
        <f t="shared" si="49"/>
        <v/>
      </c>
      <c r="N166" s="3" t="str">
        <f>IF($A166="","",IF((AND($A166="ADD",OR(M166="",M166="Luminaire"))),"40",(_xlfn.XLOOKUP(M166,at_luminaire[lookupValue],at_luminaire[lookupKey],""))))</f>
        <v/>
      </c>
      <c r="O166" s="3" t="str">
        <f t="shared" si="50"/>
        <v/>
      </c>
      <c r="P166" s="3" t="str">
        <f>IF($A166="","",IF((AND($A166="ADD",OR(O166="",O166="Lighting Management System"))),"21",(_xlfn.XLOOKUP(O166,fs_luminaire[lookupValue],fs_luminaire[lookupKey],""))))</f>
        <v/>
      </c>
      <c r="Q166" s="2" t="str">
        <f t="shared" si="51"/>
        <v/>
      </c>
      <c r="R166" s="3" t="str">
        <f t="shared" si="52"/>
        <v/>
      </c>
      <c r="S166" s="3" t="str">
        <f>IF($A166="","",IF((AND($A166="ADD",OR(R166="",R166="Lighting Management System"))),"21",(_xlfn.XLOOKUP(R166,fs_luminaire[lookupValue],fs_luminaire[lookupKey],""))))</f>
        <v/>
      </c>
      <c r="U166" s="3" t="str">
        <f>IF($A166="ADD",IF(NOT(ISBLANK(T166)),_xlfn.XLOOKUP(T166,ud_facility[lookupValue],ud_facility[lookupKey],"ERROR"),""), "")</f>
        <v/>
      </c>
      <c r="V166" s="4" t="str">
        <f t="shared" si="53"/>
        <v/>
      </c>
      <c r="W166" s="3" t="str">
        <f t="shared" si="54"/>
        <v/>
      </c>
      <c r="X166" s="3" t="str">
        <f>IF($A166="","",IF((AND($A166="ADD",OR(W166="",W166="LED"))),"9",(_xlfn.XLOOKUP(W166,ud_light_source_type[lookupValue],ud_light_source_type[lookupKey],""))))</f>
        <v/>
      </c>
      <c r="Y166" s="9"/>
      <c r="Z166" s="4"/>
      <c r="AA166" s="23" t="str">
        <f t="shared" si="55"/>
        <v/>
      </c>
      <c r="AB166" s="3" t="str">
        <f t="shared" si="56"/>
        <v/>
      </c>
      <c r="AC166" s="3" t="str">
        <f>IF($A166="","",IF((AND($A166="ADD",OR(AB166="",AB166="OEM"))),"OEM",(_xlfn.XLOOKUP(AB166,sl_lamp_make[lookupValue],sl_lamp_make[lookupKey],""))))</f>
        <v/>
      </c>
      <c r="AD166" s="3" t="str">
        <f t="shared" si="57"/>
        <v/>
      </c>
      <c r="AE166" s="3" t="str">
        <f>IF($A166="","",IF((AND($A166="ADD",OR(AD166="",AD166="OEM"))),"OEM",(_xlfn.XLOOKUP(AD166,sl_lamp_model[lookupValue],sl_lamp_model[lookupKey],""))))</f>
        <v/>
      </c>
      <c r="AF166" s="4"/>
      <c r="AG166" s="9" t="str">
        <f t="shared" si="58"/>
        <v/>
      </c>
      <c r="AH166" s="6"/>
      <c r="AJ166" s="4"/>
      <c r="AK166" s="4"/>
      <c r="AM166" s="3" t="str">
        <f>IF($A166="ADD",IF(NOT(ISBLANK(AL166)),_xlfn.XLOOKUP(AL166,sl_light_make[lookupValue],sl_light_make[lookupKey],"ERROR"),""), "")</f>
        <v/>
      </c>
      <c r="AO166" s="3" t="str">
        <f>IF($A166="ADD",IF(NOT(ISBLANK(AN166)),_xlfn.XLOOKUP(1,(sl_light_model_lookup=AN166)*(sl_light_model_parentKey=AM166),sl_light_model[lookupKey],"ERROR"),""), "")</f>
        <v/>
      </c>
      <c r="AS166" s="3" t="str">
        <f>IF($A166="ADD",IF(NOT(ISBLANK(AR166)),_xlfn.XLOOKUP(AR166,ud_receptor_type[lookupValue],ud_receptor_type[lookupKey],"ERROR"),""), "")</f>
        <v/>
      </c>
      <c r="AV166" s="3" t="str">
        <f>IF($A166="ADD",IF(NOT(ISBLANK(AU166)),_xlfn.XLOOKUP(AU166,ud_control_method[lookupValue],ud_control_method[lookupKey],"ERROR"),""), "")</f>
        <v/>
      </c>
      <c r="AX166" s="3" t="str">
        <f>IF($A166="ADD",IF(NOT(ISBLANK(AW166)),_xlfn.XLOOKUP(AW166,ud_ballast_driver_location[lookupValue],ud_ballast_driver_location[lookupKey],"ERROR"),""), "")</f>
        <v/>
      </c>
      <c r="AZ166" s="3" t="str">
        <f>IF($A166="ADD",IF(NOT(ISBLANK(AY166)),_xlfn.XLOOKUP(AY166,ud_power_supply_location[lookupValue],ud_power_supply_location[lookupKey],"ERROR"),""), "")</f>
        <v/>
      </c>
      <c r="BB166" s="2" t="str">
        <f t="shared" si="59"/>
        <v/>
      </c>
      <c r="BC166" s="3" t="str">
        <f t="shared" si="60"/>
        <v/>
      </c>
      <c r="BD166" s="3" t="str">
        <f>IF($A166="","",IF((AND($A166="ADD",OR(BC166="",BC166="Group"))),"1",(_xlfn.XLOOKUP(BC166,ud_icp_group_standalone[lookupValue],ud_icp_group_standalone[lookupKey],""))))</f>
        <v/>
      </c>
      <c r="BF166" s="3" t="str">
        <f>IF($A166="ADD",IF(NOT(ISBLANK(BE166)),_xlfn.XLOOKUP(BE166,ud_icp_group_number[lookupValue],ud_icp_group_number[lookupKey],"ERROR"),""), "")</f>
        <v/>
      </c>
      <c r="BG166" s="7"/>
      <c r="BH166" s="8"/>
      <c r="BI166" s="7"/>
      <c r="BJ166" s="7"/>
      <c r="BK166" s="4"/>
      <c r="BL166" s="4"/>
      <c r="BM166" s="4"/>
      <c r="BN166" s="4"/>
      <c r="BO166" s="4"/>
      <c r="BP166" s="9"/>
      <c r="BQ166" s="9"/>
      <c r="BR166" s="7"/>
      <c r="BS166" s="4"/>
      <c r="BT166" s="4"/>
      <c r="BU166" s="4"/>
      <c r="BV166" s="7"/>
      <c r="BX166" s="3" t="str">
        <f>IF($A166="ADD",IF(NOT(ISBLANK(BW166)),_xlfn.XLOOKUP(BW166,ud_light_category[lookupValue],ud_light_category[lookupKey],"ERROR"),""), "")</f>
        <v/>
      </c>
      <c r="BZ166" s="3" t="str">
        <f>IF($A166="ADD",IF(NOT(ISBLANK(BY166)),_xlfn.XLOOKUP(1,(ud_light_sub_category_lookup=BY166)*(ud_light_sub_category_parentKey=BX166),ud_light_sub_category[lookupKey],"ERROR"),""), "")</f>
        <v/>
      </c>
      <c r="CA166" s="8" t="str">
        <f>IF(AND($A166 ="ADD",ud_outreach!$T166&lt;&gt;""),ud_outreach!$T166,"")</f>
        <v/>
      </c>
      <c r="CB166" s="8" t="str">
        <f t="shared" si="61"/>
        <v/>
      </c>
      <c r="CC166" s="4" t="str">
        <f t="shared" si="62"/>
        <v/>
      </c>
      <c r="CD166" s="3" t="str">
        <f t="shared" si="63"/>
        <v/>
      </c>
      <c r="CE166" s="3" t="str">
        <f>IF($A166="","",IF((AND($A166="ADD",OR(CD166="",CD166="Neither"))),"3",(_xlfn.XLOOKUP(CD166,ud_replacement_status[lookupValue],ud_replacement_status[lookupKey],""))))</f>
        <v/>
      </c>
      <c r="CF166" s="3" t="str">
        <f t="shared" si="64"/>
        <v/>
      </c>
      <c r="CG166" s="3" t="str">
        <f>IF($A166="","",IF((AND($A166="ADD",OR(CF166="",CF166="In Use"))),"5",(_xlfn.XLOOKUP(CF166,ud_asset_status[lookupValue],ud_asset_status[lookupKey],""))))</f>
        <v/>
      </c>
      <c r="CH166" s="8"/>
      <c r="CJ166" s="3" t="str">
        <f>IF($A166="ADD",IF(NOT(ISBLANK(CI166)),_xlfn.XLOOKUP(CI166,ar_replace_reason[lookupValue],ar_replace_reason[lookupKey],"ERROR"),""), "")</f>
        <v/>
      </c>
      <c r="CK166" s="3" t="str">
        <f t="shared" si="65"/>
        <v/>
      </c>
      <c r="CL166" s="3" t="str">
        <f>IF($A166="","",IF((AND($A166="ADD",OR(CK166="",CK166="Queenstown-Lakes District Council"))),"70",(_xlfn.XLOOKUP(CK166,ud_organisation_owner[lookupValue],ud_organisation_owner[lookupKey],""))))</f>
        <v/>
      </c>
      <c r="CM166" s="3" t="str">
        <f t="shared" si="66"/>
        <v/>
      </c>
      <c r="CN166" s="3" t="str">
        <f>IF($A166="","",IF((AND($A166="ADD",OR(CM166="",CM166="Queenstown-Lakes District Council"))),"70",(_xlfn.XLOOKUP(CM166,ud_organisation_owner[lookupValue],ud_organisation_owner[lookupKey],""))))</f>
        <v/>
      </c>
      <c r="CO166" s="3" t="str">
        <f t="shared" si="67"/>
        <v/>
      </c>
      <c r="CP166" s="3" t="str">
        <f>IF($A166="","",IF((AND($A166="ADD",OR(CO166="",CO166="Local Authority"))),"17",(_xlfn.XLOOKUP(CO166,ud_sub_organisation[lookupValue],ud_sub_organisation[lookupKey],""))))</f>
        <v/>
      </c>
      <c r="CQ166" s="3" t="str">
        <f t="shared" si="68"/>
        <v/>
      </c>
      <c r="CR166" s="3" t="str">
        <f>IF($A166="","",IF((AND($A166="ADD",OR(CQ166="",CQ166="Vested Assets"))),"12",(_xlfn.XLOOKUP(CQ166,ud_work_category[lookupValue],ud_work_category[lookupKey],""))))</f>
        <v/>
      </c>
      <c r="CS166" s="9"/>
      <c r="CT166" s="2" t="str">
        <f t="shared" si="69"/>
        <v/>
      </c>
      <c r="CU166" s="3" t="str">
        <f t="shared" si="70"/>
        <v/>
      </c>
      <c r="CV166" s="3" t="str">
        <f>IF($A166="","",IF((AND($A166="ADD",OR(CU166="",CU166="Excellent"))),"1",(_xlfn.XLOOKUP(CU166,condition[lookupValue],condition[lookupKey],""))))</f>
        <v/>
      </c>
      <c r="CW166" s="8" t="str">
        <f t="shared" si="71"/>
        <v/>
      </c>
      <c r="CX166" s="7"/>
    </row>
    <row r="167" spans="1:102" x14ac:dyDescent="0.25">
      <c r="A167" s="3" t="str">
        <f>IF(ud_outreach!$A167="ADD","ADD","")</f>
        <v/>
      </c>
      <c r="B167" s="4"/>
      <c r="C167" s="3" t="str">
        <f>IF(AND($A167 ="ADD",ud_outreach!$C167&lt;&gt;""),ud_outreach!$C167,"")</f>
        <v/>
      </c>
      <c r="E167" s="3" t="str">
        <f>IF($A167="ADD",IF(NOT(ISBLANK(D167)),_xlfn.XLOOKUP(D167,ud_amds_table_list[lookupValue],ud_amds_table_list[lookupKey],"ERROR"),""), "")</f>
        <v/>
      </c>
      <c r="F167" s="7"/>
      <c r="G167" s="3" t="str">
        <f>IF(AND($A167 ="ADD",ud_outreach!$F167&lt;&gt;""),ud_outreach!$F167,"")</f>
        <v/>
      </c>
      <c r="H167" s="3" t="str">
        <f>IF($A167="ADD",IF(NOT(ISBLANK(G167)),_xlfn.XLOOKUP(G167,roadnames[lookupValue],roadnames[lookupKey],"ERROR"),""), "")</f>
        <v/>
      </c>
      <c r="I167" s="5" t="str">
        <f>IF(AND($A167 ="ADD",ud_outreach!$H167&lt;&gt;""),ud_outreach!$H167,"")</f>
        <v/>
      </c>
      <c r="J167" s="5" t="str">
        <f>IF(AND($A167 ="ADD",ud_outreach!$I167&lt;&gt;""),ud_outreach!$I167,"")</f>
        <v/>
      </c>
      <c r="K167" s="3" t="str">
        <f t="shared" si="48"/>
        <v/>
      </c>
      <c r="L167" s="3" t="str">
        <f>IF($A167="","",IF((AND($A167="ADD",OR(K167="",K167="Attached to Outreach"))),"20",(_xlfn.XLOOKUP(K167,ud_placement[lookupValue],ud_placement[lookupKey],""))))</f>
        <v/>
      </c>
      <c r="M167" s="3" t="str">
        <f t="shared" si="49"/>
        <v/>
      </c>
      <c r="N167" s="3" t="str">
        <f>IF($A167="","",IF((AND($A167="ADD",OR(M167="",M167="Luminaire"))),"40",(_xlfn.XLOOKUP(M167,at_luminaire[lookupValue],at_luminaire[lookupKey],""))))</f>
        <v/>
      </c>
      <c r="O167" s="3" t="str">
        <f t="shared" si="50"/>
        <v/>
      </c>
      <c r="P167" s="3" t="str">
        <f>IF($A167="","",IF((AND($A167="ADD",OR(O167="",O167="Lighting Management System"))),"21",(_xlfn.XLOOKUP(O167,fs_luminaire[lookupValue],fs_luminaire[lookupKey],""))))</f>
        <v/>
      </c>
      <c r="Q167" s="2" t="str">
        <f t="shared" si="51"/>
        <v/>
      </c>
      <c r="R167" s="3" t="str">
        <f t="shared" si="52"/>
        <v/>
      </c>
      <c r="S167" s="3" t="str">
        <f>IF($A167="","",IF((AND($A167="ADD",OR(R167="",R167="Lighting Management System"))),"21",(_xlfn.XLOOKUP(R167,fs_luminaire[lookupValue],fs_luminaire[lookupKey],""))))</f>
        <v/>
      </c>
      <c r="U167" s="3" t="str">
        <f>IF($A167="ADD",IF(NOT(ISBLANK(T167)),_xlfn.XLOOKUP(T167,ud_facility[lookupValue],ud_facility[lookupKey],"ERROR"),""), "")</f>
        <v/>
      </c>
      <c r="V167" s="4" t="str">
        <f t="shared" si="53"/>
        <v/>
      </c>
      <c r="W167" s="3" t="str">
        <f t="shared" si="54"/>
        <v/>
      </c>
      <c r="X167" s="3" t="str">
        <f>IF($A167="","",IF((AND($A167="ADD",OR(W167="",W167="LED"))),"9",(_xlfn.XLOOKUP(W167,ud_light_source_type[lookupValue],ud_light_source_type[lookupKey],""))))</f>
        <v/>
      </c>
      <c r="Y167" s="9"/>
      <c r="Z167" s="4"/>
      <c r="AA167" s="23" t="str">
        <f t="shared" si="55"/>
        <v/>
      </c>
      <c r="AB167" s="3" t="str">
        <f t="shared" si="56"/>
        <v/>
      </c>
      <c r="AC167" s="3" t="str">
        <f>IF($A167="","",IF((AND($A167="ADD",OR(AB167="",AB167="OEM"))),"OEM",(_xlfn.XLOOKUP(AB167,sl_lamp_make[lookupValue],sl_lamp_make[lookupKey],""))))</f>
        <v/>
      </c>
      <c r="AD167" s="3" t="str">
        <f t="shared" si="57"/>
        <v/>
      </c>
      <c r="AE167" s="3" t="str">
        <f>IF($A167="","",IF((AND($A167="ADD",OR(AD167="",AD167="OEM"))),"OEM",(_xlfn.XLOOKUP(AD167,sl_lamp_model[lookupValue],sl_lamp_model[lookupKey],""))))</f>
        <v/>
      </c>
      <c r="AF167" s="4"/>
      <c r="AG167" s="9" t="str">
        <f t="shared" si="58"/>
        <v/>
      </c>
      <c r="AH167" s="6"/>
      <c r="AJ167" s="4"/>
      <c r="AK167" s="4"/>
      <c r="AM167" s="3" t="str">
        <f>IF($A167="ADD",IF(NOT(ISBLANK(AL167)),_xlfn.XLOOKUP(AL167,sl_light_make[lookupValue],sl_light_make[lookupKey],"ERROR"),""), "")</f>
        <v/>
      </c>
      <c r="AO167" s="3" t="str">
        <f>IF($A167="ADD",IF(NOT(ISBLANK(AN167)),_xlfn.XLOOKUP(1,(sl_light_model_lookup=AN167)*(sl_light_model_parentKey=AM167),sl_light_model[lookupKey],"ERROR"),""), "")</f>
        <v/>
      </c>
      <c r="AS167" s="3" t="str">
        <f>IF($A167="ADD",IF(NOT(ISBLANK(AR167)),_xlfn.XLOOKUP(AR167,ud_receptor_type[lookupValue],ud_receptor_type[lookupKey],"ERROR"),""), "")</f>
        <v/>
      </c>
      <c r="AV167" s="3" t="str">
        <f>IF($A167="ADD",IF(NOT(ISBLANK(AU167)),_xlfn.XLOOKUP(AU167,ud_control_method[lookupValue],ud_control_method[lookupKey],"ERROR"),""), "")</f>
        <v/>
      </c>
      <c r="AX167" s="3" t="str">
        <f>IF($A167="ADD",IF(NOT(ISBLANK(AW167)),_xlfn.XLOOKUP(AW167,ud_ballast_driver_location[lookupValue],ud_ballast_driver_location[lookupKey],"ERROR"),""), "")</f>
        <v/>
      </c>
      <c r="AZ167" s="3" t="str">
        <f>IF($A167="ADD",IF(NOT(ISBLANK(AY167)),_xlfn.XLOOKUP(AY167,ud_power_supply_location[lookupValue],ud_power_supply_location[lookupKey],"ERROR"),""), "")</f>
        <v/>
      </c>
      <c r="BB167" s="2" t="str">
        <f t="shared" si="59"/>
        <v/>
      </c>
      <c r="BC167" s="3" t="str">
        <f t="shared" si="60"/>
        <v/>
      </c>
      <c r="BD167" s="3" t="str">
        <f>IF($A167="","",IF((AND($A167="ADD",OR(BC167="",BC167="Group"))),"1",(_xlfn.XLOOKUP(BC167,ud_icp_group_standalone[lookupValue],ud_icp_group_standalone[lookupKey],""))))</f>
        <v/>
      </c>
      <c r="BF167" s="3" t="str">
        <f>IF($A167="ADD",IF(NOT(ISBLANK(BE167)),_xlfn.XLOOKUP(BE167,ud_icp_group_number[lookupValue],ud_icp_group_number[lookupKey],"ERROR"),""), "")</f>
        <v/>
      </c>
      <c r="BG167" s="7"/>
      <c r="BH167" s="8"/>
      <c r="BI167" s="7"/>
      <c r="BJ167" s="7"/>
      <c r="BK167" s="4"/>
      <c r="BL167" s="4"/>
      <c r="BM167" s="4"/>
      <c r="BN167" s="4"/>
      <c r="BO167" s="4"/>
      <c r="BP167" s="9"/>
      <c r="BQ167" s="9"/>
      <c r="BR167" s="7"/>
      <c r="BS167" s="4"/>
      <c r="BT167" s="4"/>
      <c r="BU167" s="4"/>
      <c r="BV167" s="7"/>
      <c r="BX167" s="3" t="str">
        <f>IF($A167="ADD",IF(NOT(ISBLANK(BW167)),_xlfn.XLOOKUP(BW167,ud_light_category[lookupValue],ud_light_category[lookupKey],"ERROR"),""), "")</f>
        <v/>
      </c>
      <c r="BZ167" s="3" t="str">
        <f>IF($A167="ADD",IF(NOT(ISBLANK(BY167)),_xlfn.XLOOKUP(1,(ud_light_sub_category_lookup=BY167)*(ud_light_sub_category_parentKey=BX167),ud_light_sub_category[lookupKey],"ERROR"),""), "")</f>
        <v/>
      </c>
      <c r="CA167" s="8" t="str">
        <f>IF(AND($A167 ="ADD",ud_outreach!$T167&lt;&gt;""),ud_outreach!$T167,"")</f>
        <v/>
      </c>
      <c r="CB167" s="8" t="str">
        <f t="shared" si="61"/>
        <v/>
      </c>
      <c r="CC167" s="4" t="str">
        <f t="shared" si="62"/>
        <v/>
      </c>
      <c r="CD167" s="3" t="str">
        <f t="shared" si="63"/>
        <v/>
      </c>
      <c r="CE167" s="3" t="str">
        <f>IF($A167="","",IF((AND($A167="ADD",OR(CD167="",CD167="Neither"))),"3",(_xlfn.XLOOKUP(CD167,ud_replacement_status[lookupValue],ud_replacement_status[lookupKey],""))))</f>
        <v/>
      </c>
      <c r="CF167" s="3" t="str">
        <f t="shared" si="64"/>
        <v/>
      </c>
      <c r="CG167" s="3" t="str">
        <f>IF($A167="","",IF((AND($A167="ADD",OR(CF167="",CF167="In Use"))),"5",(_xlfn.XLOOKUP(CF167,ud_asset_status[lookupValue],ud_asset_status[lookupKey],""))))</f>
        <v/>
      </c>
      <c r="CH167" s="8"/>
      <c r="CJ167" s="3" t="str">
        <f>IF($A167="ADD",IF(NOT(ISBLANK(CI167)),_xlfn.XLOOKUP(CI167,ar_replace_reason[lookupValue],ar_replace_reason[lookupKey],"ERROR"),""), "")</f>
        <v/>
      </c>
      <c r="CK167" s="3" t="str">
        <f t="shared" si="65"/>
        <v/>
      </c>
      <c r="CL167" s="3" t="str">
        <f>IF($A167="","",IF((AND($A167="ADD",OR(CK167="",CK167="Queenstown-Lakes District Council"))),"70",(_xlfn.XLOOKUP(CK167,ud_organisation_owner[lookupValue],ud_organisation_owner[lookupKey],""))))</f>
        <v/>
      </c>
      <c r="CM167" s="3" t="str">
        <f t="shared" si="66"/>
        <v/>
      </c>
      <c r="CN167" s="3" t="str">
        <f>IF($A167="","",IF((AND($A167="ADD",OR(CM167="",CM167="Queenstown-Lakes District Council"))),"70",(_xlfn.XLOOKUP(CM167,ud_organisation_owner[lookupValue],ud_organisation_owner[lookupKey],""))))</f>
        <v/>
      </c>
      <c r="CO167" s="3" t="str">
        <f t="shared" si="67"/>
        <v/>
      </c>
      <c r="CP167" s="3" t="str">
        <f>IF($A167="","",IF((AND($A167="ADD",OR(CO167="",CO167="Local Authority"))),"17",(_xlfn.XLOOKUP(CO167,ud_sub_organisation[lookupValue],ud_sub_organisation[lookupKey],""))))</f>
        <v/>
      </c>
      <c r="CQ167" s="3" t="str">
        <f t="shared" si="68"/>
        <v/>
      </c>
      <c r="CR167" s="3" t="str">
        <f>IF($A167="","",IF((AND($A167="ADD",OR(CQ167="",CQ167="Vested Assets"))),"12",(_xlfn.XLOOKUP(CQ167,ud_work_category[lookupValue],ud_work_category[lookupKey],""))))</f>
        <v/>
      </c>
      <c r="CS167" s="9"/>
      <c r="CT167" s="2" t="str">
        <f t="shared" si="69"/>
        <v/>
      </c>
      <c r="CU167" s="3" t="str">
        <f t="shared" si="70"/>
        <v/>
      </c>
      <c r="CV167" s="3" t="str">
        <f>IF($A167="","",IF((AND($A167="ADD",OR(CU167="",CU167="Excellent"))),"1",(_xlfn.XLOOKUP(CU167,condition[lookupValue],condition[lookupKey],""))))</f>
        <v/>
      </c>
      <c r="CW167" s="8" t="str">
        <f t="shared" si="71"/>
        <v/>
      </c>
      <c r="CX167" s="7"/>
    </row>
    <row r="168" spans="1:102" x14ac:dyDescent="0.25">
      <c r="A168" s="3" t="str">
        <f>IF(ud_outreach!$A168="ADD","ADD","")</f>
        <v/>
      </c>
      <c r="B168" s="4"/>
      <c r="C168" s="3" t="str">
        <f>IF(AND($A168 ="ADD",ud_outreach!$C168&lt;&gt;""),ud_outreach!$C168,"")</f>
        <v/>
      </c>
      <c r="E168" s="3" t="str">
        <f>IF($A168="ADD",IF(NOT(ISBLANK(D168)),_xlfn.XLOOKUP(D168,ud_amds_table_list[lookupValue],ud_amds_table_list[lookupKey],"ERROR"),""), "")</f>
        <v/>
      </c>
      <c r="F168" s="7"/>
      <c r="G168" s="3" t="str">
        <f>IF(AND($A168 ="ADD",ud_outreach!$F168&lt;&gt;""),ud_outreach!$F168,"")</f>
        <v/>
      </c>
      <c r="H168" s="3" t="str">
        <f>IF($A168="ADD",IF(NOT(ISBLANK(G168)),_xlfn.XLOOKUP(G168,roadnames[lookupValue],roadnames[lookupKey],"ERROR"),""), "")</f>
        <v/>
      </c>
      <c r="I168" s="5" t="str">
        <f>IF(AND($A168 ="ADD",ud_outreach!$H168&lt;&gt;""),ud_outreach!$H168,"")</f>
        <v/>
      </c>
      <c r="J168" s="5" t="str">
        <f>IF(AND($A168 ="ADD",ud_outreach!$I168&lt;&gt;""),ud_outreach!$I168,"")</f>
        <v/>
      </c>
      <c r="K168" s="3" t="str">
        <f t="shared" si="48"/>
        <v/>
      </c>
      <c r="L168" s="3" t="str">
        <f>IF($A168="","",IF((AND($A168="ADD",OR(K168="",K168="Attached to Outreach"))),"20",(_xlfn.XLOOKUP(K168,ud_placement[lookupValue],ud_placement[lookupKey],""))))</f>
        <v/>
      </c>
      <c r="M168" s="3" t="str">
        <f t="shared" si="49"/>
        <v/>
      </c>
      <c r="N168" s="3" t="str">
        <f>IF($A168="","",IF((AND($A168="ADD",OR(M168="",M168="Luminaire"))),"40",(_xlfn.XLOOKUP(M168,at_luminaire[lookupValue],at_luminaire[lookupKey],""))))</f>
        <v/>
      </c>
      <c r="O168" s="3" t="str">
        <f t="shared" si="50"/>
        <v/>
      </c>
      <c r="P168" s="3" t="str">
        <f>IF($A168="","",IF((AND($A168="ADD",OR(O168="",O168="Lighting Management System"))),"21",(_xlfn.XLOOKUP(O168,fs_luminaire[lookupValue],fs_luminaire[lookupKey],""))))</f>
        <v/>
      </c>
      <c r="Q168" s="2" t="str">
        <f t="shared" si="51"/>
        <v/>
      </c>
      <c r="R168" s="3" t="str">
        <f t="shared" si="52"/>
        <v/>
      </c>
      <c r="S168" s="3" t="str">
        <f>IF($A168="","",IF((AND($A168="ADD",OR(R168="",R168="Lighting Management System"))),"21",(_xlfn.XLOOKUP(R168,fs_luminaire[lookupValue],fs_luminaire[lookupKey],""))))</f>
        <v/>
      </c>
      <c r="U168" s="3" t="str">
        <f>IF($A168="ADD",IF(NOT(ISBLANK(T168)),_xlfn.XLOOKUP(T168,ud_facility[lookupValue],ud_facility[lookupKey],"ERROR"),""), "")</f>
        <v/>
      </c>
      <c r="V168" s="4" t="str">
        <f t="shared" si="53"/>
        <v/>
      </c>
      <c r="W168" s="3" t="str">
        <f t="shared" si="54"/>
        <v/>
      </c>
      <c r="X168" s="3" t="str">
        <f>IF($A168="","",IF((AND($A168="ADD",OR(W168="",W168="LED"))),"9",(_xlfn.XLOOKUP(W168,ud_light_source_type[lookupValue],ud_light_source_type[lookupKey],""))))</f>
        <v/>
      </c>
      <c r="Y168" s="9"/>
      <c r="Z168" s="4"/>
      <c r="AA168" s="23" t="str">
        <f t="shared" si="55"/>
        <v/>
      </c>
      <c r="AB168" s="3" t="str">
        <f t="shared" si="56"/>
        <v/>
      </c>
      <c r="AC168" s="3" t="str">
        <f>IF($A168="","",IF((AND($A168="ADD",OR(AB168="",AB168="OEM"))),"OEM",(_xlfn.XLOOKUP(AB168,sl_lamp_make[lookupValue],sl_lamp_make[lookupKey],""))))</f>
        <v/>
      </c>
      <c r="AD168" s="3" t="str">
        <f t="shared" si="57"/>
        <v/>
      </c>
      <c r="AE168" s="3" t="str">
        <f>IF($A168="","",IF((AND($A168="ADD",OR(AD168="",AD168="OEM"))),"OEM",(_xlfn.XLOOKUP(AD168,sl_lamp_model[lookupValue],sl_lamp_model[lookupKey],""))))</f>
        <v/>
      </c>
      <c r="AF168" s="4"/>
      <c r="AG168" s="9" t="str">
        <f t="shared" si="58"/>
        <v/>
      </c>
      <c r="AH168" s="6"/>
      <c r="AJ168" s="4"/>
      <c r="AK168" s="4"/>
      <c r="AM168" s="3" t="str">
        <f>IF($A168="ADD",IF(NOT(ISBLANK(AL168)),_xlfn.XLOOKUP(AL168,sl_light_make[lookupValue],sl_light_make[lookupKey],"ERROR"),""), "")</f>
        <v/>
      </c>
      <c r="AO168" s="3" t="str">
        <f>IF($A168="ADD",IF(NOT(ISBLANK(AN168)),_xlfn.XLOOKUP(1,(sl_light_model_lookup=AN168)*(sl_light_model_parentKey=AM168),sl_light_model[lookupKey],"ERROR"),""), "")</f>
        <v/>
      </c>
      <c r="AS168" s="3" t="str">
        <f>IF($A168="ADD",IF(NOT(ISBLANK(AR168)),_xlfn.XLOOKUP(AR168,ud_receptor_type[lookupValue],ud_receptor_type[lookupKey],"ERROR"),""), "")</f>
        <v/>
      </c>
      <c r="AV168" s="3" t="str">
        <f>IF($A168="ADD",IF(NOT(ISBLANK(AU168)),_xlfn.XLOOKUP(AU168,ud_control_method[lookupValue],ud_control_method[lookupKey],"ERROR"),""), "")</f>
        <v/>
      </c>
      <c r="AX168" s="3" t="str">
        <f>IF($A168="ADD",IF(NOT(ISBLANK(AW168)),_xlfn.XLOOKUP(AW168,ud_ballast_driver_location[lookupValue],ud_ballast_driver_location[lookupKey],"ERROR"),""), "")</f>
        <v/>
      </c>
      <c r="AZ168" s="3" t="str">
        <f>IF($A168="ADD",IF(NOT(ISBLANK(AY168)),_xlfn.XLOOKUP(AY168,ud_power_supply_location[lookupValue],ud_power_supply_location[lookupKey],"ERROR"),""), "")</f>
        <v/>
      </c>
      <c r="BB168" s="2" t="str">
        <f t="shared" si="59"/>
        <v/>
      </c>
      <c r="BC168" s="3" t="str">
        <f t="shared" si="60"/>
        <v/>
      </c>
      <c r="BD168" s="3" t="str">
        <f>IF($A168="","",IF((AND($A168="ADD",OR(BC168="",BC168="Group"))),"1",(_xlfn.XLOOKUP(BC168,ud_icp_group_standalone[lookupValue],ud_icp_group_standalone[lookupKey],""))))</f>
        <v/>
      </c>
      <c r="BF168" s="3" t="str">
        <f>IF($A168="ADD",IF(NOT(ISBLANK(BE168)),_xlfn.XLOOKUP(BE168,ud_icp_group_number[lookupValue],ud_icp_group_number[lookupKey],"ERROR"),""), "")</f>
        <v/>
      </c>
      <c r="BG168" s="7"/>
      <c r="BH168" s="8"/>
      <c r="BI168" s="7"/>
      <c r="BJ168" s="7"/>
      <c r="BK168" s="4"/>
      <c r="BL168" s="4"/>
      <c r="BM168" s="4"/>
      <c r="BN168" s="4"/>
      <c r="BO168" s="4"/>
      <c r="BP168" s="9"/>
      <c r="BQ168" s="9"/>
      <c r="BR168" s="7"/>
      <c r="BS168" s="4"/>
      <c r="BT168" s="4"/>
      <c r="BU168" s="4"/>
      <c r="BV168" s="7"/>
      <c r="BX168" s="3" t="str">
        <f>IF($A168="ADD",IF(NOT(ISBLANK(BW168)),_xlfn.XLOOKUP(BW168,ud_light_category[lookupValue],ud_light_category[lookupKey],"ERROR"),""), "")</f>
        <v/>
      </c>
      <c r="BZ168" s="3" t="str">
        <f>IF($A168="ADD",IF(NOT(ISBLANK(BY168)),_xlfn.XLOOKUP(1,(ud_light_sub_category_lookup=BY168)*(ud_light_sub_category_parentKey=BX168),ud_light_sub_category[lookupKey],"ERROR"),""), "")</f>
        <v/>
      </c>
      <c r="CA168" s="8" t="str">
        <f>IF(AND($A168 ="ADD",ud_outreach!$T168&lt;&gt;""),ud_outreach!$T168,"")</f>
        <v/>
      </c>
      <c r="CB168" s="8" t="str">
        <f t="shared" si="61"/>
        <v/>
      </c>
      <c r="CC168" s="4" t="str">
        <f t="shared" si="62"/>
        <v/>
      </c>
      <c r="CD168" s="3" t="str">
        <f t="shared" si="63"/>
        <v/>
      </c>
      <c r="CE168" s="3" t="str">
        <f>IF($A168="","",IF((AND($A168="ADD",OR(CD168="",CD168="Neither"))),"3",(_xlfn.XLOOKUP(CD168,ud_replacement_status[lookupValue],ud_replacement_status[lookupKey],""))))</f>
        <v/>
      </c>
      <c r="CF168" s="3" t="str">
        <f t="shared" si="64"/>
        <v/>
      </c>
      <c r="CG168" s="3" t="str">
        <f>IF($A168="","",IF((AND($A168="ADD",OR(CF168="",CF168="In Use"))),"5",(_xlfn.XLOOKUP(CF168,ud_asset_status[lookupValue],ud_asset_status[lookupKey],""))))</f>
        <v/>
      </c>
      <c r="CH168" s="8"/>
      <c r="CJ168" s="3" t="str">
        <f>IF($A168="ADD",IF(NOT(ISBLANK(CI168)),_xlfn.XLOOKUP(CI168,ar_replace_reason[lookupValue],ar_replace_reason[lookupKey],"ERROR"),""), "")</f>
        <v/>
      </c>
      <c r="CK168" s="3" t="str">
        <f t="shared" si="65"/>
        <v/>
      </c>
      <c r="CL168" s="3" t="str">
        <f>IF($A168="","",IF((AND($A168="ADD",OR(CK168="",CK168="Queenstown-Lakes District Council"))),"70",(_xlfn.XLOOKUP(CK168,ud_organisation_owner[lookupValue],ud_organisation_owner[lookupKey],""))))</f>
        <v/>
      </c>
      <c r="CM168" s="3" t="str">
        <f t="shared" si="66"/>
        <v/>
      </c>
      <c r="CN168" s="3" t="str">
        <f>IF($A168="","",IF((AND($A168="ADD",OR(CM168="",CM168="Queenstown-Lakes District Council"))),"70",(_xlfn.XLOOKUP(CM168,ud_organisation_owner[lookupValue],ud_organisation_owner[lookupKey],""))))</f>
        <v/>
      </c>
      <c r="CO168" s="3" t="str">
        <f t="shared" si="67"/>
        <v/>
      </c>
      <c r="CP168" s="3" t="str">
        <f>IF($A168="","",IF((AND($A168="ADD",OR(CO168="",CO168="Local Authority"))),"17",(_xlfn.XLOOKUP(CO168,ud_sub_organisation[lookupValue],ud_sub_organisation[lookupKey],""))))</f>
        <v/>
      </c>
      <c r="CQ168" s="3" t="str">
        <f t="shared" si="68"/>
        <v/>
      </c>
      <c r="CR168" s="3" t="str">
        <f>IF($A168="","",IF((AND($A168="ADD",OR(CQ168="",CQ168="Vested Assets"))),"12",(_xlfn.XLOOKUP(CQ168,ud_work_category[lookupValue],ud_work_category[lookupKey],""))))</f>
        <v/>
      </c>
      <c r="CS168" s="9"/>
      <c r="CT168" s="2" t="str">
        <f t="shared" si="69"/>
        <v/>
      </c>
      <c r="CU168" s="3" t="str">
        <f t="shared" si="70"/>
        <v/>
      </c>
      <c r="CV168" s="3" t="str">
        <f>IF($A168="","",IF((AND($A168="ADD",OR(CU168="",CU168="Excellent"))),"1",(_xlfn.XLOOKUP(CU168,condition[lookupValue],condition[lookupKey],""))))</f>
        <v/>
      </c>
      <c r="CW168" s="8" t="str">
        <f t="shared" si="71"/>
        <v/>
      </c>
      <c r="CX168" s="7"/>
    </row>
    <row r="169" spans="1:102" x14ac:dyDescent="0.25">
      <c r="A169" s="3" t="str">
        <f>IF(ud_outreach!$A169="ADD","ADD","")</f>
        <v/>
      </c>
      <c r="B169" s="4"/>
      <c r="C169" s="3" t="str">
        <f>IF(AND($A169 ="ADD",ud_outreach!$C169&lt;&gt;""),ud_outreach!$C169,"")</f>
        <v/>
      </c>
      <c r="E169" s="3" t="str">
        <f>IF($A169="ADD",IF(NOT(ISBLANK(D169)),_xlfn.XLOOKUP(D169,ud_amds_table_list[lookupValue],ud_amds_table_list[lookupKey],"ERROR"),""), "")</f>
        <v/>
      </c>
      <c r="F169" s="7"/>
      <c r="G169" s="3" t="str">
        <f>IF(AND($A169 ="ADD",ud_outreach!$F169&lt;&gt;""),ud_outreach!$F169,"")</f>
        <v/>
      </c>
      <c r="H169" s="3" t="str">
        <f>IF($A169="ADD",IF(NOT(ISBLANK(G169)),_xlfn.XLOOKUP(G169,roadnames[lookupValue],roadnames[lookupKey],"ERROR"),""), "")</f>
        <v/>
      </c>
      <c r="I169" s="5" t="str">
        <f>IF(AND($A169 ="ADD",ud_outreach!$H169&lt;&gt;""),ud_outreach!$H169,"")</f>
        <v/>
      </c>
      <c r="J169" s="5" t="str">
        <f>IF(AND($A169 ="ADD",ud_outreach!$I169&lt;&gt;""),ud_outreach!$I169,"")</f>
        <v/>
      </c>
      <c r="K169" s="3" t="str">
        <f t="shared" si="48"/>
        <v/>
      </c>
      <c r="L169" s="3" t="str">
        <f>IF($A169="","",IF((AND($A169="ADD",OR(K169="",K169="Attached to Outreach"))),"20",(_xlfn.XLOOKUP(K169,ud_placement[lookupValue],ud_placement[lookupKey],""))))</f>
        <v/>
      </c>
      <c r="M169" s="3" t="str">
        <f t="shared" si="49"/>
        <v/>
      </c>
      <c r="N169" s="3" t="str">
        <f>IF($A169="","",IF((AND($A169="ADD",OR(M169="",M169="Luminaire"))),"40",(_xlfn.XLOOKUP(M169,at_luminaire[lookupValue],at_luminaire[lookupKey],""))))</f>
        <v/>
      </c>
      <c r="O169" s="3" t="str">
        <f t="shared" si="50"/>
        <v/>
      </c>
      <c r="P169" s="3" t="str">
        <f>IF($A169="","",IF((AND($A169="ADD",OR(O169="",O169="Lighting Management System"))),"21",(_xlfn.XLOOKUP(O169,fs_luminaire[lookupValue],fs_luminaire[lookupKey],""))))</f>
        <v/>
      </c>
      <c r="Q169" s="2" t="str">
        <f t="shared" si="51"/>
        <v/>
      </c>
      <c r="R169" s="3" t="str">
        <f t="shared" si="52"/>
        <v/>
      </c>
      <c r="S169" s="3" t="str">
        <f>IF($A169="","",IF((AND($A169="ADD",OR(R169="",R169="Lighting Management System"))),"21",(_xlfn.XLOOKUP(R169,fs_luminaire[lookupValue],fs_luminaire[lookupKey],""))))</f>
        <v/>
      </c>
      <c r="U169" s="3" t="str">
        <f>IF($A169="ADD",IF(NOT(ISBLANK(T169)),_xlfn.XLOOKUP(T169,ud_facility[lookupValue],ud_facility[lookupKey],"ERROR"),""), "")</f>
        <v/>
      </c>
      <c r="V169" s="4" t="str">
        <f t="shared" si="53"/>
        <v/>
      </c>
      <c r="W169" s="3" t="str">
        <f t="shared" si="54"/>
        <v/>
      </c>
      <c r="X169" s="3" t="str">
        <f>IF($A169="","",IF((AND($A169="ADD",OR(W169="",W169="LED"))),"9",(_xlfn.XLOOKUP(W169,ud_light_source_type[lookupValue],ud_light_source_type[lookupKey],""))))</f>
        <v/>
      </c>
      <c r="Y169" s="9"/>
      <c r="Z169" s="4"/>
      <c r="AA169" s="23" t="str">
        <f t="shared" si="55"/>
        <v/>
      </c>
      <c r="AB169" s="3" t="str">
        <f t="shared" si="56"/>
        <v/>
      </c>
      <c r="AC169" s="3" t="str">
        <f>IF($A169="","",IF((AND($A169="ADD",OR(AB169="",AB169="OEM"))),"OEM",(_xlfn.XLOOKUP(AB169,sl_lamp_make[lookupValue],sl_lamp_make[lookupKey],""))))</f>
        <v/>
      </c>
      <c r="AD169" s="3" t="str">
        <f t="shared" si="57"/>
        <v/>
      </c>
      <c r="AE169" s="3" t="str">
        <f>IF($A169="","",IF((AND($A169="ADD",OR(AD169="",AD169="OEM"))),"OEM",(_xlfn.XLOOKUP(AD169,sl_lamp_model[lookupValue],sl_lamp_model[lookupKey],""))))</f>
        <v/>
      </c>
      <c r="AF169" s="4"/>
      <c r="AG169" s="9" t="str">
        <f t="shared" si="58"/>
        <v/>
      </c>
      <c r="AH169" s="6"/>
      <c r="AJ169" s="4"/>
      <c r="AK169" s="4"/>
      <c r="AM169" s="3" t="str">
        <f>IF($A169="ADD",IF(NOT(ISBLANK(AL169)),_xlfn.XLOOKUP(AL169,sl_light_make[lookupValue],sl_light_make[lookupKey],"ERROR"),""), "")</f>
        <v/>
      </c>
      <c r="AO169" s="3" t="str">
        <f>IF($A169="ADD",IF(NOT(ISBLANK(AN169)),_xlfn.XLOOKUP(1,(sl_light_model_lookup=AN169)*(sl_light_model_parentKey=AM169),sl_light_model[lookupKey],"ERROR"),""), "")</f>
        <v/>
      </c>
      <c r="AS169" s="3" t="str">
        <f>IF($A169="ADD",IF(NOT(ISBLANK(AR169)),_xlfn.XLOOKUP(AR169,ud_receptor_type[lookupValue],ud_receptor_type[lookupKey],"ERROR"),""), "")</f>
        <v/>
      </c>
      <c r="AV169" s="3" t="str">
        <f>IF($A169="ADD",IF(NOT(ISBLANK(AU169)),_xlfn.XLOOKUP(AU169,ud_control_method[lookupValue],ud_control_method[lookupKey],"ERROR"),""), "")</f>
        <v/>
      </c>
      <c r="AX169" s="3" t="str">
        <f>IF($A169="ADD",IF(NOT(ISBLANK(AW169)),_xlfn.XLOOKUP(AW169,ud_ballast_driver_location[lookupValue],ud_ballast_driver_location[lookupKey],"ERROR"),""), "")</f>
        <v/>
      </c>
      <c r="AZ169" s="3" t="str">
        <f>IF($A169="ADD",IF(NOT(ISBLANK(AY169)),_xlfn.XLOOKUP(AY169,ud_power_supply_location[lookupValue],ud_power_supply_location[lookupKey],"ERROR"),""), "")</f>
        <v/>
      </c>
      <c r="BB169" s="2" t="str">
        <f t="shared" si="59"/>
        <v/>
      </c>
      <c r="BC169" s="3" t="str">
        <f t="shared" si="60"/>
        <v/>
      </c>
      <c r="BD169" s="3" t="str">
        <f>IF($A169="","",IF((AND($A169="ADD",OR(BC169="",BC169="Group"))),"1",(_xlfn.XLOOKUP(BC169,ud_icp_group_standalone[lookupValue],ud_icp_group_standalone[lookupKey],""))))</f>
        <v/>
      </c>
      <c r="BF169" s="3" t="str">
        <f>IF($A169="ADD",IF(NOT(ISBLANK(BE169)),_xlfn.XLOOKUP(BE169,ud_icp_group_number[lookupValue],ud_icp_group_number[lookupKey],"ERROR"),""), "")</f>
        <v/>
      </c>
      <c r="BG169" s="7"/>
      <c r="BH169" s="8"/>
      <c r="BI169" s="7"/>
      <c r="BJ169" s="7"/>
      <c r="BK169" s="4"/>
      <c r="BL169" s="4"/>
      <c r="BM169" s="4"/>
      <c r="BN169" s="4"/>
      <c r="BO169" s="4"/>
      <c r="BP169" s="9"/>
      <c r="BQ169" s="9"/>
      <c r="BR169" s="7"/>
      <c r="BS169" s="4"/>
      <c r="BT169" s="4"/>
      <c r="BU169" s="4"/>
      <c r="BV169" s="7"/>
      <c r="BX169" s="3" t="str">
        <f>IF($A169="ADD",IF(NOT(ISBLANK(BW169)),_xlfn.XLOOKUP(BW169,ud_light_category[lookupValue],ud_light_category[lookupKey],"ERROR"),""), "")</f>
        <v/>
      </c>
      <c r="BZ169" s="3" t="str">
        <f>IF($A169="ADD",IF(NOT(ISBLANK(BY169)),_xlfn.XLOOKUP(1,(ud_light_sub_category_lookup=BY169)*(ud_light_sub_category_parentKey=BX169),ud_light_sub_category[lookupKey],"ERROR"),""), "")</f>
        <v/>
      </c>
      <c r="CA169" s="8" t="str">
        <f>IF(AND($A169 ="ADD",ud_outreach!$T169&lt;&gt;""),ud_outreach!$T169,"")</f>
        <v/>
      </c>
      <c r="CB169" s="8" t="str">
        <f t="shared" si="61"/>
        <v/>
      </c>
      <c r="CC169" s="4" t="str">
        <f t="shared" si="62"/>
        <v/>
      </c>
      <c r="CD169" s="3" t="str">
        <f t="shared" si="63"/>
        <v/>
      </c>
      <c r="CE169" s="3" t="str">
        <f>IF($A169="","",IF((AND($A169="ADD",OR(CD169="",CD169="Neither"))),"3",(_xlfn.XLOOKUP(CD169,ud_replacement_status[lookupValue],ud_replacement_status[lookupKey],""))))</f>
        <v/>
      </c>
      <c r="CF169" s="3" t="str">
        <f t="shared" si="64"/>
        <v/>
      </c>
      <c r="CG169" s="3" t="str">
        <f>IF($A169="","",IF((AND($A169="ADD",OR(CF169="",CF169="In Use"))),"5",(_xlfn.XLOOKUP(CF169,ud_asset_status[lookupValue],ud_asset_status[lookupKey],""))))</f>
        <v/>
      </c>
      <c r="CH169" s="8"/>
      <c r="CJ169" s="3" t="str">
        <f>IF($A169="ADD",IF(NOT(ISBLANK(CI169)),_xlfn.XLOOKUP(CI169,ar_replace_reason[lookupValue],ar_replace_reason[lookupKey],"ERROR"),""), "")</f>
        <v/>
      </c>
      <c r="CK169" s="3" t="str">
        <f t="shared" si="65"/>
        <v/>
      </c>
      <c r="CL169" s="3" t="str">
        <f>IF($A169="","",IF((AND($A169="ADD",OR(CK169="",CK169="Queenstown-Lakes District Council"))),"70",(_xlfn.XLOOKUP(CK169,ud_organisation_owner[lookupValue],ud_organisation_owner[lookupKey],""))))</f>
        <v/>
      </c>
      <c r="CM169" s="3" t="str">
        <f t="shared" si="66"/>
        <v/>
      </c>
      <c r="CN169" s="3" t="str">
        <f>IF($A169="","",IF((AND($A169="ADD",OR(CM169="",CM169="Queenstown-Lakes District Council"))),"70",(_xlfn.XLOOKUP(CM169,ud_organisation_owner[lookupValue],ud_organisation_owner[lookupKey],""))))</f>
        <v/>
      </c>
      <c r="CO169" s="3" t="str">
        <f t="shared" si="67"/>
        <v/>
      </c>
      <c r="CP169" s="3" t="str">
        <f>IF($A169="","",IF((AND($A169="ADD",OR(CO169="",CO169="Local Authority"))),"17",(_xlfn.XLOOKUP(CO169,ud_sub_organisation[lookupValue],ud_sub_organisation[lookupKey],""))))</f>
        <v/>
      </c>
      <c r="CQ169" s="3" t="str">
        <f t="shared" si="68"/>
        <v/>
      </c>
      <c r="CR169" s="3" t="str">
        <f>IF($A169="","",IF((AND($A169="ADD",OR(CQ169="",CQ169="Vested Assets"))),"12",(_xlfn.XLOOKUP(CQ169,ud_work_category[lookupValue],ud_work_category[lookupKey],""))))</f>
        <v/>
      </c>
      <c r="CS169" s="9"/>
      <c r="CT169" s="2" t="str">
        <f t="shared" si="69"/>
        <v/>
      </c>
      <c r="CU169" s="3" t="str">
        <f t="shared" si="70"/>
        <v/>
      </c>
      <c r="CV169" s="3" t="str">
        <f>IF($A169="","",IF((AND($A169="ADD",OR(CU169="",CU169="Excellent"))),"1",(_xlfn.XLOOKUP(CU169,condition[lookupValue],condition[lookupKey],""))))</f>
        <v/>
      </c>
      <c r="CW169" s="8" t="str">
        <f t="shared" si="71"/>
        <v/>
      </c>
      <c r="CX169" s="7"/>
    </row>
    <row r="170" spans="1:102" x14ac:dyDescent="0.25">
      <c r="A170" s="3" t="str">
        <f>IF(ud_outreach!$A170="ADD","ADD","")</f>
        <v/>
      </c>
      <c r="B170" s="4"/>
      <c r="C170" s="3" t="str">
        <f>IF(AND($A170 ="ADD",ud_outreach!$C170&lt;&gt;""),ud_outreach!$C170,"")</f>
        <v/>
      </c>
      <c r="E170" s="3" t="str">
        <f>IF($A170="ADD",IF(NOT(ISBLANK(D170)),_xlfn.XLOOKUP(D170,ud_amds_table_list[lookupValue],ud_amds_table_list[lookupKey],"ERROR"),""), "")</f>
        <v/>
      </c>
      <c r="F170" s="7"/>
      <c r="G170" s="3" t="str">
        <f>IF(AND($A170 ="ADD",ud_outreach!$F170&lt;&gt;""),ud_outreach!$F170,"")</f>
        <v/>
      </c>
      <c r="H170" s="3" t="str">
        <f>IF($A170="ADD",IF(NOT(ISBLANK(G170)),_xlfn.XLOOKUP(G170,roadnames[lookupValue],roadnames[lookupKey],"ERROR"),""), "")</f>
        <v/>
      </c>
      <c r="I170" s="5" t="str">
        <f>IF(AND($A170 ="ADD",ud_outreach!$H170&lt;&gt;""),ud_outreach!$H170,"")</f>
        <v/>
      </c>
      <c r="J170" s="5" t="str">
        <f>IF(AND($A170 ="ADD",ud_outreach!$I170&lt;&gt;""),ud_outreach!$I170,"")</f>
        <v/>
      </c>
      <c r="K170" s="3" t="str">
        <f t="shared" si="48"/>
        <v/>
      </c>
      <c r="L170" s="3" t="str">
        <f>IF($A170="","",IF((AND($A170="ADD",OR(K170="",K170="Attached to Outreach"))),"20",(_xlfn.XLOOKUP(K170,ud_placement[lookupValue],ud_placement[lookupKey],""))))</f>
        <v/>
      </c>
      <c r="M170" s="3" t="str">
        <f t="shared" si="49"/>
        <v/>
      </c>
      <c r="N170" s="3" t="str">
        <f>IF($A170="","",IF((AND($A170="ADD",OR(M170="",M170="Luminaire"))),"40",(_xlfn.XLOOKUP(M170,at_luminaire[lookupValue],at_luminaire[lookupKey],""))))</f>
        <v/>
      </c>
      <c r="O170" s="3" t="str">
        <f t="shared" si="50"/>
        <v/>
      </c>
      <c r="P170" s="3" t="str">
        <f>IF($A170="","",IF((AND($A170="ADD",OR(O170="",O170="Lighting Management System"))),"21",(_xlfn.XLOOKUP(O170,fs_luminaire[lookupValue],fs_luminaire[lookupKey],""))))</f>
        <v/>
      </c>
      <c r="Q170" s="2" t="str">
        <f t="shared" si="51"/>
        <v/>
      </c>
      <c r="R170" s="3" t="str">
        <f t="shared" si="52"/>
        <v/>
      </c>
      <c r="S170" s="3" t="str">
        <f>IF($A170="","",IF((AND($A170="ADD",OR(R170="",R170="Lighting Management System"))),"21",(_xlfn.XLOOKUP(R170,fs_luminaire[lookupValue],fs_luminaire[lookupKey],""))))</f>
        <v/>
      </c>
      <c r="U170" s="3" t="str">
        <f>IF($A170="ADD",IF(NOT(ISBLANK(T170)),_xlfn.XLOOKUP(T170,ud_facility[lookupValue],ud_facility[lookupKey],"ERROR"),""), "")</f>
        <v/>
      </c>
      <c r="V170" s="4" t="str">
        <f t="shared" si="53"/>
        <v/>
      </c>
      <c r="W170" s="3" t="str">
        <f t="shared" si="54"/>
        <v/>
      </c>
      <c r="X170" s="3" t="str">
        <f>IF($A170="","",IF((AND($A170="ADD",OR(W170="",W170="LED"))),"9",(_xlfn.XLOOKUP(W170,ud_light_source_type[lookupValue],ud_light_source_type[lookupKey],""))))</f>
        <v/>
      </c>
      <c r="Y170" s="9"/>
      <c r="Z170" s="4"/>
      <c r="AA170" s="23" t="str">
        <f t="shared" si="55"/>
        <v/>
      </c>
      <c r="AB170" s="3" t="str">
        <f t="shared" si="56"/>
        <v/>
      </c>
      <c r="AC170" s="3" t="str">
        <f>IF($A170="","",IF((AND($A170="ADD",OR(AB170="",AB170="OEM"))),"OEM",(_xlfn.XLOOKUP(AB170,sl_lamp_make[lookupValue],sl_lamp_make[lookupKey],""))))</f>
        <v/>
      </c>
      <c r="AD170" s="3" t="str">
        <f t="shared" si="57"/>
        <v/>
      </c>
      <c r="AE170" s="3" t="str">
        <f>IF($A170="","",IF((AND($A170="ADD",OR(AD170="",AD170="OEM"))),"OEM",(_xlfn.XLOOKUP(AD170,sl_lamp_model[lookupValue],sl_lamp_model[lookupKey],""))))</f>
        <v/>
      </c>
      <c r="AF170" s="4"/>
      <c r="AG170" s="9" t="str">
        <f t="shared" si="58"/>
        <v/>
      </c>
      <c r="AH170" s="6"/>
      <c r="AJ170" s="4"/>
      <c r="AK170" s="4"/>
      <c r="AM170" s="3" t="str">
        <f>IF($A170="ADD",IF(NOT(ISBLANK(AL170)),_xlfn.XLOOKUP(AL170,sl_light_make[lookupValue],sl_light_make[lookupKey],"ERROR"),""), "")</f>
        <v/>
      </c>
      <c r="AO170" s="3" t="str">
        <f>IF($A170="ADD",IF(NOT(ISBLANK(AN170)),_xlfn.XLOOKUP(1,(sl_light_model_lookup=AN170)*(sl_light_model_parentKey=AM170),sl_light_model[lookupKey],"ERROR"),""), "")</f>
        <v/>
      </c>
      <c r="AS170" s="3" t="str">
        <f>IF($A170="ADD",IF(NOT(ISBLANK(AR170)),_xlfn.XLOOKUP(AR170,ud_receptor_type[lookupValue],ud_receptor_type[lookupKey],"ERROR"),""), "")</f>
        <v/>
      </c>
      <c r="AV170" s="3" t="str">
        <f>IF($A170="ADD",IF(NOT(ISBLANK(AU170)),_xlfn.XLOOKUP(AU170,ud_control_method[lookupValue],ud_control_method[lookupKey],"ERROR"),""), "")</f>
        <v/>
      </c>
      <c r="AX170" s="3" t="str">
        <f>IF($A170="ADD",IF(NOT(ISBLANK(AW170)),_xlfn.XLOOKUP(AW170,ud_ballast_driver_location[lookupValue],ud_ballast_driver_location[lookupKey],"ERROR"),""), "")</f>
        <v/>
      </c>
      <c r="AZ170" s="3" t="str">
        <f>IF($A170="ADD",IF(NOT(ISBLANK(AY170)),_xlfn.XLOOKUP(AY170,ud_power_supply_location[lookupValue],ud_power_supply_location[lookupKey],"ERROR"),""), "")</f>
        <v/>
      </c>
      <c r="BB170" s="2" t="str">
        <f t="shared" si="59"/>
        <v/>
      </c>
      <c r="BC170" s="3" t="str">
        <f t="shared" si="60"/>
        <v/>
      </c>
      <c r="BD170" s="3" t="str">
        <f>IF($A170="","",IF((AND($A170="ADD",OR(BC170="",BC170="Group"))),"1",(_xlfn.XLOOKUP(BC170,ud_icp_group_standalone[lookupValue],ud_icp_group_standalone[lookupKey],""))))</f>
        <v/>
      </c>
      <c r="BF170" s="3" t="str">
        <f>IF($A170="ADD",IF(NOT(ISBLANK(BE170)),_xlfn.XLOOKUP(BE170,ud_icp_group_number[lookupValue],ud_icp_group_number[lookupKey],"ERROR"),""), "")</f>
        <v/>
      </c>
      <c r="BG170" s="7"/>
      <c r="BH170" s="8"/>
      <c r="BI170" s="7"/>
      <c r="BJ170" s="7"/>
      <c r="BK170" s="4"/>
      <c r="BL170" s="4"/>
      <c r="BM170" s="4"/>
      <c r="BN170" s="4"/>
      <c r="BO170" s="4"/>
      <c r="BP170" s="9"/>
      <c r="BQ170" s="9"/>
      <c r="BR170" s="7"/>
      <c r="BS170" s="4"/>
      <c r="BT170" s="4"/>
      <c r="BU170" s="4"/>
      <c r="BV170" s="7"/>
      <c r="BX170" s="3" t="str">
        <f>IF($A170="ADD",IF(NOT(ISBLANK(BW170)),_xlfn.XLOOKUP(BW170,ud_light_category[lookupValue],ud_light_category[lookupKey],"ERROR"),""), "")</f>
        <v/>
      </c>
      <c r="BZ170" s="3" t="str">
        <f>IF($A170="ADD",IF(NOT(ISBLANK(BY170)),_xlfn.XLOOKUP(1,(ud_light_sub_category_lookup=BY170)*(ud_light_sub_category_parentKey=BX170),ud_light_sub_category[lookupKey],"ERROR"),""), "")</f>
        <v/>
      </c>
      <c r="CA170" s="8" t="str">
        <f>IF(AND($A170 ="ADD",ud_outreach!$T170&lt;&gt;""),ud_outreach!$T170,"")</f>
        <v/>
      </c>
      <c r="CB170" s="8" t="str">
        <f t="shared" si="61"/>
        <v/>
      </c>
      <c r="CC170" s="4" t="str">
        <f t="shared" si="62"/>
        <v/>
      </c>
      <c r="CD170" s="3" t="str">
        <f t="shared" si="63"/>
        <v/>
      </c>
      <c r="CE170" s="3" t="str">
        <f>IF($A170="","",IF((AND($A170="ADD",OR(CD170="",CD170="Neither"))),"3",(_xlfn.XLOOKUP(CD170,ud_replacement_status[lookupValue],ud_replacement_status[lookupKey],""))))</f>
        <v/>
      </c>
      <c r="CF170" s="3" t="str">
        <f t="shared" si="64"/>
        <v/>
      </c>
      <c r="CG170" s="3" t="str">
        <f>IF($A170="","",IF((AND($A170="ADD",OR(CF170="",CF170="In Use"))),"5",(_xlfn.XLOOKUP(CF170,ud_asset_status[lookupValue],ud_asset_status[lookupKey],""))))</f>
        <v/>
      </c>
      <c r="CH170" s="8"/>
      <c r="CJ170" s="3" t="str">
        <f>IF($A170="ADD",IF(NOT(ISBLANK(CI170)),_xlfn.XLOOKUP(CI170,ar_replace_reason[lookupValue],ar_replace_reason[lookupKey],"ERROR"),""), "")</f>
        <v/>
      </c>
      <c r="CK170" s="3" t="str">
        <f t="shared" si="65"/>
        <v/>
      </c>
      <c r="CL170" s="3" t="str">
        <f>IF($A170="","",IF((AND($A170="ADD",OR(CK170="",CK170="Queenstown-Lakes District Council"))),"70",(_xlfn.XLOOKUP(CK170,ud_organisation_owner[lookupValue],ud_organisation_owner[lookupKey],""))))</f>
        <v/>
      </c>
      <c r="CM170" s="3" t="str">
        <f t="shared" si="66"/>
        <v/>
      </c>
      <c r="CN170" s="3" t="str">
        <f>IF($A170="","",IF((AND($A170="ADD",OR(CM170="",CM170="Queenstown-Lakes District Council"))),"70",(_xlfn.XLOOKUP(CM170,ud_organisation_owner[lookupValue],ud_organisation_owner[lookupKey],""))))</f>
        <v/>
      </c>
      <c r="CO170" s="3" t="str">
        <f t="shared" si="67"/>
        <v/>
      </c>
      <c r="CP170" s="3" t="str">
        <f>IF($A170="","",IF((AND($A170="ADD",OR(CO170="",CO170="Local Authority"))),"17",(_xlfn.XLOOKUP(CO170,ud_sub_organisation[lookupValue],ud_sub_organisation[lookupKey],""))))</f>
        <v/>
      </c>
      <c r="CQ170" s="3" t="str">
        <f t="shared" si="68"/>
        <v/>
      </c>
      <c r="CR170" s="3" t="str">
        <f>IF($A170="","",IF((AND($A170="ADD",OR(CQ170="",CQ170="Vested Assets"))),"12",(_xlfn.XLOOKUP(CQ170,ud_work_category[lookupValue],ud_work_category[lookupKey],""))))</f>
        <v/>
      </c>
      <c r="CS170" s="9"/>
      <c r="CT170" s="2" t="str">
        <f t="shared" si="69"/>
        <v/>
      </c>
      <c r="CU170" s="3" t="str">
        <f t="shared" si="70"/>
        <v/>
      </c>
      <c r="CV170" s="3" t="str">
        <f>IF($A170="","",IF((AND($A170="ADD",OR(CU170="",CU170="Excellent"))),"1",(_xlfn.XLOOKUP(CU170,condition[lookupValue],condition[lookupKey],""))))</f>
        <v/>
      </c>
      <c r="CW170" s="8" t="str">
        <f t="shared" si="71"/>
        <v/>
      </c>
      <c r="CX170" s="7"/>
    </row>
    <row r="171" spans="1:102" x14ac:dyDescent="0.25">
      <c r="A171" s="3" t="str">
        <f>IF(ud_outreach!$A171="ADD","ADD","")</f>
        <v/>
      </c>
      <c r="B171" s="4"/>
      <c r="C171" s="3" t="str">
        <f>IF(AND($A171 ="ADD",ud_outreach!$C171&lt;&gt;""),ud_outreach!$C171,"")</f>
        <v/>
      </c>
      <c r="E171" s="3" t="str">
        <f>IF($A171="ADD",IF(NOT(ISBLANK(D171)),_xlfn.XLOOKUP(D171,ud_amds_table_list[lookupValue],ud_amds_table_list[lookupKey],"ERROR"),""), "")</f>
        <v/>
      </c>
      <c r="F171" s="7"/>
      <c r="G171" s="3" t="str">
        <f>IF(AND($A171 ="ADD",ud_outreach!$F171&lt;&gt;""),ud_outreach!$F171,"")</f>
        <v/>
      </c>
      <c r="H171" s="3" t="str">
        <f>IF($A171="ADD",IF(NOT(ISBLANK(G171)),_xlfn.XLOOKUP(G171,roadnames[lookupValue],roadnames[lookupKey],"ERROR"),""), "")</f>
        <v/>
      </c>
      <c r="I171" s="5" t="str">
        <f>IF(AND($A171 ="ADD",ud_outreach!$H171&lt;&gt;""),ud_outreach!$H171,"")</f>
        <v/>
      </c>
      <c r="J171" s="5" t="str">
        <f>IF(AND($A171 ="ADD",ud_outreach!$I171&lt;&gt;""),ud_outreach!$I171,"")</f>
        <v/>
      </c>
      <c r="K171" s="3" t="str">
        <f t="shared" si="48"/>
        <v/>
      </c>
      <c r="L171" s="3" t="str">
        <f>IF($A171="","",IF((AND($A171="ADD",OR(K171="",K171="Attached to Outreach"))),"20",(_xlfn.XLOOKUP(K171,ud_placement[lookupValue],ud_placement[lookupKey],""))))</f>
        <v/>
      </c>
      <c r="M171" s="3" t="str">
        <f t="shared" si="49"/>
        <v/>
      </c>
      <c r="N171" s="3" t="str">
        <f>IF($A171="","",IF((AND($A171="ADD",OR(M171="",M171="Luminaire"))),"40",(_xlfn.XLOOKUP(M171,at_luminaire[lookupValue],at_luminaire[lookupKey],""))))</f>
        <v/>
      </c>
      <c r="O171" s="3" t="str">
        <f t="shared" si="50"/>
        <v/>
      </c>
      <c r="P171" s="3" t="str">
        <f>IF($A171="","",IF((AND($A171="ADD",OR(O171="",O171="Lighting Management System"))),"21",(_xlfn.XLOOKUP(O171,fs_luminaire[lookupValue],fs_luminaire[lookupKey],""))))</f>
        <v/>
      </c>
      <c r="Q171" s="2" t="str">
        <f t="shared" si="51"/>
        <v/>
      </c>
      <c r="R171" s="3" t="str">
        <f t="shared" si="52"/>
        <v/>
      </c>
      <c r="S171" s="3" t="str">
        <f>IF($A171="","",IF((AND($A171="ADD",OR(R171="",R171="Lighting Management System"))),"21",(_xlfn.XLOOKUP(R171,fs_luminaire[lookupValue],fs_luminaire[lookupKey],""))))</f>
        <v/>
      </c>
      <c r="U171" s="3" t="str">
        <f>IF($A171="ADD",IF(NOT(ISBLANK(T171)),_xlfn.XLOOKUP(T171,ud_facility[lookupValue],ud_facility[lookupKey],"ERROR"),""), "")</f>
        <v/>
      </c>
      <c r="V171" s="4" t="str">
        <f t="shared" si="53"/>
        <v/>
      </c>
      <c r="W171" s="3" t="str">
        <f t="shared" si="54"/>
        <v/>
      </c>
      <c r="X171" s="3" t="str">
        <f>IF($A171="","",IF((AND($A171="ADD",OR(W171="",W171="LED"))),"9",(_xlfn.XLOOKUP(W171,ud_light_source_type[lookupValue],ud_light_source_type[lookupKey],""))))</f>
        <v/>
      </c>
      <c r="Y171" s="9"/>
      <c r="Z171" s="4"/>
      <c r="AA171" s="23" t="str">
        <f t="shared" si="55"/>
        <v/>
      </c>
      <c r="AB171" s="3" t="str">
        <f t="shared" si="56"/>
        <v/>
      </c>
      <c r="AC171" s="3" t="str">
        <f>IF($A171="","",IF((AND($A171="ADD",OR(AB171="",AB171="OEM"))),"OEM",(_xlfn.XLOOKUP(AB171,sl_lamp_make[lookupValue],sl_lamp_make[lookupKey],""))))</f>
        <v/>
      </c>
      <c r="AD171" s="3" t="str">
        <f t="shared" si="57"/>
        <v/>
      </c>
      <c r="AE171" s="3" t="str">
        <f>IF($A171="","",IF((AND($A171="ADD",OR(AD171="",AD171="OEM"))),"OEM",(_xlfn.XLOOKUP(AD171,sl_lamp_model[lookupValue],sl_lamp_model[lookupKey],""))))</f>
        <v/>
      </c>
      <c r="AF171" s="4"/>
      <c r="AG171" s="9" t="str">
        <f t="shared" si="58"/>
        <v/>
      </c>
      <c r="AH171" s="6"/>
      <c r="AJ171" s="4"/>
      <c r="AK171" s="4"/>
      <c r="AM171" s="3" t="str">
        <f>IF($A171="ADD",IF(NOT(ISBLANK(AL171)),_xlfn.XLOOKUP(AL171,sl_light_make[lookupValue],sl_light_make[lookupKey],"ERROR"),""), "")</f>
        <v/>
      </c>
      <c r="AO171" s="3" t="str">
        <f>IF($A171="ADD",IF(NOT(ISBLANK(AN171)),_xlfn.XLOOKUP(1,(sl_light_model_lookup=AN171)*(sl_light_model_parentKey=AM171),sl_light_model[lookupKey],"ERROR"),""), "")</f>
        <v/>
      </c>
      <c r="AS171" s="3" t="str">
        <f>IF($A171="ADD",IF(NOT(ISBLANK(AR171)),_xlfn.XLOOKUP(AR171,ud_receptor_type[lookupValue],ud_receptor_type[lookupKey],"ERROR"),""), "")</f>
        <v/>
      </c>
      <c r="AV171" s="3" t="str">
        <f>IF($A171="ADD",IF(NOT(ISBLANK(AU171)),_xlfn.XLOOKUP(AU171,ud_control_method[lookupValue],ud_control_method[lookupKey],"ERROR"),""), "")</f>
        <v/>
      </c>
      <c r="AX171" s="3" t="str">
        <f>IF($A171="ADD",IF(NOT(ISBLANK(AW171)),_xlfn.XLOOKUP(AW171,ud_ballast_driver_location[lookupValue],ud_ballast_driver_location[lookupKey],"ERROR"),""), "")</f>
        <v/>
      </c>
      <c r="AZ171" s="3" t="str">
        <f>IF($A171="ADD",IF(NOT(ISBLANK(AY171)),_xlfn.XLOOKUP(AY171,ud_power_supply_location[lookupValue],ud_power_supply_location[lookupKey],"ERROR"),""), "")</f>
        <v/>
      </c>
      <c r="BB171" s="2" t="str">
        <f t="shared" si="59"/>
        <v/>
      </c>
      <c r="BC171" s="3" t="str">
        <f t="shared" si="60"/>
        <v/>
      </c>
      <c r="BD171" s="3" t="str">
        <f>IF($A171="","",IF((AND($A171="ADD",OR(BC171="",BC171="Group"))),"1",(_xlfn.XLOOKUP(BC171,ud_icp_group_standalone[lookupValue],ud_icp_group_standalone[lookupKey],""))))</f>
        <v/>
      </c>
      <c r="BF171" s="3" t="str">
        <f>IF($A171="ADD",IF(NOT(ISBLANK(BE171)),_xlfn.XLOOKUP(BE171,ud_icp_group_number[lookupValue],ud_icp_group_number[lookupKey],"ERROR"),""), "")</f>
        <v/>
      </c>
      <c r="BG171" s="7"/>
      <c r="BH171" s="8"/>
      <c r="BI171" s="7"/>
      <c r="BJ171" s="7"/>
      <c r="BK171" s="4"/>
      <c r="BL171" s="4"/>
      <c r="BM171" s="4"/>
      <c r="BN171" s="4"/>
      <c r="BO171" s="4"/>
      <c r="BP171" s="9"/>
      <c r="BQ171" s="9"/>
      <c r="BR171" s="7"/>
      <c r="BS171" s="4"/>
      <c r="BT171" s="4"/>
      <c r="BU171" s="4"/>
      <c r="BV171" s="7"/>
      <c r="BX171" s="3" t="str">
        <f>IF($A171="ADD",IF(NOT(ISBLANK(BW171)),_xlfn.XLOOKUP(BW171,ud_light_category[lookupValue],ud_light_category[lookupKey],"ERROR"),""), "")</f>
        <v/>
      </c>
      <c r="BZ171" s="3" t="str">
        <f>IF($A171="ADD",IF(NOT(ISBLANK(BY171)),_xlfn.XLOOKUP(1,(ud_light_sub_category_lookup=BY171)*(ud_light_sub_category_parentKey=BX171),ud_light_sub_category[lookupKey],"ERROR"),""), "")</f>
        <v/>
      </c>
      <c r="CA171" s="8" t="str">
        <f>IF(AND($A171 ="ADD",ud_outreach!$T171&lt;&gt;""),ud_outreach!$T171,"")</f>
        <v/>
      </c>
      <c r="CB171" s="8" t="str">
        <f t="shared" si="61"/>
        <v/>
      </c>
      <c r="CC171" s="4" t="str">
        <f t="shared" si="62"/>
        <v/>
      </c>
      <c r="CD171" s="3" t="str">
        <f t="shared" si="63"/>
        <v/>
      </c>
      <c r="CE171" s="3" t="str">
        <f>IF($A171="","",IF((AND($A171="ADD",OR(CD171="",CD171="Neither"))),"3",(_xlfn.XLOOKUP(CD171,ud_replacement_status[lookupValue],ud_replacement_status[lookupKey],""))))</f>
        <v/>
      </c>
      <c r="CF171" s="3" t="str">
        <f t="shared" si="64"/>
        <v/>
      </c>
      <c r="CG171" s="3" t="str">
        <f>IF($A171="","",IF((AND($A171="ADD",OR(CF171="",CF171="In Use"))),"5",(_xlfn.XLOOKUP(CF171,ud_asset_status[lookupValue],ud_asset_status[lookupKey],""))))</f>
        <v/>
      </c>
      <c r="CH171" s="8"/>
      <c r="CJ171" s="3" t="str">
        <f>IF($A171="ADD",IF(NOT(ISBLANK(CI171)),_xlfn.XLOOKUP(CI171,ar_replace_reason[lookupValue],ar_replace_reason[lookupKey],"ERROR"),""), "")</f>
        <v/>
      </c>
      <c r="CK171" s="3" t="str">
        <f t="shared" si="65"/>
        <v/>
      </c>
      <c r="CL171" s="3" t="str">
        <f>IF($A171="","",IF((AND($A171="ADD",OR(CK171="",CK171="Queenstown-Lakes District Council"))),"70",(_xlfn.XLOOKUP(CK171,ud_organisation_owner[lookupValue],ud_organisation_owner[lookupKey],""))))</f>
        <v/>
      </c>
      <c r="CM171" s="3" t="str">
        <f t="shared" si="66"/>
        <v/>
      </c>
      <c r="CN171" s="3" t="str">
        <f>IF($A171="","",IF((AND($A171="ADD",OR(CM171="",CM171="Queenstown-Lakes District Council"))),"70",(_xlfn.XLOOKUP(CM171,ud_organisation_owner[lookupValue],ud_organisation_owner[lookupKey],""))))</f>
        <v/>
      </c>
      <c r="CO171" s="3" t="str">
        <f t="shared" si="67"/>
        <v/>
      </c>
      <c r="CP171" s="3" t="str">
        <f>IF($A171="","",IF((AND($A171="ADD",OR(CO171="",CO171="Local Authority"))),"17",(_xlfn.XLOOKUP(CO171,ud_sub_organisation[lookupValue],ud_sub_organisation[lookupKey],""))))</f>
        <v/>
      </c>
      <c r="CQ171" s="3" t="str">
        <f t="shared" si="68"/>
        <v/>
      </c>
      <c r="CR171" s="3" t="str">
        <f>IF($A171="","",IF((AND($A171="ADD",OR(CQ171="",CQ171="Vested Assets"))),"12",(_xlfn.XLOOKUP(CQ171,ud_work_category[lookupValue],ud_work_category[lookupKey],""))))</f>
        <v/>
      </c>
      <c r="CS171" s="9"/>
      <c r="CT171" s="2" t="str">
        <f t="shared" si="69"/>
        <v/>
      </c>
      <c r="CU171" s="3" t="str">
        <f t="shared" si="70"/>
        <v/>
      </c>
      <c r="CV171" s="3" t="str">
        <f>IF($A171="","",IF((AND($A171="ADD",OR(CU171="",CU171="Excellent"))),"1",(_xlfn.XLOOKUP(CU171,condition[lookupValue],condition[lookupKey],""))))</f>
        <v/>
      </c>
      <c r="CW171" s="8" t="str">
        <f t="shared" si="71"/>
        <v/>
      </c>
      <c r="CX171" s="7"/>
    </row>
    <row r="172" spans="1:102" x14ac:dyDescent="0.25">
      <c r="A172" s="3" t="str">
        <f>IF(ud_outreach!$A172="ADD","ADD","")</f>
        <v/>
      </c>
      <c r="B172" s="4"/>
      <c r="C172" s="3" t="str">
        <f>IF(AND($A172 ="ADD",ud_outreach!$C172&lt;&gt;""),ud_outreach!$C172,"")</f>
        <v/>
      </c>
      <c r="E172" s="3" t="str">
        <f>IF($A172="ADD",IF(NOT(ISBLANK(D172)),_xlfn.XLOOKUP(D172,ud_amds_table_list[lookupValue],ud_amds_table_list[lookupKey],"ERROR"),""), "")</f>
        <v/>
      </c>
      <c r="F172" s="7"/>
      <c r="G172" s="3" t="str">
        <f>IF(AND($A172 ="ADD",ud_outreach!$F172&lt;&gt;""),ud_outreach!$F172,"")</f>
        <v/>
      </c>
      <c r="H172" s="3" t="str">
        <f>IF($A172="ADD",IF(NOT(ISBLANK(G172)),_xlfn.XLOOKUP(G172,roadnames[lookupValue],roadnames[lookupKey],"ERROR"),""), "")</f>
        <v/>
      </c>
      <c r="I172" s="5" t="str">
        <f>IF(AND($A172 ="ADD",ud_outreach!$H172&lt;&gt;""),ud_outreach!$H172,"")</f>
        <v/>
      </c>
      <c r="J172" s="5" t="str">
        <f>IF(AND($A172 ="ADD",ud_outreach!$I172&lt;&gt;""),ud_outreach!$I172,"")</f>
        <v/>
      </c>
      <c r="K172" s="3" t="str">
        <f t="shared" si="48"/>
        <v/>
      </c>
      <c r="L172" s="3" t="str">
        <f>IF($A172="","",IF((AND($A172="ADD",OR(K172="",K172="Attached to Outreach"))),"20",(_xlfn.XLOOKUP(K172,ud_placement[lookupValue],ud_placement[lookupKey],""))))</f>
        <v/>
      </c>
      <c r="M172" s="3" t="str">
        <f t="shared" si="49"/>
        <v/>
      </c>
      <c r="N172" s="3" t="str">
        <f>IF($A172="","",IF((AND($A172="ADD",OR(M172="",M172="Luminaire"))),"40",(_xlfn.XLOOKUP(M172,at_luminaire[lookupValue],at_luminaire[lookupKey],""))))</f>
        <v/>
      </c>
      <c r="O172" s="3" t="str">
        <f t="shared" si="50"/>
        <v/>
      </c>
      <c r="P172" s="3" t="str">
        <f>IF($A172="","",IF((AND($A172="ADD",OR(O172="",O172="Lighting Management System"))),"21",(_xlfn.XLOOKUP(O172,fs_luminaire[lookupValue],fs_luminaire[lookupKey],""))))</f>
        <v/>
      </c>
      <c r="Q172" s="2" t="str">
        <f t="shared" si="51"/>
        <v/>
      </c>
      <c r="R172" s="3" t="str">
        <f t="shared" si="52"/>
        <v/>
      </c>
      <c r="S172" s="3" t="str">
        <f>IF($A172="","",IF((AND($A172="ADD",OR(R172="",R172="Lighting Management System"))),"21",(_xlfn.XLOOKUP(R172,fs_luminaire[lookupValue],fs_luminaire[lookupKey],""))))</f>
        <v/>
      </c>
      <c r="U172" s="3" t="str">
        <f>IF($A172="ADD",IF(NOT(ISBLANK(T172)),_xlfn.XLOOKUP(T172,ud_facility[lookupValue],ud_facility[lookupKey],"ERROR"),""), "")</f>
        <v/>
      </c>
      <c r="V172" s="4" t="str">
        <f t="shared" si="53"/>
        <v/>
      </c>
      <c r="W172" s="3" t="str">
        <f t="shared" si="54"/>
        <v/>
      </c>
      <c r="X172" s="3" t="str">
        <f>IF($A172="","",IF((AND($A172="ADD",OR(W172="",W172="LED"))),"9",(_xlfn.XLOOKUP(W172,ud_light_source_type[lookupValue],ud_light_source_type[lookupKey],""))))</f>
        <v/>
      </c>
      <c r="Y172" s="9"/>
      <c r="Z172" s="4"/>
      <c r="AA172" s="23" t="str">
        <f t="shared" si="55"/>
        <v/>
      </c>
      <c r="AB172" s="3" t="str">
        <f t="shared" si="56"/>
        <v/>
      </c>
      <c r="AC172" s="3" t="str">
        <f>IF($A172="","",IF((AND($A172="ADD",OR(AB172="",AB172="OEM"))),"OEM",(_xlfn.XLOOKUP(AB172,sl_lamp_make[lookupValue],sl_lamp_make[lookupKey],""))))</f>
        <v/>
      </c>
      <c r="AD172" s="3" t="str">
        <f t="shared" si="57"/>
        <v/>
      </c>
      <c r="AE172" s="3" t="str">
        <f>IF($A172="","",IF((AND($A172="ADD",OR(AD172="",AD172="OEM"))),"OEM",(_xlfn.XLOOKUP(AD172,sl_lamp_model[lookupValue],sl_lamp_model[lookupKey],""))))</f>
        <v/>
      </c>
      <c r="AF172" s="4"/>
      <c r="AG172" s="9" t="str">
        <f t="shared" si="58"/>
        <v/>
      </c>
      <c r="AH172" s="6"/>
      <c r="AJ172" s="4"/>
      <c r="AK172" s="4"/>
      <c r="AM172" s="3" t="str">
        <f>IF($A172="ADD",IF(NOT(ISBLANK(AL172)),_xlfn.XLOOKUP(AL172,sl_light_make[lookupValue],sl_light_make[lookupKey],"ERROR"),""), "")</f>
        <v/>
      </c>
      <c r="AO172" s="3" t="str">
        <f>IF($A172="ADD",IF(NOT(ISBLANK(AN172)),_xlfn.XLOOKUP(1,(sl_light_model_lookup=AN172)*(sl_light_model_parentKey=AM172),sl_light_model[lookupKey],"ERROR"),""), "")</f>
        <v/>
      </c>
      <c r="AS172" s="3" t="str">
        <f>IF($A172="ADD",IF(NOT(ISBLANK(AR172)),_xlfn.XLOOKUP(AR172,ud_receptor_type[lookupValue],ud_receptor_type[lookupKey],"ERROR"),""), "")</f>
        <v/>
      </c>
      <c r="AV172" s="3" t="str">
        <f>IF($A172="ADD",IF(NOT(ISBLANK(AU172)),_xlfn.XLOOKUP(AU172,ud_control_method[lookupValue],ud_control_method[lookupKey],"ERROR"),""), "")</f>
        <v/>
      </c>
      <c r="AX172" s="3" t="str">
        <f>IF($A172="ADD",IF(NOT(ISBLANK(AW172)),_xlfn.XLOOKUP(AW172,ud_ballast_driver_location[lookupValue],ud_ballast_driver_location[lookupKey],"ERROR"),""), "")</f>
        <v/>
      </c>
      <c r="AZ172" s="3" t="str">
        <f>IF($A172="ADD",IF(NOT(ISBLANK(AY172)),_xlfn.XLOOKUP(AY172,ud_power_supply_location[lookupValue],ud_power_supply_location[lookupKey],"ERROR"),""), "")</f>
        <v/>
      </c>
      <c r="BB172" s="2" t="str">
        <f t="shared" si="59"/>
        <v/>
      </c>
      <c r="BC172" s="3" t="str">
        <f t="shared" si="60"/>
        <v/>
      </c>
      <c r="BD172" s="3" t="str">
        <f>IF($A172="","",IF((AND($A172="ADD",OR(BC172="",BC172="Group"))),"1",(_xlfn.XLOOKUP(BC172,ud_icp_group_standalone[lookupValue],ud_icp_group_standalone[lookupKey],""))))</f>
        <v/>
      </c>
      <c r="BF172" s="3" t="str">
        <f>IF($A172="ADD",IF(NOT(ISBLANK(BE172)),_xlfn.XLOOKUP(BE172,ud_icp_group_number[lookupValue],ud_icp_group_number[lookupKey],"ERROR"),""), "")</f>
        <v/>
      </c>
      <c r="BG172" s="7"/>
      <c r="BH172" s="8"/>
      <c r="BI172" s="7"/>
      <c r="BJ172" s="7"/>
      <c r="BK172" s="4"/>
      <c r="BL172" s="4"/>
      <c r="BM172" s="4"/>
      <c r="BN172" s="4"/>
      <c r="BO172" s="4"/>
      <c r="BP172" s="9"/>
      <c r="BQ172" s="9"/>
      <c r="BR172" s="7"/>
      <c r="BS172" s="4"/>
      <c r="BT172" s="4"/>
      <c r="BU172" s="4"/>
      <c r="BV172" s="7"/>
      <c r="BX172" s="3" t="str">
        <f>IF($A172="ADD",IF(NOT(ISBLANK(BW172)),_xlfn.XLOOKUP(BW172,ud_light_category[lookupValue],ud_light_category[lookupKey],"ERROR"),""), "")</f>
        <v/>
      </c>
      <c r="BZ172" s="3" t="str">
        <f>IF($A172="ADD",IF(NOT(ISBLANK(BY172)),_xlfn.XLOOKUP(1,(ud_light_sub_category_lookup=BY172)*(ud_light_sub_category_parentKey=BX172),ud_light_sub_category[lookupKey],"ERROR"),""), "")</f>
        <v/>
      </c>
      <c r="CA172" s="8" t="str">
        <f>IF(AND($A172 ="ADD",ud_outreach!$T172&lt;&gt;""),ud_outreach!$T172,"")</f>
        <v/>
      </c>
      <c r="CB172" s="8" t="str">
        <f t="shared" si="61"/>
        <v/>
      </c>
      <c r="CC172" s="4" t="str">
        <f t="shared" si="62"/>
        <v/>
      </c>
      <c r="CD172" s="3" t="str">
        <f t="shared" si="63"/>
        <v/>
      </c>
      <c r="CE172" s="3" t="str">
        <f>IF($A172="","",IF((AND($A172="ADD",OR(CD172="",CD172="Neither"))),"3",(_xlfn.XLOOKUP(CD172,ud_replacement_status[lookupValue],ud_replacement_status[lookupKey],""))))</f>
        <v/>
      </c>
      <c r="CF172" s="3" t="str">
        <f t="shared" si="64"/>
        <v/>
      </c>
      <c r="CG172" s="3" t="str">
        <f>IF($A172="","",IF((AND($A172="ADD",OR(CF172="",CF172="In Use"))),"5",(_xlfn.XLOOKUP(CF172,ud_asset_status[lookupValue],ud_asset_status[lookupKey],""))))</f>
        <v/>
      </c>
      <c r="CH172" s="8"/>
      <c r="CJ172" s="3" t="str">
        <f>IF($A172="ADD",IF(NOT(ISBLANK(CI172)),_xlfn.XLOOKUP(CI172,ar_replace_reason[lookupValue],ar_replace_reason[lookupKey],"ERROR"),""), "")</f>
        <v/>
      </c>
      <c r="CK172" s="3" t="str">
        <f t="shared" si="65"/>
        <v/>
      </c>
      <c r="CL172" s="3" t="str">
        <f>IF($A172="","",IF((AND($A172="ADD",OR(CK172="",CK172="Queenstown-Lakes District Council"))),"70",(_xlfn.XLOOKUP(CK172,ud_organisation_owner[lookupValue],ud_organisation_owner[lookupKey],""))))</f>
        <v/>
      </c>
      <c r="CM172" s="3" t="str">
        <f t="shared" si="66"/>
        <v/>
      </c>
      <c r="CN172" s="3" t="str">
        <f>IF($A172="","",IF((AND($A172="ADD",OR(CM172="",CM172="Queenstown-Lakes District Council"))),"70",(_xlfn.XLOOKUP(CM172,ud_organisation_owner[lookupValue],ud_organisation_owner[lookupKey],""))))</f>
        <v/>
      </c>
      <c r="CO172" s="3" t="str">
        <f t="shared" si="67"/>
        <v/>
      </c>
      <c r="CP172" s="3" t="str">
        <f>IF($A172="","",IF((AND($A172="ADD",OR(CO172="",CO172="Local Authority"))),"17",(_xlfn.XLOOKUP(CO172,ud_sub_organisation[lookupValue],ud_sub_organisation[lookupKey],""))))</f>
        <v/>
      </c>
      <c r="CQ172" s="3" t="str">
        <f t="shared" si="68"/>
        <v/>
      </c>
      <c r="CR172" s="3" t="str">
        <f>IF($A172="","",IF((AND($A172="ADD",OR(CQ172="",CQ172="Vested Assets"))),"12",(_xlfn.XLOOKUP(CQ172,ud_work_category[lookupValue],ud_work_category[lookupKey],""))))</f>
        <v/>
      </c>
      <c r="CS172" s="9"/>
      <c r="CT172" s="2" t="str">
        <f t="shared" si="69"/>
        <v/>
      </c>
      <c r="CU172" s="3" t="str">
        <f t="shared" si="70"/>
        <v/>
      </c>
      <c r="CV172" s="3" t="str">
        <f>IF($A172="","",IF((AND($A172="ADD",OR(CU172="",CU172="Excellent"))),"1",(_xlfn.XLOOKUP(CU172,condition[lookupValue],condition[lookupKey],""))))</f>
        <v/>
      </c>
      <c r="CW172" s="8" t="str">
        <f t="shared" si="71"/>
        <v/>
      </c>
      <c r="CX172" s="7"/>
    </row>
    <row r="173" spans="1:102" x14ac:dyDescent="0.25">
      <c r="A173" s="3" t="str">
        <f>IF(ud_outreach!$A173="ADD","ADD","")</f>
        <v/>
      </c>
      <c r="B173" s="4"/>
      <c r="C173" s="3" t="str">
        <f>IF(AND($A173 ="ADD",ud_outreach!$C173&lt;&gt;""),ud_outreach!$C173,"")</f>
        <v/>
      </c>
      <c r="E173" s="3" t="str">
        <f>IF($A173="ADD",IF(NOT(ISBLANK(D173)),_xlfn.XLOOKUP(D173,ud_amds_table_list[lookupValue],ud_amds_table_list[lookupKey],"ERROR"),""), "")</f>
        <v/>
      </c>
      <c r="F173" s="7"/>
      <c r="G173" s="3" t="str">
        <f>IF(AND($A173 ="ADD",ud_outreach!$F173&lt;&gt;""),ud_outreach!$F173,"")</f>
        <v/>
      </c>
      <c r="H173" s="3" t="str">
        <f>IF($A173="ADD",IF(NOT(ISBLANK(G173)),_xlfn.XLOOKUP(G173,roadnames[lookupValue],roadnames[lookupKey],"ERROR"),""), "")</f>
        <v/>
      </c>
      <c r="I173" s="5" t="str">
        <f>IF(AND($A173 ="ADD",ud_outreach!$H173&lt;&gt;""),ud_outreach!$H173,"")</f>
        <v/>
      </c>
      <c r="J173" s="5" t="str">
        <f>IF(AND($A173 ="ADD",ud_outreach!$I173&lt;&gt;""),ud_outreach!$I173,"")</f>
        <v/>
      </c>
      <c r="K173" s="3" t="str">
        <f t="shared" si="48"/>
        <v/>
      </c>
      <c r="L173" s="3" t="str">
        <f>IF($A173="","",IF((AND($A173="ADD",OR(K173="",K173="Attached to Outreach"))),"20",(_xlfn.XLOOKUP(K173,ud_placement[lookupValue],ud_placement[lookupKey],""))))</f>
        <v/>
      </c>
      <c r="M173" s="3" t="str">
        <f t="shared" si="49"/>
        <v/>
      </c>
      <c r="N173" s="3" t="str">
        <f>IF($A173="","",IF((AND($A173="ADD",OR(M173="",M173="Luminaire"))),"40",(_xlfn.XLOOKUP(M173,at_luminaire[lookupValue],at_luminaire[lookupKey],""))))</f>
        <v/>
      </c>
      <c r="O173" s="3" t="str">
        <f t="shared" si="50"/>
        <v/>
      </c>
      <c r="P173" s="3" t="str">
        <f>IF($A173="","",IF((AND($A173="ADD",OR(O173="",O173="Lighting Management System"))),"21",(_xlfn.XLOOKUP(O173,fs_luminaire[lookupValue],fs_luminaire[lookupKey],""))))</f>
        <v/>
      </c>
      <c r="Q173" s="2" t="str">
        <f t="shared" si="51"/>
        <v/>
      </c>
      <c r="R173" s="3" t="str">
        <f t="shared" si="52"/>
        <v/>
      </c>
      <c r="S173" s="3" t="str">
        <f>IF($A173="","",IF((AND($A173="ADD",OR(R173="",R173="Lighting Management System"))),"21",(_xlfn.XLOOKUP(R173,fs_luminaire[lookupValue],fs_luminaire[lookupKey],""))))</f>
        <v/>
      </c>
      <c r="U173" s="3" t="str">
        <f>IF($A173="ADD",IF(NOT(ISBLANK(T173)),_xlfn.XLOOKUP(T173,ud_facility[lookupValue],ud_facility[lookupKey],"ERROR"),""), "")</f>
        <v/>
      </c>
      <c r="V173" s="4" t="str">
        <f t="shared" si="53"/>
        <v/>
      </c>
      <c r="W173" s="3" t="str">
        <f t="shared" si="54"/>
        <v/>
      </c>
      <c r="X173" s="3" t="str">
        <f>IF($A173="","",IF((AND($A173="ADD",OR(W173="",W173="LED"))),"9",(_xlfn.XLOOKUP(W173,ud_light_source_type[lookupValue],ud_light_source_type[lookupKey],""))))</f>
        <v/>
      </c>
      <c r="Y173" s="9"/>
      <c r="Z173" s="4"/>
      <c r="AA173" s="23" t="str">
        <f t="shared" si="55"/>
        <v/>
      </c>
      <c r="AB173" s="3" t="str">
        <f t="shared" si="56"/>
        <v/>
      </c>
      <c r="AC173" s="3" t="str">
        <f>IF($A173="","",IF((AND($A173="ADD",OR(AB173="",AB173="OEM"))),"OEM",(_xlfn.XLOOKUP(AB173,sl_lamp_make[lookupValue],sl_lamp_make[lookupKey],""))))</f>
        <v/>
      </c>
      <c r="AD173" s="3" t="str">
        <f t="shared" si="57"/>
        <v/>
      </c>
      <c r="AE173" s="3" t="str">
        <f>IF($A173="","",IF((AND($A173="ADD",OR(AD173="",AD173="OEM"))),"OEM",(_xlfn.XLOOKUP(AD173,sl_lamp_model[lookupValue],sl_lamp_model[lookupKey],""))))</f>
        <v/>
      </c>
      <c r="AF173" s="4"/>
      <c r="AG173" s="9" t="str">
        <f t="shared" si="58"/>
        <v/>
      </c>
      <c r="AH173" s="6"/>
      <c r="AJ173" s="4"/>
      <c r="AK173" s="4"/>
      <c r="AM173" s="3" t="str">
        <f>IF($A173="ADD",IF(NOT(ISBLANK(AL173)),_xlfn.XLOOKUP(AL173,sl_light_make[lookupValue],sl_light_make[lookupKey],"ERROR"),""), "")</f>
        <v/>
      </c>
      <c r="AO173" s="3" t="str">
        <f>IF($A173="ADD",IF(NOT(ISBLANK(AN173)),_xlfn.XLOOKUP(1,(sl_light_model_lookup=AN173)*(sl_light_model_parentKey=AM173),sl_light_model[lookupKey],"ERROR"),""), "")</f>
        <v/>
      </c>
      <c r="AS173" s="3" t="str">
        <f>IF($A173="ADD",IF(NOT(ISBLANK(AR173)),_xlfn.XLOOKUP(AR173,ud_receptor_type[lookupValue],ud_receptor_type[lookupKey],"ERROR"),""), "")</f>
        <v/>
      </c>
      <c r="AV173" s="3" t="str">
        <f>IF($A173="ADD",IF(NOT(ISBLANK(AU173)),_xlfn.XLOOKUP(AU173,ud_control_method[lookupValue],ud_control_method[lookupKey],"ERROR"),""), "")</f>
        <v/>
      </c>
      <c r="AX173" s="3" t="str">
        <f>IF($A173="ADD",IF(NOT(ISBLANK(AW173)),_xlfn.XLOOKUP(AW173,ud_ballast_driver_location[lookupValue],ud_ballast_driver_location[lookupKey],"ERROR"),""), "")</f>
        <v/>
      </c>
      <c r="AZ173" s="3" t="str">
        <f>IF($A173="ADD",IF(NOT(ISBLANK(AY173)),_xlfn.XLOOKUP(AY173,ud_power_supply_location[lookupValue],ud_power_supply_location[lookupKey],"ERROR"),""), "")</f>
        <v/>
      </c>
      <c r="BB173" s="2" t="str">
        <f t="shared" si="59"/>
        <v/>
      </c>
      <c r="BC173" s="3" t="str">
        <f t="shared" si="60"/>
        <v/>
      </c>
      <c r="BD173" s="3" t="str">
        <f>IF($A173="","",IF((AND($A173="ADD",OR(BC173="",BC173="Group"))),"1",(_xlfn.XLOOKUP(BC173,ud_icp_group_standalone[lookupValue],ud_icp_group_standalone[lookupKey],""))))</f>
        <v/>
      </c>
      <c r="BF173" s="3" t="str">
        <f>IF($A173="ADD",IF(NOT(ISBLANK(BE173)),_xlfn.XLOOKUP(BE173,ud_icp_group_number[lookupValue],ud_icp_group_number[lookupKey],"ERROR"),""), "")</f>
        <v/>
      </c>
      <c r="BG173" s="7"/>
      <c r="BH173" s="8"/>
      <c r="BI173" s="7"/>
      <c r="BJ173" s="7"/>
      <c r="BK173" s="4"/>
      <c r="BL173" s="4"/>
      <c r="BM173" s="4"/>
      <c r="BN173" s="4"/>
      <c r="BO173" s="4"/>
      <c r="BP173" s="9"/>
      <c r="BQ173" s="9"/>
      <c r="BR173" s="7"/>
      <c r="BS173" s="4"/>
      <c r="BT173" s="4"/>
      <c r="BU173" s="4"/>
      <c r="BV173" s="7"/>
      <c r="BX173" s="3" t="str">
        <f>IF($A173="ADD",IF(NOT(ISBLANK(BW173)),_xlfn.XLOOKUP(BW173,ud_light_category[lookupValue],ud_light_category[lookupKey],"ERROR"),""), "")</f>
        <v/>
      </c>
      <c r="BZ173" s="3" t="str">
        <f>IF($A173="ADD",IF(NOT(ISBLANK(BY173)),_xlfn.XLOOKUP(1,(ud_light_sub_category_lookup=BY173)*(ud_light_sub_category_parentKey=BX173),ud_light_sub_category[lookupKey],"ERROR"),""), "")</f>
        <v/>
      </c>
      <c r="CA173" s="8" t="str">
        <f>IF(AND($A173 ="ADD",ud_outreach!$T173&lt;&gt;""),ud_outreach!$T173,"")</f>
        <v/>
      </c>
      <c r="CB173" s="8" t="str">
        <f t="shared" si="61"/>
        <v/>
      </c>
      <c r="CC173" s="4" t="str">
        <f t="shared" si="62"/>
        <v/>
      </c>
      <c r="CD173" s="3" t="str">
        <f t="shared" si="63"/>
        <v/>
      </c>
      <c r="CE173" s="3" t="str">
        <f>IF($A173="","",IF((AND($A173="ADD",OR(CD173="",CD173="Neither"))),"3",(_xlfn.XLOOKUP(CD173,ud_replacement_status[lookupValue],ud_replacement_status[lookupKey],""))))</f>
        <v/>
      </c>
      <c r="CF173" s="3" t="str">
        <f t="shared" si="64"/>
        <v/>
      </c>
      <c r="CG173" s="3" t="str">
        <f>IF($A173="","",IF((AND($A173="ADD",OR(CF173="",CF173="In Use"))),"5",(_xlfn.XLOOKUP(CF173,ud_asset_status[lookupValue],ud_asset_status[lookupKey],""))))</f>
        <v/>
      </c>
      <c r="CH173" s="8"/>
      <c r="CJ173" s="3" t="str">
        <f>IF($A173="ADD",IF(NOT(ISBLANK(CI173)),_xlfn.XLOOKUP(CI173,ar_replace_reason[lookupValue],ar_replace_reason[lookupKey],"ERROR"),""), "")</f>
        <v/>
      </c>
      <c r="CK173" s="3" t="str">
        <f t="shared" si="65"/>
        <v/>
      </c>
      <c r="CL173" s="3" t="str">
        <f>IF($A173="","",IF((AND($A173="ADD",OR(CK173="",CK173="Queenstown-Lakes District Council"))),"70",(_xlfn.XLOOKUP(CK173,ud_organisation_owner[lookupValue],ud_organisation_owner[lookupKey],""))))</f>
        <v/>
      </c>
      <c r="CM173" s="3" t="str">
        <f t="shared" si="66"/>
        <v/>
      </c>
      <c r="CN173" s="3" t="str">
        <f>IF($A173="","",IF((AND($A173="ADD",OR(CM173="",CM173="Queenstown-Lakes District Council"))),"70",(_xlfn.XLOOKUP(CM173,ud_organisation_owner[lookupValue],ud_organisation_owner[lookupKey],""))))</f>
        <v/>
      </c>
      <c r="CO173" s="3" t="str">
        <f t="shared" si="67"/>
        <v/>
      </c>
      <c r="CP173" s="3" t="str">
        <f>IF($A173="","",IF((AND($A173="ADD",OR(CO173="",CO173="Local Authority"))),"17",(_xlfn.XLOOKUP(CO173,ud_sub_organisation[lookupValue],ud_sub_organisation[lookupKey],""))))</f>
        <v/>
      </c>
      <c r="CQ173" s="3" t="str">
        <f t="shared" si="68"/>
        <v/>
      </c>
      <c r="CR173" s="3" t="str">
        <f>IF($A173="","",IF((AND($A173="ADD",OR(CQ173="",CQ173="Vested Assets"))),"12",(_xlfn.XLOOKUP(CQ173,ud_work_category[lookupValue],ud_work_category[lookupKey],""))))</f>
        <v/>
      </c>
      <c r="CS173" s="9"/>
      <c r="CT173" s="2" t="str">
        <f t="shared" si="69"/>
        <v/>
      </c>
      <c r="CU173" s="3" t="str">
        <f t="shared" si="70"/>
        <v/>
      </c>
      <c r="CV173" s="3" t="str">
        <f>IF($A173="","",IF((AND($A173="ADD",OR(CU173="",CU173="Excellent"))),"1",(_xlfn.XLOOKUP(CU173,condition[lookupValue],condition[lookupKey],""))))</f>
        <v/>
      </c>
      <c r="CW173" s="8" t="str">
        <f t="shared" si="71"/>
        <v/>
      </c>
      <c r="CX173" s="7"/>
    </row>
    <row r="174" spans="1:102" x14ac:dyDescent="0.25">
      <c r="A174" s="3" t="str">
        <f>IF(ud_outreach!$A174="ADD","ADD","")</f>
        <v/>
      </c>
      <c r="B174" s="4"/>
      <c r="C174" s="3" t="str">
        <f>IF(AND($A174 ="ADD",ud_outreach!$C174&lt;&gt;""),ud_outreach!$C174,"")</f>
        <v/>
      </c>
      <c r="E174" s="3" t="str">
        <f>IF($A174="ADD",IF(NOT(ISBLANK(D174)),_xlfn.XLOOKUP(D174,ud_amds_table_list[lookupValue],ud_amds_table_list[lookupKey],"ERROR"),""), "")</f>
        <v/>
      </c>
      <c r="F174" s="7"/>
      <c r="G174" s="3" t="str">
        <f>IF(AND($A174 ="ADD",ud_outreach!$F174&lt;&gt;""),ud_outreach!$F174,"")</f>
        <v/>
      </c>
      <c r="H174" s="3" t="str">
        <f>IF($A174="ADD",IF(NOT(ISBLANK(G174)),_xlfn.XLOOKUP(G174,roadnames[lookupValue],roadnames[lookupKey],"ERROR"),""), "")</f>
        <v/>
      </c>
      <c r="I174" s="5" t="str">
        <f>IF(AND($A174 ="ADD",ud_outreach!$H174&lt;&gt;""),ud_outreach!$H174,"")</f>
        <v/>
      </c>
      <c r="J174" s="5" t="str">
        <f>IF(AND($A174 ="ADD",ud_outreach!$I174&lt;&gt;""),ud_outreach!$I174,"")</f>
        <v/>
      </c>
      <c r="K174" s="3" t="str">
        <f t="shared" si="48"/>
        <v/>
      </c>
      <c r="L174" s="3" t="str">
        <f>IF($A174="","",IF((AND($A174="ADD",OR(K174="",K174="Attached to Outreach"))),"20",(_xlfn.XLOOKUP(K174,ud_placement[lookupValue],ud_placement[lookupKey],""))))</f>
        <v/>
      </c>
      <c r="M174" s="3" t="str">
        <f t="shared" si="49"/>
        <v/>
      </c>
      <c r="N174" s="3" t="str">
        <f>IF($A174="","",IF((AND($A174="ADD",OR(M174="",M174="Luminaire"))),"40",(_xlfn.XLOOKUP(M174,at_luminaire[lookupValue],at_luminaire[lookupKey],""))))</f>
        <v/>
      </c>
      <c r="O174" s="3" t="str">
        <f t="shared" si="50"/>
        <v/>
      </c>
      <c r="P174" s="3" t="str">
        <f>IF($A174="","",IF((AND($A174="ADD",OR(O174="",O174="Lighting Management System"))),"21",(_xlfn.XLOOKUP(O174,fs_luminaire[lookupValue],fs_luminaire[lookupKey],""))))</f>
        <v/>
      </c>
      <c r="Q174" s="2" t="str">
        <f t="shared" si="51"/>
        <v/>
      </c>
      <c r="R174" s="3" t="str">
        <f t="shared" si="52"/>
        <v/>
      </c>
      <c r="S174" s="3" t="str">
        <f>IF($A174="","",IF((AND($A174="ADD",OR(R174="",R174="Lighting Management System"))),"21",(_xlfn.XLOOKUP(R174,fs_luminaire[lookupValue],fs_luminaire[lookupKey],""))))</f>
        <v/>
      </c>
      <c r="U174" s="3" t="str">
        <f>IF($A174="ADD",IF(NOT(ISBLANK(T174)),_xlfn.XLOOKUP(T174,ud_facility[lookupValue],ud_facility[lookupKey],"ERROR"),""), "")</f>
        <v/>
      </c>
      <c r="V174" s="4" t="str">
        <f t="shared" si="53"/>
        <v/>
      </c>
      <c r="W174" s="3" t="str">
        <f t="shared" si="54"/>
        <v/>
      </c>
      <c r="X174" s="3" t="str">
        <f>IF($A174="","",IF((AND($A174="ADD",OR(W174="",W174="LED"))),"9",(_xlfn.XLOOKUP(W174,ud_light_source_type[lookupValue],ud_light_source_type[lookupKey],""))))</f>
        <v/>
      </c>
      <c r="Y174" s="9"/>
      <c r="Z174" s="4"/>
      <c r="AA174" s="23" t="str">
        <f t="shared" si="55"/>
        <v/>
      </c>
      <c r="AB174" s="3" t="str">
        <f t="shared" si="56"/>
        <v/>
      </c>
      <c r="AC174" s="3" t="str">
        <f>IF($A174="","",IF((AND($A174="ADD",OR(AB174="",AB174="OEM"))),"OEM",(_xlfn.XLOOKUP(AB174,sl_lamp_make[lookupValue],sl_lamp_make[lookupKey],""))))</f>
        <v/>
      </c>
      <c r="AD174" s="3" t="str">
        <f t="shared" si="57"/>
        <v/>
      </c>
      <c r="AE174" s="3" t="str">
        <f>IF($A174="","",IF((AND($A174="ADD",OR(AD174="",AD174="OEM"))),"OEM",(_xlfn.XLOOKUP(AD174,sl_lamp_model[lookupValue],sl_lamp_model[lookupKey],""))))</f>
        <v/>
      </c>
      <c r="AF174" s="4"/>
      <c r="AG174" s="9" t="str">
        <f t="shared" si="58"/>
        <v/>
      </c>
      <c r="AH174" s="6"/>
      <c r="AJ174" s="4"/>
      <c r="AK174" s="4"/>
      <c r="AM174" s="3" t="str">
        <f>IF($A174="ADD",IF(NOT(ISBLANK(AL174)),_xlfn.XLOOKUP(AL174,sl_light_make[lookupValue],sl_light_make[lookupKey],"ERROR"),""), "")</f>
        <v/>
      </c>
      <c r="AO174" s="3" t="str">
        <f>IF($A174="ADD",IF(NOT(ISBLANK(AN174)),_xlfn.XLOOKUP(1,(sl_light_model_lookup=AN174)*(sl_light_model_parentKey=AM174),sl_light_model[lookupKey],"ERROR"),""), "")</f>
        <v/>
      </c>
      <c r="AS174" s="3" t="str">
        <f>IF($A174="ADD",IF(NOT(ISBLANK(AR174)),_xlfn.XLOOKUP(AR174,ud_receptor_type[lookupValue],ud_receptor_type[lookupKey],"ERROR"),""), "")</f>
        <v/>
      </c>
      <c r="AV174" s="3" t="str">
        <f>IF($A174="ADD",IF(NOT(ISBLANK(AU174)),_xlfn.XLOOKUP(AU174,ud_control_method[lookupValue],ud_control_method[lookupKey],"ERROR"),""), "")</f>
        <v/>
      </c>
      <c r="AX174" s="3" t="str">
        <f>IF($A174="ADD",IF(NOT(ISBLANK(AW174)),_xlfn.XLOOKUP(AW174,ud_ballast_driver_location[lookupValue],ud_ballast_driver_location[lookupKey],"ERROR"),""), "")</f>
        <v/>
      </c>
      <c r="AZ174" s="3" t="str">
        <f>IF($A174="ADD",IF(NOT(ISBLANK(AY174)),_xlfn.XLOOKUP(AY174,ud_power_supply_location[lookupValue],ud_power_supply_location[lookupKey],"ERROR"),""), "")</f>
        <v/>
      </c>
      <c r="BB174" s="2" t="str">
        <f t="shared" si="59"/>
        <v/>
      </c>
      <c r="BC174" s="3" t="str">
        <f t="shared" si="60"/>
        <v/>
      </c>
      <c r="BD174" s="3" t="str">
        <f>IF($A174="","",IF((AND($A174="ADD",OR(BC174="",BC174="Group"))),"1",(_xlfn.XLOOKUP(BC174,ud_icp_group_standalone[lookupValue],ud_icp_group_standalone[lookupKey],""))))</f>
        <v/>
      </c>
      <c r="BF174" s="3" t="str">
        <f>IF($A174="ADD",IF(NOT(ISBLANK(BE174)),_xlfn.XLOOKUP(BE174,ud_icp_group_number[lookupValue],ud_icp_group_number[lookupKey],"ERROR"),""), "")</f>
        <v/>
      </c>
      <c r="BG174" s="7"/>
      <c r="BH174" s="8"/>
      <c r="BI174" s="7"/>
      <c r="BJ174" s="7"/>
      <c r="BK174" s="4"/>
      <c r="BL174" s="4"/>
      <c r="BM174" s="4"/>
      <c r="BN174" s="4"/>
      <c r="BO174" s="4"/>
      <c r="BP174" s="9"/>
      <c r="BQ174" s="9"/>
      <c r="BR174" s="7"/>
      <c r="BS174" s="4"/>
      <c r="BT174" s="4"/>
      <c r="BU174" s="4"/>
      <c r="BV174" s="7"/>
      <c r="BX174" s="3" t="str">
        <f>IF($A174="ADD",IF(NOT(ISBLANK(BW174)),_xlfn.XLOOKUP(BW174,ud_light_category[lookupValue],ud_light_category[lookupKey],"ERROR"),""), "")</f>
        <v/>
      </c>
      <c r="BZ174" s="3" t="str">
        <f>IF($A174="ADD",IF(NOT(ISBLANK(BY174)),_xlfn.XLOOKUP(1,(ud_light_sub_category_lookup=BY174)*(ud_light_sub_category_parentKey=BX174),ud_light_sub_category[lookupKey],"ERROR"),""), "")</f>
        <v/>
      </c>
      <c r="CA174" s="8" t="str">
        <f>IF(AND($A174 ="ADD",ud_outreach!$T174&lt;&gt;""),ud_outreach!$T174,"")</f>
        <v/>
      </c>
      <c r="CB174" s="8" t="str">
        <f t="shared" si="61"/>
        <v/>
      </c>
      <c r="CC174" s="4" t="str">
        <f t="shared" si="62"/>
        <v/>
      </c>
      <c r="CD174" s="3" t="str">
        <f t="shared" si="63"/>
        <v/>
      </c>
      <c r="CE174" s="3" t="str">
        <f>IF($A174="","",IF((AND($A174="ADD",OR(CD174="",CD174="Neither"))),"3",(_xlfn.XLOOKUP(CD174,ud_replacement_status[lookupValue],ud_replacement_status[lookupKey],""))))</f>
        <v/>
      </c>
      <c r="CF174" s="3" t="str">
        <f t="shared" si="64"/>
        <v/>
      </c>
      <c r="CG174" s="3" t="str">
        <f>IF($A174="","",IF((AND($A174="ADD",OR(CF174="",CF174="In Use"))),"5",(_xlfn.XLOOKUP(CF174,ud_asset_status[lookupValue],ud_asset_status[lookupKey],""))))</f>
        <v/>
      </c>
      <c r="CH174" s="8"/>
      <c r="CJ174" s="3" t="str">
        <f>IF($A174="ADD",IF(NOT(ISBLANK(CI174)),_xlfn.XLOOKUP(CI174,ar_replace_reason[lookupValue],ar_replace_reason[lookupKey],"ERROR"),""), "")</f>
        <v/>
      </c>
      <c r="CK174" s="3" t="str">
        <f t="shared" si="65"/>
        <v/>
      </c>
      <c r="CL174" s="3" t="str">
        <f>IF($A174="","",IF((AND($A174="ADD",OR(CK174="",CK174="Queenstown-Lakes District Council"))),"70",(_xlfn.XLOOKUP(CK174,ud_organisation_owner[lookupValue],ud_organisation_owner[lookupKey],""))))</f>
        <v/>
      </c>
      <c r="CM174" s="3" t="str">
        <f t="shared" si="66"/>
        <v/>
      </c>
      <c r="CN174" s="3" t="str">
        <f>IF($A174="","",IF((AND($A174="ADD",OR(CM174="",CM174="Queenstown-Lakes District Council"))),"70",(_xlfn.XLOOKUP(CM174,ud_organisation_owner[lookupValue],ud_organisation_owner[lookupKey],""))))</f>
        <v/>
      </c>
      <c r="CO174" s="3" t="str">
        <f t="shared" si="67"/>
        <v/>
      </c>
      <c r="CP174" s="3" t="str">
        <f>IF($A174="","",IF((AND($A174="ADD",OR(CO174="",CO174="Local Authority"))),"17",(_xlfn.XLOOKUP(CO174,ud_sub_organisation[lookupValue],ud_sub_organisation[lookupKey],""))))</f>
        <v/>
      </c>
      <c r="CQ174" s="3" t="str">
        <f t="shared" si="68"/>
        <v/>
      </c>
      <c r="CR174" s="3" t="str">
        <f>IF($A174="","",IF((AND($A174="ADD",OR(CQ174="",CQ174="Vested Assets"))),"12",(_xlfn.XLOOKUP(CQ174,ud_work_category[lookupValue],ud_work_category[lookupKey],""))))</f>
        <v/>
      </c>
      <c r="CS174" s="9"/>
      <c r="CT174" s="2" t="str">
        <f t="shared" si="69"/>
        <v/>
      </c>
      <c r="CU174" s="3" t="str">
        <f t="shared" si="70"/>
        <v/>
      </c>
      <c r="CV174" s="3" t="str">
        <f>IF($A174="","",IF((AND($A174="ADD",OR(CU174="",CU174="Excellent"))),"1",(_xlfn.XLOOKUP(CU174,condition[lookupValue],condition[lookupKey],""))))</f>
        <v/>
      </c>
      <c r="CW174" s="8" t="str">
        <f t="shared" si="71"/>
        <v/>
      </c>
      <c r="CX174" s="7"/>
    </row>
    <row r="175" spans="1:102" x14ac:dyDescent="0.25">
      <c r="A175" s="3" t="str">
        <f>IF(ud_outreach!$A175="ADD","ADD","")</f>
        <v/>
      </c>
      <c r="B175" s="4"/>
      <c r="C175" s="3" t="str">
        <f>IF(AND($A175 ="ADD",ud_outreach!$C175&lt;&gt;""),ud_outreach!$C175,"")</f>
        <v/>
      </c>
      <c r="E175" s="3" t="str">
        <f>IF($A175="ADD",IF(NOT(ISBLANK(D175)),_xlfn.XLOOKUP(D175,ud_amds_table_list[lookupValue],ud_amds_table_list[lookupKey],"ERROR"),""), "")</f>
        <v/>
      </c>
      <c r="F175" s="7"/>
      <c r="G175" s="3" t="str">
        <f>IF(AND($A175 ="ADD",ud_outreach!$F175&lt;&gt;""),ud_outreach!$F175,"")</f>
        <v/>
      </c>
      <c r="H175" s="3" t="str">
        <f>IF($A175="ADD",IF(NOT(ISBLANK(G175)),_xlfn.XLOOKUP(G175,roadnames[lookupValue],roadnames[lookupKey],"ERROR"),""), "")</f>
        <v/>
      </c>
      <c r="I175" s="5" t="str">
        <f>IF(AND($A175 ="ADD",ud_outreach!$H175&lt;&gt;""),ud_outreach!$H175,"")</f>
        <v/>
      </c>
      <c r="J175" s="5" t="str">
        <f>IF(AND($A175 ="ADD",ud_outreach!$I175&lt;&gt;""),ud_outreach!$I175,"")</f>
        <v/>
      </c>
      <c r="K175" s="3" t="str">
        <f t="shared" si="48"/>
        <v/>
      </c>
      <c r="L175" s="3" t="str">
        <f>IF($A175="","",IF((AND($A175="ADD",OR(K175="",K175="Attached to Outreach"))),"20",(_xlfn.XLOOKUP(K175,ud_placement[lookupValue],ud_placement[lookupKey],""))))</f>
        <v/>
      </c>
      <c r="M175" s="3" t="str">
        <f t="shared" si="49"/>
        <v/>
      </c>
      <c r="N175" s="3" t="str">
        <f>IF($A175="","",IF((AND($A175="ADD",OR(M175="",M175="Luminaire"))),"40",(_xlfn.XLOOKUP(M175,at_luminaire[lookupValue],at_luminaire[lookupKey],""))))</f>
        <v/>
      </c>
      <c r="O175" s="3" t="str">
        <f t="shared" si="50"/>
        <v/>
      </c>
      <c r="P175" s="3" t="str">
        <f>IF($A175="","",IF((AND($A175="ADD",OR(O175="",O175="Lighting Management System"))),"21",(_xlfn.XLOOKUP(O175,fs_luminaire[lookupValue],fs_luminaire[lookupKey],""))))</f>
        <v/>
      </c>
      <c r="Q175" s="2" t="str">
        <f t="shared" si="51"/>
        <v/>
      </c>
      <c r="R175" s="3" t="str">
        <f t="shared" si="52"/>
        <v/>
      </c>
      <c r="S175" s="3" t="str">
        <f>IF($A175="","",IF((AND($A175="ADD",OR(R175="",R175="Lighting Management System"))),"21",(_xlfn.XLOOKUP(R175,fs_luminaire[lookupValue],fs_luminaire[lookupKey],""))))</f>
        <v/>
      </c>
      <c r="U175" s="3" t="str">
        <f>IF($A175="ADD",IF(NOT(ISBLANK(T175)),_xlfn.XLOOKUP(T175,ud_facility[lookupValue],ud_facility[lookupKey],"ERROR"),""), "")</f>
        <v/>
      </c>
      <c r="V175" s="4" t="str">
        <f t="shared" si="53"/>
        <v/>
      </c>
      <c r="W175" s="3" t="str">
        <f t="shared" si="54"/>
        <v/>
      </c>
      <c r="X175" s="3" t="str">
        <f>IF($A175="","",IF((AND($A175="ADD",OR(W175="",W175="LED"))),"9",(_xlfn.XLOOKUP(W175,ud_light_source_type[lookupValue],ud_light_source_type[lookupKey],""))))</f>
        <v/>
      </c>
      <c r="Y175" s="9"/>
      <c r="Z175" s="4"/>
      <c r="AA175" s="23" t="str">
        <f t="shared" si="55"/>
        <v/>
      </c>
      <c r="AB175" s="3" t="str">
        <f t="shared" si="56"/>
        <v/>
      </c>
      <c r="AC175" s="3" t="str">
        <f>IF($A175="","",IF((AND($A175="ADD",OR(AB175="",AB175="OEM"))),"OEM",(_xlfn.XLOOKUP(AB175,sl_lamp_make[lookupValue],sl_lamp_make[lookupKey],""))))</f>
        <v/>
      </c>
      <c r="AD175" s="3" t="str">
        <f t="shared" si="57"/>
        <v/>
      </c>
      <c r="AE175" s="3" t="str">
        <f>IF($A175="","",IF((AND($A175="ADD",OR(AD175="",AD175="OEM"))),"OEM",(_xlfn.XLOOKUP(AD175,sl_lamp_model[lookupValue],sl_lamp_model[lookupKey],""))))</f>
        <v/>
      </c>
      <c r="AF175" s="4"/>
      <c r="AG175" s="9" t="str">
        <f t="shared" si="58"/>
        <v/>
      </c>
      <c r="AH175" s="6"/>
      <c r="AJ175" s="4"/>
      <c r="AK175" s="4"/>
      <c r="AM175" s="3" t="str">
        <f>IF($A175="ADD",IF(NOT(ISBLANK(AL175)),_xlfn.XLOOKUP(AL175,sl_light_make[lookupValue],sl_light_make[lookupKey],"ERROR"),""), "")</f>
        <v/>
      </c>
      <c r="AO175" s="3" t="str">
        <f>IF($A175="ADD",IF(NOT(ISBLANK(AN175)),_xlfn.XLOOKUP(1,(sl_light_model_lookup=AN175)*(sl_light_model_parentKey=AM175),sl_light_model[lookupKey],"ERROR"),""), "")</f>
        <v/>
      </c>
      <c r="AS175" s="3" t="str">
        <f>IF($A175="ADD",IF(NOT(ISBLANK(AR175)),_xlfn.XLOOKUP(AR175,ud_receptor_type[lookupValue],ud_receptor_type[lookupKey],"ERROR"),""), "")</f>
        <v/>
      </c>
      <c r="AV175" s="3" t="str">
        <f>IF($A175="ADD",IF(NOT(ISBLANK(AU175)),_xlfn.XLOOKUP(AU175,ud_control_method[lookupValue],ud_control_method[lookupKey],"ERROR"),""), "")</f>
        <v/>
      </c>
      <c r="AX175" s="3" t="str">
        <f>IF($A175="ADD",IF(NOT(ISBLANK(AW175)),_xlfn.XLOOKUP(AW175,ud_ballast_driver_location[lookupValue],ud_ballast_driver_location[lookupKey],"ERROR"),""), "")</f>
        <v/>
      </c>
      <c r="AZ175" s="3" t="str">
        <f>IF($A175="ADD",IF(NOT(ISBLANK(AY175)),_xlfn.XLOOKUP(AY175,ud_power_supply_location[lookupValue],ud_power_supply_location[lookupKey],"ERROR"),""), "")</f>
        <v/>
      </c>
      <c r="BB175" s="2" t="str">
        <f t="shared" si="59"/>
        <v/>
      </c>
      <c r="BC175" s="3" t="str">
        <f t="shared" si="60"/>
        <v/>
      </c>
      <c r="BD175" s="3" t="str">
        <f>IF($A175="","",IF((AND($A175="ADD",OR(BC175="",BC175="Group"))),"1",(_xlfn.XLOOKUP(BC175,ud_icp_group_standalone[lookupValue],ud_icp_group_standalone[lookupKey],""))))</f>
        <v/>
      </c>
      <c r="BF175" s="3" t="str">
        <f>IF($A175="ADD",IF(NOT(ISBLANK(BE175)),_xlfn.XLOOKUP(BE175,ud_icp_group_number[lookupValue],ud_icp_group_number[lookupKey],"ERROR"),""), "")</f>
        <v/>
      </c>
      <c r="BG175" s="7"/>
      <c r="BH175" s="8"/>
      <c r="BI175" s="7"/>
      <c r="BJ175" s="7"/>
      <c r="BK175" s="4"/>
      <c r="BL175" s="4"/>
      <c r="BM175" s="4"/>
      <c r="BN175" s="4"/>
      <c r="BO175" s="4"/>
      <c r="BP175" s="9"/>
      <c r="BQ175" s="9"/>
      <c r="BR175" s="7"/>
      <c r="BS175" s="4"/>
      <c r="BT175" s="4"/>
      <c r="BU175" s="4"/>
      <c r="BV175" s="7"/>
      <c r="BX175" s="3" t="str">
        <f>IF($A175="ADD",IF(NOT(ISBLANK(BW175)),_xlfn.XLOOKUP(BW175,ud_light_category[lookupValue],ud_light_category[lookupKey],"ERROR"),""), "")</f>
        <v/>
      </c>
      <c r="BZ175" s="3" t="str">
        <f>IF($A175="ADD",IF(NOT(ISBLANK(BY175)),_xlfn.XLOOKUP(1,(ud_light_sub_category_lookup=BY175)*(ud_light_sub_category_parentKey=BX175),ud_light_sub_category[lookupKey],"ERROR"),""), "")</f>
        <v/>
      </c>
      <c r="CA175" s="8" t="str">
        <f>IF(AND($A175 ="ADD",ud_outreach!$T175&lt;&gt;""),ud_outreach!$T175,"")</f>
        <v/>
      </c>
      <c r="CB175" s="8" t="str">
        <f t="shared" si="61"/>
        <v/>
      </c>
      <c r="CC175" s="4" t="str">
        <f t="shared" si="62"/>
        <v/>
      </c>
      <c r="CD175" s="3" t="str">
        <f t="shared" si="63"/>
        <v/>
      </c>
      <c r="CE175" s="3" t="str">
        <f>IF($A175="","",IF((AND($A175="ADD",OR(CD175="",CD175="Neither"))),"3",(_xlfn.XLOOKUP(CD175,ud_replacement_status[lookupValue],ud_replacement_status[lookupKey],""))))</f>
        <v/>
      </c>
      <c r="CF175" s="3" t="str">
        <f t="shared" si="64"/>
        <v/>
      </c>
      <c r="CG175" s="3" t="str">
        <f>IF($A175="","",IF((AND($A175="ADD",OR(CF175="",CF175="In Use"))),"5",(_xlfn.XLOOKUP(CF175,ud_asset_status[lookupValue],ud_asset_status[lookupKey],""))))</f>
        <v/>
      </c>
      <c r="CH175" s="8"/>
      <c r="CJ175" s="3" t="str">
        <f>IF($A175="ADD",IF(NOT(ISBLANK(CI175)),_xlfn.XLOOKUP(CI175,ar_replace_reason[lookupValue],ar_replace_reason[lookupKey],"ERROR"),""), "")</f>
        <v/>
      </c>
      <c r="CK175" s="3" t="str">
        <f t="shared" si="65"/>
        <v/>
      </c>
      <c r="CL175" s="3" t="str">
        <f>IF($A175="","",IF((AND($A175="ADD",OR(CK175="",CK175="Queenstown-Lakes District Council"))),"70",(_xlfn.XLOOKUP(CK175,ud_organisation_owner[lookupValue],ud_organisation_owner[lookupKey],""))))</f>
        <v/>
      </c>
      <c r="CM175" s="3" t="str">
        <f t="shared" si="66"/>
        <v/>
      </c>
      <c r="CN175" s="3" t="str">
        <f>IF($A175="","",IF((AND($A175="ADD",OR(CM175="",CM175="Queenstown-Lakes District Council"))),"70",(_xlfn.XLOOKUP(CM175,ud_organisation_owner[lookupValue],ud_organisation_owner[lookupKey],""))))</f>
        <v/>
      </c>
      <c r="CO175" s="3" t="str">
        <f t="shared" si="67"/>
        <v/>
      </c>
      <c r="CP175" s="3" t="str">
        <f>IF($A175="","",IF((AND($A175="ADD",OR(CO175="",CO175="Local Authority"))),"17",(_xlfn.XLOOKUP(CO175,ud_sub_organisation[lookupValue],ud_sub_organisation[lookupKey],""))))</f>
        <v/>
      </c>
      <c r="CQ175" s="3" t="str">
        <f t="shared" si="68"/>
        <v/>
      </c>
      <c r="CR175" s="3" t="str">
        <f>IF($A175="","",IF((AND($A175="ADD",OR(CQ175="",CQ175="Vested Assets"))),"12",(_xlfn.XLOOKUP(CQ175,ud_work_category[lookupValue],ud_work_category[lookupKey],""))))</f>
        <v/>
      </c>
      <c r="CS175" s="9"/>
      <c r="CT175" s="2" t="str">
        <f t="shared" si="69"/>
        <v/>
      </c>
      <c r="CU175" s="3" t="str">
        <f t="shared" si="70"/>
        <v/>
      </c>
      <c r="CV175" s="3" t="str">
        <f>IF($A175="","",IF((AND($A175="ADD",OR(CU175="",CU175="Excellent"))),"1",(_xlfn.XLOOKUP(CU175,condition[lookupValue],condition[lookupKey],""))))</f>
        <v/>
      </c>
      <c r="CW175" s="8" t="str">
        <f t="shared" si="71"/>
        <v/>
      </c>
      <c r="CX175" s="7"/>
    </row>
    <row r="176" spans="1:102" x14ac:dyDescent="0.25">
      <c r="A176" s="3" t="str">
        <f>IF(ud_outreach!$A176="ADD","ADD","")</f>
        <v/>
      </c>
      <c r="B176" s="4"/>
      <c r="C176" s="3" t="str">
        <f>IF(AND($A176 ="ADD",ud_outreach!$C176&lt;&gt;""),ud_outreach!$C176,"")</f>
        <v/>
      </c>
      <c r="E176" s="3" t="str">
        <f>IF($A176="ADD",IF(NOT(ISBLANK(D176)),_xlfn.XLOOKUP(D176,ud_amds_table_list[lookupValue],ud_amds_table_list[lookupKey],"ERROR"),""), "")</f>
        <v/>
      </c>
      <c r="F176" s="7"/>
      <c r="G176" s="3" t="str">
        <f>IF(AND($A176 ="ADD",ud_outreach!$F176&lt;&gt;""),ud_outreach!$F176,"")</f>
        <v/>
      </c>
      <c r="H176" s="3" t="str">
        <f>IF($A176="ADD",IF(NOT(ISBLANK(G176)),_xlfn.XLOOKUP(G176,roadnames[lookupValue],roadnames[lookupKey],"ERROR"),""), "")</f>
        <v/>
      </c>
      <c r="I176" s="5" t="str">
        <f>IF(AND($A176 ="ADD",ud_outreach!$H176&lt;&gt;""),ud_outreach!$H176,"")</f>
        <v/>
      </c>
      <c r="J176" s="5" t="str">
        <f>IF(AND($A176 ="ADD",ud_outreach!$I176&lt;&gt;""),ud_outreach!$I176,"")</f>
        <v/>
      </c>
      <c r="K176" s="3" t="str">
        <f t="shared" si="48"/>
        <v/>
      </c>
      <c r="L176" s="3" t="str">
        <f>IF($A176="","",IF((AND($A176="ADD",OR(K176="",K176="Attached to Outreach"))),"20",(_xlfn.XLOOKUP(K176,ud_placement[lookupValue],ud_placement[lookupKey],""))))</f>
        <v/>
      </c>
      <c r="M176" s="3" t="str">
        <f t="shared" si="49"/>
        <v/>
      </c>
      <c r="N176" s="3" t="str">
        <f>IF($A176="","",IF((AND($A176="ADD",OR(M176="",M176="Luminaire"))),"40",(_xlfn.XLOOKUP(M176,at_luminaire[lookupValue],at_luminaire[lookupKey],""))))</f>
        <v/>
      </c>
      <c r="O176" s="3" t="str">
        <f t="shared" si="50"/>
        <v/>
      </c>
      <c r="P176" s="3" t="str">
        <f>IF($A176="","",IF((AND($A176="ADD",OR(O176="",O176="Lighting Management System"))),"21",(_xlfn.XLOOKUP(O176,fs_luminaire[lookupValue],fs_luminaire[lookupKey],""))))</f>
        <v/>
      </c>
      <c r="Q176" s="2" t="str">
        <f t="shared" si="51"/>
        <v/>
      </c>
      <c r="R176" s="3" t="str">
        <f t="shared" si="52"/>
        <v/>
      </c>
      <c r="S176" s="3" t="str">
        <f>IF($A176="","",IF((AND($A176="ADD",OR(R176="",R176="Lighting Management System"))),"21",(_xlfn.XLOOKUP(R176,fs_luminaire[lookupValue],fs_luminaire[lookupKey],""))))</f>
        <v/>
      </c>
      <c r="U176" s="3" t="str">
        <f>IF($A176="ADD",IF(NOT(ISBLANK(T176)),_xlfn.XLOOKUP(T176,ud_facility[lookupValue],ud_facility[lookupKey],"ERROR"),""), "")</f>
        <v/>
      </c>
      <c r="V176" s="4" t="str">
        <f t="shared" si="53"/>
        <v/>
      </c>
      <c r="W176" s="3" t="str">
        <f t="shared" si="54"/>
        <v/>
      </c>
      <c r="X176" s="3" t="str">
        <f>IF($A176="","",IF((AND($A176="ADD",OR(W176="",W176="LED"))),"9",(_xlfn.XLOOKUP(W176,ud_light_source_type[lookupValue],ud_light_source_type[lookupKey],""))))</f>
        <v/>
      </c>
      <c r="Y176" s="9"/>
      <c r="Z176" s="4"/>
      <c r="AA176" s="23" t="str">
        <f t="shared" si="55"/>
        <v/>
      </c>
      <c r="AB176" s="3" t="str">
        <f t="shared" si="56"/>
        <v/>
      </c>
      <c r="AC176" s="3" t="str">
        <f>IF($A176="","",IF((AND($A176="ADD",OR(AB176="",AB176="OEM"))),"OEM",(_xlfn.XLOOKUP(AB176,sl_lamp_make[lookupValue],sl_lamp_make[lookupKey],""))))</f>
        <v/>
      </c>
      <c r="AD176" s="3" t="str">
        <f t="shared" si="57"/>
        <v/>
      </c>
      <c r="AE176" s="3" t="str">
        <f>IF($A176="","",IF((AND($A176="ADD",OR(AD176="",AD176="OEM"))),"OEM",(_xlfn.XLOOKUP(AD176,sl_lamp_model[lookupValue],sl_lamp_model[lookupKey],""))))</f>
        <v/>
      </c>
      <c r="AF176" s="4"/>
      <c r="AG176" s="9" t="str">
        <f t="shared" si="58"/>
        <v/>
      </c>
      <c r="AH176" s="6"/>
      <c r="AJ176" s="4"/>
      <c r="AK176" s="4"/>
      <c r="AM176" s="3" t="str">
        <f>IF($A176="ADD",IF(NOT(ISBLANK(AL176)),_xlfn.XLOOKUP(AL176,sl_light_make[lookupValue],sl_light_make[lookupKey],"ERROR"),""), "")</f>
        <v/>
      </c>
      <c r="AO176" s="3" t="str">
        <f>IF($A176="ADD",IF(NOT(ISBLANK(AN176)),_xlfn.XLOOKUP(1,(sl_light_model_lookup=AN176)*(sl_light_model_parentKey=AM176),sl_light_model[lookupKey],"ERROR"),""), "")</f>
        <v/>
      </c>
      <c r="AS176" s="3" t="str">
        <f>IF($A176="ADD",IF(NOT(ISBLANK(AR176)),_xlfn.XLOOKUP(AR176,ud_receptor_type[lookupValue],ud_receptor_type[lookupKey],"ERROR"),""), "")</f>
        <v/>
      </c>
      <c r="AV176" s="3" t="str">
        <f>IF($A176="ADD",IF(NOT(ISBLANK(AU176)),_xlfn.XLOOKUP(AU176,ud_control_method[lookupValue],ud_control_method[lookupKey],"ERROR"),""), "")</f>
        <v/>
      </c>
      <c r="AX176" s="3" t="str">
        <f>IF($A176="ADD",IF(NOT(ISBLANK(AW176)),_xlfn.XLOOKUP(AW176,ud_ballast_driver_location[lookupValue],ud_ballast_driver_location[lookupKey],"ERROR"),""), "")</f>
        <v/>
      </c>
      <c r="AZ176" s="3" t="str">
        <f>IF($A176="ADD",IF(NOT(ISBLANK(AY176)),_xlfn.XLOOKUP(AY176,ud_power_supply_location[lookupValue],ud_power_supply_location[lookupKey],"ERROR"),""), "")</f>
        <v/>
      </c>
      <c r="BB176" s="2" t="str">
        <f t="shared" si="59"/>
        <v/>
      </c>
      <c r="BC176" s="3" t="str">
        <f t="shared" si="60"/>
        <v/>
      </c>
      <c r="BD176" s="3" t="str">
        <f>IF($A176="","",IF((AND($A176="ADD",OR(BC176="",BC176="Group"))),"1",(_xlfn.XLOOKUP(BC176,ud_icp_group_standalone[lookupValue],ud_icp_group_standalone[lookupKey],""))))</f>
        <v/>
      </c>
      <c r="BF176" s="3" t="str">
        <f>IF($A176="ADD",IF(NOT(ISBLANK(BE176)),_xlfn.XLOOKUP(BE176,ud_icp_group_number[lookupValue],ud_icp_group_number[lookupKey],"ERROR"),""), "")</f>
        <v/>
      </c>
      <c r="BG176" s="7"/>
      <c r="BH176" s="8"/>
      <c r="BI176" s="7"/>
      <c r="BJ176" s="7"/>
      <c r="BK176" s="4"/>
      <c r="BL176" s="4"/>
      <c r="BM176" s="4"/>
      <c r="BN176" s="4"/>
      <c r="BO176" s="4"/>
      <c r="BP176" s="9"/>
      <c r="BQ176" s="9"/>
      <c r="BR176" s="7"/>
      <c r="BS176" s="4"/>
      <c r="BT176" s="4"/>
      <c r="BU176" s="4"/>
      <c r="BV176" s="7"/>
      <c r="BX176" s="3" t="str">
        <f>IF($A176="ADD",IF(NOT(ISBLANK(BW176)),_xlfn.XLOOKUP(BW176,ud_light_category[lookupValue],ud_light_category[lookupKey],"ERROR"),""), "")</f>
        <v/>
      </c>
      <c r="BZ176" s="3" t="str">
        <f>IF($A176="ADD",IF(NOT(ISBLANK(BY176)),_xlfn.XLOOKUP(1,(ud_light_sub_category_lookup=BY176)*(ud_light_sub_category_parentKey=BX176),ud_light_sub_category[lookupKey],"ERROR"),""), "")</f>
        <v/>
      </c>
      <c r="CA176" s="8" t="str">
        <f>IF(AND($A176 ="ADD",ud_outreach!$T176&lt;&gt;""),ud_outreach!$T176,"")</f>
        <v/>
      </c>
      <c r="CB176" s="8" t="str">
        <f t="shared" si="61"/>
        <v/>
      </c>
      <c r="CC176" s="4" t="str">
        <f t="shared" si="62"/>
        <v/>
      </c>
      <c r="CD176" s="3" t="str">
        <f t="shared" si="63"/>
        <v/>
      </c>
      <c r="CE176" s="3" t="str">
        <f>IF($A176="","",IF((AND($A176="ADD",OR(CD176="",CD176="Neither"))),"3",(_xlfn.XLOOKUP(CD176,ud_replacement_status[lookupValue],ud_replacement_status[lookupKey],""))))</f>
        <v/>
      </c>
      <c r="CF176" s="3" t="str">
        <f t="shared" si="64"/>
        <v/>
      </c>
      <c r="CG176" s="3" t="str">
        <f>IF($A176="","",IF((AND($A176="ADD",OR(CF176="",CF176="In Use"))),"5",(_xlfn.XLOOKUP(CF176,ud_asset_status[lookupValue],ud_asset_status[lookupKey],""))))</f>
        <v/>
      </c>
      <c r="CH176" s="8"/>
      <c r="CJ176" s="3" t="str">
        <f>IF($A176="ADD",IF(NOT(ISBLANK(CI176)),_xlfn.XLOOKUP(CI176,ar_replace_reason[lookupValue],ar_replace_reason[lookupKey],"ERROR"),""), "")</f>
        <v/>
      </c>
      <c r="CK176" s="3" t="str">
        <f t="shared" si="65"/>
        <v/>
      </c>
      <c r="CL176" s="3" t="str">
        <f>IF($A176="","",IF((AND($A176="ADD",OR(CK176="",CK176="Queenstown-Lakes District Council"))),"70",(_xlfn.XLOOKUP(CK176,ud_organisation_owner[lookupValue],ud_organisation_owner[lookupKey],""))))</f>
        <v/>
      </c>
      <c r="CM176" s="3" t="str">
        <f t="shared" si="66"/>
        <v/>
      </c>
      <c r="CN176" s="3" t="str">
        <f>IF($A176="","",IF((AND($A176="ADD",OR(CM176="",CM176="Queenstown-Lakes District Council"))),"70",(_xlfn.XLOOKUP(CM176,ud_organisation_owner[lookupValue],ud_organisation_owner[lookupKey],""))))</f>
        <v/>
      </c>
      <c r="CO176" s="3" t="str">
        <f t="shared" si="67"/>
        <v/>
      </c>
      <c r="CP176" s="3" t="str">
        <f>IF($A176="","",IF((AND($A176="ADD",OR(CO176="",CO176="Local Authority"))),"17",(_xlfn.XLOOKUP(CO176,ud_sub_organisation[lookupValue],ud_sub_organisation[lookupKey],""))))</f>
        <v/>
      </c>
      <c r="CQ176" s="3" t="str">
        <f t="shared" si="68"/>
        <v/>
      </c>
      <c r="CR176" s="3" t="str">
        <f>IF($A176="","",IF((AND($A176="ADD",OR(CQ176="",CQ176="Vested Assets"))),"12",(_xlfn.XLOOKUP(CQ176,ud_work_category[lookupValue],ud_work_category[lookupKey],""))))</f>
        <v/>
      </c>
      <c r="CS176" s="9"/>
      <c r="CT176" s="2" t="str">
        <f t="shared" si="69"/>
        <v/>
      </c>
      <c r="CU176" s="3" t="str">
        <f t="shared" si="70"/>
        <v/>
      </c>
      <c r="CV176" s="3" t="str">
        <f>IF($A176="","",IF((AND($A176="ADD",OR(CU176="",CU176="Excellent"))),"1",(_xlfn.XLOOKUP(CU176,condition[lookupValue],condition[lookupKey],""))))</f>
        <v/>
      </c>
      <c r="CW176" s="8" t="str">
        <f t="shared" si="71"/>
        <v/>
      </c>
      <c r="CX176" s="7"/>
    </row>
    <row r="177" spans="1:102" x14ac:dyDescent="0.25">
      <c r="A177" s="3" t="str">
        <f>IF(ud_outreach!$A177="ADD","ADD","")</f>
        <v/>
      </c>
      <c r="B177" s="4"/>
      <c r="C177" s="3" t="str">
        <f>IF(AND($A177 ="ADD",ud_outreach!$C177&lt;&gt;""),ud_outreach!$C177,"")</f>
        <v/>
      </c>
      <c r="E177" s="3" t="str">
        <f>IF($A177="ADD",IF(NOT(ISBLANK(D177)),_xlfn.XLOOKUP(D177,ud_amds_table_list[lookupValue],ud_amds_table_list[lookupKey],"ERROR"),""), "")</f>
        <v/>
      </c>
      <c r="F177" s="7"/>
      <c r="G177" s="3" t="str">
        <f>IF(AND($A177 ="ADD",ud_outreach!$F177&lt;&gt;""),ud_outreach!$F177,"")</f>
        <v/>
      </c>
      <c r="H177" s="3" t="str">
        <f>IF($A177="ADD",IF(NOT(ISBLANK(G177)),_xlfn.XLOOKUP(G177,roadnames[lookupValue],roadnames[lookupKey],"ERROR"),""), "")</f>
        <v/>
      </c>
      <c r="I177" s="5" t="str">
        <f>IF(AND($A177 ="ADD",ud_outreach!$H177&lt;&gt;""),ud_outreach!$H177,"")</f>
        <v/>
      </c>
      <c r="J177" s="5" t="str">
        <f>IF(AND($A177 ="ADD",ud_outreach!$I177&lt;&gt;""),ud_outreach!$I177,"")</f>
        <v/>
      </c>
      <c r="K177" s="3" t="str">
        <f t="shared" si="48"/>
        <v/>
      </c>
      <c r="L177" s="3" t="str">
        <f>IF($A177="","",IF((AND($A177="ADD",OR(K177="",K177="Attached to Outreach"))),"20",(_xlfn.XLOOKUP(K177,ud_placement[lookupValue],ud_placement[lookupKey],""))))</f>
        <v/>
      </c>
      <c r="M177" s="3" t="str">
        <f t="shared" si="49"/>
        <v/>
      </c>
      <c r="N177" s="3" t="str">
        <f>IF($A177="","",IF((AND($A177="ADD",OR(M177="",M177="Luminaire"))),"40",(_xlfn.XLOOKUP(M177,at_luminaire[lookupValue],at_luminaire[lookupKey],""))))</f>
        <v/>
      </c>
      <c r="O177" s="3" t="str">
        <f t="shared" si="50"/>
        <v/>
      </c>
      <c r="P177" s="3" t="str">
        <f>IF($A177="","",IF((AND($A177="ADD",OR(O177="",O177="Lighting Management System"))),"21",(_xlfn.XLOOKUP(O177,fs_luminaire[lookupValue],fs_luminaire[lookupKey],""))))</f>
        <v/>
      </c>
      <c r="Q177" s="2" t="str">
        <f t="shared" si="51"/>
        <v/>
      </c>
      <c r="R177" s="3" t="str">
        <f t="shared" si="52"/>
        <v/>
      </c>
      <c r="S177" s="3" t="str">
        <f>IF($A177="","",IF((AND($A177="ADD",OR(R177="",R177="Lighting Management System"))),"21",(_xlfn.XLOOKUP(R177,fs_luminaire[lookupValue],fs_luminaire[lookupKey],""))))</f>
        <v/>
      </c>
      <c r="U177" s="3" t="str">
        <f>IF($A177="ADD",IF(NOT(ISBLANK(T177)),_xlfn.XLOOKUP(T177,ud_facility[lookupValue],ud_facility[lookupKey],"ERROR"),""), "")</f>
        <v/>
      </c>
      <c r="V177" s="4" t="str">
        <f t="shared" si="53"/>
        <v/>
      </c>
      <c r="W177" s="3" t="str">
        <f t="shared" si="54"/>
        <v/>
      </c>
      <c r="X177" s="3" t="str">
        <f>IF($A177="","",IF((AND($A177="ADD",OR(W177="",W177="LED"))),"9",(_xlfn.XLOOKUP(W177,ud_light_source_type[lookupValue],ud_light_source_type[lookupKey],""))))</f>
        <v/>
      </c>
      <c r="Y177" s="9"/>
      <c r="Z177" s="4"/>
      <c r="AA177" s="23" t="str">
        <f t="shared" si="55"/>
        <v/>
      </c>
      <c r="AB177" s="3" t="str">
        <f t="shared" si="56"/>
        <v/>
      </c>
      <c r="AC177" s="3" t="str">
        <f>IF($A177="","",IF((AND($A177="ADD",OR(AB177="",AB177="OEM"))),"OEM",(_xlfn.XLOOKUP(AB177,sl_lamp_make[lookupValue],sl_lamp_make[lookupKey],""))))</f>
        <v/>
      </c>
      <c r="AD177" s="3" t="str">
        <f t="shared" si="57"/>
        <v/>
      </c>
      <c r="AE177" s="3" t="str">
        <f>IF($A177="","",IF((AND($A177="ADD",OR(AD177="",AD177="OEM"))),"OEM",(_xlfn.XLOOKUP(AD177,sl_lamp_model[lookupValue],sl_lamp_model[lookupKey],""))))</f>
        <v/>
      </c>
      <c r="AF177" s="4"/>
      <c r="AG177" s="9" t="str">
        <f t="shared" si="58"/>
        <v/>
      </c>
      <c r="AH177" s="6"/>
      <c r="AJ177" s="4"/>
      <c r="AK177" s="4"/>
      <c r="AM177" s="3" t="str">
        <f>IF($A177="ADD",IF(NOT(ISBLANK(AL177)),_xlfn.XLOOKUP(AL177,sl_light_make[lookupValue],sl_light_make[lookupKey],"ERROR"),""), "")</f>
        <v/>
      </c>
      <c r="AO177" s="3" t="str">
        <f>IF($A177="ADD",IF(NOT(ISBLANK(AN177)),_xlfn.XLOOKUP(1,(sl_light_model_lookup=AN177)*(sl_light_model_parentKey=AM177),sl_light_model[lookupKey],"ERROR"),""), "")</f>
        <v/>
      </c>
      <c r="AS177" s="3" t="str">
        <f>IF($A177="ADD",IF(NOT(ISBLANK(AR177)),_xlfn.XLOOKUP(AR177,ud_receptor_type[lookupValue],ud_receptor_type[lookupKey],"ERROR"),""), "")</f>
        <v/>
      </c>
      <c r="AV177" s="3" t="str">
        <f>IF($A177="ADD",IF(NOT(ISBLANK(AU177)),_xlfn.XLOOKUP(AU177,ud_control_method[lookupValue],ud_control_method[lookupKey],"ERROR"),""), "")</f>
        <v/>
      </c>
      <c r="AX177" s="3" t="str">
        <f>IF($A177="ADD",IF(NOT(ISBLANK(AW177)),_xlfn.XLOOKUP(AW177,ud_ballast_driver_location[lookupValue],ud_ballast_driver_location[lookupKey],"ERROR"),""), "")</f>
        <v/>
      </c>
      <c r="AZ177" s="3" t="str">
        <f>IF($A177="ADD",IF(NOT(ISBLANK(AY177)),_xlfn.XLOOKUP(AY177,ud_power_supply_location[lookupValue],ud_power_supply_location[lookupKey],"ERROR"),""), "")</f>
        <v/>
      </c>
      <c r="BB177" s="2" t="str">
        <f t="shared" si="59"/>
        <v/>
      </c>
      <c r="BC177" s="3" t="str">
        <f t="shared" si="60"/>
        <v/>
      </c>
      <c r="BD177" s="3" t="str">
        <f>IF($A177="","",IF((AND($A177="ADD",OR(BC177="",BC177="Group"))),"1",(_xlfn.XLOOKUP(BC177,ud_icp_group_standalone[lookupValue],ud_icp_group_standalone[lookupKey],""))))</f>
        <v/>
      </c>
      <c r="BF177" s="3" t="str">
        <f>IF($A177="ADD",IF(NOT(ISBLANK(BE177)),_xlfn.XLOOKUP(BE177,ud_icp_group_number[lookupValue],ud_icp_group_number[lookupKey],"ERROR"),""), "")</f>
        <v/>
      </c>
      <c r="BG177" s="7"/>
      <c r="BH177" s="8"/>
      <c r="BI177" s="7"/>
      <c r="BJ177" s="7"/>
      <c r="BK177" s="4"/>
      <c r="BL177" s="4"/>
      <c r="BM177" s="4"/>
      <c r="BN177" s="4"/>
      <c r="BO177" s="4"/>
      <c r="BP177" s="9"/>
      <c r="BQ177" s="9"/>
      <c r="BR177" s="7"/>
      <c r="BS177" s="4"/>
      <c r="BT177" s="4"/>
      <c r="BU177" s="4"/>
      <c r="BV177" s="7"/>
      <c r="BX177" s="3" t="str">
        <f>IF($A177="ADD",IF(NOT(ISBLANK(BW177)),_xlfn.XLOOKUP(BW177,ud_light_category[lookupValue],ud_light_category[lookupKey],"ERROR"),""), "")</f>
        <v/>
      </c>
      <c r="BZ177" s="3" t="str">
        <f>IF($A177="ADD",IF(NOT(ISBLANK(BY177)),_xlfn.XLOOKUP(1,(ud_light_sub_category_lookup=BY177)*(ud_light_sub_category_parentKey=BX177),ud_light_sub_category[lookupKey],"ERROR"),""), "")</f>
        <v/>
      </c>
      <c r="CA177" s="8" t="str">
        <f>IF(AND($A177 ="ADD",ud_outreach!$T177&lt;&gt;""),ud_outreach!$T177,"")</f>
        <v/>
      </c>
      <c r="CB177" s="8" t="str">
        <f t="shared" si="61"/>
        <v/>
      </c>
      <c r="CC177" s="4" t="str">
        <f t="shared" si="62"/>
        <v/>
      </c>
      <c r="CD177" s="3" t="str">
        <f t="shared" si="63"/>
        <v/>
      </c>
      <c r="CE177" s="3" t="str">
        <f>IF($A177="","",IF((AND($A177="ADD",OR(CD177="",CD177="Neither"))),"3",(_xlfn.XLOOKUP(CD177,ud_replacement_status[lookupValue],ud_replacement_status[lookupKey],""))))</f>
        <v/>
      </c>
      <c r="CF177" s="3" t="str">
        <f t="shared" si="64"/>
        <v/>
      </c>
      <c r="CG177" s="3" t="str">
        <f>IF($A177="","",IF((AND($A177="ADD",OR(CF177="",CF177="In Use"))),"5",(_xlfn.XLOOKUP(CF177,ud_asset_status[lookupValue],ud_asset_status[lookupKey],""))))</f>
        <v/>
      </c>
      <c r="CH177" s="8"/>
      <c r="CJ177" s="3" t="str">
        <f>IF($A177="ADD",IF(NOT(ISBLANK(CI177)),_xlfn.XLOOKUP(CI177,ar_replace_reason[lookupValue],ar_replace_reason[lookupKey],"ERROR"),""), "")</f>
        <v/>
      </c>
      <c r="CK177" s="3" t="str">
        <f t="shared" si="65"/>
        <v/>
      </c>
      <c r="CL177" s="3" t="str">
        <f>IF($A177="","",IF((AND($A177="ADD",OR(CK177="",CK177="Queenstown-Lakes District Council"))),"70",(_xlfn.XLOOKUP(CK177,ud_organisation_owner[lookupValue],ud_organisation_owner[lookupKey],""))))</f>
        <v/>
      </c>
      <c r="CM177" s="3" t="str">
        <f t="shared" si="66"/>
        <v/>
      </c>
      <c r="CN177" s="3" t="str">
        <f>IF($A177="","",IF((AND($A177="ADD",OR(CM177="",CM177="Queenstown-Lakes District Council"))),"70",(_xlfn.XLOOKUP(CM177,ud_organisation_owner[lookupValue],ud_organisation_owner[lookupKey],""))))</f>
        <v/>
      </c>
      <c r="CO177" s="3" t="str">
        <f t="shared" si="67"/>
        <v/>
      </c>
      <c r="CP177" s="3" t="str">
        <f>IF($A177="","",IF((AND($A177="ADD",OR(CO177="",CO177="Local Authority"))),"17",(_xlfn.XLOOKUP(CO177,ud_sub_organisation[lookupValue],ud_sub_organisation[lookupKey],""))))</f>
        <v/>
      </c>
      <c r="CQ177" s="3" t="str">
        <f t="shared" si="68"/>
        <v/>
      </c>
      <c r="CR177" s="3" t="str">
        <f>IF($A177="","",IF((AND($A177="ADD",OR(CQ177="",CQ177="Vested Assets"))),"12",(_xlfn.XLOOKUP(CQ177,ud_work_category[lookupValue],ud_work_category[lookupKey],""))))</f>
        <v/>
      </c>
      <c r="CS177" s="9"/>
      <c r="CT177" s="2" t="str">
        <f t="shared" si="69"/>
        <v/>
      </c>
      <c r="CU177" s="3" t="str">
        <f t="shared" si="70"/>
        <v/>
      </c>
      <c r="CV177" s="3" t="str">
        <f>IF($A177="","",IF((AND($A177="ADD",OR(CU177="",CU177="Excellent"))),"1",(_xlfn.XLOOKUP(CU177,condition[lookupValue],condition[lookupKey],""))))</f>
        <v/>
      </c>
      <c r="CW177" s="8" t="str">
        <f t="shared" si="71"/>
        <v/>
      </c>
      <c r="CX177" s="7"/>
    </row>
    <row r="178" spans="1:102" x14ac:dyDescent="0.25">
      <c r="A178" s="3" t="str">
        <f>IF(ud_outreach!$A178="ADD","ADD","")</f>
        <v/>
      </c>
      <c r="B178" s="4"/>
      <c r="C178" s="3" t="str">
        <f>IF(AND($A178 ="ADD",ud_outreach!$C178&lt;&gt;""),ud_outreach!$C178,"")</f>
        <v/>
      </c>
      <c r="E178" s="3" t="str">
        <f>IF($A178="ADD",IF(NOT(ISBLANK(D178)),_xlfn.XLOOKUP(D178,ud_amds_table_list[lookupValue],ud_amds_table_list[lookupKey],"ERROR"),""), "")</f>
        <v/>
      </c>
      <c r="F178" s="7"/>
      <c r="G178" s="3" t="str">
        <f>IF(AND($A178 ="ADD",ud_outreach!$F178&lt;&gt;""),ud_outreach!$F178,"")</f>
        <v/>
      </c>
      <c r="H178" s="3" t="str">
        <f>IF($A178="ADD",IF(NOT(ISBLANK(G178)),_xlfn.XLOOKUP(G178,roadnames[lookupValue],roadnames[lookupKey],"ERROR"),""), "")</f>
        <v/>
      </c>
      <c r="I178" s="5" t="str">
        <f>IF(AND($A178 ="ADD",ud_outreach!$H178&lt;&gt;""),ud_outreach!$H178,"")</f>
        <v/>
      </c>
      <c r="J178" s="5" t="str">
        <f>IF(AND($A178 ="ADD",ud_outreach!$I178&lt;&gt;""),ud_outreach!$I178,"")</f>
        <v/>
      </c>
      <c r="K178" s="3" t="str">
        <f t="shared" si="48"/>
        <v/>
      </c>
      <c r="L178" s="3" t="str">
        <f>IF($A178="","",IF((AND($A178="ADD",OR(K178="",K178="Attached to Outreach"))),"20",(_xlfn.XLOOKUP(K178,ud_placement[lookupValue],ud_placement[lookupKey],""))))</f>
        <v/>
      </c>
      <c r="M178" s="3" t="str">
        <f t="shared" si="49"/>
        <v/>
      </c>
      <c r="N178" s="3" t="str">
        <f>IF($A178="","",IF((AND($A178="ADD",OR(M178="",M178="Luminaire"))),"40",(_xlfn.XLOOKUP(M178,at_luminaire[lookupValue],at_luminaire[lookupKey],""))))</f>
        <v/>
      </c>
      <c r="O178" s="3" t="str">
        <f t="shared" si="50"/>
        <v/>
      </c>
      <c r="P178" s="3" t="str">
        <f>IF($A178="","",IF((AND($A178="ADD",OR(O178="",O178="Lighting Management System"))),"21",(_xlfn.XLOOKUP(O178,fs_luminaire[lookupValue],fs_luminaire[lookupKey],""))))</f>
        <v/>
      </c>
      <c r="Q178" s="2" t="str">
        <f t="shared" si="51"/>
        <v/>
      </c>
      <c r="R178" s="3" t="str">
        <f t="shared" si="52"/>
        <v/>
      </c>
      <c r="S178" s="3" t="str">
        <f>IF($A178="","",IF((AND($A178="ADD",OR(R178="",R178="Lighting Management System"))),"21",(_xlfn.XLOOKUP(R178,fs_luminaire[lookupValue],fs_luminaire[lookupKey],""))))</f>
        <v/>
      </c>
      <c r="U178" s="3" t="str">
        <f>IF($A178="ADD",IF(NOT(ISBLANK(T178)),_xlfn.XLOOKUP(T178,ud_facility[lookupValue],ud_facility[lookupKey],"ERROR"),""), "")</f>
        <v/>
      </c>
      <c r="V178" s="4" t="str">
        <f t="shared" si="53"/>
        <v/>
      </c>
      <c r="W178" s="3" t="str">
        <f t="shared" si="54"/>
        <v/>
      </c>
      <c r="X178" s="3" t="str">
        <f>IF($A178="","",IF((AND($A178="ADD",OR(W178="",W178="LED"))),"9",(_xlfn.XLOOKUP(W178,ud_light_source_type[lookupValue],ud_light_source_type[lookupKey],""))))</f>
        <v/>
      </c>
      <c r="Y178" s="9"/>
      <c r="Z178" s="4"/>
      <c r="AA178" s="23" t="str">
        <f t="shared" si="55"/>
        <v/>
      </c>
      <c r="AB178" s="3" t="str">
        <f t="shared" si="56"/>
        <v/>
      </c>
      <c r="AC178" s="3" t="str">
        <f>IF($A178="","",IF((AND($A178="ADD",OR(AB178="",AB178="OEM"))),"OEM",(_xlfn.XLOOKUP(AB178,sl_lamp_make[lookupValue],sl_lamp_make[lookupKey],""))))</f>
        <v/>
      </c>
      <c r="AD178" s="3" t="str">
        <f t="shared" si="57"/>
        <v/>
      </c>
      <c r="AE178" s="3" t="str">
        <f>IF($A178="","",IF((AND($A178="ADD",OR(AD178="",AD178="OEM"))),"OEM",(_xlfn.XLOOKUP(AD178,sl_lamp_model[lookupValue],sl_lamp_model[lookupKey],""))))</f>
        <v/>
      </c>
      <c r="AF178" s="4"/>
      <c r="AG178" s="9" t="str">
        <f t="shared" si="58"/>
        <v/>
      </c>
      <c r="AH178" s="6"/>
      <c r="AJ178" s="4"/>
      <c r="AK178" s="4"/>
      <c r="AM178" s="3" t="str">
        <f>IF($A178="ADD",IF(NOT(ISBLANK(AL178)),_xlfn.XLOOKUP(AL178,sl_light_make[lookupValue],sl_light_make[lookupKey],"ERROR"),""), "")</f>
        <v/>
      </c>
      <c r="AO178" s="3" t="str">
        <f>IF($A178="ADD",IF(NOT(ISBLANK(AN178)),_xlfn.XLOOKUP(1,(sl_light_model_lookup=AN178)*(sl_light_model_parentKey=AM178),sl_light_model[lookupKey],"ERROR"),""), "")</f>
        <v/>
      </c>
      <c r="AS178" s="3" t="str">
        <f>IF($A178="ADD",IF(NOT(ISBLANK(AR178)),_xlfn.XLOOKUP(AR178,ud_receptor_type[lookupValue],ud_receptor_type[lookupKey],"ERROR"),""), "")</f>
        <v/>
      </c>
      <c r="AV178" s="3" t="str">
        <f>IF($A178="ADD",IF(NOT(ISBLANK(AU178)),_xlfn.XLOOKUP(AU178,ud_control_method[lookupValue],ud_control_method[lookupKey],"ERROR"),""), "")</f>
        <v/>
      </c>
      <c r="AX178" s="3" t="str">
        <f>IF($A178="ADD",IF(NOT(ISBLANK(AW178)),_xlfn.XLOOKUP(AW178,ud_ballast_driver_location[lookupValue],ud_ballast_driver_location[lookupKey],"ERROR"),""), "")</f>
        <v/>
      </c>
      <c r="AZ178" s="3" t="str">
        <f>IF($A178="ADD",IF(NOT(ISBLANK(AY178)),_xlfn.XLOOKUP(AY178,ud_power_supply_location[lookupValue],ud_power_supply_location[lookupKey],"ERROR"),""), "")</f>
        <v/>
      </c>
      <c r="BB178" s="2" t="str">
        <f t="shared" si="59"/>
        <v/>
      </c>
      <c r="BC178" s="3" t="str">
        <f t="shared" si="60"/>
        <v/>
      </c>
      <c r="BD178" s="3" t="str">
        <f>IF($A178="","",IF((AND($A178="ADD",OR(BC178="",BC178="Group"))),"1",(_xlfn.XLOOKUP(BC178,ud_icp_group_standalone[lookupValue],ud_icp_group_standalone[lookupKey],""))))</f>
        <v/>
      </c>
      <c r="BF178" s="3" t="str">
        <f>IF($A178="ADD",IF(NOT(ISBLANK(BE178)),_xlfn.XLOOKUP(BE178,ud_icp_group_number[lookupValue],ud_icp_group_number[lookupKey],"ERROR"),""), "")</f>
        <v/>
      </c>
      <c r="BG178" s="7"/>
      <c r="BH178" s="8"/>
      <c r="BI178" s="7"/>
      <c r="BJ178" s="7"/>
      <c r="BK178" s="4"/>
      <c r="BL178" s="4"/>
      <c r="BM178" s="4"/>
      <c r="BN178" s="4"/>
      <c r="BO178" s="4"/>
      <c r="BP178" s="9"/>
      <c r="BQ178" s="9"/>
      <c r="BR178" s="7"/>
      <c r="BS178" s="4"/>
      <c r="BT178" s="4"/>
      <c r="BU178" s="4"/>
      <c r="BV178" s="7"/>
      <c r="BX178" s="3" t="str">
        <f>IF($A178="ADD",IF(NOT(ISBLANK(BW178)),_xlfn.XLOOKUP(BW178,ud_light_category[lookupValue],ud_light_category[lookupKey],"ERROR"),""), "")</f>
        <v/>
      </c>
      <c r="BZ178" s="3" t="str">
        <f>IF($A178="ADD",IF(NOT(ISBLANK(BY178)),_xlfn.XLOOKUP(1,(ud_light_sub_category_lookup=BY178)*(ud_light_sub_category_parentKey=BX178),ud_light_sub_category[lookupKey],"ERROR"),""), "")</f>
        <v/>
      </c>
      <c r="CA178" s="8" t="str">
        <f>IF(AND($A178 ="ADD",ud_outreach!$T178&lt;&gt;""),ud_outreach!$T178,"")</f>
        <v/>
      </c>
      <c r="CB178" s="8" t="str">
        <f t="shared" si="61"/>
        <v/>
      </c>
      <c r="CC178" s="4" t="str">
        <f t="shared" si="62"/>
        <v/>
      </c>
      <c r="CD178" s="3" t="str">
        <f t="shared" si="63"/>
        <v/>
      </c>
      <c r="CE178" s="3" t="str">
        <f>IF($A178="","",IF((AND($A178="ADD",OR(CD178="",CD178="Neither"))),"3",(_xlfn.XLOOKUP(CD178,ud_replacement_status[lookupValue],ud_replacement_status[lookupKey],""))))</f>
        <v/>
      </c>
      <c r="CF178" s="3" t="str">
        <f t="shared" si="64"/>
        <v/>
      </c>
      <c r="CG178" s="3" t="str">
        <f>IF($A178="","",IF((AND($A178="ADD",OR(CF178="",CF178="In Use"))),"5",(_xlfn.XLOOKUP(CF178,ud_asset_status[lookupValue],ud_asset_status[lookupKey],""))))</f>
        <v/>
      </c>
      <c r="CH178" s="8"/>
      <c r="CJ178" s="3" t="str">
        <f>IF($A178="ADD",IF(NOT(ISBLANK(CI178)),_xlfn.XLOOKUP(CI178,ar_replace_reason[lookupValue],ar_replace_reason[lookupKey],"ERROR"),""), "")</f>
        <v/>
      </c>
      <c r="CK178" s="3" t="str">
        <f t="shared" si="65"/>
        <v/>
      </c>
      <c r="CL178" s="3" t="str">
        <f>IF($A178="","",IF((AND($A178="ADD",OR(CK178="",CK178="Queenstown-Lakes District Council"))),"70",(_xlfn.XLOOKUP(CK178,ud_organisation_owner[lookupValue],ud_organisation_owner[lookupKey],""))))</f>
        <v/>
      </c>
      <c r="CM178" s="3" t="str">
        <f t="shared" si="66"/>
        <v/>
      </c>
      <c r="CN178" s="3" t="str">
        <f>IF($A178="","",IF((AND($A178="ADD",OR(CM178="",CM178="Queenstown-Lakes District Council"))),"70",(_xlfn.XLOOKUP(CM178,ud_organisation_owner[lookupValue],ud_organisation_owner[lookupKey],""))))</f>
        <v/>
      </c>
      <c r="CO178" s="3" t="str">
        <f t="shared" si="67"/>
        <v/>
      </c>
      <c r="CP178" s="3" t="str">
        <f>IF($A178="","",IF((AND($A178="ADD",OR(CO178="",CO178="Local Authority"))),"17",(_xlfn.XLOOKUP(CO178,ud_sub_organisation[lookupValue],ud_sub_organisation[lookupKey],""))))</f>
        <v/>
      </c>
      <c r="CQ178" s="3" t="str">
        <f t="shared" si="68"/>
        <v/>
      </c>
      <c r="CR178" s="3" t="str">
        <f>IF($A178="","",IF((AND($A178="ADD",OR(CQ178="",CQ178="Vested Assets"))),"12",(_xlfn.XLOOKUP(CQ178,ud_work_category[lookupValue],ud_work_category[lookupKey],""))))</f>
        <v/>
      </c>
      <c r="CS178" s="9"/>
      <c r="CT178" s="2" t="str">
        <f t="shared" si="69"/>
        <v/>
      </c>
      <c r="CU178" s="3" t="str">
        <f t="shared" si="70"/>
        <v/>
      </c>
      <c r="CV178" s="3" t="str">
        <f>IF($A178="","",IF((AND($A178="ADD",OR(CU178="",CU178="Excellent"))),"1",(_xlfn.XLOOKUP(CU178,condition[lookupValue],condition[lookupKey],""))))</f>
        <v/>
      </c>
      <c r="CW178" s="8" t="str">
        <f t="shared" si="71"/>
        <v/>
      </c>
      <c r="CX178" s="7"/>
    </row>
    <row r="179" spans="1:102" x14ac:dyDescent="0.25">
      <c r="A179" s="3" t="str">
        <f>IF(ud_outreach!$A179="ADD","ADD","")</f>
        <v/>
      </c>
      <c r="B179" s="4"/>
      <c r="C179" s="3" t="str">
        <f>IF(AND($A179 ="ADD",ud_outreach!$C179&lt;&gt;""),ud_outreach!$C179,"")</f>
        <v/>
      </c>
      <c r="E179" s="3" t="str">
        <f>IF($A179="ADD",IF(NOT(ISBLANK(D179)),_xlfn.XLOOKUP(D179,ud_amds_table_list[lookupValue],ud_amds_table_list[lookupKey],"ERROR"),""), "")</f>
        <v/>
      </c>
      <c r="F179" s="7"/>
      <c r="G179" s="3" t="str">
        <f>IF(AND($A179 ="ADD",ud_outreach!$F179&lt;&gt;""),ud_outreach!$F179,"")</f>
        <v/>
      </c>
      <c r="H179" s="3" t="str">
        <f>IF($A179="ADD",IF(NOT(ISBLANK(G179)),_xlfn.XLOOKUP(G179,roadnames[lookupValue],roadnames[lookupKey],"ERROR"),""), "")</f>
        <v/>
      </c>
      <c r="I179" s="5" t="str">
        <f>IF(AND($A179 ="ADD",ud_outreach!$H179&lt;&gt;""),ud_outreach!$H179,"")</f>
        <v/>
      </c>
      <c r="J179" s="5" t="str">
        <f>IF(AND($A179 ="ADD",ud_outreach!$I179&lt;&gt;""),ud_outreach!$I179,"")</f>
        <v/>
      </c>
      <c r="K179" s="3" t="str">
        <f t="shared" si="48"/>
        <v/>
      </c>
      <c r="L179" s="3" t="str">
        <f>IF($A179="","",IF((AND($A179="ADD",OR(K179="",K179="Attached to Outreach"))),"20",(_xlfn.XLOOKUP(K179,ud_placement[lookupValue],ud_placement[lookupKey],""))))</f>
        <v/>
      </c>
      <c r="M179" s="3" t="str">
        <f t="shared" si="49"/>
        <v/>
      </c>
      <c r="N179" s="3" t="str">
        <f>IF($A179="","",IF((AND($A179="ADD",OR(M179="",M179="Luminaire"))),"40",(_xlfn.XLOOKUP(M179,at_luminaire[lookupValue],at_luminaire[lookupKey],""))))</f>
        <v/>
      </c>
      <c r="O179" s="3" t="str">
        <f t="shared" si="50"/>
        <v/>
      </c>
      <c r="P179" s="3" t="str">
        <f>IF($A179="","",IF((AND($A179="ADD",OR(O179="",O179="Lighting Management System"))),"21",(_xlfn.XLOOKUP(O179,fs_luminaire[lookupValue],fs_luminaire[lookupKey],""))))</f>
        <v/>
      </c>
      <c r="Q179" s="2" t="str">
        <f t="shared" si="51"/>
        <v/>
      </c>
      <c r="R179" s="3" t="str">
        <f t="shared" si="52"/>
        <v/>
      </c>
      <c r="S179" s="3" t="str">
        <f>IF($A179="","",IF((AND($A179="ADD",OR(R179="",R179="Lighting Management System"))),"21",(_xlfn.XLOOKUP(R179,fs_luminaire[lookupValue],fs_luminaire[lookupKey],""))))</f>
        <v/>
      </c>
      <c r="U179" s="3" t="str">
        <f>IF($A179="ADD",IF(NOT(ISBLANK(T179)),_xlfn.XLOOKUP(T179,ud_facility[lookupValue],ud_facility[lookupKey],"ERROR"),""), "")</f>
        <v/>
      </c>
      <c r="V179" s="4" t="str">
        <f t="shared" si="53"/>
        <v/>
      </c>
      <c r="W179" s="3" t="str">
        <f t="shared" si="54"/>
        <v/>
      </c>
      <c r="X179" s="3" t="str">
        <f>IF($A179="","",IF((AND($A179="ADD",OR(W179="",W179="LED"))),"9",(_xlfn.XLOOKUP(W179,ud_light_source_type[lookupValue],ud_light_source_type[lookupKey],""))))</f>
        <v/>
      </c>
      <c r="Y179" s="9"/>
      <c r="Z179" s="4"/>
      <c r="AA179" s="23" t="str">
        <f t="shared" si="55"/>
        <v/>
      </c>
      <c r="AB179" s="3" t="str">
        <f t="shared" si="56"/>
        <v/>
      </c>
      <c r="AC179" s="3" t="str">
        <f>IF($A179="","",IF((AND($A179="ADD",OR(AB179="",AB179="OEM"))),"OEM",(_xlfn.XLOOKUP(AB179,sl_lamp_make[lookupValue],sl_lamp_make[lookupKey],""))))</f>
        <v/>
      </c>
      <c r="AD179" s="3" t="str">
        <f t="shared" si="57"/>
        <v/>
      </c>
      <c r="AE179" s="3" t="str">
        <f>IF($A179="","",IF((AND($A179="ADD",OR(AD179="",AD179="OEM"))),"OEM",(_xlfn.XLOOKUP(AD179,sl_lamp_model[lookupValue],sl_lamp_model[lookupKey],""))))</f>
        <v/>
      </c>
      <c r="AF179" s="4"/>
      <c r="AG179" s="9" t="str">
        <f t="shared" si="58"/>
        <v/>
      </c>
      <c r="AH179" s="6"/>
      <c r="AJ179" s="4"/>
      <c r="AK179" s="4"/>
      <c r="AM179" s="3" t="str">
        <f>IF($A179="ADD",IF(NOT(ISBLANK(AL179)),_xlfn.XLOOKUP(AL179,sl_light_make[lookupValue],sl_light_make[lookupKey],"ERROR"),""), "")</f>
        <v/>
      </c>
      <c r="AO179" s="3" t="str">
        <f>IF($A179="ADD",IF(NOT(ISBLANK(AN179)),_xlfn.XLOOKUP(1,(sl_light_model_lookup=AN179)*(sl_light_model_parentKey=AM179),sl_light_model[lookupKey],"ERROR"),""), "")</f>
        <v/>
      </c>
      <c r="AS179" s="3" t="str">
        <f>IF($A179="ADD",IF(NOT(ISBLANK(AR179)),_xlfn.XLOOKUP(AR179,ud_receptor_type[lookupValue],ud_receptor_type[lookupKey],"ERROR"),""), "")</f>
        <v/>
      </c>
      <c r="AV179" s="3" t="str">
        <f>IF($A179="ADD",IF(NOT(ISBLANK(AU179)),_xlfn.XLOOKUP(AU179,ud_control_method[lookupValue],ud_control_method[lookupKey],"ERROR"),""), "")</f>
        <v/>
      </c>
      <c r="AX179" s="3" t="str">
        <f>IF($A179="ADD",IF(NOT(ISBLANK(AW179)),_xlfn.XLOOKUP(AW179,ud_ballast_driver_location[lookupValue],ud_ballast_driver_location[lookupKey],"ERROR"),""), "")</f>
        <v/>
      </c>
      <c r="AZ179" s="3" t="str">
        <f>IF($A179="ADD",IF(NOT(ISBLANK(AY179)),_xlfn.XLOOKUP(AY179,ud_power_supply_location[lookupValue],ud_power_supply_location[lookupKey],"ERROR"),""), "")</f>
        <v/>
      </c>
      <c r="BB179" s="2" t="str">
        <f t="shared" si="59"/>
        <v/>
      </c>
      <c r="BC179" s="3" t="str">
        <f t="shared" si="60"/>
        <v/>
      </c>
      <c r="BD179" s="3" t="str">
        <f>IF($A179="","",IF((AND($A179="ADD",OR(BC179="",BC179="Group"))),"1",(_xlfn.XLOOKUP(BC179,ud_icp_group_standalone[lookupValue],ud_icp_group_standalone[lookupKey],""))))</f>
        <v/>
      </c>
      <c r="BF179" s="3" t="str">
        <f>IF($A179="ADD",IF(NOT(ISBLANK(BE179)),_xlfn.XLOOKUP(BE179,ud_icp_group_number[lookupValue],ud_icp_group_number[lookupKey],"ERROR"),""), "")</f>
        <v/>
      </c>
      <c r="BG179" s="7"/>
      <c r="BH179" s="8"/>
      <c r="BI179" s="7"/>
      <c r="BJ179" s="7"/>
      <c r="BK179" s="4"/>
      <c r="BL179" s="4"/>
      <c r="BM179" s="4"/>
      <c r="BN179" s="4"/>
      <c r="BO179" s="4"/>
      <c r="BP179" s="9"/>
      <c r="BQ179" s="9"/>
      <c r="BR179" s="7"/>
      <c r="BS179" s="4"/>
      <c r="BT179" s="4"/>
      <c r="BU179" s="4"/>
      <c r="BV179" s="7"/>
      <c r="BX179" s="3" t="str">
        <f>IF($A179="ADD",IF(NOT(ISBLANK(BW179)),_xlfn.XLOOKUP(BW179,ud_light_category[lookupValue],ud_light_category[lookupKey],"ERROR"),""), "")</f>
        <v/>
      </c>
      <c r="BZ179" s="3" t="str">
        <f>IF($A179="ADD",IF(NOT(ISBLANK(BY179)),_xlfn.XLOOKUP(1,(ud_light_sub_category_lookup=BY179)*(ud_light_sub_category_parentKey=BX179),ud_light_sub_category[lookupKey],"ERROR"),""), "")</f>
        <v/>
      </c>
      <c r="CA179" s="8" t="str">
        <f>IF(AND($A179 ="ADD",ud_outreach!$T179&lt;&gt;""),ud_outreach!$T179,"")</f>
        <v/>
      </c>
      <c r="CB179" s="8" t="str">
        <f t="shared" si="61"/>
        <v/>
      </c>
      <c r="CC179" s="4" t="str">
        <f t="shared" si="62"/>
        <v/>
      </c>
      <c r="CD179" s="3" t="str">
        <f t="shared" si="63"/>
        <v/>
      </c>
      <c r="CE179" s="3" t="str">
        <f>IF($A179="","",IF((AND($A179="ADD",OR(CD179="",CD179="Neither"))),"3",(_xlfn.XLOOKUP(CD179,ud_replacement_status[lookupValue],ud_replacement_status[lookupKey],""))))</f>
        <v/>
      </c>
      <c r="CF179" s="3" t="str">
        <f t="shared" si="64"/>
        <v/>
      </c>
      <c r="CG179" s="3" t="str">
        <f>IF($A179="","",IF((AND($A179="ADD",OR(CF179="",CF179="In Use"))),"5",(_xlfn.XLOOKUP(CF179,ud_asset_status[lookupValue],ud_asset_status[lookupKey],""))))</f>
        <v/>
      </c>
      <c r="CH179" s="8"/>
      <c r="CJ179" s="3" t="str">
        <f>IF($A179="ADD",IF(NOT(ISBLANK(CI179)),_xlfn.XLOOKUP(CI179,ar_replace_reason[lookupValue],ar_replace_reason[lookupKey],"ERROR"),""), "")</f>
        <v/>
      </c>
      <c r="CK179" s="3" t="str">
        <f t="shared" si="65"/>
        <v/>
      </c>
      <c r="CL179" s="3" t="str">
        <f>IF($A179="","",IF((AND($A179="ADD",OR(CK179="",CK179="Queenstown-Lakes District Council"))),"70",(_xlfn.XLOOKUP(CK179,ud_organisation_owner[lookupValue],ud_organisation_owner[lookupKey],""))))</f>
        <v/>
      </c>
      <c r="CM179" s="3" t="str">
        <f t="shared" si="66"/>
        <v/>
      </c>
      <c r="CN179" s="3" t="str">
        <f>IF($A179="","",IF((AND($A179="ADD",OR(CM179="",CM179="Queenstown-Lakes District Council"))),"70",(_xlfn.XLOOKUP(CM179,ud_organisation_owner[lookupValue],ud_organisation_owner[lookupKey],""))))</f>
        <v/>
      </c>
      <c r="CO179" s="3" t="str">
        <f t="shared" si="67"/>
        <v/>
      </c>
      <c r="CP179" s="3" t="str">
        <f>IF($A179="","",IF((AND($A179="ADD",OR(CO179="",CO179="Local Authority"))),"17",(_xlfn.XLOOKUP(CO179,ud_sub_organisation[lookupValue],ud_sub_organisation[lookupKey],""))))</f>
        <v/>
      </c>
      <c r="CQ179" s="3" t="str">
        <f t="shared" si="68"/>
        <v/>
      </c>
      <c r="CR179" s="3" t="str">
        <f>IF($A179="","",IF((AND($A179="ADD",OR(CQ179="",CQ179="Vested Assets"))),"12",(_xlfn.XLOOKUP(CQ179,ud_work_category[lookupValue],ud_work_category[lookupKey],""))))</f>
        <v/>
      </c>
      <c r="CS179" s="9"/>
      <c r="CT179" s="2" t="str">
        <f t="shared" si="69"/>
        <v/>
      </c>
      <c r="CU179" s="3" t="str">
        <f t="shared" si="70"/>
        <v/>
      </c>
      <c r="CV179" s="3" t="str">
        <f>IF($A179="","",IF((AND($A179="ADD",OR(CU179="",CU179="Excellent"))),"1",(_xlfn.XLOOKUP(CU179,condition[lookupValue],condition[lookupKey],""))))</f>
        <v/>
      </c>
      <c r="CW179" s="8" t="str">
        <f t="shared" si="71"/>
        <v/>
      </c>
      <c r="CX179" s="7"/>
    </row>
    <row r="180" spans="1:102" x14ac:dyDescent="0.25">
      <c r="A180" s="3" t="str">
        <f>IF(ud_outreach!$A180="ADD","ADD","")</f>
        <v/>
      </c>
      <c r="B180" s="4"/>
      <c r="C180" s="3" t="str">
        <f>IF(AND($A180 ="ADD",ud_outreach!$C180&lt;&gt;""),ud_outreach!$C180,"")</f>
        <v/>
      </c>
      <c r="E180" s="3" t="str">
        <f>IF($A180="ADD",IF(NOT(ISBLANK(D180)),_xlfn.XLOOKUP(D180,ud_amds_table_list[lookupValue],ud_amds_table_list[lookupKey],"ERROR"),""), "")</f>
        <v/>
      </c>
      <c r="F180" s="7"/>
      <c r="G180" s="3" t="str">
        <f>IF(AND($A180 ="ADD",ud_outreach!$F180&lt;&gt;""),ud_outreach!$F180,"")</f>
        <v/>
      </c>
      <c r="H180" s="3" t="str">
        <f>IF($A180="ADD",IF(NOT(ISBLANK(G180)),_xlfn.XLOOKUP(G180,roadnames[lookupValue],roadnames[lookupKey],"ERROR"),""), "")</f>
        <v/>
      </c>
      <c r="I180" s="5" t="str">
        <f>IF(AND($A180 ="ADD",ud_outreach!$H180&lt;&gt;""),ud_outreach!$H180,"")</f>
        <v/>
      </c>
      <c r="J180" s="5" t="str">
        <f>IF(AND($A180 ="ADD",ud_outreach!$I180&lt;&gt;""),ud_outreach!$I180,"")</f>
        <v/>
      </c>
      <c r="K180" s="3" t="str">
        <f t="shared" si="48"/>
        <v/>
      </c>
      <c r="L180" s="3" t="str">
        <f>IF($A180="","",IF((AND($A180="ADD",OR(K180="",K180="Attached to Outreach"))),"20",(_xlfn.XLOOKUP(K180,ud_placement[lookupValue],ud_placement[lookupKey],""))))</f>
        <v/>
      </c>
      <c r="M180" s="3" t="str">
        <f t="shared" si="49"/>
        <v/>
      </c>
      <c r="N180" s="3" t="str">
        <f>IF($A180="","",IF((AND($A180="ADD",OR(M180="",M180="Luminaire"))),"40",(_xlfn.XLOOKUP(M180,at_luminaire[lookupValue],at_luminaire[lookupKey],""))))</f>
        <v/>
      </c>
      <c r="O180" s="3" t="str">
        <f t="shared" si="50"/>
        <v/>
      </c>
      <c r="P180" s="3" t="str">
        <f>IF($A180="","",IF((AND($A180="ADD",OR(O180="",O180="Lighting Management System"))),"21",(_xlfn.XLOOKUP(O180,fs_luminaire[lookupValue],fs_luminaire[lookupKey],""))))</f>
        <v/>
      </c>
      <c r="Q180" s="2" t="str">
        <f t="shared" si="51"/>
        <v/>
      </c>
      <c r="R180" s="3" t="str">
        <f t="shared" si="52"/>
        <v/>
      </c>
      <c r="S180" s="3" t="str">
        <f>IF($A180="","",IF((AND($A180="ADD",OR(R180="",R180="Lighting Management System"))),"21",(_xlfn.XLOOKUP(R180,fs_luminaire[lookupValue],fs_luminaire[lookupKey],""))))</f>
        <v/>
      </c>
      <c r="U180" s="3" t="str">
        <f>IF($A180="ADD",IF(NOT(ISBLANK(T180)),_xlfn.XLOOKUP(T180,ud_facility[lookupValue],ud_facility[lookupKey],"ERROR"),""), "")</f>
        <v/>
      </c>
      <c r="V180" s="4" t="str">
        <f t="shared" si="53"/>
        <v/>
      </c>
      <c r="W180" s="3" t="str">
        <f t="shared" si="54"/>
        <v/>
      </c>
      <c r="X180" s="3" t="str">
        <f>IF($A180="","",IF((AND($A180="ADD",OR(W180="",W180="LED"))),"9",(_xlfn.XLOOKUP(W180,ud_light_source_type[lookupValue],ud_light_source_type[lookupKey],""))))</f>
        <v/>
      </c>
      <c r="Y180" s="9"/>
      <c r="Z180" s="4"/>
      <c r="AA180" s="23" t="str">
        <f t="shared" si="55"/>
        <v/>
      </c>
      <c r="AB180" s="3" t="str">
        <f t="shared" si="56"/>
        <v/>
      </c>
      <c r="AC180" s="3" t="str">
        <f>IF($A180="","",IF((AND($A180="ADD",OR(AB180="",AB180="OEM"))),"OEM",(_xlfn.XLOOKUP(AB180,sl_lamp_make[lookupValue],sl_lamp_make[lookupKey],""))))</f>
        <v/>
      </c>
      <c r="AD180" s="3" t="str">
        <f t="shared" si="57"/>
        <v/>
      </c>
      <c r="AE180" s="3" t="str">
        <f>IF($A180="","",IF((AND($A180="ADD",OR(AD180="",AD180="OEM"))),"OEM",(_xlfn.XLOOKUP(AD180,sl_lamp_model[lookupValue],sl_lamp_model[lookupKey],""))))</f>
        <v/>
      </c>
      <c r="AF180" s="4"/>
      <c r="AG180" s="9" t="str">
        <f t="shared" si="58"/>
        <v/>
      </c>
      <c r="AH180" s="6"/>
      <c r="AJ180" s="4"/>
      <c r="AK180" s="4"/>
      <c r="AM180" s="3" t="str">
        <f>IF($A180="ADD",IF(NOT(ISBLANK(AL180)),_xlfn.XLOOKUP(AL180,sl_light_make[lookupValue],sl_light_make[lookupKey],"ERROR"),""), "")</f>
        <v/>
      </c>
      <c r="AO180" s="3" t="str">
        <f>IF($A180="ADD",IF(NOT(ISBLANK(AN180)),_xlfn.XLOOKUP(1,(sl_light_model_lookup=AN180)*(sl_light_model_parentKey=AM180),sl_light_model[lookupKey],"ERROR"),""), "")</f>
        <v/>
      </c>
      <c r="AS180" s="3" t="str">
        <f>IF($A180="ADD",IF(NOT(ISBLANK(AR180)),_xlfn.XLOOKUP(AR180,ud_receptor_type[lookupValue],ud_receptor_type[lookupKey],"ERROR"),""), "")</f>
        <v/>
      </c>
      <c r="AV180" s="3" t="str">
        <f>IF($A180="ADD",IF(NOT(ISBLANK(AU180)),_xlfn.XLOOKUP(AU180,ud_control_method[lookupValue],ud_control_method[lookupKey],"ERROR"),""), "")</f>
        <v/>
      </c>
      <c r="AX180" s="3" t="str">
        <f>IF($A180="ADD",IF(NOT(ISBLANK(AW180)),_xlfn.XLOOKUP(AW180,ud_ballast_driver_location[lookupValue],ud_ballast_driver_location[lookupKey],"ERROR"),""), "")</f>
        <v/>
      </c>
      <c r="AZ180" s="3" t="str">
        <f>IF($A180="ADD",IF(NOT(ISBLANK(AY180)),_xlfn.XLOOKUP(AY180,ud_power_supply_location[lookupValue],ud_power_supply_location[lookupKey],"ERROR"),""), "")</f>
        <v/>
      </c>
      <c r="BB180" s="2" t="str">
        <f t="shared" si="59"/>
        <v/>
      </c>
      <c r="BC180" s="3" t="str">
        <f t="shared" si="60"/>
        <v/>
      </c>
      <c r="BD180" s="3" t="str">
        <f>IF($A180="","",IF((AND($A180="ADD",OR(BC180="",BC180="Group"))),"1",(_xlfn.XLOOKUP(BC180,ud_icp_group_standalone[lookupValue],ud_icp_group_standalone[lookupKey],""))))</f>
        <v/>
      </c>
      <c r="BF180" s="3" t="str">
        <f>IF($A180="ADD",IF(NOT(ISBLANK(BE180)),_xlfn.XLOOKUP(BE180,ud_icp_group_number[lookupValue],ud_icp_group_number[lookupKey],"ERROR"),""), "")</f>
        <v/>
      </c>
      <c r="BG180" s="7"/>
      <c r="BH180" s="8"/>
      <c r="BI180" s="7"/>
      <c r="BJ180" s="7"/>
      <c r="BK180" s="4"/>
      <c r="BL180" s="4"/>
      <c r="BM180" s="4"/>
      <c r="BN180" s="4"/>
      <c r="BO180" s="4"/>
      <c r="BP180" s="9"/>
      <c r="BQ180" s="9"/>
      <c r="BR180" s="7"/>
      <c r="BS180" s="4"/>
      <c r="BT180" s="4"/>
      <c r="BU180" s="4"/>
      <c r="BV180" s="7"/>
      <c r="BX180" s="3" t="str">
        <f>IF($A180="ADD",IF(NOT(ISBLANK(BW180)),_xlfn.XLOOKUP(BW180,ud_light_category[lookupValue],ud_light_category[lookupKey],"ERROR"),""), "")</f>
        <v/>
      </c>
      <c r="BZ180" s="3" t="str">
        <f>IF($A180="ADD",IF(NOT(ISBLANK(BY180)),_xlfn.XLOOKUP(1,(ud_light_sub_category_lookup=BY180)*(ud_light_sub_category_parentKey=BX180),ud_light_sub_category[lookupKey],"ERROR"),""), "")</f>
        <v/>
      </c>
      <c r="CA180" s="8" t="str">
        <f>IF(AND($A180 ="ADD",ud_outreach!$T180&lt;&gt;""),ud_outreach!$T180,"")</f>
        <v/>
      </c>
      <c r="CB180" s="8" t="str">
        <f t="shared" si="61"/>
        <v/>
      </c>
      <c r="CC180" s="4" t="str">
        <f t="shared" si="62"/>
        <v/>
      </c>
      <c r="CD180" s="3" t="str">
        <f t="shared" si="63"/>
        <v/>
      </c>
      <c r="CE180" s="3" t="str">
        <f>IF($A180="","",IF((AND($A180="ADD",OR(CD180="",CD180="Neither"))),"3",(_xlfn.XLOOKUP(CD180,ud_replacement_status[lookupValue],ud_replacement_status[lookupKey],""))))</f>
        <v/>
      </c>
      <c r="CF180" s="3" t="str">
        <f t="shared" si="64"/>
        <v/>
      </c>
      <c r="CG180" s="3" t="str">
        <f>IF($A180="","",IF((AND($A180="ADD",OR(CF180="",CF180="In Use"))),"5",(_xlfn.XLOOKUP(CF180,ud_asset_status[lookupValue],ud_asset_status[lookupKey],""))))</f>
        <v/>
      </c>
      <c r="CH180" s="8"/>
      <c r="CJ180" s="3" t="str">
        <f>IF($A180="ADD",IF(NOT(ISBLANK(CI180)),_xlfn.XLOOKUP(CI180,ar_replace_reason[lookupValue],ar_replace_reason[lookupKey],"ERROR"),""), "")</f>
        <v/>
      </c>
      <c r="CK180" s="3" t="str">
        <f t="shared" si="65"/>
        <v/>
      </c>
      <c r="CL180" s="3" t="str">
        <f>IF($A180="","",IF((AND($A180="ADD",OR(CK180="",CK180="Queenstown-Lakes District Council"))),"70",(_xlfn.XLOOKUP(CK180,ud_organisation_owner[lookupValue],ud_organisation_owner[lookupKey],""))))</f>
        <v/>
      </c>
      <c r="CM180" s="3" t="str">
        <f t="shared" si="66"/>
        <v/>
      </c>
      <c r="CN180" s="3" t="str">
        <f>IF($A180="","",IF((AND($A180="ADD",OR(CM180="",CM180="Queenstown-Lakes District Council"))),"70",(_xlfn.XLOOKUP(CM180,ud_organisation_owner[lookupValue],ud_organisation_owner[lookupKey],""))))</f>
        <v/>
      </c>
      <c r="CO180" s="3" t="str">
        <f t="shared" si="67"/>
        <v/>
      </c>
      <c r="CP180" s="3" t="str">
        <f>IF($A180="","",IF((AND($A180="ADD",OR(CO180="",CO180="Local Authority"))),"17",(_xlfn.XLOOKUP(CO180,ud_sub_organisation[lookupValue],ud_sub_organisation[lookupKey],""))))</f>
        <v/>
      </c>
      <c r="CQ180" s="3" t="str">
        <f t="shared" si="68"/>
        <v/>
      </c>
      <c r="CR180" s="3" t="str">
        <f>IF($A180="","",IF((AND($A180="ADD",OR(CQ180="",CQ180="Vested Assets"))),"12",(_xlfn.XLOOKUP(CQ180,ud_work_category[lookupValue],ud_work_category[lookupKey],""))))</f>
        <v/>
      </c>
      <c r="CS180" s="9"/>
      <c r="CT180" s="2" t="str">
        <f t="shared" si="69"/>
        <v/>
      </c>
      <c r="CU180" s="3" t="str">
        <f t="shared" si="70"/>
        <v/>
      </c>
      <c r="CV180" s="3" t="str">
        <f>IF($A180="","",IF((AND($A180="ADD",OR(CU180="",CU180="Excellent"))),"1",(_xlfn.XLOOKUP(CU180,condition[lookupValue],condition[lookupKey],""))))</f>
        <v/>
      </c>
      <c r="CW180" s="8" t="str">
        <f t="shared" si="71"/>
        <v/>
      </c>
      <c r="CX180" s="7"/>
    </row>
    <row r="181" spans="1:102" x14ac:dyDescent="0.25">
      <c r="A181" s="3" t="str">
        <f>IF(ud_outreach!$A181="ADD","ADD","")</f>
        <v/>
      </c>
      <c r="B181" s="4"/>
      <c r="C181" s="3" t="str">
        <f>IF(AND($A181 ="ADD",ud_outreach!$C181&lt;&gt;""),ud_outreach!$C181,"")</f>
        <v/>
      </c>
      <c r="E181" s="3" t="str">
        <f>IF($A181="ADD",IF(NOT(ISBLANK(D181)),_xlfn.XLOOKUP(D181,ud_amds_table_list[lookupValue],ud_amds_table_list[lookupKey],"ERROR"),""), "")</f>
        <v/>
      </c>
      <c r="F181" s="7"/>
      <c r="G181" s="3" t="str">
        <f>IF(AND($A181 ="ADD",ud_outreach!$F181&lt;&gt;""),ud_outreach!$F181,"")</f>
        <v/>
      </c>
      <c r="H181" s="3" t="str">
        <f>IF($A181="ADD",IF(NOT(ISBLANK(G181)),_xlfn.XLOOKUP(G181,roadnames[lookupValue],roadnames[lookupKey],"ERROR"),""), "")</f>
        <v/>
      </c>
      <c r="I181" s="5" t="str">
        <f>IF(AND($A181 ="ADD",ud_outreach!$H181&lt;&gt;""),ud_outreach!$H181,"")</f>
        <v/>
      </c>
      <c r="J181" s="5" t="str">
        <f>IF(AND($A181 ="ADD",ud_outreach!$I181&lt;&gt;""),ud_outreach!$I181,"")</f>
        <v/>
      </c>
      <c r="K181" s="3" t="str">
        <f t="shared" si="48"/>
        <v/>
      </c>
      <c r="L181" s="3" t="str">
        <f>IF($A181="","",IF((AND($A181="ADD",OR(K181="",K181="Attached to Outreach"))),"20",(_xlfn.XLOOKUP(K181,ud_placement[lookupValue],ud_placement[lookupKey],""))))</f>
        <v/>
      </c>
      <c r="M181" s="3" t="str">
        <f t="shared" si="49"/>
        <v/>
      </c>
      <c r="N181" s="3" t="str">
        <f>IF($A181="","",IF((AND($A181="ADD",OR(M181="",M181="Luminaire"))),"40",(_xlfn.XLOOKUP(M181,at_luminaire[lookupValue],at_luminaire[lookupKey],""))))</f>
        <v/>
      </c>
      <c r="O181" s="3" t="str">
        <f t="shared" si="50"/>
        <v/>
      </c>
      <c r="P181" s="3" t="str">
        <f>IF($A181="","",IF((AND($A181="ADD",OR(O181="",O181="Lighting Management System"))),"21",(_xlfn.XLOOKUP(O181,fs_luminaire[lookupValue],fs_luminaire[lookupKey],""))))</f>
        <v/>
      </c>
      <c r="Q181" s="2" t="str">
        <f t="shared" si="51"/>
        <v/>
      </c>
      <c r="R181" s="3" t="str">
        <f t="shared" si="52"/>
        <v/>
      </c>
      <c r="S181" s="3" t="str">
        <f>IF($A181="","",IF((AND($A181="ADD",OR(R181="",R181="Lighting Management System"))),"21",(_xlfn.XLOOKUP(R181,fs_luminaire[lookupValue],fs_luminaire[lookupKey],""))))</f>
        <v/>
      </c>
      <c r="U181" s="3" t="str">
        <f>IF($A181="ADD",IF(NOT(ISBLANK(T181)),_xlfn.XLOOKUP(T181,ud_facility[lookupValue],ud_facility[lookupKey],"ERROR"),""), "")</f>
        <v/>
      </c>
      <c r="V181" s="4" t="str">
        <f t="shared" si="53"/>
        <v/>
      </c>
      <c r="W181" s="3" t="str">
        <f t="shared" si="54"/>
        <v/>
      </c>
      <c r="X181" s="3" t="str">
        <f>IF($A181="","",IF((AND($A181="ADD",OR(W181="",W181="LED"))),"9",(_xlfn.XLOOKUP(W181,ud_light_source_type[lookupValue],ud_light_source_type[lookupKey],""))))</f>
        <v/>
      </c>
      <c r="Y181" s="9"/>
      <c r="Z181" s="4"/>
      <c r="AA181" s="23" t="str">
        <f t="shared" si="55"/>
        <v/>
      </c>
      <c r="AB181" s="3" t="str">
        <f t="shared" si="56"/>
        <v/>
      </c>
      <c r="AC181" s="3" t="str">
        <f>IF($A181="","",IF((AND($A181="ADD",OR(AB181="",AB181="OEM"))),"OEM",(_xlfn.XLOOKUP(AB181,sl_lamp_make[lookupValue],sl_lamp_make[lookupKey],""))))</f>
        <v/>
      </c>
      <c r="AD181" s="3" t="str">
        <f t="shared" si="57"/>
        <v/>
      </c>
      <c r="AE181" s="3" t="str">
        <f>IF($A181="","",IF((AND($A181="ADD",OR(AD181="",AD181="OEM"))),"OEM",(_xlfn.XLOOKUP(AD181,sl_lamp_model[lookupValue],sl_lamp_model[lookupKey],""))))</f>
        <v/>
      </c>
      <c r="AF181" s="4"/>
      <c r="AG181" s="9" t="str">
        <f t="shared" si="58"/>
        <v/>
      </c>
      <c r="AH181" s="6"/>
      <c r="AJ181" s="4"/>
      <c r="AK181" s="4"/>
      <c r="AM181" s="3" t="str">
        <f>IF($A181="ADD",IF(NOT(ISBLANK(AL181)),_xlfn.XLOOKUP(AL181,sl_light_make[lookupValue],sl_light_make[lookupKey],"ERROR"),""), "")</f>
        <v/>
      </c>
      <c r="AO181" s="3" t="str">
        <f>IF($A181="ADD",IF(NOT(ISBLANK(AN181)),_xlfn.XLOOKUP(1,(sl_light_model_lookup=AN181)*(sl_light_model_parentKey=AM181),sl_light_model[lookupKey],"ERROR"),""), "")</f>
        <v/>
      </c>
      <c r="AS181" s="3" t="str">
        <f>IF($A181="ADD",IF(NOT(ISBLANK(AR181)),_xlfn.XLOOKUP(AR181,ud_receptor_type[lookupValue],ud_receptor_type[lookupKey],"ERROR"),""), "")</f>
        <v/>
      </c>
      <c r="AV181" s="3" t="str">
        <f>IF($A181="ADD",IF(NOT(ISBLANK(AU181)),_xlfn.XLOOKUP(AU181,ud_control_method[lookupValue],ud_control_method[lookupKey],"ERROR"),""), "")</f>
        <v/>
      </c>
      <c r="AX181" s="3" t="str">
        <f>IF($A181="ADD",IF(NOT(ISBLANK(AW181)),_xlfn.XLOOKUP(AW181,ud_ballast_driver_location[lookupValue],ud_ballast_driver_location[lookupKey],"ERROR"),""), "")</f>
        <v/>
      </c>
      <c r="AZ181" s="3" t="str">
        <f>IF($A181="ADD",IF(NOT(ISBLANK(AY181)),_xlfn.XLOOKUP(AY181,ud_power_supply_location[lookupValue],ud_power_supply_location[lookupKey],"ERROR"),""), "")</f>
        <v/>
      </c>
      <c r="BB181" s="2" t="str">
        <f t="shared" si="59"/>
        <v/>
      </c>
      <c r="BC181" s="3" t="str">
        <f t="shared" si="60"/>
        <v/>
      </c>
      <c r="BD181" s="3" t="str">
        <f>IF($A181="","",IF((AND($A181="ADD",OR(BC181="",BC181="Group"))),"1",(_xlfn.XLOOKUP(BC181,ud_icp_group_standalone[lookupValue],ud_icp_group_standalone[lookupKey],""))))</f>
        <v/>
      </c>
      <c r="BF181" s="3" t="str">
        <f>IF($A181="ADD",IF(NOT(ISBLANK(BE181)),_xlfn.XLOOKUP(BE181,ud_icp_group_number[lookupValue],ud_icp_group_number[lookupKey],"ERROR"),""), "")</f>
        <v/>
      </c>
      <c r="BG181" s="7"/>
      <c r="BH181" s="8"/>
      <c r="BI181" s="7"/>
      <c r="BJ181" s="7"/>
      <c r="BK181" s="4"/>
      <c r="BL181" s="4"/>
      <c r="BM181" s="4"/>
      <c r="BN181" s="4"/>
      <c r="BO181" s="4"/>
      <c r="BP181" s="9"/>
      <c r="BQ181" s="9"/>
      <c r="BR181" s="7"/>
      <c r="BS181" s="4"/>
      <c r="BT181" s="4"/>
      <c r="BU181" s="4"/>
      <c r="BV181" s="7"/>
      <c r="BX181" s="3" t="str">
        <f>IF($A181="ADD",IF(NOT(ISBLANK(BW181)),_xlfn.XLOOKUP(BW181,ud_light_category[lookupValue],ud_light_category[lookupKey],"ERROR"),""), "")</f>
        <v/>
      </c>
      <c r="BZ181" s="3" t="str">
        <f>IF($A181="ADD",IF(NOT(ISBLANK(BY181)),_xlfn.XLOOKUP(1,(ud_light_sub_category_lookup=BY181)*(ud_light_sub_category_parentKey=BX181),ud_light_sub_category[lookupKey],"ERROR"),""), "")</f>
        <v/>
      </c>
      <c r="CA181" s="8" t="str">
        <f>IF(AND($A181 ="ADD",ud_outreach!$T181&lt;&gt;""),ud_outreach!$T181,"")</f>
        <v/>
      </c>
      <c r="CB181" s="8" t="str">
        <f t="shared" si="61"/>
        <v/>
      </c>
      <c r="CC181" s="4" t="str">
        <f t="shared" si="62"/>
        <v/>
      </c>
      <c r="CD181" s="3" t="str">
        <f t="shared" si="63"/>
        <v/>
      </c>
      <c r="CE181" s="3" t="str">
        <f>IF($A181="","",IF((AND($A181="ADD",OR(CD181="",CD181="Neither"))),"3",(_xlfn.XLOOKUP(CD181,ud_replacement_status[lookupValue],ud_replacement_status[lookupKey],""))))</f>
        <v/>
      </c>
      <c r="CF181" s="3" t="str">
        <f t="shared" si="64"/>
        <v/>
      </c>
      <c r="CG181" s="3" t="str">
        <f>IF($A181="","",IF((AND($A181="ADD",OR(CF181="",CF181="In Use"))),"5",(_xlfn.XLOOKUP(CF181,ud_asset_status[lookupValue],ud_asset_status[lookupKey],""))))</f>
        <v/>
      </c>
      <c r="CH181" s="8"/>
      <c r="CJ181" s="3" t="str">
        <f>IF($A181="ADD",IF(NOT(ISBLANK(CI181)),_xlfn.XLOOKUP(CI181,ar_replace_reason[lookupValue],ar_replace_reason[lookupKey],"ERROR"),""), "")</f>
        <v/>
      </c>
      <c r="CK181" s="3" t="str">
        <f t="shared" si="65"/>
        <v/>
      </c>
      <c r="CL181" s="3" t="str">
        <f>IF($A181="","",IF((AND($A181="ADD",OR(CK181="",CK181="Queenstown-Lakes District Council"))),"70",(_xlfn.XLOOKUP(CK181,ud_organisation_owner[lookupValue],ud_organisation_owner[lookupKey],""))))</f>
        <v/>
      </c>
      <c r="CM181" s="3" t="str">
        <f t="shared" si="66"/>
        <v/>
      </c>
      <c r="CN181" s="3" t="str">
        <f>IF($A181="","",IF((AND($A181="ADD",OR(CM181="",CM181="Queenstown-Lakes District Council"))),"70",(_xlfn.XLOOKUP(CM181,ud_organisation_owner[lookupValue],ud_organisation_owner[lookupKey],""))))</f>
        <v/>
      </c>
      <c r="CO181" s="3" t="str">
        <f t="shared" si="67"/>
        <v/>
      </c>
      <c r="CP181" s="3" t="str">
        <f>IF($A181="","",IF((AND($A181="ADD",OR(CO181="",CO181="Local Authority"))),"17",(_xlfn.XLOOKUP(CO181,ud_sub_organisation[lookupValue],ud_sub_organisation[lookupKey],""))))</f>
        <v/>
      </c>
      <c r="CQ181" s="3" t="str">
        <f t="shared" si="68"/>
        <v/>
      </c>
      <c r="CR181" s="3" t="str">
        <f>IF($A181="","",IF((AND($A181="ADD",OR(CQ181="",CQ181="Vested Assets"))),"12",(_xlfn.XLOOKUP(CQ181,ud_work_category[lookupValue],ud_work_category[lookupKey],""))))</f>
        <v/>
      </c>
      <c r="CS181" s="9"/>
      <c r="CT181" s="2" t="str">
        <f t="shared" si="69"/>
        <v/>
      </c>
      <c r="CU181" s="3" t="str">
        <f t="shared" si="70"/>
        <v/>
      </c>
      <c r="CV181" s="3" t="str">
        <f>IF($A181="","",IF((AND($A181="ADD",OR(CU181="",CU181="Excellent"))),"1",(_xlfn.XLOOKUP(CU181,condition[lookupValue],condition[lookupKey],""))))</f>
        <v/>
      </c>
      <c r="CW181" s="8" t="str">
        <f t="shared" si="71"/>
        <v/>
      </c>
      <c r="CX181" s="7"/>
    </row>
    <row r="182" spans="1:102" x14ac:dyDescent="0.25">
      <c r="A182" s="3" t="str">
        <f>IF(ud_outreach!$A182="ADD","ADD","")</f>
        <v/>
      </c>
      <c r="B182" s="4"/>
      <c r="C182" s="3" t="str">
        <f>IF(AND($A182 ="ADD",ud_outreach!$C182&lt;&gt;""),ud_outreach!$C182,"")</f>
        <v/>
      </c>
      <c r="E182" s="3" t="str">
        <f>IF($A182="ADD",IF(NOT(ISBLANK(D182)),_xlfn.XLOOKUP(D182,ud_amds_table_list[lookupValue],ud_amds_table_list[lookupKey],"ERROR"),""), "")</f>
        <v/>
      </c>
      <c r="F182" s="7"/>
      <c r="G182" s="3" t="str">
        <f>IF(AND($A182 ="ADD",ud_outreach!$F182&lt;&gt;""),ud_outreach!$F182,"")</f>
        <v/>
      </c>
      <c r="H182" s="3" t="str">
        <f>IF($A182="ADD",IF(NOT(ISBLANK(G182)),_xlfn.XLOOKUP(G182,roadnames[lookupValue],roadnames[lookupKey],"ERROR"),""), "")</f>
        <v/>
      </c>
      <c r="I182" s="5" t="str">
        <f>IF(AND($A182 ="ADD",ud_outreach!$H182&lt;&gt;""),ud_outreach!$H182,"")</f>
        <v/>
      </c>
      <c r="J182" s="5" t="str">
        <f>IF(AND($A182 ="ADD",ud_outreach!$I182&lt;&gt;""),ud_outreach!$I182,"")</f>
        <v/>
      </c>
      <c r="K182" s="3" t="str">
        <f t="shared" si="48"/>
        <v/>
      </c>
      <c r="L182" s="3" t="str">
        <f>IF($A182="","",IF((AND($A182="ADD",OR(K182="",K182="Attached to Outreach"))),"20",(_xlfn.XLOOKUP(K182,ud_placement[lookupValue],ud_placement[lookupKey],""))))</f>
        <v/>
      </c>
      <c r="M182" s="3" t="str">
        <f t="shared" si="49"/>
        <v/>
      </c>
      <c r="N182" s="3" t="str">
        <f>IF($A182="","",IF((AND($A182="ADD",OR(M182="",M182="Luminaire"))),"40",(_xlfn.XLOOKUP(M182,at_luminaire[lookupValue],at_luminaire[lookupKey],""))))</f>
        <v/>
      </c>
      <c r="O182" s="3" t="str">
        <f t="shared" si="50"/>
        <v/>
      </c>
      <c r="P182" s="3" t="str">
        <f>IF($A182="","",IF((AND($A182="ADD",OR(O182="",O182="Lighting Management System"))),"21",(_xlfn.XLOOKUP(O182,fs_luminaire[lookupValue],fs_luminaire[lookupKey],""))))</f>
        <v/>
      </c>
      <c r="Q182" s="2" t="str">
        <f t="shared" si="51"/>
        <v/>
      </c>
      <c r="R182" s="3" t="str">
        <f t="shared" si="52"/>
        <v/>
      </c>
      <c r="S182" s="3" t="str">
        <f>IF($A182="","",IF((AND($A182="ADD",OR(R182="",R182="Lighting Management System"))),"21",(_xlfn.XLOOKUP(R182,fs_luminaire[lookupValue],fs_luminaire[lookupKey],""))))</f>
        <v/>
      </c>
      <c r="U182" s="3" t="str">
        <f>IF($A182="ADD",IF(NOT(ISBLANK(T182)),_xlfn.XLOOKUP(T182,ud_facility[lookupValue],ud_facility[lookupKey],"ERROR"),""), "")</f>
        <v/>
      </c>
      <c r="V182" s="4" t="str">
        <f t="shared" si="53"/>
        <v/>
      </c>
      <c r="W182" s="3" t="str">
        <f t="shared" si="54"/>
        <v/>
      </c>
      <c r="X182" s="3" t="str">
        <f>IF($A182="","",IF((AND($A182="ADD",OR(W182="",W182="LED"))),"9",(_xlfn.XLOOKUP(W182,ud_light_source_type[lookupValue],ud_light_source_type[lookupKey],""))))</f>
        <v/>
      </c>
      <c r="Y182" s="9"/>
      <c r="Z182" s="4"/>
      <c r="AA182" s="23" t="str">
        <f t="shared" si="55"/>
        <v/>
      </c>
      <c r="AB182" s="3" t="str">
        <f t="shared" si="56"/>
        <v/>
      </c>
      <c r="AC182" s="3" t="str">
        <f>IF($A182="","",IF((AND($A182="ADD",OR(AB182="",AB182="OEM"))),"OEM",(_xlfn.XLOOKUP(AB182,sl_lamp_make[lookupValue],sl_lamp_make[lookupKey],""))))</f>
        <v/>
      </c>
      <c r="AD182" s="3" t="str">
        <f t="shared" si="57"/>
        <v/>
      </c>
      <c r="AE182" s="3" t="str">
        <f>IF($A182="","",IF((AND($A182="ADD",OR(AD182="",AD182="OEM"))),"OEM",(_xlfn.XLOOKUP(AD182,sl_lamp_model[lookupValue],sl_lamp_model[lookupKey],""))))</f>
        <v/>
      </c>
      <c r="AF182" s="4"/>
      <c r="AG182" s="9" t="str">
        <f t="shared" si="58"/>
        <v/>
      </c>
      <c r="AH182" s="6"/>
      <c r="AJ182" s="4"/>
      <c r="AK182" s="4"/>
      <c r="AM182" s="3" t="str">
        <f>IF($A182="ADD",IF(NOT(ISBLANK(AL182)),_xlfn.XLOOKUP(AL182,sl_light_make[lookupValue],sl_light_make[lookupKey],"ERROR"),""), "")</f>
        <v/>
      </c>
      <c r="AO182" s="3" t="str">
        <f>IF($A182="ADD",IF(NOT(ISBLANK(AN182)),_xlfn.XLOOKUP(1,(sl_light_model_lookup=AN182)*(sl_light_model_parentKey=AM182),sl_light_model[lookupKey],"ERROR"),""), "")</f>
        <v/>
      </c>
      <c r="AS182" s="3" t="str">
        <f>IF($A182="ADD",IF(NOT(ISBLANK(AR182)),_xlfn.XLOOKUP(AR182,ud_receptor_type[lookupValue],ud_receptor_type[lookupKey],"ERROR"),""), "")</f>
        <v/>
      </c>
      <c r="AV182" s="3" t="str">
        <f>IF($A182="ADD",IF(NOT(ISBLANK(AU182)),_xlfn.XLOOKUP(AU182,ud_control_method[lookupValue],ud_control_method[lookupKey],"ERROR"),""), "")</f>
        <v/>
      </c>
      <c r="AX182" s="3" t="str">
        <f>IF($A182="ADD",IF(NOT(ISBLANK(AW182)),_xlfn.XLOOKUP(AW182,ud_ballast_driver_location[lookupValue],ud_ballast_driver_location[lookupKey],"ERROR"),""), "")</f>
        <v/>
      </c>
      <c r="AZ182" s="3" t="str">
        <f>IF($A182="ADD",IF(NOT(ISBLANK(AY182)),_xlfn.XLOOKUP(AY182,ud_power_supply_location[lookupValue],ud_power_supply_location[lookupKey],"ERROR"),""), "")</f>
        <v/>
      </c>
      <c r="BB182" s="2" t="str">
        <f t="shared" si="59"/>
        <v/>
      </c>
      <c r="BC182" s="3" t="str">
        <f t="shared" si="60"/>
        <v/>
      </c>
      <c r="BD182" s="3" t="str">
        <f>IF($A182="","",IF((AND($A182="ADD",OR(BC182="",BC182="Group"))),"1",(_xlfn.XLOOKUP(BC182,ud_icp_group_standalone[lookupValue],ud_icp_group_standalone[lookupKey],""))))</f>
        <v/>
      </c>
      <c r="BF182" s="3" t="str">
        <f>IF($A182="ADD",IF(NOT(ISBLANK(BE182)),_xlfn.XLOOKUP(BE182,ud_icp_group_number[lookupValue],ud_icp_group_number[lookupKey],"ERROR"),""), "")</f>
        <v/>
      </c>
      <c r="BG182" s="7"/>
      <c r="BH182" s="8"/>
      <c r="BI182" s="7"/>
      <c r="BJ182" s="7"/>
      <c r="BK182" s="4"/>
      <c r="BL182" s="4"/>
      <c r="BM182" s="4"/>
      <c r="BN182" s="4"/>
      <c r="BO182" s="4"/>
      <c r="BP182" s="9"/>
      <c r="BQ182" s="9"/>
      <c r="BR182" s="7"/>
      <c r="BS182" s="4"/>
      <c r="BT182" s="4"/>
      <c r="BU182" s="4"/>
      <c r="BV182" s="7"/>
      <c r="BX182" s="3" t="str">
        <f>IF($A182="ADD",IF(NOT(ISBLANK(BW182)),_xlfn.XLOOKUP(BW182,ud_light_category[lookupValue],ud_light_category[lookupKey],"ERROR"),""), "")</f>
        <v/>
      </c>
      <c r="BZ182" s="3" t="str">
        <f>IF($A182="ADD",IF(NOT(ISBLANK(BY182)),_xlfn.XLOOKUP(1,(ud_light_sub_category_lookup=BY182)*(ud_light_sub_category_parentKey=BX182),ud_light_sub_category[lookupKey],"ERROR"),""), "")</f>
        <v/>
      </c>
      <c r="CA182" s="8" t="str">
        <f>IF(AND($A182 ="ADD",ud_outreach!$T182&lt;&gt;""),ud_outreach!$T182,"")</f>
        <v/>
      </c>
      <c r="CB182" s="8" t="str">
        <f t="shared" si="61"/>
        <v/>
      </c>
      <c r="CC182" s="4" t="str">
        <f t="shared" si="62"/>
        <v/>
      </c>
      <c r="CD182" s="3" t="str">
        <f t="shared" si="63"/>
        <v/>
      </c>
      <c r="CE182" s="3" t="str">
        <f>IF($A182="","",IF((AND($A182="ADD",OR(CD182="",CD182="Neither"))),"3",(_xlfn.XLOOKUP(CD182,ud_replacement_status[lookupValue],ud_replacement_status[lookupKey],""))))</f>
        <v/>
      </c>
      <c r="CF182" s="3" t="str">
        <f t="shared" si="64"/>
        <v/>
      </c>
      <c r="CG182" s="3" t="str">
        <f>IF($A182="","",IF((AND($A182="ADD",OR(CF182="",CF182="In Use"))),"5",(_xlfn.XLOOKUP(CF182,ud_asset_status[lookupValue],ud_asset_status[lookupKey],""))))</f>
        <v/>
      </c>
      <c r="CH182" s="8"/>
      <c r="CJ182" s="3" t="str">
        <f>IF($A182="ADD",IF(NOT(ISBLANK(CI182)),_xlfn.XLOOKUP(CI182,ar_replace_reason[lookupValue],ar_replace_reason[lookupKey],"ERROR"),""), "")</f>
        <v/>
      </c>
      <c r="CK182" s="3" t="str">
        <f t="shared" si="65"/>
        <v/>
      </c>
      <c r="CL182" s="3" t="str">
        <f>IF($A182="","",IF((AND($A182="ADD",OR(CK182="",CK182="Queenstown-Lakes District Council"))),"70",(_xlfn.XLOOKUP(CK182,ud_organisation_owner[lookupValue],ud_organisation_owner[lookupKey],""))))</f>
        <v/>
      </c>
      <c r="CM182" s="3" t="str">
        <f t="shared" si="66"/>
        <v/>
      </c>
      <c r="CN182" s="3" t="str">
        <f>IF($A182="","",IF((AND($A182="ADD",OR(CM182="",CM182="Queenstown-Lakes District Council"))),"70",(_xlfn.XLOOKUP(CM182,ud_organisation_owner[lookupValue],ud_organisation_owner[lookupKey],""))))</f>
        <v/>
      </c>
      <c r="CO182" s="3" t="str">
        <f t="shared" si="67"/>
        <v/>
      </c>
      <c r="CP182" s="3" t="str">
        <f>IF($A182="","",IF((AND($A182="ADD",OR(CO182="",CO182="Local Authority"))),"17",(_xlfn.XLOOKUP(CO182,ud_sub_organisation[lookupValue],ud_sub_organisation[lookupKey],""))))</f>
        <v/>
      </c>
      <c r="CQ182" s="3" t="str">
        <f t="shared" si="68"/>
        <v/>
      </c>
      <c r="CR182" s="3" t="str">
        <f>IF($A182="","",IF((AND($A182="ADD",OR(CQ182="",CQ182="Vested Assets"))),"12",(_xlfn.XLOOKUP(CQ182,ud_work_category[lookupValue],ud_work_category[lookupKey],""))))</f>
        <v/>
      </c>
      <c r="CS182" s="9"/>
      <c r="CT182" s="2" t="str">
        <f t="shared" si="69"/>
        <v/>
      </c>
      <c r="CU182" s="3" t="str">
        <f t="shared" si="70"/>
        <v/>
      </c>
      <c r="CV182" s="3" t="str">
        <f>IF($A182="","",IF((AND($A182="ADD",OR(CU182="",CU182="Excellent"))),"1",(_xlfn.XLOOKUP(CU182,condition[lookupValue],condition[lookupKey],""))))</f>
        <v/>
      </c>
      <c r="CW182" s="8" t="str">
        <f t="shared" si="71"/>
        <v/>
      </c>
      <c r="CX182" s="7"/>
    </row>
    <row r="183" spans="1:102" x14ac:dyDescent="0.25">
      <c r="A183" s="3" t="str">
        <f>IF(ud_outreach!$A183="ADD","ADD","")</f>
        <v/>
      </c>
      <c r="B183" s="4"/>
      <c r="C183" s="3" t="str">
        <f>IF(AND($A183 ="ADD",ud_outreach!$C183&lt;&gt;""),ud_outreach!$C183,"")</f>
        <v/>
      </c>
      <c r="E183" s="3" t="str">
        <f>IF($A183="ADD",IF(NOT(ISBLANK(D183)),_xlfn.XLOOKUP(D183,ud_amds_table_list[lookupValue],ud_amds_table_list[lookupKey],"ERROR"),""), "")</f>
        <v/>
      </c>
      <c r="F183" s="7"/>
      <c r="G183" s="3" t="str">
        <f>IF(AND($A183 ="ADD",ud_outreach!$F183&lt;&gt;""),ud_outreach!$F183,"")</f>
        <v/>
      </c>
      <c r="H183" s="3" t="str">
        <f>IF($A183="ADD",IF(NOT(ISBLANK(G183)),_xlfn.XLOOKUP(G183,roadnames[lookupValue],roadnames[lookupKey],"ERROR"),""), "")</f>
        <v/>
      </c>
      <c r="I183" s="5" t="str">
        <f>IF(AND($A183 ="ADD",ud_outreach!$H183&lt;&gt;""),ud_outreach!$H183,"")</f>
        <v/>
      </c>
      <c r="J183" s="5" t="str">
        <f>IF(AND($A183 ="ADD",ud_outreach!$I183&lt;&gt;""),ud_outreach!$I183,"")</f>
        <v/>
      </c>
      <c r="K183" s="3" t="str">
        <f t="shared" si="48"/>
        <v/>
      </c>
      <c r="L183" s="3" t="str">
        <f>IF($A183="","",IF((AND($A183="ADD",OR(K183="",K183="Attached to Outreach"))),"20",(_xlfn.XLOOKUP(K183,ud_placement[lookupValue],ud_placement[lookupKey],""))))</f>
        <v/>
      </c>
      <c r="M183" s="3" t="str">
        <f t="shared" si="49"/>
        <v/>
      </c>
      <c r="N183" s="3" t="str">
        <f>IF($A183="","",IF((AND($A183="ADD",OR(M183="",M183="Luminaire"))),"40",(_xlfn.XLOOKUP(M183,at_luminaire[lookupValue],at_luminaire[lookupKey],""))))</f>
        <v/>
      </c>
      <c r="O183" s="3" t="str">
        <f t="shared" si="50"/>
        <v/>
      </c>
      <c r="P183" s="3" t="str">
        <f>IF($A183="","",IF((AND($A183="ADD",OR(O183="",O183="Lighting Management System"))),"21",(_xlfn.XLOOKUP(O183,fs_luminaire[lookupValue],fs_luminaire[lookupKey],""))))</f>
        <v/>
      </c>
      <c r="Q183" s="2" t="str">
        <f t="shared" si="51"/>
        <v/>
      </c>
      <c r="R183" s="3" t="str">
        <f t="shared" si="52"/>
        <v/>
      </c>
      <c r="S183" s="3" t="str">
        <f>IF($A183="","",IF((AND($A183="ADD",OR(R183="",R183="Lighting Management System"))),"21",(_xlfn.XLOOKUP(R183,fs_luminaire[lookupValue],fs_luminaire[lookupKey],""))))</f>
        <v/>
      </c>
      <c r="U183" s="3" t="str">
        <f>IF($A183="ADD",IF(NOT(ISBLANK(T183)),_xlfn.XLOOKUP(T183,ud_facility[lookupValue],ud_facility[lookupKey],"ERROR"),""), "")</f>
        <v/>
      </c>
      <c r="V183" s="4" t="str">
        <f t="shared" si="53"/>
        <v/>
      </c>
      <c r="W183" s="3" t="str">
        <f t="shared" si="54"/>
        <v/>
      </c>
      <c r="X183" s="3" t="str">
        <f>IF($A183="","",IF((AND($A183="ADD",OR(W183="",W183="LED"))),"9",(_xlfn.XLOOKUP(W183,ud_light_source_type[lookupValue],ud_light_source_type[lookupKey],""))))</f>
        <v/>
      </c>
      <c r="Y183" s="9"/>
      <c r="Z183" s="4"/>
      <c r="AA183" s="23" t="str">
        <f t="shared" si="55"/>
        <v/>
      </c>
      <c r="AB183" s="3" t="str">
        <f t="shared" si="56"/>
        <v/>
      </c>
      <c r="AC183" s="3" t="str">
        <f>IF($A183="","",IF((AND($A183="ADD",OR(AB183="",AB183="OEM"))),"OEM",(_xlfn.XLOOKUP(AB183,sl_lamp_make[lookupValue],sl_lamp_make[lookupKey],""))))</f>
        <v/>
      </c>
      <c r="AD183" s="3" t="str">
        <f t="shared" si="57"/>
        <v/>
      </c>
      <c r="AE183" s="3" t="str">
        <f>IF($A183="","",IF((AND($A183="ADD",OR(AD183="",AD183="OEM"))),"OEM",(_xlfn.XLOOKUP(AD183,sl_lamp_model[lookupValue],sl_lamp_model[lookupKey],""))))</f>
        <v/>
      </c>
      <c r="AF183" s="4"/>
      <c r="AG183" s="9" t="str">
        <f t="shared" si="58"/>
        <v/>
      </c>
      <c r="AH183" s="6"/>
      <c r="AJ183" s="4"/>
      <c r="AK183" s="4"/>
      <c r="AM183" s="3" t="str">
        <f>IF($A183="ADD",IF(NOT(ISBLANK(AL183)),_xlfn.XLOOKUP(AL183,sl_light_make[lookupValue],sl_light_make[lookupKey],"ERROR"),""), "")</f>
        <v/>
      </c>
      <c r="AO183" s="3" t="str">
        <f>IF($A183="ADD",IF(NOT(ISBLANK(AN183)),_xlfn.XLOOKUP(1,(sl_light_model_lookup=AN183)*(sl_light_model_parentKey=AM183),sl_light_model[lookupKey],"ERROR"),""), "")</f>
        <v/>
      </c>
      <c r="AS183" s="3" t="str">
        <f>IF($A183="ADD",IF(NOT(ISBLANK(AR183)),_xlfn.XLOOKUP(AR183,ud_receptor_type[lookupValue],ud_receptor_type[lookupKey],"ERROR"),""), "")</f>
        <v/>
      </c>
      <c r="AV183" s="3" t="str">
        <f>IF($A183="ADD",IF(NOT(ISBLANK(AU183)),_xlfn.XLOOKUP(AU183,ud_control_method[lookupValue],ud_control_method[lookupKey],"ERROR"),""), "")</f>
        <v/>
      </c>
      <c r="AX183" s="3" t="str">
        <f>IF($A183="ADD",IF(NOT(ISBLANK(AW183)),_xlfn.XLOOKUP(AW183,ud_ballast_driver_location[lookupValue],ud_ballast_driver_location[lookupKey],"ERROR"),""), "")</f>
        <v/>
      </c>
      <c r="AZ183" s="3" t="str">
        <f>IF($A183="ADD",IF(NOT(ISBLANK(AY183)),_xlfn.XLOOKUP(AY183,ud_power_supply_location[lookupValue],ud_power_supply_location[lookupKey],"ERROR"),""), "")</f>
        <v/>
      </c>
      <c r="BB183" s="2" t="str">
        <f t="shared" si="59"/>
        <v/>
      </c>
      <c r="BC183" s="3" t="str">
        <f t="shared" si="60"/>
        <v/>
      </c>
      <c r="BD183" s="3" t="str">
        <f>IF($A183="","",IF((AND($A183="ADD",OR(BC183="",BC183="Group"))),"1",(_xlfn.XLOOKUP(BC183,ud_icp_group_standalone[lookupValue],ud_icp_group_standalone[lookupKey],""))))</f>
        <v/>
      </c>
      <c r="BF183" s="3" t="str">
        <f>IF($A183="ADD",IF(NOT(ISBLANK(BE183)),_xlfn.XLOOKUP(BE183,ud_icp_group_number[lookupValue],ud_icp_group_number[lookupKey],"ERROR"),""), "")</f>
        <v/>
      </c>
      <c r="BG183" s="7"/>
      <c r="BH183" s="8"/>
      <c r="BI183" s="7"/>
      <c r="BJ183" s="7"/>
      <c r="BK183" s="4"/>
      <c r="BL183" s="4"/>
      <c r="BM183" s="4"/>
      <c r="BN183" s="4"/>
      <c r="BO183" s="4"/>
      <c r="BP183" s="9"/>
      <c r="BQ183" s="9"/>
      <c r="BR183" s="7"/>
      <c r="BS183" s="4"/>
      <c r="BT183" s="4"/>
      <c r="BU183" s="4"/>
      <c r="BV183" s="7"/>
      <c r="BX183" s="3" t="str">
        <f>IF($A183="ADD",IF(NOT(ISBLANK(BW183)),_xlfn.XLOOKUP(BW183,ud_light_category[lookupValue],ud_light_category[lookupKey],"ERROR"),""), "")</f>
        <v/>
      </c>
      <c r="BZ183" s="3" t="str">
        <f>IF($A183="ADD",IF(NOT(ISBLANK(BY183)),_xlfn.XLOOKUP(1,(ud_light_sub_category_lookup=BY183)*(ud_light_sub_category_parentKey=BX183),ud_light_sub_category[lookupKey],"ERROR"),""), "")</f>
        <v/>
      </c>
      <c r="CA183" s="8" t="str">
        <f>IF(AND($A183 ="ADD",ud_outreach!$T183&lt;&gt;""),ud_outreach!$T183,"")</f>
        <v/>
      </c>
      <c r="CB183" s="8" t="str">
        <f t="shared" si="61"/>
        <v/>
      </c>
      <c r="CC183" s="4" t="str">
        <f t="shared" si="62"/>
        <v/>
      </c>
      <c r="CD183" s="3" t="str">
        <f t="shared" si="63"/>
        <v/>
      </c>
      <c r="CE183" s="3" t="str">
        <f>IF($A183="","",IF((AND($A183="ADD",OR(CD183="",CD183="Neither"))),"3",(_xlfn.XLOOKUP(CD183,ud_replacement_status[lookupValue],ud_replacement_status[lookupKey],""))))</f>
        <v/>
      </c>
      <c r="CF183" s="3" t="str">
        <f t="shared" si="64"/>
        <v/>
      </c>
      <c r="CG183" s="3" t="str">
        <f>IF($A183="","",IF((AND($A183="ADD",OR(CF183="",CF183="In Use"))),"5",(_xlfn.XLOOKUP(CF183,ud_asset_status[lookupValue],ud_asset_status[lookupKey],""))))</f>
        <v/>
      </c>
      <c r="CH183" s="8"/>
      <c r="CJ183" s="3" t="str">
        <f>IF($A183="ADD",IF(NOT(ISBLANK(CI183)),_xlfn.XLOOKUP(CI183,ar_replace_reason[lookupValue],ar_replace_reason[lookupKey],"ERROR"),""), "")</f>
        <v/>
      </c>
      <c r="CK183" s="3" t="str">
        <f t="shared" si="65"/>
        <v/>
      </c>
      <c r="CL183" s="3" t="str">
        <f>IF($A183="","",IF((AND($A183="ADD",OR(CK183="",CK183="Queenstown-Lakes District Council"))),"70",(_xlfn.XLOOKUP(CK183,ud_organisation_owner[lookupValue],ud_organisation_owner[lookupKey],""))))</f>
        <v/>
      </c>
      <c r="CM183" s="3" t="str">
        <f t="shared" si="66"/>
        <v/>
      </c>
      <c r="CN183" s="3" t="str">
        <f>IF($A183="","",IF((AND($A183="ADD",OR(CM183="",CM183="Queenstown-Lakes District Council"))),"70",(_xlfn.XLOOKUP(CM183,ud_organisation_owner[lookupValue],ud_organisation_owner[lookupKey],""))))</f>
        <v/>
      </c>
      <c r="CO183" s="3" t="str">
        <f t="shared" si="67"/>
        <v/>
      </c>
      <c r="CP183" s="3" t="str">
        <f>IF($A183="","",IF((AND($A183="ADD",OR(CO183="",CO183="Local Authority"))),"17",(_xlfn.XLOOKUP(CO183,ud_sub_organisation[lookupValue],ud_sub_organisation[lookupKey],""))))</f>
        <v/>
      </c>
      <c r="CQ183" s="3" t="str">
        <f t="shared" si="68"/>
        <v/>
      </c>
      <c r="CR183" s="3" t="str">
        <f>IF($A183="","",IF((AND($A183="ADD",OR(CQ183="",CQ183="Vested Assets"))),"12",(_xlfn.XLOOKUP(CQ183,ud_work_category[lookupValue],ud_work_category[lookupKey],""))))</f>
        <v/>
      </c>
      <c r="CS183" s="9"/>
      <c r="CT183" s="2" t="str">
        <f t="shared" si="69"/>
        <v/>
      </c>
      <c r="CU183" s="3" t="str">
        <f t="shared" si="70"/>
        <v/>
      </c>
      <c r="CV183" s="3" t="str">
        <f>IF($A183="","",IF((AND($A183="ADD",OR(CU183="",CU183="Excellent"))),"1",(_xlfn.XLOOKUP(CU183,condition[lookupValue],condition[lookupKey],""))))</f>
        <v/>
      </c>
      <c r="CW183" s="8" t="str">
        <f t="shared" si="71"/>
        <v/>
      </c>
      <c r="CX183" s="7"/>
    </row>
    <row r="184" spans="1:102" x14ac:dyDescent="0.25">
      <c r="A184" s="3" t="str">
        <f>IF(ud_outreach!$A184="ADD","ADD","")</f>
        <v/>
      </c>
      <c r="B184" s="4"/>
      <c r="C184" s="3" t="str">
        <f>IF(AND($A184 ="ADD",ud_outreach!$C184&lt;&gt;""),ud_outreach!$C184,"")</f>
        <v/>
      </c>
      <c r="E184" s="3" t="str">
        <f>IF($A184="ADD",IF(NOT(ISBLANK(D184)),_xlfn.XLOOKUP(D184,ud_amds_table_list[lookupValue],ud_amds_table_list[lookupKey],"ERROR"),""), "")</f>
        <v/>
      </c>
      <c r="F184" s="7"/>
      <c r="G184" s="3" t="str">
        <f>IF(AND($A184 ="ADD",ud_outreach!$F184&lt;&gt;""),ud_outreach!$F184,"")</f>
        <v/>
      </c>
      <c r="H184" s="3" t="str">
        <f>IF($A184="ADD",IF(NOT(ISBLANK(G184)),_xlfn.XLOOKUP(G184,roadnames[lookupValue],roadnames[lookupKey],"ERROR"),""), "")</f>
        <v/>
      </c>
      <c r="I184" s="5" t="str">
        <f>IF(AND($A184 ="ADD",ud_outreach!$H184&lt;&gt;""),ud_outreach!$H184,"")</f>
        <v/>
      </c>
      <c r="J184" s="5" t="str">
        <f>IF(AND($A184 ="ADD",ud_outreach!$I184&lt;&gt;""),ud_outreach!$I184,"")</f>
        <v/>
      </c>
      <c r="K184" s="3" t="str">
        <f t="shared" si="48"/>
        <v/>
      </c>
      <c r="L184" s="3" t="str">
        <f>IF($A184="","",IF((AND($A184="ADD",OR(K184="",K184="Attached to Outreach"))),"20",(_xlfn.XLOOKUP(K184,ud_placement[lookupValue],ud_placement[lookupKey],""))))</f>
        <v/>
      </c>
      <c r="M184" s="3" t="str">
        <f t="shared" si="49"/>
        <v/>
      </c>
      <c r="N184" s="3" t="str">
        <f>IF($A184="","",IF((AND($A184="ADD",OR(M184="",M184="Luminaire"))),"40",(_xlfn.XLOOKUP(M184,at_luminaire[lookupValue],at_luminaire[lookupKey],""))))</f>
        <v/>
      </c>
      <c r="O184" s="3" t="str">
        <f t="shared" si="50"/>
        <v/>
      </c>
      <c r="P184" s="3" t="str">
        <f>IF($A184="","",IF((AND($A184="ADD",OR(O184="",O184="Lighting Management System"))),"21",(_xlfn.XLOOKUP(O184,fs_luminaire[lookupValue],fs_luminaire[lookupKey],""))))</f>
        <v/>
      </c>
      <c r="Q184" s="2" t="str">
        <f t="shared" si="51"/>
        <v/>
      </c>
      <c r="R184" s="3" t="str">
        <f t="shared" si="52"/>
        <v/>
      </c>
      <c r="S184" s="3" t="str">
        <f>IF($A184="","",IF((AND($A184="ADD",OR(R184="",R184="Lighting Management System"))),"21",(_xlfn.XLOOKUP(R184,fs_luminaire[lookupValue],fs_luminaire[lookupKey],""))))</f>
        <v/>
      </c>
      <c r="U184" s="3" t="str">
        <f>IF($A184="ADD",IF(NOT(ISBLANK(T184)),_xlfn.XLOOKUP(T184,ud_facility[lookupValue],ud_facility[lookupKey],"ERROR"),""), "")</f>
        <v/>
      </c>
      <c r="V184" s="4" t="str">
        <f t="shared" si="53"/>
        <v/>
      </c>
      <c r="W184" s="3" t="str">
        <f t="shared" si="54"/>
        <v/>
      </c>
      <c r="X184" s="3" t="str">
        <f>IF($A184="","",IF((AND($A184="ADD",OR(W184="",W184="LED"))),"9",(_xlfn.XLOOKUP(W184,ud_light_source_type[lookupValue],ud_light_source_type[lookupKey],""))))</f>
        <v/>
      </c>
      <c r="Y184" s="9"/>
      <c r="Z184" s="4"/>
      <c r="AA184" s="23" t="str">
        <f t="shared" si="55"/>
        <v/>
      </c>
      <c r="AB184" s="3" t="str">
        <f t="shared" si="56"/>
        <v/>
      </c>
      <c r="AC184" s="3" t="str">
        <f>IF($A184="","",IF((AND($A184="ADD",OR(AB184="",AB184="OEM"))),"OEM",(_xlfn.XLOOKUP(AB184,sl_lamp_make[lookupValue],sl_lamp_make[lookupKey],""))))</f>
        <v/>
      </c>
      <c r="AD184" s="3" t="str">
        <f t="shared" si="57"/>
        <v/>
      </c>
      <c r="AE184" s="3" t="str">
        <f>IF($A184="","",IF((AND($A184="ADD",OR(AD184="",AD184="OEM"))),"OEM",(_xlfn.XLOOKUP(AD184,sl_lamp_model[lookupValue],sl_lamp_model[lookupKey],""))))</f>
        <v/>
      </c>
      <c r="AF184" s="4"/>
      <c r="AG184" s="9" t="str">
        <f t="shared" si="58"/>
        <v/>
      </c>
      <c r="AH184" s="6"/>
      <c r="AJ184" s="4"/>
      <c r="AK184" s="4"/>
      <c r="AM184" s="3" t="str">
        <f>IF($A184="ADD",IF(NOT(ISBLANK(AL184)),_xlfn.XLOOKUP(AL184,sl_light_make[lookupValue],sl_light_make[lookupKey],"ERROR"),""), "")</f>
        <v/>
      </c>
      <c r="AO184" s="3" t="str">
        <f>IF($A184="ADD",IF(NOT(ISBLANK(AN184)),_xlfn.XLOOKUP(1,(sl_light_model_lookup=AN184)*(sl_light_model_parentKey=AM184),sl_light_model[lookupKey],"ERROR"),""), "")</f>
        <v/>
      </c>
      <c r="AS184" s="3" t="str">
        <f>IF($A184="ADD",IF(NOT(ISBLANK(AR184)),_xlfn.XLOOKUP(AR184,ud_receptor_type[lookupValue],ud_receptor_type[lookupKey],"ERROR"),""), "")</f>
        <v/>
      </c>
      <c r="AV184" s="3" t="str">
        <f>IF($A184="ADD",IF(NOT(ISBLANK(AU184)),_xlfn.XLOOKUP(AU184,ud_control_method[lookupValue],ud_control_method[lookupKey],"ERROR"),""), "")</f>
        <v/>
      </c>
      <c r="AX184" s="3" t="str">
        <f>IF($A184="ADD",IF(NOT(ISBLANK(AW184)),_xlfn.XLOOKUP(AW184,ud_ballast_driver_location[lookupValue],ud_ballast_driver_location[lookupKey],"ERROR"),""), "")</f>
        <v/>
      </c>
      <c r="AZ184" s="3" t="str">
        <f>IF($A184="ADD",IF(NOT(ISBLANK(AY184)),_xlfn.XLOOKUP(AY184,ud_power_supply_location[lookupValue],ud_power_supply_location[lookupKey],"ERROR"),""), "")</f>
        <v/>
      </c>
      <c r="BB184" s="2" t="str">
        <f t="shared" si="59"/>
        <v/>
      </c>
      <c r="BC184" s="3" t="str">
        <f t="shared" si="60"/>
        <v/>
      </c>
      <c r="BD184" s="3" t="str">
        <f>IF($A184="","",IF((AND($A184="ADD",OR(BC184="",BC184="Group"))),"1",(_xlfn.XLOOKUP(BC184,ud_icp_group_standalone[lookupValue],ud_icp_group_standalone[lookupKey],""))))</f>
        <v/>
      </c>
      <c r="BF184" s="3" t="str">
        <f>IF($A184="ADD",IF(NOT(ISBLANK(BE184)),_xlfn.XLOOKUP(BE184,ud_icp_group_number[lookupValue],ud_icp_group_number[lookupKey],"ERROR"),""), "")</f>
        <v/>
      </c>
      <c r="BG184" s="7"/>
      <c r="BH184" s="8"/>
      <c r="BI184" s="7"/>
      <c r="BJ184" s="7"/>
      <c r="BK184" s="4"/>
      <c r="BL184" s="4"/>
      <c r="BM184" s="4"/>
      <c r="BN184" s="4"/>
      <c r="BO184" s="4"/>
      <c r="BP184" s="9"/>
      <c r="BQ184" s="9"/>
      <c r="BR184" s="7"/>
      <c r="BS184" s="4"/>
      <c r="BT184" s="4"/>
      <c r="BU184" s="4"/>
      <c r="BV184" s="7"/>
      <c r="BX184" s="3" t="str">
        <f>IF($A184="ADD",IF(NOT(ISBLANK(BW184)),_xlfn.XLOOKUP(BW184,ud_light_category[lookupValue],ud_light_category[lookupKey],"ERROR"),""), "")</f>
        <v/>
      </c>
      <c r="BZ184" s="3" t="str">
        <f>IF($A184="ADD",IF(NOT(ISBLANK(BY184)),_xlfn.XLOOKUP(1,(ud_light_sub_category_lookup=BY184)*(ud_light_sub_category_parentKey=BX184),ud_light_sub_category[lookupKey],"ERROR"),""), "")</f>
        <v/>
      </c>
      <c r="CA184" s="8" t="str">
        <f>IF(AND($A184 ="ADD",ud_outreach!$T184&lt;&gt;""),ud_outreach!$T184,"")</f>
        <v/>
      </c>
      <c r="CB184" s="8" t="str">
        <f t="shared" si="61"/>
        <v/>
      </c>
      <c r="CC184" s="4" t="str">
        <f t="shared" si="62"/>
        <v/>
      </c>
      <c r="CD184" s="3" t="str">
        <f t="shared" si="63"/>
        <v/>
      </c>
      <c r="CE184" s="3" t="str">
        <f>IF($A184="","",IF((AND($A184="ADD",OR(CD184="",CD184="Neither"))),"3",(_xlfn.XLOOKUP(CD184,ud_replacement_status[lookupValue],ud_replacement_status[lookupKey],""))))</f>
        <v/>
      </c>
      <c r="CF184" s="3" t="str">
        <f t="shared" si="64"/>
        <v/>
      </c>
      <c r="CG184" s="3" t="str">
        <f>IF($A184="","",IF((AND($A184="ADD",OR(CF184="",CF184="In Use"))),"5",(_xlfn.XLOOKUP(CF184,ud_asset_status[lookupValue],ud_asset_status[lookupKey],""))))</f>
        <v/>
      </c>
      <c r="CH184" s="8"/>
      <c r="CJ184" s="3" t="str">
        <f>IF($A184="ADD",IF(NOT(ISBLANK(CI184)),_xlfn.XLOOKUP(CI184,ar_replace_reason[lookupValue],ar_replace_reason[lookupKey],"ERROR"),""), "")</f>
        <v/>
      </c>
      <c r="CK184" s="3" t="str">
        <f t="shared" si="65"/>
        <v/>
      </c>
      <c r="CL184" s="3" t="str">
        <f>IF($A184="","",IF((AND($A184="ADD",OR(CK184="",CK184="Queenstown-Lakes District Council"))),"70",(_xlfn.XLOOKUP(CK184,ud_organisation_owner[lookupValue],ud_organisation_owner[lookupKey],""))))</f>
        <v/>
      </c>
      <c r="CM184" s="3" t="str">
        <f t="shared" si="66"/>
        <v/>
      </c>
      <c r="CN184" s="3" t="str">
        <f>IF($A184="","",IF((AND($A184="ADD",OR(CM184="",CM184="Queenstown-Lakes District Council"))),"70",(_xlfn.XLOOKUP(CM184,ud_organisation_owner[lookupValue],ud_organisation_owner[lookupKey],""))))</f>
        <v/>
      </c>
      <c r="CO184" s="3" t="str">
        <f t="shared" si="67"/>
        <v/>
      </c>
      <c r="CP184" s="3" t="str">
        <f>IF($A184="","",IF((AND($A184="ADD",OR(CO184="",CO184="Local Authority"))),"17",(_xlfn.XLOOKUP(CO184,ud_sub_organisation[lookupValue],ud_sub_organisation[lookupKey],""))))</f>
        <v/>
      </c>
      <c r="CQ184" s="3" t="str">
        <f t="shared" si="68"/>
        <v/>
      </c>
      <c r="CR184" s="3" t="str">
        <f>IF($A184="","",IF((AND($A184="ADD",OR(CQ184="",CQ184="Vested Assets"))),"12",(_xlfn.XLOOKUP(CQ184,ud_work_category[lookupValue],ud_work_category[lookupKey],""))))</f>
        <v/>
      </c>
      <c r="CS184" s="9"/>
      <c r="CT184" s="2" t="str">
        <f t="shared" si="69"/>
        <v/>
      </c>
      <c r="CU184" s="3" t="str">
        <f t="shared" si="70"/>
        <v/>
      </c>
      <c r="CV184" s="3" t="str">
        <f>IF($A184="","",IF((AND($A184="ADD",OR(CU184="",CU184="Excellent"))),"1",(_xlfn.XLOOKUP(CU184,condition[lookupValue],condition[lookupKey],""))))</f>
        <v/>
      </c>
      <c r="CW184" s="8" t="str">
        <f t="shared" si="71"/>
        <v/>
      </c>
      <c r="CX184" s="7"/>
    </row>
    <row r="185" spans="1:102" x14ac:dyDescent="0.25">
      <c r="A185" s="3" t="str">
        <f>IF(ud_outreach!$A185="ADD","ADD","")</f>
        <v/>
      </c>
      <c r="B185" s="4"/>
      <c r="C185" s="3" t="str">
        <f>IF(AND($A185 ="ADD",ud_outreach!$C185&lt;&gt;""),ud_outreach!$C185,"")</f>
        <v/>
      </c>
      <c r="E185" s="3" t="str">
        <f>IF($A185="ADD",IF(NOT(ISBLANK(D185)),_xlfn.XLOOKUP(D185,ud_amds_table_list[lookupValue],ud_amds_table_list[lookupKey],"ERROR"),""), "")</f>
        <v/>
      </c>
      <c r="F185" s="7"/>
      <c r="G185" s="3" t="str">
        <f>IF(AND($A185 ="ADD",ud_outreach!$F185&lt;&gt;""),ud_outreach!$F185,"")</f>
        <v/>
      </c>
      <c r="H185" s="3" t="str">
        <f>IF($A185="ADD",IF(NOT(ISBLANK(G185)),_xlfn.XLOOKUP(G185,roadnames[lookupValue],roadnames[lookupKey],"ERROR"),""), "")</f>
        <v/>
      </c>
      <c r="I185" s="5" t="str">
        <f>IF(AND($A185 ="ADD",ud_outreach!$H185&lt;&gt;""),ud_outreach!$H185,"")</f>
        <v/>
      </c>
      <c r="J185" s="5" t="str">
        <f>IF(AND($A185 ="ADD",ud_outreach!$I185&lt;&gt;""),ud_outreach!$I185,"")</f>
        <v/>
      </c>
      <c r="K185" s="3" t="str">
        <f t="shared" si="48"/>
        <v/>
      </c>
      <c r="L185" s="3" t="str">
        <f>IF($A185="","",IF((AND($A185="ADD",OR(K185="",K185="Attached to Outreach"))),"20",(_xlfn.XLOOKUP(K185,ud_placement[lookupValue],ud_placement[lookupKey],""))))</f>
        <v/>
      </c>
      <c r="M185" s="3" t="str">
        <f t="shared" si="49"/>
        <v/>
      </c>
      <c r="N185" s="3" t="str">
        <f>IF($A185="","",IF((AND($A185="ADD",OR(M185="",M185="Luminaire"))),"40",(_xlfn.XLOOKUP(M185,at_luminaire[lookupValue],at_luminaire[lookupKey],""))))</f>
        <v/>
      </c>
      <c r="O185" s="3" t="str">
        <f t="shared" si="50"/>
        <v/>
      </c>
      <c r="P185" s="3" t="str">
        <f>IF($A185="","",IF((AND($A185="ADD",OR(O185="",O185="Lighting Management System"))),"21",(_xlfn.XLOOKUP(O185,fs_luminaire[lookupValue],fs_luminaire[lookupKey],""))))</f>
        <v/>
      </c>
      <c r="Q185" s="2" t="str">
        <f t="shared" si="51"/>
        <v/>
      </c>
      <c r="R185" s="3" t="str">
        <f t="shared" si="52"/>
        <v/>
      </c>
      <c r="S185" s="3" t="str">
        <f>IF($A185="","",IF((AND($A185="ADD",OR(R185="",R185="Lighting Management System"))),"21",(_xlfn.XLOOKUP(R185,fs_luminaire[lookupValue],fs_luminaire[lookupKey],""))))</f>
        <v/>
      </c>
      <c r="U185" s="3" t="str">
        <f>IF($A185="ADD",IF(NOT(ISBLANK(T185)),_xlfn.XLOOKUP(T185,ud_facility[lookupValue],ud_facility[lookupKey],"ERROR"),""), "")</f>
        <v/>
      </c>
      <c r="V185" s="4" t="str">
        <f t="shared" si="53"/>
        <v/>
      </c>
      <c r="W185" s="3" t="str">
        <f t="shared" si="54"/>
        <v/>
      </c>
      <c r="X185" s="3" t="str">
        <f>IF($A185="","",IF((AND($A185="ADD",OR(W185="",W185="LED"))),"9",(_xlfn.XLOOKUP(W185,ud_light_source_type[lookupValue],ud_light_source_type[lookupKey],""))))</f>
        <v/>
      </c>
      <c r="Y185" s="9"/>
      <c r="Z185" s="4"/>
      <c r="AA185" s="23" t="str">
        <f t="shared" si="55"/>
        <v/>
      </c>
      <c r="AB185" s="3" t="str">
        <f t="shared" si="56"/>
        <v/>
      </c>
      <c r="AC185" s="3" t="str">
        <f>IF($A185="","",IF((AND($A185="ADD",OR(AB185="",AB185="OEM"))),"OEM",(_xlfn.XLOOKUP(AB185,sl_lamp_make[lookupValue],sl_lamp_make[lookupKey],""))))</f>
        <v/>
      </c>
      <c r="AD185" s="3" t="str">
        <f t="shared" si="57"/>
        <v/>
      </c>
      <c r="AE185" s="3" t="str">
        <f>IF($A185="","",IF((AND($A185="ADD",OR(AD185="",AD185="OEM"))),"OEM",(_xlfn.XLOOKUP(AD185,sl_lamp_model[lookupValue],sl_lamp_model[lookupKey],""))))</f>
        <v/>
      </c>
      <c r="AF185" s="4"/>
      <c r="AG185" s="9" t="str">
        <f t="shared" si="58"/>
        <v/>
      </c>
      <c r="AH185" s="6"/>
      <c r="AJ185" s="4"/>
      <c r="AK185" s="4"/>
      <c r="AM185" s="3" t="str">
        <f>IF($A185="ADD",IF(NOT(ISBLANK(AL185)),_xlfn.XLOOKUP(AL185,sl_light_make[lookupValue],sl_light_make[lookupKey],"ERROR"),""), "")</f>
        <v/>
      </c>
      <c r="AO185" s="3" t="str">
        <f>IF($A185="ADD",IF(NOT(ISBLANK(AN185)),_xlfn.XLOOKUP(1,(sl_light_model_lookup=AN185)*(sl_light_model_parentKey=AM185),sl_light_model[lookupKey],"ERROR"),""), "")</f>
        <v/>
      </c>
      <c r="AS185" s="3" t="str">
        <f>IF($A185="ADD",IF(NOT(ISBLANK(AR185)),_xlfn.XLOOKUP(AR185,ud_receptor_type[lookupValue],ud_receptor_type[lookupKey],"ERROR"),""), "")</f>
        <v/>
      </c>
      <c r="AV185" s="3" t="str">
        <f>IF($A185="ADD",IF(NOT(ISBLANK(AU185)),_xlfn.XLOOKUP(AU185,ud_control_method[lookupValue],ud_control_method[lookupKey],"ERROR"),""), "")</f>
        <v/>
      </c>
      <c r="AX185" s="3" t="str">
        <f>IF($A185="ADD",IF(NOT(ISBLANK(AW185)),_xlfn.XLOOKUP(AW185,ud_ballast_driver_location[lookupValue],ud_ballast_driver_location[lookupKey],"ERROR"),""), "")</f>
        <v/>
      </c>
      <c r="AZ185" s="3" t="str">
        <f>IF($A185="ADD",IF(NOT(ISBLANK(AY185)),_xlfn.XLOOKUP(AY185,ud_power_supply_location[lookupValue],ud_power_supply_location[lookupKey],"ERROR"),""), "")</f>
        <v/>
      </c>
      <c r="BB185" s="2" t="str">
        <f t="shared" si="59"/>
        <v/>
      </c>
      <c r="BC185" s="3" t="str">
        <f t="shared" si="60"/>
        <v/>
      </c>
      <c r="BD185" s="3" t="str">
        <f>IF($A185="","",IF((AND($A185="ADD",OR(BC185="",BC185="Group"))),"1",(_xlfn.XLOOKUP(BC185,ud_icp_group_standalone[lookupValue],ud_icp_group_standalone[lookupKey],""))))</f>
        <v/>
      </c>
      <c r="BF185" s="3" t="str">
        <f>IF($A185="ADD",IF(NOT(ISBLANK(BE185)),_xlfn.XLOOKUP(BE185,ud_icp_group_number[lookupValue],ud_icp_group_number[lookupKey],"ERROR"),""), "")</f>
        <v/>
      </c>
      <c r="BG185" s="7"/>
      <c r="BH185" s="8"/>
      <c r="BI185" s="7"/>
      <c r="BJ185" s="7"/>
      <c r="BK185" s="4"/>
      <c r="BL185" s="4"/>
      <c r="BM185" s="4"/>
      <c r="BN185" s="4"/>
      <c r="BO185" s="4"/>
      <c r="BP185" s="9"/>
      <c r="BQ185" s="9"/>
      <c r="BR185" s="7"/>
      <c r="BS185" s="4"/>
      <c r="BT185" s="4"/>
      <c r="BU185" s="4"/>
      <c r="BV185" s="7"/>
      <c r="BX185" s="3" t="str">
        <f>IF($A185="ADD",IF(NOT(ISBLANK(BW185)),_xlfn.XLOOKUP(BW185,ud_light_category[lookupValue],ud_light_category[lookupKey],"ERROR"),""), "")</f>
        <v/>
      </c>
      <c r="BZ185" s="3" t="str">
        <f>IF($A185="ADD",IF(NOT(ISBLANK(BY185)),_xlfn.XLOOKUP(1,(ud_light_sub_category_lookup=BY185)*(ud_light_sub_category_parentKey=BX185),ud_light_sub_category[lookupKey],"ERROR"),""), "")</f>
        <v/>
      </c>
      <c r="CA185" s="8" t="str">
        <f>IF(AND($A185 ="ADD",ud_outreach!$T185&lt;&gt;""),ud_outreach!$T185,"")</f>
        <v/>
      </c>
      <c r="CB185" s="8" t="str">
        <f t="shared" si="61"/>
        <v/>
      </c>
      <c r="CC185" s="4" t="str">
        <f t="shared" si="62"/>
        <v/>
      </c>
      <c r="CD185" s="3" t="str">
        <f t="shared" si="63"/>
        <v/>
      </c>
      <c r="CE185" s="3" t="str">
        <f>IF($A185="","",IF((AND($A185="ADD",OR(CD185="",CD185="Neither"))),"3",(_xlfn.XLOOKUP(CD185,ud_replacement_status[lookupValue],ud_replacement_status[lookupKey],""))))</f>
        <v/>
      </c>
      <c r="CF185" s="3" t="str">
        <f t="shared" si="64"/>
        <v/>
      </c>
      <c r="CG185" s="3" t="str">
        <f>IF($A185="","",IF((AND($A185="ADD",OR(CF185="",CF185="In Use"))),"5",(_xlfn.XLOOKUP(CF185,ud_asset_status[lookupValue],ud_asset_status[lookupKey],""))))</f>
        <v/>
      </c>
      <c r="CH185" s="8"/>
      <c r="CJ185" s="3" t="str">
        <f>IF($A185="ADD",IF(NOT(ISBLANK(CI185)),_xlfn.XLOOKUP(CI185,ar_replace_reason[lookupValue],ar_replace_reason[lookupKey],"ERROR"),""), "")</f>
        <v/>
      </c>
      <c r="CK185" s="3" t="str">
        <f t="shared" si="65"/>
        <v/>
      </c>
      <c r="CL185" s="3" t="str">
        <f>IF($A185="","",IF((AND($A185="ADD",OR(CK185="",CK185="Queenstown-Lakes District Council"))),"70",(_xlfn.XLOOKUP(CK185,ud_organisation_owner[lookupValue],ud_organisation_owner[lookupKey],""))))</f>
        <v/>
      </c>
      <c r="CM185" s="3" t="str">
        <f t="shared" si="66"/>
        <v/>
      </c>
      <c r="CN185" s="3" t="str">
        <f>IF($A185="","",IF((AND($A185="ADD",OR(CM185="",CM185="Queenstown-Lakes District Council"))),"70",(_xlfn.XLOOKUP(CM185,ud_organisation_owner[lookupValue],ud_organisation_owner[lookupKey],""))))</f>
        <v/>
      </c>
      <c r="CO185" s="3" t="str">
        <f t="shared" si="67"/>
        <v/>
      </c>
      <c r="CP185" s="3" t="str">
        <f>IF($A185="","",IF((AND($A185="ADD",OR(CO185="",CO185="Local Authority"))),"17",(_xlfn.XLOOKUP(CO185,ud_sub_organisation[lookupValue],ud_sub_organisation[lookupKey],""))))</f>
        <v/>
      </c>
      <c r="CQ185" s="3" t="str">
        <f t="shared" si="68"/>
        <v/>
      </c>
      <c r="CR185" s="3" t="str">
        <f>IF($A185="","",IF((AND($A185="ADD",OR(CQ185="",CQ185="Vested Assets"))),"12",(_xlfn.XLOOKUP(CQ185,ud_work_category[lookupValue],ud_work_category[lookupKey],""))))</f>
        <v/>
      </c>
      <c r="CS185" s="9"/>
      <c r="CT185" s="2" t="str">
        <f t="shared" si="69"/>
        <v/>
      </c>
      <c r="CU185" s="3" t="str">
        <f t="shared" si="70"/>
        <v/>
      </c>
      <c r="CV185" s="3" t="str">
        <f>IF($A185="","",IF((AND($A185="ADD",OR(CU185="",CU185="Excellent"))),"1",(_xlfn.XLOOKUP(CU185,condition[lookupValue],condition[lookupKey],""))))</f>
        <v/>
      </c>
      <c r="CW185" s="8" t="str">
        <f t="shared" si="71"/>
        <v/>
      </c>
      <c r="CX185" s="7"/>
    </row>
    <row r="186" spans="1:102" x14ac:dyDescent="0.25">
      <c r="A186" s="3" t="str">
        <f>IF(ud_outreach!$A186="ADD","ADD","")</f>
        <v/>
      </c>
      <c r="B186" s="4"/>
      <c r="C186" s="3" t="str">
        <f>IF(AND($A186 ="ADD",ud_outreach!$C186&lt;&gt;""),ud_outreach!$C186,"")</f>
        <v/>
      </c>
      <c r="E186" s="3" t="str">
        <f>IF($A186="ADD",IF(NOT(ISBLANK(D186)),_xlfn.XLOOKUP(D186,ud_amds_table_list[lookupValue],ud_amds_table_list[lookupKey],"ERROR"),""), "")</f>
        <v/>
      </c>
      <c r="F186" s="7"/>
      <c r="G186" s="3" t="str">
        <f>IF(AND($A186 ="ADD",ud_outreach!$F186&lt;&gt;""),ud_outreach!$F186,"")</f>
        <v/>
      </c>
      <c r="H186" s="3" t="str">
        <f>IF($A186="ADD",IF(NOT(ISBLANK(G186)),_xlfn.XLOOKUP(G186,roadnames[lookupValue],roadnames[lookupKey],"ERROR"),""), "")</f>
        <v/>
      </c>
      <c r="I186" s="5" t="str">
        <f>IF(AND($A186 ="ADD",ud_outreach!$H186&lt;&gt;""),ud_outreach!$H186,"")</f>
        <v/>
      </c>
      <c r="J186" s="5" t="str">
        <f>IF(AND($A186 ="ADD",ud_outreach!$I186&lt;&gt;""),ud_outreach!$I186,"")</f>
        <v/>
      </c>
      <c r="K186" s="3" t="str">
        <f t="shared" si="48"/>
        <v/>
      </c>
      <c r="L186" s="3" t="str">
        <f>IF($A186="","",IF((AND($A186="ADD",OR(K186="",K186="Attached to Outreach"))),"20",(_xlfn.XLOOKUP(K186,ud_placement[lookupValue],ud_placement[lookupKey],""))))</f>
        <v/>
      </c>
      <c r="M186" s="3" t="str">
        <f t="shared" si="49"/>
        <v/>
      </c>
      <c r="N186" s="3" t="str">
        <f>IF($A186="","",IF((AND($A186="ADD",OR(M186="",M186="Luminaire"))),"40",(_xlfn.XLOOKUP(M186,at_luminaire[lookupValue],at_luminaire[lookupKey],""))))</f>
        <v/>
      </c>
      <c r="O186" s="3" t="str">
        <f t="shared" si="50"/>
        <v/>
      </c>
      <c r="P186" s="3" t="str">
        <f>IF($A186="","",IF((AND($A186="ADD",OR(O186="",O186="Lighting Management System"))),"21",(_xlfn.XLOOKUP(O186,fs_luminaire[lookupValue],fs_luminaire[lookupKey],""))))</f>
        <v/>
      </c>
      <c r="Q186" s="2" t="str">
        <f t="shared" si="51"/>
        <v/>
      </c>
      <c r="R186" s="3" t="str">
        <f t="shared" si="52"/>
        <v/>
      </c>
      <c r="S186" s="3" t="str">
        <f>IF($A186="","",IF((AND($A186="ADD",OR(R186="",R186="Lighting Management System"))),"21",(_xlfn.XLOOKUP(R186,fs_luminaire[lookupValue],fs_luminaire[lookupKey],""))))</f>
        <v/>
      </c>
      <c r="U186" s="3" t="str">
        <f>IF($A186="ADD",IF(NOT(ISBLANK(T186)),_xlfn.XLOOKUP(T186,ud_facility[lookupValue],ud_facility[lookupKey],"ERROR"),""), "")</f>
        <v/>
      </c>
      <c r="V186" s="4" t="str">
        <f t="shared" si="53"/>
        <v/>
      </c>
      <c r="W186" s="3" t="str">
        <f t="shared" si="54"/>
        <v/>
      </c>
      <c r="X186" s="3" t="str">
        <f>IF($A186="","",IF((AND($A186="ADD",OR(W186="",W186="LED"))),"9",(_xlfn.XLOOKUP(W186,ud_light_source_type[lookupValue],ud_light_source_type[lookupKey],""))))</f>
        <v/>
      </c>
      <c r="Y186" s="9"/>
      <c r="Z186" s="4"/>
      <c r="AA186" s="23" t="str">
        <f t="shared" si="55"/>
        <v/>
      </c>
      <c r="AB186" s="3" t="str">
        <f t="shared" si="56"/>
        <v/>
      </c>
      <c r="AC186" s="3" t="str">
        <f>IF($A186="","",IF((AND($A186="ADD",OR(AB186="",AB186="OEM"))),"OEM",(_xlfn.XLOOKUP(AB186,sl_lamp_make[lookupValue],sl_lamp_make[lookupKey],""))))</f>
        <v/>
      </c>
      <c r="AD186" s="3" t="str">
        <f t="shared" si="57"/>
        <v/>
      </c>
      <c r="AE186" s="3" t="str">
        <f>IF($A186="","",IF((AND($A186="ADD",OR(AD186="",AD186="OEM"))),"OEM",(_xlfn.XLOOKUP(AD186,sl_lamp_model[lookupValue],sl_lamp_model[lookupKey],""))))</f>
        <v/>
      </c>
      <c r="AF186" s="4"/>
      <c r="AG186" s="9" t="str">
        <f t="shared" si="58"/>
        <v/>
      </c>
      <c r="AH186" s="6"/>
      <c r="AJ186" s="4"/>
      <c r="AK186" s="4"/>
      <c r="AM186" s="3" t="str">
        <f>IF($A186="ADD",IF(NOT(ISBLANK(AL186)),_xlfn.XLOOKUP(AL186,sl_light_make[lookupValue],sl_light_make[lookupKey],"ERROR"),""), "")</f>
        <v/>
      </c>
      <c r="AO186" s="3" t="str">
        <f>IF($A186="ADD",IF(NOT(ISBLANK(AN186)),_xlfn.XLOOKUP(1,(sl_light_model_lookup=AN186)*(sl_light_model_parentKey=AM186),sl_light_model[lookupKey],"ERROR"),""), "")</f>
        <v/>
      </c>
      <c r="AS186" s="3" t="str">
        <f>IF($A186="ADD",IF(NOT(ISBLANK(AR186)),_xlfn.XLOOKUP(AR186,ud_receptor_type[lookupValue],ud_receptor_type[lookupKey],"ERROR"),""), "")</f>
        <v/>
      </c>
      <c r="AV186" s="3" t="str">
        <f>IF($A186="ADD",IF(NOT(ISBLANK(AU186)),_xlfn.XLOOKUP(AU186,ud_control_method[lookupValue],ud_control_method[lookupKey],"ERROR"),""), "")</f>
        <v/>
      </c>
      <c r="AX186" s="3" t="str">
        <f>IF($A186="ADD",IF(NOT(ISBLANK(AW186)),_xlfn.XLOOKUP(AW186,ud_ballast_driver_location[lookupValue],ud_ballast_driver_location[lookupKey],"ERROR"),""), "")</f>
        <v/>
      </c>
      <c r="AZ186" s="3" t="str">
        <f>IF($A186="ADD",IF(NOT(ISBLANK(AY186)),_xlfn.XLOOKUP(AY186,ud_power_supply_location[lookupValue],ud_power_supply_location[lookupKey],"ERROR"),""), "")</f>
        <v/>
      </c>
      <c r="BB186" s="2" t="str">
        <f t="shared" si="59"/>
        <v/>
      </c>
      <c r="BC186" s="3" t="str">
        <f t="shared" si="60"/>
        <v/>
      </c>
      <c r="BD186" s="3" t="str">
        <f>IF($A186="","",IF((AND($A186="ADD",OR(BC186="",BC186="Group"))),"1",(_xlfn.XLOOKUP(BC186,ud_icp_group_standalone[lookupValue],ud_icp_group_standalone[lookupKey],""))))</f>
        <v/>
      </c>
      <c r="BF186" s="3" t="str">
        <f>IF($A186="ADD",IF(NOT(ISBLANK(BE186)),_xlfn.XLOOKUP(BE186,ud_icp_group_number[lookupValue],ud_icp_group_number[lookupKey],"ERROR"),""), "")</f>
        <v/>
      </c>
      <c r="BG186" s="7"/>
      <c r="BH186" s="8"/>
      <c r="BI186" s="7"/>
      <c r="BJ186" s="7"/>
      <c r="BK186" s="4"/>
      <c r="BL186" s="4"/>
      <c r="BM186" s="4"/>
      <c r="BN186" s="4"/>
      <c r="BO186" s="4"/>
      <c r="BP186" s="9"/>
      <c r="BQ186" s="9"/>
      <c r="BR186" s="7"/>
      <c r="BS186" s="4"/>
      <c r="BT186" s="4"/>
      <c r="BU186" s="4"/>
      <c r="BV186" s="7"/>
      <c r="BX186" s="3" t="str">
        <f>IF($A186="ADD",IF(NOT(ISBLANK(BW186)),_xlfn.XLOOKUP(BW186,ud_light_category[lookupValue],ud_light_category[lookupKey],"ERROR"),""), "")</f>
        <v/>
      </c>
      <c r="BZ186" s="3" t="str">
        <f>IF($A186="ADD",IF(NOT(ISBLANK(BY186)),_xlfn.XLOOKUP(1,(ud_light_sub_category_lookup=BY186)*(ud_light_sub_category_parentKey=BX186),ud_light_sub_category[lookupKey],"ERROR"),""), "")</f>
        <v/>
      </c>
      <c r="CA186" s="8" t="str">
        <f>IF(AND($A186 ="ADD",ud_outreach!$T186&lt;&gt;""),ud_outreach!$T186,"")</f>
        <v/>
      </c>
      <c r="CB186" s="8" t="str">
        <f t="shared" si="61"/>
        <v/>
      </c>
      <c r="CC186" s="4" t="str">
        <f t="shared" si="62"/>
        <v/>
      </c>
      <c r="CD186" s="3" t="str">
        <f t="shared" si="63"/>
        <v/>
      </c>
      <c r="CE186" s="3" t="str">
        <f>IF($A186="","",IF((AND($A186="ADD",OR(CD186="",CD186="Neither"))),"3",(_xlfn.XLOOKUP(CD186,ud_replacement_status[lookupValue],ud_replacement_status[lookupKey],""))))</f>
        <v/>
      </c>
      <c r="CF186" s="3" t="str">
        <f t="shared" si="64"/>
        <v/>
      </c>
      <c r="CG186" s="3" t="str">
        <f>IF($A186="","",IF((AND($A186="ADD",OR(CF186="",CF186="In Use"))),"5",(_xlfn.XLOOKUP(CF186,ud_asset_status[lookupValue],ud_asset_status[lookupKey],""))))</f>
        <v/>
      </c>
      <c r="CH186" s="8"/>
      <c r="CJ186" s="3" t="str">
        <f>IF($A186="ADD",IF(NOT(ISBLANK(CI186)),_xlfn.XLOOKUP(CI186,ar_replace_reason[lookupValue],ar_replace_reason[lookupKey],"ERROR"),""), "")</f>
        <v/>
      </c>
      <c r="CK186" s="3" t="str">
        <f t="shared" si="65"/>
        <v/>
      </c>
      <c r="CL186" s="3" t="str">
        <f>IF($A186="","",IF((AND($A186="ADD",OR(CK186="",CK186="Queenstown-Lakes District Council"))),"70",(_xlfn.XLOOKUP(CK186,ud_organisation_owner[lookupValue],ud_organisation_owner[lookupKey],""))))</f>
        <v/>
      </c>
      <c r="CM186" s="3" t="str">
        <f t="shared" si="66"/>
        <v/>
      </c>
      <c r="CN186" s="3" t="str">
        <f>IF($A186="","",IF((AND($A186="ADD",OR(CM186="",CM186="Queenstown-Lakes District Council"))),"70",(_xlfn.XLOOKUP(CM186,ud_organisation_owner[lookupValue],ud_organisation_owner[lookupKey],""))))</f>
        <v/>
      </c>
      <c r="CO186" s="3" t="str">
        <f t="shared" si="67"/>
        <v/>
      </c>
      <c r="CP186" s="3" t="str">
        <f>IF($A186="","",IF((AND($A186="ADD",OR(CO186="",CO186="Local Authority"))),"17",(_xlfn.XLOOKUP(CO186,ud_sub_organisation[lookupValue],ud_sub_organisation[lookupKey],""))))</f>
        <v/>
      </c>
      <c r="CQ186" s="3" t="str">
        <f t="shared" si="68"/>
        <v/>
      </c>
      <c r="CR186" s="3" t="str">
        <f>IF($A186="","",IF((AND($A186="ADD",OR(CQ186="",CQ186="Vested Assets"))),"12",(_xlfn.XLOOKUP(CQ186,ud_work_category[lookupValue],ud_work_category[lookupKey],""))))</f>
        <v/>
      </c>
      <c r="CS186" s="9"/>
      <c r="CT186" s="2" t="str">
        <f t="shared" si="69"/>
        <v/>
      </c>
      <c r="CU186" s="3" t="str">
        <f t="shared" si="70"/>
        <v/>
      </c>
      <c r="CV186" s="3" t="str">
        <f>IF($A186="","",IF((AND($A186="ADD",OR(CU186="",CU186="Excellent"))),"1",(_xlfn.XLOOKUP(CU186,condition[lookupValue],condition[lookupKey],""))))</f>
        <v/>
      </c>
      <c r="CW186" s="8" t="str">
        <f t="shared" si="71"/>
        <v/>
      </c>
      <c r="CX186" s="7"/>
    </row>
    <row r="187" spans="1:102" x14ac:dyDescent="0.25">
      <c r="A187" s="3" t="str">
        <f>IF(ud_outreach!$A187="ADD","ADD","")</f>
        <v/>
      </c>
      <c r="B187" s="4"/>
      <c r="C187" s="3" t="str">
        <f>IF(AND($A187 ="ADD",ud_outreach!$C187&lt;&gt;""),ud_outreach!$C187,"")</f>
        <v/>
      </c>
      <c r="E187" s="3" t="str">
        <f>IF($A187="ADD",IF(NOT(ISBLANK(D187)),_xlfn.XLOOKUP(D187,ud_amds_table_list[lookupValue],ud_amds_table_list[lookupKey],"ERROR"),""), "")</f>
        <v/>
      </c>
      <c r="F187" s="7"/>
      <c r="G187" s="3" t="str">
        <f>IF(AND($A187 ="ADD",ud_outreach!$F187&lt;&gt;""),ud_outreach!$F187,"")</f>
        <v/>
      </c>
      <c r="H187" s="3" t="str">
        <f>IF($A187="ADD",IF(NOT(ISBLANK(G187)),_xlfn.XLOOKUP(G187,roadnames[lookupValue],roadnames[lookupKey],"ERROR"),""), "")</f>
        <v/>
      </c>
      <c r="I187" s="5" t="str">
        <f>IF(AND($A187 ="ADD",ud_outreach!$H187&lt;&gt;""),ud_outreach!$H187,"")</f>
        <v/>
      </c>
      <c r="J187" s="5" t="str">
        <f>IF(AND($A187 ="ADD",ud_outreach!$I187&lt;&gt;""),ud_outreach!$I187,"")</f>
        <v/>
      </c>
      <c r="K187" s="3" t="str">
        <f t="shared" si="48"/>
        <v/>
      </c>
      <c r="L187" s="3" t="str">
        <f>IF($A187="","",IF((AND($A187="ADD",OR(K187="",K187="Attached to Outreach"))),"20",(_xlfn.XLOOKUP(K187,ud_placement[lookupValue],ud_placement[lookupKey],""))))</f>
        <v/>
      </c>
      <c r="M187" s="3" t="str">
        <f t="shared" si="49"/>
        <v/>
      </c>
      <c r="N187" s="3" t="str">
        <f>IF($A187="","",IF((AND($A187="ADD",OR(M187="",M187="Luminaire"))),"40",(_xlfn.XLOOKUP(M187,at_luminaire[lookupValue],at_luminaire[lookupKey],""))))</f>
        <v/>
      </c>
      <c r="O187" s="3" t="str">
        <f t="shared" si="50"/>
        <v/>
      </c>
      <c r="P187" s="3" t="str">
        <f>IF($A187="","",IF((AND($A187="ADD",OR(O187="",O187="Lighting Management System"))),"21",(_xlfn.XLOOKUP(O187,fs_luminaire[lookupValue],fs_luminaire[lookupKey],""))))</f>
        <v/>
      </c>
      <c r="Q187" s="2" t="str">
        <f t="shared" si="51"/>
        <v/>
      </c>
      <c r="R187" s="3" t="str">
        <f t="shared" si="52"/>
        <v/>
      </c>
      <c r="S187" s="3" t="str">
        <f>IF($A187="","",IF((AND($A187="ADD",OR(R187="",R187="Lighting Management System"))),"21",(_xlfn.XLOOKUP(R187,fs_luminaire[lookupValue],fs_luminaire[lookupKey],""))))</f>
        <v/>
      </c>
      <c r="U187" s="3" t="str">
        <f>IF($A187="ADD",IF(NOT(ISBLANK(T187)),_xlfn.XLOOKUP(T187,ud_facility[lookupValue],ud_facility[lookupKey],"ERROR"),""), "")</f>
        <v/>
      </c>
      <c r="V187" s="4" t="str">
        <f t="shared" si="53"/>
        <v/>
      </c>
      <c r="W187" s="3" t="str">
        <f t="shared" si="54"/>
        <v/>
      </c>
      <c r="X187" s="3" t="str">
        <f>IF($A187="","",IF((AND($A187="ADD",OR(W187="",W187="LED"))),"9",(_xlfn.XLOOKUP(W187,ud_light_source_type[lookupValue],ud_light_source_type[lookupKey],""))))</f>
        <v/>
      </c>
      <c r="Y187" s="9"/>
      <c r="Z187" s="4"/>
      <c r="AA187" s="23" t="str">
        <f t="shared" si="55"/>
        <v/>
      </c>
      <c r="AB187" s="3" t="str">
        <f t="shared" si="56"/>
        <v/>
      </c>
      <c r="AC187" s="3" t="str">
        <f>IF($A187="","",IF((AND($A187="ADD",OR(AB187="",AB187="OEM"))),"OEM",(_xlfn.XLOOKUP(AB187,sl_lamp_make[lookupValue],sl_lamp_make[lookupKey],""))))</f>
        <v/>
      </c>
      <c r="AD187" s="3" t="str">
        <f t="shared" si="57"/>
        <v/>
      </c>
      <c r="AE187" s="3" t="str">
        <f>IF($A187="","",IF((AND($A187="ADD",OR(AD187="",AD187="OEM"))),"OEM",(_xlfn.XLOOKUP(AD187,sl_lamp_model[lookupValue],sl_lamp_model[lookupKey],""))))</f>
        <v/>
      </c>
      <c r="AF187" s="4"/>
      <c r="AG187" s="9" t="str">
        <f t="shared" si="58"/>
        <v/>
      </c>
      <c r="AH187" s="6"/>
      <c r="AJ187" s="4"/>
      <c r="AK187" s="4"/>
      <c r="AM187" s="3" t="str">
        <f>IF($A187="ADD",IF(NOT(ISBLANK(AL187)),_xlfn.XLOOKUP(AL187,sl_light_make[lookupValue],sl_light_make[lookupKey],"ERROR"),""), "")</f>
        <v/>
      </c>
      <c r="AO187" s="3" t="str">
        <f>IF($A187="ADD",IF(NOT(ISBLANK(AN187)),_xlfn.XLOOKUP(1,(sl_light_model_lookup=AN187)*(sl_light_model_parentKey=AM187),sl_light_model[lookupKey],"ERROR"),""), "")</f>
        <v/>
      </c>
      <c r="AS187" s="3" t="str">
        <f>IF($A187="ADD",IF(NOT(ISBLANK(AR187)),_xlfn.XLOOKUP(AR187,ud_receptor_type[lookupValue],ud_receptor_type[lookupKey],"ERROR"),""), "")</f>
        <v/>
      </c>
      <c r="AV187" s="3" t="str">
        <f>IF($A187="ADD",IF(NOT(ISBLANK(AU187)),_xlfn.XLOOKUP(AU187,ud_control_method[lookupValue],ud_control_method[lookupKey],"ERROR"),""), "")</f>
        <v/>
      </c>
      <c r="AX187" s="3" t="str">
        <f>IF($A187="ADD",IF(NOT(ISBLANK(AW187)),_xlfn.XLOOKUP(AW187,ud_ballast_driver_location[lookupValue],ud_ballast_driver_location[lookupKey],"ERROR"),""), "")</f>
        <v/>
      </c>
      <c r="AZ187" s="3" t="str">
        <f>IF($A187="ADD",IF(NOT(ISBLANK(AY187)),_xlfn.XLOOKUP(AY187,ud_power_supply_location[lookupValue],ud_power_supply_location[lookupKey],"ERROR"),""), "")</f>
        <v/>
      </c>
      <c r="BB187" s="2" t="str">
        <f t="shared" si="59"/>
        <v/>
      </c>
      <c r="BC187" s="3" t="str">
        <f t="shared" si="60"/>
        <v/>
      </c>
      <c r="BD187" s="3" t="str">
        <f>IF($A187="","",IF((AND($A187="ADD",OR(BC187="",BC187="Group"))),"1",(_xlfn.XLOOKUP(BC187,ud_icp_group_standalone[lookupValue],ud_icp_group_standalone[lookupKey],""))))</f>
        <v/>
      </c>
      <c r="BF187" s="3" t="str">
        <f>IF($A187="ADD",IF(NOT(ISBLANK(BE187)),_xlfn.XLOOKUP(BE187,ud_icp_group_number[lookupValue],ud_icp_group_number[lookupKey],"ERROR"),""), "")</f>
        <v/>
      </c>
      <c r="BG187" s="7"/>
      <c r="BH187" s="8"/>
      <c r="BI187" s="7"/>
      <c r="BJ187" s="7"/>
      <c r="BK187" s="4"/>
      <c r="BL187" s="4"/>
      <c r="BM187" s="4"/>
      <c r="BN187" s="4"/>
      <c r="BO187" s="4"/>
      <c r="BP187" s="9"/>
      <c r="BQ187" s="9"/>
      <c r="BR187" s="7"/>
      <c r="BS187" s="4"/>
      <c r="BT187" s="4"/>
      <c r="BU187" s="4"/>
      <c r="BV187" s="7"/>
      <c r="BX187" s="3" t="str">
        <f>IF($A187="ADD",IF(NOT(ISBLANK(BW187)),_xlfn.XLOOKUP(BW187,ud_light_category[lookupValue],ud_light_category[lookupKey],"ERROR"),""), "")</f>
        <v/>
      </c>
      <c r="BZ187" s="3" t="str">
        <f>IF($A187="ADD",IF(NOT(ISBLANK(BY187)),_xlfn.XLOOKUP(1,(ud_light_sub_category_lookup=BY187)*(ud_light_sub_category_parentKey=BX187),ud_light_sub_category[lookupKey],"ERROR"),""), "")</f>
        <v/>
      </c>
      <c r="CA187" s="8" t="str">
        <f>IF(AND($A187 ="ADD",ud_outreach!$T187&lt;&gt;""),ud_outreach!$T187,"")</f>
        <v/>
      </c>
      <c r="CB187" s="8" t="str">
        <f t="shared" si="61"/>
        <v/>
      </c>
      <c r="CC187" s="4" t="str">
        <f t="shared" si="62"/>
        <v/>
      </c>
      <c r="CD187" s="3" t="str">
        <f t="shared" si="63"/>
        <v/>
      </c>
      <c r="CE187" s="3" t="str">
        <f>IF($A187="","",IF((AND($A187="ADD",OR(CD187="",CD187="Neither"))),"3",(_xlfn.XLOOKUP(CD187,ud_replacement_status[lookupValue],ud_replacement_status[lookupKey],""))))</f>
        <v/>
      </c>
      <c r="CF187" s="3" t="str">
        <f t="shared" si="64"/>
        <v/>
      </c>
      <c r="CG187" s="3" t="str">
        <f>IF($A187="","",IF((AND($A187="ADD",OR(CF187="",CF187="In Use"))),"5",(_xlfn.XLOOKUP(CF187,ud_asset_status[lookupValue],ud_asset_status[lookupKey],""))))</f>
        <v/>
      </c>
      <c r="CH187" s="8"/>
      <c r="CJ187" s="3" t="str">
        <f>IF($A187="ADD",IF(NOT(ISBLANK(CI187)),_xlfn.XLOOKUP(CI187,ar_replace_reason[lookupValue],ar_replace_reason[lookupKey],"ERROR"),""), "")</f>
        <v/>
      </c>
      <c r="CK187" s="3" t="str">
        <f t="shared" si="65"/>
        <v/>
      </c>
      <c r="CL187" s="3" t="str">
        <f>IF($A187="","",IF((AND($A187="ADD",OR(CK187="",CK187="Queenstown-Lakes District Council"))),"70",(_xlfn.XLOOKUP(CK187,ud_organisation_owner[lookupValue],ud_organisation_owner[lookupKey],""))))</f>
        <v/>
      </c>
      <c r="CM187" s="3" t="str">
        <f t="shared" si="66"/>
        <v/>
      </c>
      <c r="CN187" s="3" t="str">
        <f>IF($A187="","",IF((AND($A187="ADD",OR(CM187="",CM187="Queenstown-Lakes District Council"))),"70",(_xlfn.XLOOKUP(CM187,ud_organisation_owner[lookupValue],ud_organisation_owner[lookupKey],""))))</f>
        <v/>
      </c>
      <c r="CO187" s="3" t="str">
        <f t="shared" si="67"/>
        <v/>
      </c>
      <c r="CP187" s="3" t="str">
        <f>IF($A187="","",IF((AND($A187="ADD",OR(CO187="",CO187="Local Authority"))),"17",(_xlfn.XLOOKUP(CO187,ud_sub_organisation[lookupValue],ud_sub_organisation[lookupKey],""))))</f>
        <v/>
      </c>
      <c r="CQ187" s="3" t="str">
        <f t="shared" si="68"/>
        <v/>
      </c>
      <c r="CR187" s="3" t="str">
        <f>IF($A187="","",IF((AND($A187="ADD",OR(CQ187="",CQ187="Vested Assets"))),"12",(_xlfn.XLOOKUP(CQ187,ud_work_category[lookupValue],ud_work_category[lookupKey],""))))</f>
        <v/>
      </c>
      <c r="CS187" s="9"/>
      <c r="CT187" s="2" t="str">
        <f t="shared" si="69"/>
        <v/>
      </c>
      <c r="CU187" s="3" t="str">
        <f t="shared" si="70"/>
        <v/>
      </c>
      <c r="CV187" s="3" t="str">
        <f>IF($A187="","",IF((AND($A187="ADD",OR(CU187="",CU187="Excellent"))),"1",(_xlfn.XLOOKUP(CU187,condition[lookupValue],condition[lookupKey],""))))</f>
        <v/>
      </c>
      <c r="CW187" s="8" t="str">
        <f t="shared" si="71"/>
        <v/>
      </c>
      <c r="CX187" s="7"/>
    </row>
    <row r="188" spans="1:102" x14ac:dyDescent="0.25">
      <c r="A188" s="3" t="str">
        <f>IF(ud_outreach!$A188="ADD","ADD","")</f>
        <v/>
      </c>
      <c r="B188" s="4"/>
      <c r="C188" s="3" t="str">
        <f>IF(AND($A188 ="ADD",ud_outreach!$C188&lt;&gt;""),ud_outreach!$C188,"")</f>
        <v/>
      </c>
      <c r="E188" s="3" t="str">
        <f>IF($A188="ADD",IF(NOT(ISBLANK(D188)),_xlfn.XLOOKUP(D188,ud_amds_table_list[lookupValue],ud_amds_table_list[lookupKey],"ERROR"),""), "")</f>
        <v/>
      </c>
      <c r="F188" s="7"/>
      <c r="G188" s="3" t="str">
        <f>IF(AND($A188 ="ADD",ud_outreach!$F188&lt;&gt;""),ud_outreach!$F188,"")</f>
        <v/>
      </c>
      <c r="H188" s="3" t="str">
        <f>IF($A188="ADD",IF(NOT(ISBLANK(G188)),_xlfn.XLOOKUP(G188,roadnames[lookupValue],roadnames[lookupKey],"ERROR"),""), "")</f>
        <v/>
      </c>
      <c r="I188" s="5" t="str">
        <f>IF(AND($A188 ="ADD",ud_outreach!$H188&lt;&gt;""),ud_outreach!$H188,"")</f>
        <v/>
      </c>
      <c r="J188" s="5" t="str">
        <f>IF(AND($A188 ="ADD",ud_outreach!$I188&lt;&gt;""),ud_outreach!$I188,"")</f>
        <v/>
      </c>
      <c r="K188" s="3" t="str">
        <f t="shared" si="48"/>
        <v/>
      </c>
      <c r="L188" s="3" t="str">
        <f>IF($A188="","",IF((AND($A188="ADD",OR(K188="",K188="Attached to Outreach"))),"20",(_xlfn.XLOOKUP(K188,ud_placement[lookupValue],ud_placement[lookupKey],""))))</f>
        <v/>
      </c>
      <c r="M188" s="3" t="str">
        <f t="shared" si="49"/>
        <v/>
      </c>
      <c r="N188" s="3" t="str">
        <f>IF($A188="","",IF((AND($A188="ADD",OR(M188="",M188="Luminaire"))),"40",(_xlfn.XLOOKUP(M188,at_luminaire[lookupValue],at_luminaire[lookupKey],""))))</f>
        <v/>
      </c>
      <c r="O188" s="3" t="str">
        <f t="shared" si="50"/>
        <v/>
      </c>
      <c r="P188" s="3" t="str">
        <f>IF($A188="","",IF((AND($A188="ADD",OR(O188="",O188="Lighting Management System"))),"21",(_xlfn.XLOOKUP(O188,fs_luminaire[lookupValue],fs_luminaire[lookupKey],""))))</f>
        <v/>
      </c>
      <c r="Q188" s="2" t="str">
        <f t="shared" si="51"/>
        <v/>
      </c>
      <c r="R188" s="3" t="str">
        <f t="shared" si="52"/>
        <v/>
      </c>
      <c r="S188" s="3" t="str">
        <f>IF($A188="","",IF((AND($A188="ADD",OR(R188="",R188="Lighting Management System"))),"21",(_xlfn.XLOOKUP(R188,fs_luminaire[lookupValue],fs_luminaire[lookupKey],""))))</f>
        <v/>
      </c>
      <c r="U188" s="3" t="str">
        <f>IF($A188="ADD",IF(NOT(ISBLANK(T188)),_xlfn.XLOOKUP(T188,ud_facility[lookupValue],ud_facility[lookupKey],"ERROR"),""), "")</f>
        <v/>
      </c>
      <c r="V188" s="4" t="str">
        <f t="shared" si="53"/>
        <v/>
      </c>
      <c r="W188" s="3" t="str">
        <f t="shared" si="54"/>
        <v/>
      </c>
      <c r="X188" s="3" t="str">
        <f>IF($A188="","",IF((AND($A188="ADD",OR(W188="",W188="LED"))),"9",(_xlfn.XLOOKUP(W188,ud_light_source_type[lookupValue],ud_light_source_type[lookupKey],""))))</f>
        <v/>
      </c>
      <c r="Y188" s="9"/>
      <c r="Z188" s="4"/>
      <c r="AA188" s="23" t="str">
        <f t="shared" si="55"/>
        <v/>
      </c>
      <c r="AB188" s="3" t="str">
        <f t="shared" si="56"/>
        <v/>
      </c>
      <c r="AC188" s="3" t="str">
        <f>IF($A188="","",IF((AND($A188="ADD",OR(AB188="",AB188="OEM"))),"OEM",(_xlfn.XLOOKUP(AB188,sl_lamp_make[lookupValue],sl_lamp_make[lookupKey],""))))</f>
        <v/>
      </c>
      <c r="AD188" s="3" t="str">
        <f t="shared" si="57"/>
        <v/>
      </c>
      <c r="AE188" s="3" t="str">
        <f>IF($A188="","",IF((AND($A188="ADD",OR(AD188="",AD188="OEM"))),"OEM",(_xlfn.XLOOKUP(AD188,sl_lamp_model[lookupValue],sl_lamp_model[lookupKey],""))))</f>
        <v/>
      </c>
      <c r="AF188" s="4"/>
      <c r="AG188" s="9" t="str">
        <f t="shared" si="58"/>
        <v/>
      </c>
      <c r="AH188" s="6"/>
      <c r="AJ188" s="4"/>
      <c r="AK188" s="4"/>
      <c r="AM188" s="3" t="str">
        <f>IF($A188="ADD",IF(NOT(ISBLANK(AL188)),_xlfn.XLOOKUP(AL188,sl_light_make[lookupValue],sl_light_make[lookupKey],"ERROR"),""), "")</f>
        <v/>
      </c>
      <c r="AO188" s="3" t="str">
        <f>IF($A188="ADD",IF(NOT(ISBLANK(AN188)),_xlfn.XLOOKUP(1,(sl_light_model_lookup=AN188)*(sl_light_model_parentKey=AM188),sl_light_model[lookupKey],"ERROR"),""), "")</f>
        <v/>
      </c>
      <c r="AS188" s="3" t="str">
        <f>IF($A188="ADD",IF(NOT(ISBLANK(AR188)),_xlfn.XLOOKUP(AR188,ud_receptor_type[lookupValue],ud_receptor_type[lookupKey],"ERROR"),""), "")</f>
        <v/>
      </c>
      <c r="AV188" s="3" t="str">
        <f>IF($A188="ADD",IF(NOT(ISBLANK(AU188)),_xlfn.XLOOKUP(AU188,ud_control_method[lookupValue],ud_control_method[lookupKey],"ERROR"),""), "")</f>
        <v/>
      </c>
      <c r="AX188" s="3" t="str">
        <f>IF($A188="ADD",IF(NOT(ISBLANK(AW188)),_xlfn.XLOOKUP(AW188,ud_ballast_driver_location[lookupValue],ud_ballast_driver_location[lookupKey],"ERROR"),""), "")</f>
        <v/>
      </c>
      <c r="AZ188" s="3" t="str">
        <f>IF($A188="ADD",IF(NOT(ISBLANK(AY188)),_xlfn.XLOOKUP(AY188,ud_power_supply_location[lookupValue],ud_power_supply_location[lookupKey],"ERROR"),""), "")</f>
        <v/>
      </c>
      <c r="BB188" s="2" t="str">
        <f t="shared" si="59"/>
        <v/>
      </c>
      <c r="BC188" s="3" t="str">
        <f t="shared" si="60"/>
        <v/>
      </c>
      <c r="BD188" s="3" t="str">
        <f>IF($A188="","",IF((AND($A188="ADD",OR(BC188="",BC188="Group"))),"1",(_xlfn.XLOOKUP(BC188,ud_icp_group_standalone[lookupValue],ud_icp_group_standalone[lookupKey],""))))</f>
        <v/>
      </c>
      <c r="BF188" s="3" t="str">
        <f>IF($A188="ADD",IF(NOT(ISBLANK(BE188)),_xlfn.XLOOKUP(BE188,ud_icp_group_number[lookupValue],ud_icp_group_number[lookupKey],"ERROR"),""), "")</f>
        <v/>
      </c>
      <c r="BG188" s="7"/>
      <c r="BH188" s="8"/>
      <c r="BI188" s="7"/>
      <c r="BJ188" s="7"/>
      <c r="BK188" s="4"/>
      <c r="BL188" s="4"/>
      <c r="BM188" s="4"/>
      <c r="BN188" s="4"/>
      <c r="BO188" s="4"/>
      <c r="BP188" s="9"/>
      <c r="BQ188" s="9"/>
      <c r="BR188" s="7"/>
      <c r="BS188" s="4"/>
      <c r="BT188" s="4"/>
      <c r="BU188" s="4"/>
      <c r="BV188" s="7"/>
      <c r="BX188" s="3" t="str">
        <f>IF($A188="ADD",IF(NOT(ISBLANK(BW188)),_xlfn.XLOOKUP(BW188,ud_light_category[lookupValue],ud_light_category[lookupKey],"ERROR"),""), "")</f>
        <v/>
      </c>
      <c r="BZ188" s="3" t="str">
        <f>IF($A188="ADD",IF(NOT(ISBLANK(BY188)),_xlfn.XLOOKUP(1,(ud_light_sub_category_lookup=BY188)*(ud_light_sub_category_parentKey=BX188),ud_light_sub_category[lookupKey],"ERROR"),""), "")</f>
        <v/>
      </c>
      <c r="CA188" s="8" t="str">
        <f>IF(AND($A188 ="ADD",ud_outreach!$T188&lt;&gt;""),ud_outreach!$T188,"")</f>
        <v/>
      </c>
      <c r="CB188" s="8" t="str">
        <f t="shared" si="61"/>
        <v/>
      </c>
      <c r="CC188" s="4" t="str">
        <f t="shared" si="62"/>
        <v/>
      </c>
      <c r="CD188" s="3" t="str">
        <f t="shared" si="63"/>
        <v/>
      </c>
      <c r="CE188" s="3" t="str">
        <f>IF($A188="","",IF((AND($A188="ADD",OR(CD188="",CD188="Neither"))),"3",(_xlfn.XLOOKUP(CD188,ud_replacement_status[lookupValue],ud_replacement_status[lookupKey],""))))</f>
        <v/>
      </c>
      <c r="CF188" s="3" t="str">
        <f t="shared" si="64"/>
        <v/>
      </c>
      <c r="CG188" s="3" t="str">
        <f>IF($A188="","",IF((AND($A188="ADD",OR(CF188="",CF188="In Use"))),"5",(_xlfn.XLOOKUP(CF188,ud_asset_status[lookupValue],ud_asset_status[lookupKey],""))))</f>
        <v/>
      </c>
      <c r="CH188" s="8"/>
      <c r="CJ188" s="3" t="str">
        <f>IF($A188="ADD",IF(NOT(ISBLANK(CI188)),_xlfn.XLOOKUP(CI188,ar_replace_reason[lookupValue],ar_replace_reason[lookupKey],"ERROR"),""), "")</f>
        <v/>
      </c>
      <c r="CK188" s="3" t="str">
        <f t="shared" si="65"/>
        <v/>
      </c>
      <c r="CL188" s="3" t="str">
        <f>IF($A188="","",IF((AND($A188="ADD",OR(CK188="",CK188="Queenstown-Lakes District Council"))),"70",(_xlfn.XLOOKUP(CK188,ud_organisation_owner[lookupValue],ud_organisation_owner[lookupKey],""))))</f>
        <v/>
      </c>
      <c r="CM188" s="3" t="str">
        <f t="shared" si="66"/>
        <v/>
      </c>
      <c r="CN188" s="3" t="str">
        <f>IF($A188="","",IF((AND($A188="ADD",OR(CM188="",CM188="Queenstown-Lakes District Council"))),"70",(_xlfn.XLOOKUP(CM188,ud_organisation_owner[lookupValue],ud_organisation_owner[lookupKey],""))))</f>
        <v/>
      </c>
      <c r="CO188" s="3" t="str">
        <f t="shared" si="67"/>
        <v/>
      </c>
      <c r="CP188" s="3" t="str">
        <f>IF($A188="","",IF((AND($A188="ADD",OR(CO188="",CO188="Local Authority"))),"17",(_xlfn.XLOOKUP(CO188,ud_sub_organisation[lookupValue],ud_sub_organisation[lookupKey],""))))</f>
        <v/>
      </c>
      <c r="CQ188" s="3" t="str">
        <f t="shared" si="68"/>
        <v/>
      </c>
      <c r="CR188" s="3" t="str">
        <f>IF($A188="","",IF((AND($A188="ADD",OR(CQ188="",CQ188="Vested Assets"))),"12",(_xlfn.XLOOKUP(CQ188,ud_work_category[lookupValue],ud_work_category[lookupKey],""))))</f>
        <v/>
      </c>
      <c r="CS188" s="9"/>
      <c r="CT188" s="2" t="str">
        <f t="shared" si="69"/>
        <v/>
      </c>
      <c r="CU188" s="3" t="str">
        <f t="shared" si="70"/>
        <v/>
      </c>
      <c r="CV188" s="3" t="str">
        <f>IF($A188="","",IF((AND($A188="ADD",OR(CU188="",CU188="Excellent"))),"1",(_xlfn.XLOOKUP(CU188,condition[lookupValue],condition[lookupKey],""))))</f>
        <v/>
      </c>
      <c r="CW188" s="8" t="str">
        <f t="shared" si="71"/>
        <v/>
      </c>
      <c r="CX188" s="7"/>
    </row>
    <row r="189" spans="1:102" x14ac:dyDescent="0.25">
      <c r="A189" s="3" t="str">
        <f>IF(ud_outreach!$A189="ADD","ADD","")</f>
        <v/>
      </c>
      <c r="B189" s="4"/>
      <c r="C189" s="3" t="str">
        <f>IF(AND($A189 ="ADD",ud_outreach!$C189&lt;&gt;""),ud_outreach!$C189,"")</f>
        <v/>
      </c>
      <c r="E189" s="3" t="str">
        <f>IF($A189="ADD",IF(NOT(ISBLANK(D189)),_xlfn.XLOOKUP(D189,ud_amds_table_list[lookupValue],ud_amds_table_list[lookupKey],"ERROR"),""), "")</f>
        <v/>
      </c>
      <c r="F189" s="7"/>
      <c r="G189" s="3" t="str">
        <f>IF(AND($A189 ="ADD",ud_outreach!$F189&lt;&gt;""),ud_outreach!$F189,"")</f>
        <v/>
      </c>
      <c r="H189" s="3" t="str">
        <f>IF($A189="ADD",IF(NOT(ISBLANK(G189)),_xlfn.XLOOKUP(G189,roadnames[lookupValue],roadnames[lookupKey],"ERROR"),""), "")</f>
        <v/>
      </c>
      <c r="I189" s="5" t="str">
        <f>IF(AND($A189 ="ADD",ud_outreach!$H189&lt;&gt;""),ud_outreach!$H189,"")</f>
        <v/>
      </c>
      <c r="J189" s="5" t="str">
        <f>IF(AND($A189 ="ADD",ud_outreach!$I189&lt;&gt;""),ud_outreach!$I189,"")</f>
        <v/>
      </c>
      <c r="K189" s="3" t="str">
        <f t="shared" si="48"/>
        <v/>
      </c>
      <c r="L189" s="3" t="str">
        <f>IF($A189="","",IF((AND($A189="ADD",OR(K189="",K189="Attached to Outreach"))),"20",(_xlfn.XLOOKUP(K189,ud_placement[lookupValue],ud_placement[lookupKey],""))))</f>
        <v/>
      </c>
      <c r="M189" s="3" t="str">
        <f t="shared" si="49"/>
        <v/>
      </c>
      <c r="N189" s="3" t="str">
        <f>IF($A189="","",IF((AND($A189="ADD",OR(M189="",M189="Luminaire"))),"40",(_xlfn.XLOOKUP(M189,at_luminaire[lookupValue],at_luminaire[lookupKey],""))))</f>
        <v/>
      </c>
      <c r="O189" s="3" t="str">
        <f t="shared" si="50"/>
        <v/>
      </c>
      <c r="P189" s="3" t="str">
        <f>IF($A189="","",IF((AND($A189="ADD",OR(O189="",O189="Lighting Management System"))),"21",(_xlfn.XLOOKUP(O189,fs_luminaire[lookupValue],fs_luminaire[lookupKey],""))))</f>
        <v/>
      </c>
      <c r="Q189" s="2" t="str">
        <f t="shared" si="51"/>
        <v/>
      </c>
      <c r="R189" s="3" t="str">
        <f t="shared" si="52"/>
        <v/>
      </c>
      <c r="S189" s="3" t="str">
        <f>IF($A189="","",IF((AND($A189="ADD",OR(R189="",R189="Lighting Management System"))),"21",(_xlfn.XLOOKUP(R189,fs_luminaire[lookupValue],fs_luminaire[lookupKey],""))))</f>
        <v/>
      </c>
      <c r="U189" s="3" t="str">
        <f>IF($A189="ADD",IF(NOT(ISBLANK(T189)),_xlfn.XLOOKUP(T189,ud_facility[lookupValue],ud_facility[lookupKey],"ERROR"),""), "")</f>
        <v/>
      </c>
      <c r="V189" s="4" t="str">
        <f t="shared" si="53"/>
        <v/>
      </c>
      <c r="W189" s="3" t="str">
        <f t="shared" si="54"/>
        <v/>
      </c>
      <c r="X189" s="3" t="str">
        <f>IF($A189="","",IF((AND($A189="ADD",OR(W189="",W189="LED"))),"9",(_xlfn.XLOOKUP(W189,ud_light_source_type[lookupValue],ud_light_source_type[lookupKey],""))))</f>
        <v/>
      </c>
      <c r="Y189" s="9"/>
      <c r="Z189" s="4"/>
      <c r="AA189" s="23" t="str">
        <f t="shared" si="55"/>
        <v/>
      </c>
      <c r="AB189" s="3" t="str">
        <f t="shared" si="56"/>
        <v/>
      </c>
      <c r="AC189" s="3" t="str">
        <f>IF($A189="","",IF((AND($A189="ADD",OR(AB189="",AB189="OEM"))),"OEM",(_xlfn.XLOOKUP(AB189,sl_lamp_make[lookupValue],sl_lamp_make[lookupKey],""))))</f>
        <v/>
      </c>
      <c r="AD189" s="3" t="str">
        <f t="shared" si="57"/>
        <v/>
      </c>
      <c r="AE189" s="3" t="str">
        <f>IF($A189="","",IF((AND($A189="ADD",OR(AD189="",AD189="OEM"))),"OEM",(_xlfn.XLOOKUP(AD189,sl_lamp_model[lookupValue],sl_lamp_model[lookupKey],""))))</f>
        <v/>
      </c>
      <c r="AF189" s="4"/>
      <c r="AG189" s="9" t="str">
        <f t="shared" si="58"/>
        <v/>
      </c>
      <c r="AH189" s="6"/>
      <c r="AJ189" s="4"/>
      <c r="AK189" s="4"/>
      <c r="AM189" s="3" t="str">
        <f>IF($A189="ADD",IF(NOT(ISBLANK(AL189)),_xlfn.XLOOKUP(AL189,sl_light_make[lookupValue],sl_light_make[lookupKey],"ERROR"),""), "")</f>
        <v/>
      </c>
      <c r="AO189" s="3" t="str">
        <f>IF($A189="ADD",IF(NOT(ISBLANK(AN189)),_xlfn.XLOOKUP(1,(sl_light_model_lookup=AN189)*(sl_light_model_parentKey=AM189),sl_light_model[lookupKey],"ERROR"),""), "")</f>
        <v/>
      </c>
      <c r="AS189" s="3" t="str">
        <f>IF($A189="ADD",IF(NOT(ISBLANK(AR189)),_xlfn.XLOOKUP(AR189,ud_receptor_type[lookupValue],ud_receptor_type[lookupKey],"ERROR"),""), "")</f>
        <v/>
      </c>
      <c r="AV189" s="3" t="str">
        <f>IF($A189="ADD",IF(NOT(ISBLANK(AU189)),_xlfn.XLOOKUP(AU189,ud_control_method[lookupValue],ud_control_method[lookupKey],"ERROR"),""), "")</f>
        <v/>
      </c>
      <c r="AX189" s="3" t="str">
        <f>IF($A189="ADD",IF(NOT(ISBLANK(AW189)),_xlfn.XLOOKUP(AW189,ud_ballast_driver_location[lookupValue],ud_ballast_driver_location[lookupKey],"ERROR"),""), "")</f>
        <v/>
      </c>
      <c r="AZ189" s="3" t="str">
        <f>IF($A189="ADD",IF(NOT(ISBLANK(AY189)),_xlfn.XLOOKUP(AY189,ud_power_supply_location[lookupValue],ud_power_supply_location[lookupKey],"ERROR"),""), "")</f>
        <v/>
      </c>
      <c r="BB189" s="2" t="str">
        <f t="shared" si="59"/>
        <v/>
      </c>
      <c r="BC189" s="3" t="str">
        <f t="shared" si="60"/>
        <v/>
      </c>
      <c r="BD189" s="3" t="str">
        <f>IF($A189="","",IF((AND($A189="ADD",OR(BC189="",BC189="Group"))),"1",(_xlfn.XLOOKUP(BC189,ud_icp_group_standalone[lookupValue],ud_icp_group_standalone[lookupKey],""))))</f>
        <v/>
      </c>
      <c r="BF189" s="3" t="str">
        <f>IF($A189="ADD",IF(NOT(ISBLANK(BE189)),_xlfn.XLOOKUP(BE189,ud_icp_group_number[lookupValue],ud_icp_group_number[lookupKey],"ERROR"),""), "")</f>
        <v/>
      </c>
      <c r="BG189" s="7"/>
      <c r="BH189" s="8"/>
      <c r="BI189" s="7"/>
      <c r="BJ189" s="7"/>
      <c r="BK189" s="4"/>
      <c r="BL189" s="4"/>
      <c r="BM189" s="4"/>
      <c r="BN189" s="4"/>
      <c r="BO189" s="4"/>
      <c r="BP189" s="9"/>
      <c r="BQ189" s="9"/>
      <c r="BR189" s="7"/>
      <c r="BS189" s="4"/>
      <c r="BT189" s="4"/>
      <c r="BU189" s="4"/>
      <c r="BV189" s="7"/>
      <c r="BX189" s="3" t="str">
        <f>IF($A189="ADD",IF(NOT(ISBLANK(BW189)),_xlfn.XLOOKUP(BW189,ud_light_category[lookupValue],ud_light_category[lookupKey],"ERROR"),""), "")</f>
        <v/>
      </c>
      <c r="BZ189" s="3" t="str">
        <f>IF($A189="ADD",IF(NOT(ISBLANK(BY189)),_xlfn.XLOOKUP(1,(ud_light_sub_category_lookup=BY189)*(ud_light_sub_category_parentKey=BX189),ud_light_sub_category[lookupKey],"ERROR"),""), "")</f>
        <v/>
      </c>
      <c r="CA189" s="8" t="str">
        <f>IF(AND($A189 ="ADD",ud_outreach!$T189&lt;&gt;""),ud_outreach!$T189,"")</f>
        <v/>
      </c>
      <c r="CB189" s="8" t="str">
        <f t="shared" si="61"/>
        <v/>
      </c>
      <c r="CC189" s="4" t="str">
        <f t="shared" si="62"/>
        <v/>
      </c>
      <c r="CD189" s="3" t="str">
        <f t="shared" si="63"/>
        <v/>
      </c>
      <c r="CE189" s="3" t="str">
        <f>IF($A189="","",IF((AND($A189="ADD",OR(CD189="",CD189="Neither"))),"3",(_xlfn.XLOOKUP(CD189,ud_replacement_status[lookupValue],ud_replacement_status[lookupKey],""))))</f>
        <v/>
      </c>
      <c r="CF189" s="3" t="str">
        <f t="shared" si="64"/>
        <v/>
      </c>
      <c r="CG189" s="3" t="str">
        <f>IF($A189="","",IF((AND($A189="ADD",OR(CF189="",CF189="In Use"))),"5",(_xlfn.XLOOKUP(CF189,ud_asset_status[lookupValue],ud_asset_status[lookupKey],""))))</f>
        <v/>
      </c>
      <c r="CH189" s="8"/>
      <c r="CJ189" s="3" t="str">
        <f>IF($A189="ADD",IF(NOT(ISBLANK(CI189)),_xlfn.XLOOKUP(CI189,ar_replace_reason[lookupValue],ar_replace_reason[lookupKey],"ERROR"),""), "")</f>
        <v/>
      </c>
      <c r="CK189" s="3" t="str">
        <f t="shared" si="65"/>
        <v/>
      </c>
      <c r="CL189" s="3" t="str">
        <f>IF($A189="","",IF((AND($A189="ADD",OR(CK189="",CK189="Queenstown-Lakes District Council"))),"70",(_xlfn.XLOOKUP(CK189,ud_organisation_owner[lookupValue],ud_organisation_owner[lookupKey],""))))</f>
        <v/>
      </c>
      <c r="CM189" s="3" t="str">
        <f t="shared" si="66"/>
        <v/>
      </c>
      <c r="CN189" s="3" t="str">
        <f>IF($A189="","",IF((AND($A189="ADD",OR(CM189="",CM189="Queenstown-Lakes District Council"))),"70",(_xlfn.XLOOKUP(CM189,ud_organisation_owner[lookupValue],ud_organisation_owner[lookupKey],""))))</f>
        <v/>
      </c>
      <c r="CO189" s="3" t="str">
        <f t="shared" si="67"/>
        <v/>
      </c>
      <c r="CP189" s="3" t="str">
        <f>IF($A189="","",IF((AND($A189="ADD",OR(CO189="",CO189="Local Authority"))),"17",(_xlfn.XLOOKUP(CO189,ud_sub_organisation[lookupValue],ud_sub_organisation[lookupKey],""))))</f>
        <v/>
      </c>
      <c r="CQ189" s="3" t="str">
        <f t="shared" si="68"/>
        <v/>
      </c>
      <c r="CR189" s="3" t="str">
        <f>IF($A189="","",IF((AND($A189="ADD",OR(CQ189="",CQ189="Vested Assets"))),"12",(_xlfn.XLOOKUP(CQ189,ud_work_category[lookupValue],ud_work_category[lookupKey],""))))</f>
        <v/>
      </c>
      <c r="CS189" s="9"/>
      <c r="CT189" s="2" t="str">
        <f t="shared" si="69"/>
        <v/>
      </c>
      <c r="CU189" s="3" t="str">
        <f t="shared" si="70"/>
        <v/>
      </c>
      <c r="CV189" s="3" t="str">
        <f>IF($A189="","",IF((AND($A189="ADD",OR(CU189="",CU189="Excellent"))),"1",(_xlfn.XLOOKUP(CU189,condition[lookupValue],condition[lookupKey],""))))</f>
        <v/>
      </c>
      <c r="CW189" s="8" t="str">
        <f t="shared" si="71"/>
        <v/>
      </c>
      <c r="CX189" s="7"/>
    </row>
    <row r="190" spans="1:102" x14ac:dyDescent="0.25">
      <c r="A190" s="3" t="str">
        <f>IF(ud_outreach!$A190="ADD","ADD","")</f>
        <v/>
      </c>
      <c r="B190" s="4"/>
      <c r="C190" s="3" t="str">
        <f>IF(AND($A190 ="ADD",ud_outreach!$C190&lt;&gt;""),ud_outreach!$C190,"")</f>
        <v/>
      </c>
      <c r="E190" s="3" t="str">
        <f>IF($A190="ADD",IF(NOT(ISBLANK(D190)),_xlfn.XLOOKUP(D190,ud_amds_table_list[lookupValue],ud_amds_table_list[lookupKey],"ERROR"),""), "")</f>
        <v/>
      </c>
      <c r="F190" s="7"/>
      <c r="G190" s="3" t="str">
        <f>IF(AND($A190 ="ADD",ud_outreach!$F190&lt;&gt;""),ud_outreach!$F190,"")</f>
        <v/>
      </c>
      <c r="H190" s="3" t="str">
        <f>IF($A190="ADD",IF(NOT(ISBLANK(G190)),_xlfn.XLOOKUP(G190,roadnames[lookupValue],roadnames[lookupKey],"ERROR"),""), "")</f>
        <v/>
      </c>
      <c r="I190" s="5" t="str">
        <f>IF(AND($A190 ="ADD",ud_outreach!$H190&lt;&gt;""),ud_outreach!$H190,"")</f>
        <v/>
      </c>
      <c r="J190" s="5" t="str">
        <f>IF(AND($A190 ="ADD",ud_outreach!$I190&lt;&gt;""),ud_outreach!$I190,"")</f>
        <v/>
      </c>
      <c r="K190" s="3" t="str">
        <f t="shared" si="48"/>
        <v/>
      </c>
      <c r="L190" s="3" t="str">
        <f>IF($A190="","",IF((AND($A190="ADD",OR(K190="",K190="Attached to Outreach"))),"20",(_xlfn.XLOOKUP(K190,ud_placement[lookupValue],ud_placement[lookupKey],""))))</f>
        <v/>
      </c>
      <c r="M190" s="3" t="str">
        <f t="shared" si="49"/>
        <v/>
      </c>
      <c r="N190" s="3" t="str">
        <f>IF($A190="","",IF((AND($A190="ADD",OR(M190="",M190="Luminaire"))),"40",(_xlfn.XLOOKUP(M190,at_luminaire[lookupValue],at_luminaire[lookupKey],""))))</f>
        <v/>
      </c>
      <c r="O190" s="3" t="str">
        <f t="shared" si="50"/>
        <v/>
      </c>
      <c r="P190" s="3" t="str">
        <f>IF($A190="","",IF((AND($A190="ADD",OR(O190="",O190="Lighting Management System"))),"21",(_xlfn.XLOOKUP(O190,fs_luminaire[lookupValue],fs_luminaire[lookupKey],""))))</f>
        <v/>
      </c>
      <c r="Q190" s="2" t="str">
        <f t="shared" si="51"/>
        <v/>
      </c>
      <c r="R190" s="3" t="str">
        <f t="shared" si="52"/>
        <v/>
      </c>
      <c r="S190" s="3" t="str">
        <f>IF($A190="","",IF((AND($A190="ADD",OR(R190="",R190="Lighting Management System"))),"21",(_xlfn.XLOOKUP(R190,fs_luminaire[lookupValue],fs_luminaire[lookupKey],""))))</f>
        <v/>
      </c>
      <c r="U190" s="3" t="str">
        <f>IF($A190="ADD",IF(NOT(ISBLANK(T190)),_xlfn.XLOOKUP(T190,ud_facility[lookupValue],ud_facility[lookupKey],"ERROR"),""), "")</f>
        <v/>
      </c>
      <c r="V190" s="4" t="str">
        <f t="shared" si="53"/>
        <v/>
      </c>
      <c r="W190" s="3" t="str">
        <f t="shared" si="54"/>
        <v/>
      </c>
      <c r="X190" s="3" t="str">
        <f>IF($A190="","",IF((AND($A190="ADD",OR(W190="",W190="LED"))),"9",(_xlfn.XLOOKUP(W190,ud_light_source_type[lookupValue],ud_light_source_type[lookupKey],""))))</f>
        <v/>
      </c>
      <c r="Y190" s="9"/>
      <c r="Z190" s="4"/>
      <c r="AA190" s="23" t="str">
        <f t="shared" si="55"/>
        <v/>
      </c>
      <c r="AB190" s="3" t="str">
        <f t="shared" si="56"/>
        <v/>
      </c>
      <c r="AC190" s="3" t="str">
        <f>IF($A190="","",IF((AND($A190="ADD",OR(AB190="",AB190="OEM"))),"OEM",(_xlfn.XLOOKUP(AB190,sl_lamp_make[lookupValue],sl_lamp_make[lookupKey],""))))</f>
        <v/>
      </c>
      <c r="AD190" s="3" t="str">
        <f t="shared" si="57"/>
        <v/>
      </c>
      <c r="AE190" s="3" t="str">
        <f>IF($A190="","",IF((AND($A190="ADD",OR(AD190="",AD190="OEM"))),"OEM",(_xlfn.XLOOKUP(AD190,sl_lamp_model[lookupValue],sl_lamp_model[lookupKey],""))))</f>
        <v/>
      </c>
      <c r="AF190" s="4"/>
      <c r="AG190" s="9" t="str">
        <f t="shared" si="58"/>
        <v/>
      </c>
      <c r="AH190" s="6"/>
      <c r="AJ190" s="4"/>
      <c r="AK190" s="4"/>
      <c r="AM190" s="3" t="str">
        <f>IF($A190="ADD",IF(NOT(ISBLANK(AL190)),_xlfn.XLOOKUP(AL190,sl_light_make[lookupValue],sl_light_make[lookupKey],"ERROR"),""), "")</f>
        <v/>
      </c>
      <c r="AO190" s="3" t="str">
        <f>IF($A190="ADD",IF(NOT(ISBLANK(AN190)),_xlfn.XLOOKUP(1,(sl_light_model_lookup=AN190)*(sl_light_model_parentKey=AM190),sl_light_model[lookupKey],"ERROR"),""), "")</f>
        <v/>
      </c>
      <c r="AS190" s="3" t="str">
        <f>IF($A190="ADD",IF(NOT(ISBLANK(AR190)),_xlfn.XLOOKUP(AR190,ud_receptor_type[lookupValue],ud_receptor_type[lookupKey],"ERROR"),""), "")</f>
        <v/>
      </c>
      <c r="AV190" s="3" t="str">
        <f>IF($A190="ADD",IF(NOT(ISBLANK(AU190)),_xlfn.XLOOKUP(AU190,ud_control_method[lookupValue],ud_control_method[lookupKey],"ERROR"),""), "")</f>
        <v/>
      </c>
      <c r="AX190" s="3" t="str">
        <f>IF($A190="ADD",IF(NOT(ISBLANK(AW190)),_xlfn.XLOOKUP(AW190,ud_ballast_driver_location[lookupValue],ud_ballast_driver_location[lookupKey],"ERROR"),""), "")</f>
        <v/>
      </c>
      <c r="AZ190" s="3" t="str">
        <f>IF($A190="ADD",IF(NOT(ISBLANK(AY190)),_xlfn.XLOOKUP(AY190,ud_power_supply_location[lookupValue],ud_power_supply_location[lookupKey],"ERROR"),""), "")</f>
        <v/>
      </c>
      <c r="BB190" s="2" t="str">
        <f t="shared" si="59"/>
        <v/>
      </c>
      <c r="BC190" s="3" t="str">
        <f t="shared" si="60"/>
        <v/>
      </c>
      <c r="BD190" s="3" t="str">
        <f>IF($A190="","",IF((AND($A190="ADD",OR(BC190="",BC190="Group"))),"1",(_xlfn.XLOOKUP(BC190,ud_icp_group_standalone[lookupValue],ud_icp_group_standalone[lookupKey],""))))</f>
        <v/>
      </c>
      <c r="BF190" s="3" t="str">
        <f>IF($A190="ADD",IF(NOT(ISBLANK(BE190)),_xlfn.XLOOKUP(BE190,ud_icp_group_number[lookupValue],ud_icp_group_number[lookupKey],"ERROR"),""), "")</f>
        <v/>
      </c>
      <c r="BG190" s="7"/>
      <c r="BH190" s="8"/>
      <c r="BI190" s="7"/>
      <c r="BJ190" s="7"/>
      <c r="BK190" s="4"/>
      <c r="BL190" s="4"/>
      <c r="BM190" s="4"/>
      <c r="BN190" s="4"/>
      <c r="BO190" s="4"/>
      <c r="BP190" s="9"/>
      <c r="BQ190" s="9"/>
      <c r="BR190" s="7"/>
      <c r="BS190" s="4"/>
      <c r="BT190" s="4"/>
      <c r="BU190" s="4"/>
      <c r="BV190" s="7"/>
      <c r="BX190" s="3" t="str">
        <f>IF($A190="ADD",IF(NOT(ISBLANK(BW190)),_xlfn.XLOOKUP(BW190,ud_light_category[lookupValue],ud_light_category[lookupKey],"ERROR"),""), "")</f>
        <v/>
      </c>
      <c r="BZ190" s="3" t="str">
        <f>IF($A190="ADD",IF(NOT(ISBLANK(BY190)),_xlfn.XLOOKUP(1,(ud_light_sub_category_lookup=BY190)*(ud_light_sub_category_parentKey=BX190),ud_light_sub_category[lookupKey],"ERROR"),""), "")</f>
        <v/>
      </c>
      <c r="CA190" s="8" t="str">
        <f>IF(AND($A190 ="ADD",ud_outreach!$T190&lt;&gt;""),ud_outreach!$T190,"")</f>
        <v/>
      </c>
      <c r="CB190" s="8" t="str">
        <f t="shared" si="61"/>
        <v/>
      </c>
      <c r="CC190" s="4" t="str">
        <f t="shared" si="62"/>
        <v/>
      </c>
      <c r="CD190" s="3" t="str">
        <f t="shared" si="63"/>
        <v/>
      </c>
      <c r="CE190" s="3" t="str">
        <f>IF($A190="","",IF((AND($A190="ADD",OR(CD190="",CD190="Neither"))),"3",(_xlfn.XLOOKUP(CD190,ud_replacement_status[lookupValue],ud_replacement_status[lookupKey],""))))</f>
        <v/>
      </c>
      <c r="CF190" s="3" t="str">
        <f t="shared" si="64"/>
        <v/>
      </c>
      <c r="CG190" s="3" t="str">
        <f>IF($A190="","",IF((AND($A190="ADD",OR(CF190="",CF190="In Use"))),"5",(_xlfn.XLOOKUP(CF190,ud_asset_status[lookupValue],ud_asset_status[lookupKey],""))))</f>
        <v/>
      </c>
      <c r="CH190" s="8"/>
      <c r="CJ190" s="3" t="str">
        <f>IF($A190="ADD",IF(NOT(ISBLANK(CI190)),_xlfn.XLOOKUP(CI190,ar_replace_reason[lookupValue],ar_replace_reason[lookupKey],"ERROR"),""), "")</f>
        <v/>
      </c>
      <c r="CK190" s="3" t="str">
        <f t="shared" si="65"/>
        <v/>
      </c>
      <c r="CL190" s="3" t="str">
        <f>IF($A190="","",IF((AND($A190="ADD",OR(CK190="",CK190="Queenstown-Lakes District Council"))),"70",(_xlfn.XLOOKUP(CK190,ud_organisation_owner[lookupValue],ud_organisation_owner[lookupKey],""))))</f>
        <v/>
      </c>
      <c r="CM190" s="3" t="str">
        <f t="shared" si="66"/>
        <v/>
      </c>
      <c r="CN190" s="3" t="str">
        <f>IF($A190="","",IF((AND($A190="ADD",OR(CM190="",CM190="Queenstown-Lakes District Council"))),"70",(_xlfn.XLOOKUP(CM190,ud_organisation_owner[lookupValue],ud_organisation_owner[lookupKey],""))))</f>
        <v/>
      </c>
      <c r="CO190" s="3" t="str">
        <f t="shared" si="67"/>
        <v/>
      </c>
      <c r="CP190" s="3" t="str">
        <f>IF($A190="","",IF((AND($A190="ADD",OR(CO190="",CO190="Local Authority"))),"17",(_xlfn.XLOOKUP(CO190,ud_sub_organisation[lookupValue],ud_sub_organisation[lookupKey],""))))</f>
        <v/>
      </c>
      <c r="CQ190" s="3" t="str">
        <f t="shared" si="68"/>
        <v/>
      </c>
      <c r="CR190" s="3" t="str">
        <f>IF($A190="","",IF((AND($A190="ADD",OR(CQ190="",CQ190="Vested Assets"))),"12",(_xlfn.XLOOKUP(CQ190,ud_work_category[lookupValue],ud_work_category[lookupKey],""))))</f>
        <v/>
      </c>
      <c r="CS190" s="9"/>
      <c r="CT190" s="2" t="str">
        <f t="shared" si="69"/>
        <v/>
      </c>
      <c r="CU190" s="3" t="str">
        <f t="shared" si="70"/>
        <v/>
      </c>
      <c r="CV190" s="3" t="str">
        <f>IF($A190="","",IF((AND($A190="ADD",OR(CU190="",CU190="Excellent"))),"1",(_xlfn.XLOOKUP(CU190,condition[lookupValue],condition[lookupKey],""))))</f>
        <v/>
      </c>
      <c r="CW190" s="8" t="str">
        <f t="shared" si="71"/>
        <v/>
      </c>
      <c r="CX190" s="7"/>
    </row>
    <row r="191" spans="1:102" x14ac:dyDescent="0.25">
      <c r="A191" s="3" t="str">
        <f>IF(ud_outreach!$A191="ADD","ADD","")</f>
        <v/>
      </c>
      <c r="B191" s="4"/>
      <c r="C191" s="3" t="str">
        <f>IF(AND($A191 ="ADD",ud_outreach!$C191&lt;&gt;""),ud_outreach!$C191,"")</f>
        <v/>
      </c>
      <c r="E191" s="3" t="str">
        <f>IF($A191="ADD",IF(NOT(ISBLANK(D191)),_xlfn.XLOOKUP(D191,ud_amds_table_list[lookupValue],ud_amds_table_list[lookupKey],"ERROR"),""), "")</f>
        <v/>
      </c>
      <c r="F191" s="7"/>
      <c r="G191" s="3" t="str">
        <f>IF(AND($A191 ="ADD",ud_outreach!$F191&lt;&gt;""),ud_outreach!$F191,"")</f>
        <v/>
      </c>
      <c r="H191" s="3" t="str">
        <f>IF($A191="ADD",IF(NOT(ISBLANK(G191)),_xlfn.XLOOKUP(G191,roadnames[lookupValue],roadnames[lookupKey],"ERROR"),""), "")</f>
        <v/>
      </c>
      <c r="I191" s="5" t="str">
        <f>IF(AND($A191 ="ADD",ud_outreach!$H191&lt;&gt;""),ud_outreach!$H191,"")</f>
        <v/>
      </c>
      <c r="J191" s="5" t="str">
        <f>IF(AND($A191 ="ADD",ud_outreach!$I191&lt;&gt;""),ud_outreach!$I191,"")</f>
        <v/>
      </c>
      <c r="K191" s="3" t="str">
        <f t="shared" si="48"/>
        <v/>
      </c>
      <c r="L191" s="3" t="str">
        <f>IF($A191="","",IF((AND($A191="ADD",OR(K191="",K191="Attached to Outreach"))),"20",(_xlfn.XLOOKUP(K191,ud_placement[lookupValue],ud_placement[lookupKey],""))))</f>
        <v/>
      </c>
      <c r="M191" s="3" t="str">
        <f t="shared" si="49"/>
        <v/>
      </c>
      <c r="N191" s="3" t="str">
        <f>IF($A191="","",IF((AND($A191="ADD",OR(M191="",M191="Luminaire"))),"40",(_xlfn.XLOOKUP(M191,at_luminaire[lookupValue],at_luminaire[lookupKey],""))))</f>
        <v/>
      </c>
      <c r="O191" s="3" t="str">
        <f t="shared" si="50"/>
        <v/>
      </c>
      <c r="P191" s="3" t="str">
        <f>IF($A191="","",IF((AND($A191="ADD",OR(O191="",O191="Lighting Management System"))),"21",(_xlfn.XLOOKUP(O191,fs_luminaire[lookupValue],fs_luminaire[lookupKey],""))))</f>
        <v/>
      </c>
      <c r="Q191" s="2" t="str">
        <f t="shared" si="51"/>
        <v/>
      </c>
      <c r="R191" s="3" t="str">
        <f t="shared" si="52"/>
        <v/>
      </c>
      <c r="S191" s="3" t="str">
        <f>IF($A191="","",IF((AND($A191="ADD",OR(R191="",R191="Lighting Management System"))),"21",(_xlfn.XLOOKUP(R191,fs_luminaire[lookupValue],fs_luminaire[lookupKey],""))))</f>
        <v/>
      </c>
      <c r="U191" s="3" t="str">
        <f>IF($A191="ADD",IF(NOT(ISBLANK(T191)),_xlfn.XLOOKUP(T191,ud_facility[lookupValue],ud_facility[lookupKey],"ERROR"),""), "")</f>
        <v/>
      </c>
      <c r="V191" s="4" t="str">
        <f t="shared" si="53"/>
        <v/>
      </c>
      <c r="W191" s="3" t="str">
        <f t="shared" si="54"/>
        <v/>
      </c>
      <c r="X191" s="3" t="str">
        <f>IF($A191="","",IF((AND($A191="ADD",OR(W191="",W191="LED"))),"9",(_xlfn.XLOOKUP(W191,ud_light_source_type[lookupValue],ud_light_source_type[lookupKey],""))))</f>
        <v/>
      </c>
      <c r="Y191" s="9"/>
      <c r="Z191" s="4"/>
      <c r="AA191" s="23" t="str">
        <f t="shared" si="55"/>
        <v/>
      </c>
      <c r="AB191" s="3" t="str">
        <f t="shared" si="56"/>
        <v/>
      </c>
      <c r="AC191" s="3" t="str">
        <f>IF($A191="","",IF((AND($A191="ADD",OR(AB191="",AB191="OEM"))),"OEM",(_xlfn.XLOOKUP(AB191,sl_lamp_make[lookupValue],sl_lamp_make[lookupKey],""))))</f>
        <v/>
      </c>
      <c r="AD191" s="3" t="str">
        <f t="shared" si="57"/>
        <v/>
      </c>
      <c r="AE191" s="3" t="str">
        <f>IF($A191="","",IF((AND($A191="ADD",OR(AD191="",AD191="OEM"))),"OEM",(_xlfn.XLOOKUP(AD191,sl_lamp_model[lookupValue],sl_lamp_model[lookupKey],""))))</f>
        <v/>
      </c>
      <c r="AF191" s="4"/>
      <c r="AG191" s="9" t="str">
        <f t="shared" si="58"/>
        <v/>
      </c>
      <c r="AH191" s="6"/>
      <c r="AJ191" s="4"/>
      <c r="AK191" s="4"/>
      <c r="AM191" s="3" t="str">
        <f>IF($A191="ADD",IF(NOT(ISBLANK(AL191)),_xlfn.XLOOKUP(AL191,sl_light_make[lookupValue],sl_light_make[lookupKey],"ERROR"),""), "")</f>
        <v/>
      </c>
      <c r="AO191" s="3" t="str">
        <f>IF($A191="ADD",IF(NOT(ISBLANK(AN191)),_xlfn.XLOOKUP(1,(sl_light_model_lookup=AN191)*(sl_light_model_parentKey=AM191),sl_light_model[lookupKey],"ERROR"),""), "")</f>
        <v/>
      </c>
      <c r="AS191" s="3" t="str">
        <f>IF($A191="ADD",IF(NOT(ISBLANK(AR191)),_xlfn.XLOOKUP(AR191,ud_receptor_type[lookupValue],ud_receptor_type[lookupKey],"ERROR"),""), "")</f>
        <v/>
      </c>
      <c r="AV191" s="3" t="str">
        <f>IF($A191="ADD",IF(NOT(ISBLANK(AU191)),_xlfn.XLOOKUP(AU191,ud_control_method[lookupValue],ud_control_method[lookupKey],"ERROR"),""), "")</f>
        <v/>
      </c>
      <c r="AX191" s="3" t="str">
        <f>IF($A191="ADD",IF(NOT(ISBLANK(AW191)),_xlfn.XLOOKUP(AW191,ud_ballast_driver_location[lookupValue],ud_ballast_driver_location[lookupKey],"ERROR"),""), "")</f>
        <v/>
      </c>
      <c r="AZ191" s="3" t="str">
        <f>IF($A191="ADD",IF(NOT(ISBLANK(AY191)),_xlfn.XLOOKUP(AY191,ud_power_supply_location[lookupValue],ud_power_supply_location[lookupKey],"ERROR"),""), "")</f>
        <v/>
      </c>
      <c r="BB191" s="2" t="str">
        <f t="shared" si="59"/>
        <v/>
      </c>
      <c r="BC191" s="3" t="str">
        <f t="shared" si="60"/>
        <v/>
      </c>
      <c r="BD191" s="3" t="str">
        <f>IF($A191="","",IF((AND($A191="ADD",OR(BC191="",BC191="Group"))),"1",(_xlfn.XLOOKUP(BC191,ud_icp_group_standalone[lookupValue],ud_icp_group_standalone[lookupKey],""))))</f>
        <v/>
      </c>
      <c r="BF191" s="3" t="str">
        <f>IF($A191="ADD",IF(NOT(ISBLANK(BE191)),_xlfn.XLOOKUP(BE191,ud_icp_group_number[lookupValue],ud_icp_group_number[lookupKey],"ERROR"),""), "")</f>
        <v/>
      </c>
      <c r="BG191" s="7"/>
      <c r="BH191" s="8"/>
      <c r="BI191" s="7"/>
      <c r="BJ191" s="7"/>
      <c r="BK191" s="4"/>
      <c r="BL191" s="4"/>
      <c r="BM191" s="4"/>
      <c r="BN191" s="4"/>
      <c r="BO191" s="4"/>
      <c r="BP191" s="9"/>
      <c r="BQ191" s="9"/>
      <c r="BR191" s="7"/>
      <c r="BS191" s="4"/>
      <c r="BT191" s="4"/>
      <c r="BU191" s="4"/>
      <c r="BV191" s="7"/>
      <c r="BX191" s="3" t="str">
        <f>IF($A191="ADD",IF(NOT(ISBLANK(BW191)),_xlfn.XLOOKUP(BW191,ud_light_category[lookupValue],ud_light_category[lookupKey],"ERROR"),""), "")</f>
        <v/>
      </c>
      <c r="BZ191" s="3" t="str">
        <f>IF($A191="ADD",IF(NOT(ISBLANK(BY191)),_xlfn.XLOOKUP(1,(ud_light_sub_category_lookup=BY191)*(ud_light_sub_category_parentKey=BX191),ud_light_sub_category[lookupKey],"ERROR"),""), "")</f>
        <v/>
      </c>
      <c r="CA191" s="8" t="str">
        <f>IF(AND($A191 ="ADD",ud_outreach!$T191&lt;&gt;""),ud_outreach!$T191,"")</f>
        <v/>
      </c>
      <c r="CB191" s="8" t="str">
        <f t="shared" si="61"/>
        <v/>
      </c>
      <c r="CC191" s="4" t="str">
        <f t="shared" si="62"/>
        <v/>
      </c>
      <c r="CD191" s="3" t="str">
        <f t="shared" si="63"/>
        <v/>
      </c>
      <c r="CE191" s="3" t="str">
        <f>IF($A191="","",IF((AND($A191="ADD",OR(CD191="",CD191="Neither"))),"3",(_xlfn.XLOOKUP(CD191,ud_replacement_status[lookupValue],ud_replacement_status[lookupKey],""))))</f>
        <v/>
      </c>
      <c r="CF191" s="3" t="str">
        <f t="shared" si="64"/>
        <v/>
      </c>
      <c r="CG191" s="3" t="str">
        <f>IF($A191="","",IF((AND($A191="ADD",OR(CF191="",CF191="In Use"))),"5",(_xlfn.XLOOKUP(CF191,ud_asset_status[lookupValue],ud_asset_status[lookupKey],""))))</f>
        <v/>
      </c>
      <c r="CH191" s="8"/>
      <c r="CJ191" s="3" t="str">
        <f>IF($A191="ADD",IF(NOT(ISBLANK(CI191)),_xlfn.XLOOKUP(CI191,ar_replace_reason[lookupValue],ar_replace_reason[lookupKey],"ERROR"),""), "")</f>
        <v/>
      </c>
      <c r="CK191" s="3" t="str">
        <f t="shared" si="65"/>
        <v/>
      </c>
      <c r="CL191" s="3" t="str">
        <f>IF($A191="","",IF((AND($A191="ADD",OR(CK191="",CK191="Queenstown-Lakes District Council"))),"70",(_xlfn.XLOOKUP(CK191,ud_organisation_owner[lookupValue],ud_organisation_owner[lookupKey],""))))</f>
        <v/>
      </c>
      <c r="CM191" s="3" t="str">
        <f t="shared" si="66"/>
        <v/>
      </c>
      <c r="CN191" s="3" t="str">
        <f>IF($A191="","",IF((AND($A191="ADD",OR(CM191="",CM191="Queenstown-Lakes District Council"))),"70",(_xlfn.XLOOKUP(CM191,ud_organisation_owner[lookupValue],ud_organisation_owner[lookupKey],""))))</f>
        <v/>
      </c>
      <c r="CO191" s="3" t="str">
        <f t="shared" si="67"/>
        <v/>
      </c>
      <c r="CP191" s="3" t="str">
        <f>IF($A191="","",IF((AND($A191="ADD",OR(CO191="",CO191="Local Authority"))),"17",(_xlfn.XLOOKUP(CO191,ud_sub_organisation[lookupValue],ud_sub_organisation[lookupKey],""))))</f>
        <v/>
      </c>
      <c r="CQ191" s="3" t="str">
        <f t="shared" si="68"/>
        <v/>
      </c>
      <c r="CR191" s="3" t="str">
        <f>IF($A191="","",IF((AND($A191="ADD",OR(CQ191="",CQ191="Vested Assets"))),"12",(_xlfn.XLOOKUP(CQ191,ud_work_category[lookupValue],ud_work_category[lookupKey],""))))</f>
        <v/>
      </c>
      <c r="CS191" s="9"/>
      <c r="CT191" s="2" t="str">
        <f t="shared" si="69"/>
        <v/>
      </c>
      <c r="CU191" s="3" t="str">
        <f t="shared" si="70"/>
        <v/>
      </c>
      <c r="CV191" s="3" t="str">
        <f>IF($A191="","",IF((AND($A191="ADD",OR(CU191="",CU191="Excellent"))),"1",(_xlfn.XLOOKUP(CU191,condition[lookupValue],condition[lookupKey],""))))</f>
        <v/>
      </c>
      <c r="CW191" s="8" t="str">
        <f t="shared" si="71"/>
        <v/>
      </c>
      <c r="CX191" s="7"/>
    </row>
    <row r="192" spans="1:102" x14ac:dyDescent="0.25">
      <c r="A192" s="3" t="str">
        <f>IF(ud_outreach!$A192="ADD","ADD","")</f>
        <v/>
      </c>
      <c r="B192" s="4"/>
      <c r="C192" s="3" t="str">
        <f>IF(AND($A192 ="ADD",ud_outreach!$C192&lt;&gt;""),ud_outreach!$C192,"")</f>
        <v/>
      </c>
      <c r="E192" s="3" t="str">
        <f>IF($A192="ADD",IF(NOT(ISBLANK(D192)),_xlfn.XLOOKUP(D192,ud_amds_table_list[lookupValue],ud_amds_table_list[lookupKey],"ERROR"),""), "")</f>
        <v/>
      </c>
      <c r="F192" s="7"/>
      <c r="G192" s="3" t="str">
        <f>IF(AND($A192 ="ADD",ud_outreach!$F192&lt;&gt;""),ud_outreach!$F192,"")</f>
        <v/>
      </c>
      <c r="H192" s="3" t="str">
        <f>IF($A192="ADD",IF(NOT(ISBLANK(G192)),_xlfn.XLOOKUP(G192,roadnames[lookupValue],roadnames[lookupKey],"ERROR"),""), "")</f>
        <v/>
      </c>
      <c r="I192" s="5" t="str">
        <f>IF(AND($A192 ="ADD",ud_outreach!$H192&lt;&gt;""),ud_outreach!$H192,"")</f>
        <v/>
      </c>
      <c r="J192" s="5" t="str">
        <f>IF(AND($A192 ="ADD",ud_outreach!$I192&lt;&gt;""),ud_outreach!$I192,"")</f>
        <v/>
      </c>
      <c r="K192" s="3" t="str">
        <f t="shared" si="48"/>
        <v/>
      </c>
      <c r="L192" s="3" t="str">
        <f>IF($A192="","",IF((AND($A192="ADD",OR(K192="",K192="Attached to Outreach"))),"20",(_xlfn.XLOOKUP(K192,ud_placement[lookupValue],ud_placement[lookupKey],""))))</f>
        <v/>
      </c>
      <c r="M192" s="3" t="str">
        <f t="shared" si="49"/>
        <v/>
      </c>
      <c r="N192" s="3" t="str">
        <f>IF($A192="","",IF((AND($A192="ADD",OR(M192="",M192="Luminaire"))),"40",(_xlfn.XLOOKUP(M192,at_luminaire[lookupValue],at_luminaire[lookupKey],""))))</f>
        <v/>
      </c>
      <c r="O192" s="3" t="str">
        <f t="shared" si="50"/>
        <v/>
      </c>
      <c r="P192" s="3" t="str">
        <f>IF($A192="","",IF((AND($A192="ADD",OR(O192="",O192="Lighting Management System"))),"21",(_xlfn.XLOOKUP(O192,fs_luminaire[lookupValue],fs_luminaire[lookupKey],""))))</f>
        <v/>
      </c>
      <c r="Q192" s="2" t="str">
        <f t="shared" si="51"/>
        <v/>
      </c>
      <c r="R192" s="3" t="str">
        <f t="shared" si="52"/>
        <v/>
      </c>
      <c r="S192" s="3" t="str">
        <f>IF($A192="","",IF((AND($A192="ADD",OR(R192="",R192="Lighting Management System"))),"21",(_xlfn.XLOOKUP(R192,fs_luminaire[lookupValue],fs_luminaire[lookupKey],""))))</f>
        <v/>
      </c>
      <c r="U192" s="3" t="str">
        <f>IF($A192="ADD",IF(NOT(ISBLANK(T192)),_xlfn.XLOOKUP(T192,ud_facility[lookupValue],ud_facility[lookupKey],"ERROR"),""), "")</f>
        <v/>
      </c>
      <c r="V192" s="4" t="str">
        <f t="shared" si="53"/>
        <v/>
      </c>
      <c r="W192" s="3" t="str">
        <f t="shared" si="54"/>
        <v/>
      </c>
      <c r="X192" s="3" t="str">
        <f>IF($A192="","",IF((AND($A192="ADD",OR(W192="",W192="LED"))),"9",(_xlfn.XLOOKUP(W192,ud_light_source_type[lookupValue],ud_light_source_type[lookupKey],""))))</f>
        <v/>
      </c>
      <c r="Y192" s="9"/>
      <c r="Z192" s="4"/>
      <c r="AA192" s="23" t="str">
        <f t="shared" si="55"/>
        <v/>
      </c>
      <c r="AB192" s="3" t="str">
        <f t="shared" si="56"/>
        <v/>
      </c>
      <c r="AC192" s="3" t="str">
        <f>IF($A192="","",IF((AND($A192="ADD",OR(AB192="",AB192="OEM"))),"OEM",(_xlfn.XLOOKUP(AB192,sl_lamp_make[lookupValue],sl_lamp_make[lookupKey],""))))</f>
        <v/>
      </c>
      <c r="AD192" s="3" t="str">
        <f t="shared" si="57"/>
        <v/>
      </c>
      <c r="AE192" s="3" t="str">
        <f>IF($A192="","",IF((AND($A192="ADD",OR(AD192="",AD192="OEM"))),"OEM",(_xlfn.XLOOKUP(AD192,sl_lamp_model[lookupValue],sl_lamp_model[lookupKey],""))))</f>
        <v/>
      </c>
      <c r="AF192" s="4"/>
      <c r="AG192" s="9" t="str">
        <f t="shared" si="58"/>
        <v/>
      </c>
      <c r="AH192" s="6"/>
      <c r="AJ192" s="4"/>
      <c r="AK192" s="4"/>
      <c r="AM192" s="3" t="str">
        <f>IF($A192="ADD",IF(NOT(ISBLANK(AL192)),_xlfn.XLOOKUP(AL192,sl_light_make[lookupValue],sl_light_make[lookupKey],"ERROR"),""), "")</f>
        <v/>
      </c>
      <c r="AO192" s="3" t="str">
        <f>IF($A192="ADD",IF(NOT(ISBLANK(AN192)),_xlfn.XLOOKUP(1,(sl_light_model_lookup=AN192)*(sl_light_model_parentKey=AM192),sl_light_model[lookupKey],"ERROR"),""), "")</f>
        <v/>
      </c>
      <c r="AS192" s="3" t="str">
        <f>IF($A192="ADD",IF(NOT(ISBLANK(AR192)),_xlfn.XLOOKUP(AR192,ud_receptor_type[lookupValue],ud_receptor_type[lookupKey],"ERROR"),""), "")</f>
        <v/>
      </c>
      <c r="AV192" s="3" t="str">
        <f>IF($A192="ADD",IF(NOT(ISBLANK(AU192)),_xlfn.XLOOKUP(AU192,ud_control_method[lookupValue],ud_control_method[lookupKey],"ERROR"),""), "")</f>
        <v/>
      </c>
      <c r="AX192" s="3" t="str">
        <f>IF($A192="ADD",IF(NOT(ISBLANK(AW192)),_xlfn.XLOOKUP(AW192,ud_ballast_driver_location[lookupValue],ud_ballast_driver_location[lookupKey],"ERROR"),""), "")</f>
        <v/>
      </c>
      <c r="AZ192" s="3" t="str">
        <f>IF($A192="ADD",IF(NOT(ISBLANK(AY192)),_xlfn.XLOOKUP(AY192,ud_power_supply_location[lookupValue],ud_power_supply_location[lookupKey],"ERROR"),""), "")</f>
        <v/>
      </c>
      <c r="BB192" s="2" t="str">
        <f t="shared" si="59"/>
        <v/>
      </c>
      <c r="BC192" s="3" t="str">
        <f t="shared" si="60"/>
        <v/>
      </c>
      <c r="BD192" s="3" t="str">
        <f>IF($A192="","",IF((AND($A192="ADD",OR(BC192="",BC192="Group"))),"1",(_xlfn.XLOOKUP(BC192,ud_icp_group_standalone[lookupValue],ud_icp_group_standalone[lookupKey],""))))</f>
        <v/>
      </c>
      <c r="BF192" s="3" t="str">
        <f>IF($A192="ADD",IF(NOT(ISBLANK(BE192)),_xlfn.XLOOKUP(BE192,ud_icp_group_number[lookupValue],ud_icp_group_number[lookupKey],"ERROR"),""), "")</f>
        <v/>
      </c>
      <c r="BG192" s="7"/>
      <c r="BH192" s="8"/>
      <c r="BI192" s="7"/>
      <c r="BJ192" s="7"/>
      <c r="BK192" s="4"/>
      <c r="BL192" s="4"/>
      <c r="BM192" s="4"/>
      <c r="BN192" s="4"/>
      <c r="BO192" s="4"/>
      <c r="BP192" s="9"/>
      <c r="BQ192" s="9"/>
      <c r="BR192" s="7"/>
      <c r="BS192" s="4"/>
      <c r="BT192" s="4"/>
      <c r="BU192" s="4"/>
      <c r="BV192" s="7"/>
      <c r="BX192" s="3" t="str">
        <f>IF($A192="ADD",IF(NOT(ISBLANK(BW192)),_xlfn.XLOOKUP(BW192,ud_light_category[lookupValue],ud_light_category[lookupKey],"ERROR"),""), "")</f>
        <v/>
      </c>
      <c r="BZ192" s="3" t="str">
        <f>IF($A192="ADD",IF(NOT(ISBLANK(BY192)),_xlfn.XLOOKUP(1,(ud_light_sub_category_lookup=BY192)*(ud_light_sub_category_parentKey=BX192),ud_light_sub_category[lookupKey],"ERROR"),""), "")</f>
        <v/>
      </c>
      <c r="CA192" s="8" t="str">
        <f>IF(AND($A192 ="ADD",ud_outreach!$T192&lt;&gt;""),ud_outreach!$T192,"")</f>
        <v/>
      </c>
      <c r="CB192" s="8" t="str">
        <f t="shared" si="61"/>
        <v/>
      </c>
      <c r="CC192" s="4" t="str">
        <f t="shared" si="62"/>
        <v/>
      </c>
      <c r="CD192" s="3" t="str">
        <f t="shared" si="63"/>
        <v/>
      </c>
      <c r="CE192" s="3" t="str">
        <f>IF($A192="","",IF((AND($A192="ADD",OR(CD192="",CD192="Neither"))),"3",(_xlfn.XLOOKUP(CD192,ud_replacement_status[lookupValue],ud_replacement_status[lookupKey],""))))</f>
        <v/>
      </c>
      <c r="CF192" s="3" t="str">
        <f t="shared" si="64"/>
        <v/>
      </c>
      <c r="CG192" s="3" t="str">
        <f>IF($A192="","",IF((AND($A192="ADD",OR(CF192="",CF192="In Use"))),"5",(_xlfn.XLOOKUP(CF192,ud_asset_status[lookupValue],ud_asset_status[lookupKey],""))))</f>
        <v/>
      </c>
      <c r="CH192" s="8"/>
      <c r="CJ192" s="3" t="str">
        <f>IF($A192="ADD",IF(NOT(ISBLANK(CI192)),_xlfn.XLOOKUP(CI192,ar_replace_reason[lookupValue],ar_replace_reason[lookupKey],"ERROR"),""), "")</f>
        <v/>
      </c>
      <c r="CK192" s="3" t="str">
        <f t="shared" si="65"/>
        <v/>
      </c>
      <c r="CL192" s="3" t="str">
        <f>IF($A192="","",IF((AND($A192="ADD",OR(CK192="",CK192="Queenstown-Lakes District Council"))),"70",(_xlfn.XLOOKUP(CK192,ud_organisation_owner[lookupValue],ud_organisation_owner[lookupKey],""))))</f>
        <v/>
      </c>
      <c r="CM192" s="3" t="str">
        <f t="shared" si="66"/>
        <v/>
      </c>
      <c r="CN192" s="3" t="str">
        <f>IF($A192="","",IF((AND($A192="ADD",OR(CM192="",CM192="Queenstown-Lakes District Council"))),"70",(_xlfn.XLOOKUP(CM192,ud_organisation_owner[lookupValue],ud_organisation_owner[lookupKey],""))))</f>
        <v/>
      </c>
      <c r="CO192" s="3" t="str">
        <f t="shared" si="67"/>
        <v/>
      </c>
      <c r="CP192" s="3" t="str">
        <f>IF($A192="","",IF((AND($A192="ADD",OR(CO192="",CO192="Local Authority"))),"17",(_xlfn.XLOOKUP(CO192,ud_sub_organisation[lookupValue],ud_sub_organisation[lookupKey],""))))</f>
        <v/>
      </c>
      <c r="CQ192" s="3" t="str">
        <f t="shared" si="68"/>
        <v/>
      </c>
      <c r="CR192" s="3" t="str">
        <f>IF($A192="","",IF((AND($A192="ADD",OR(CQ192="",CQ192="Vested Assets"))),"12",(_xlfn.XLOOKUP(CQ192,ud_work_category[lookupValue],ud_work_category[lookupKey],""))))</f>
        <v/>
      </c>
      <c r="CS192" s="9"/>
      <c r="CT192" s="2" t="str">
        <f t="shared" si="69"/>
        <v/>
      </c>
      <c r="CU192" s="3" t="str">
        <f t="shared" si="70"/>
        <v/>
      </c>
      <c r="CV192" s="3" t="str">
        <f>IF($A192="","",IF((AND($A192="ADD",OR(CU192="",CU192="Excellent"))),"1",(_xlfn.XLOOKUP(CU192,condition[lookupValue],condition[lookupKey],""))))</f>
        <v/>
      </c>
      <c r="CW192" s="8" t="str">
        <f t="shared" si="71"/>
        <v/>
      </c>
      <c r="CX192" s="7"/>
    </row>
    <row r="193" spans="1:102" x14ac:dyDescent="0.25">
      <c r="A193" s="3" t="str">
        <f>IF(ud_outreach!$A193="ADD","ADD","")</f>
        <v/>
      </c>
      <c r="B193" s="4"/>
      <c r="C193" s="3" t="str">
        <f>IF(AND($A193 ="ADD",ud_outreach!$C193&lt;&gt;""),ud_outreach!$C193,"")</f>
        <v/>
      </c>
      <c r="E193" s="3" t="str">
        <f>IF($A193="ADD",IF(NOT(ISBLANK(D193)),_xlfn.XLOOKUP(D193,ud_amds_table_list[lookupValue],ud_amds_table_list[lookupKey],"ERROR"),""), "")</f>
        <v/>
      </c>
      <c r="F193" s="7"/>
      <c r="G193" s="3" t="str">
        <f>IF(AND($A193 ="ADD",ud_outreach!$F193&lt;&gt;""),ud_outreach!$F193,"")</f>
        <v/>
      </c>
      <c r="H193" s="3" t="str">
        <f>IF($A193="ADD",IF(NOT(ISBLANK(G193)),_xlfn.XLOOKUP(G193,roadnames[lookupValue],roadnames[lookupKey],"ERROR"),""), "")</f>
        <v/>
      </c>
      <c r="I193" s="5" t="str">
        <f>IF(AND($A193 ="ADD",ud_outreach!$H193&lt;&gt;""),ud_outreach!$H193,"")</f>
        <v/>
      </c>
      <c r="J193" s="5" t="str">
        <f>IF(AND($A193 ="ADD",ud_outreach!$I193&lt;&gt;""),ud_outreach!$I193,"")</f>
        <v/>
      </c>
      <c r="K193" s="3" t="str">
        <f t="shared" si="48"/>
        <v/>
      </c>
      <c r="L193" s="3" t="str">
        <f>IF($A193="","",IF((AND($A193="ADD",OR(K193="",K193="Attached to Outreach"))),"20",(_xlfn.XLOOKUP(K193,ud_placement[lookupValue],ud_placement[lookupKey],""))))</f>
        <v/>
      </c>
      <c r="M193" s="3" t="str">
        <f t="shared" si="49"/>
        <v/>
      </c>
      <c r="N193" s="3" t="str">
        <f>IF($A193="","",IF((AND($A193="ADD",OR(M193="",M193="Luminaire"))),"40",(_xlfn.XLOOKUP(M193,at_luminaire[lookupValue],at_luminaire[lookupKey],""))))</f>
        <v/>
      </c>
      <c r="O193" s="3" t="str">
        <f t="shared" si="50"/>
        <v/>
      </c>
      <c r="P193" s="3" t="str">
        <f>IF($A193="","",IF((AND($A193="ADD",OR(O193="",O193="Lighting Management System"))),"21",(_xlfn.XLOOKUP(O193,fs_luminaire[lookupValue],fs_luminaire[lookupKey],""))))</f>
        <v/>
      </c>
      <c r="Q193" s="2" t="str">
        <f t="shared" si="51"/>
        <v/>
      </c>
      <c r="R193" s="3" t="str">
        <f t="shared" si="52"/>
        <v/>
      </c>
      <c r="S193" s="3" t="str">
        <f>IF($A193="","",IF((AND($A193="ADD",OR(R193="",R193="Lighting Management System"))),"21",(_xlfn.XLOOKUP(R193,fs_luminaire[lookupValue],fs_luminaire[lookupKey],""))))</f>
        <v/>
      </c>
      <c r="U193" s="3" t="str">
        <f>IF($A193="ADD",IF(NOT(ISBLANK(T193)),_xlfn.XLOOKUP(T193,ud_facility[lookupValue],ud_facility[lookupKey],"ERROR"),""), "")</f>
        <v/>
      </c>
      <c r="V193" s="4" t="str">
        <f t="shared" si="53"/>
        <v/>
      </c>
      <c r="W193" s="3" t="str">
        <f t="shared" si="54"/>
        <v/>
      </c>
      <c r="X193" s="3" t="str">
        <f>IF($A193="","",IF((AND($A193="ADD",OR(W193="",W193="LED"))),"9",(_xlfn.XLOOKUP(W193,ud_light_source_type[lookupValue],ud_light_source_type[lookupKey],""))))</f>
        <v/>
      </c>
      <c r="Y193" s="9"/>
      <c r="Z193" s="4"/>
      <c r="AA193" s="23" t="str">
        <f t="shared" si="55"/>
        <v/>
      </c>
      <c r="AB193" s="3" t="str">
        <f t="shared" si="56"/>
        <v/>
      </c>
      <c r="AC193" s="3" t="str">
        <f>IF($A193="","",IF((AND($A193="ADD",OR(AB193="",AB193="OEM"))),"OEM",(_xlfn.XLOOKUP(AB193,sl_lamp_make[lookupValue],sl_lamp_make[lookupKey],""))))</f>
        <v/>
      </c>
      <c r="AD193" s="3" t="str">
        <f t="shared" si="57"/>
        <v/>
      </c>
      <c r="AE193" s="3" t="str">
        <f>IF($A193="","",IF((AND($A193="ADD",OR(AD193="",AD193="OEM"))),"OEM",(_xlfn.XLOOKUP(AD193,sl_lamp_model[lookupValue],sl_lamp_model[lookupKey],""))))</f>
        <v/>
      </c>
      <c r="AF193" s="4"/>
      <c r="AG193" s="9" t="str">
        <f t="shared" si="58"/>
        <v/>
      </c>
      <c r="AH193" s="6"/>
      <c r="AJ193" s="4"/>
      <c r="AK193" s="4"/>
      <c r="AM193" s="3" t="str">
        <f>IF($A193="ADD",IF(NOT(ISBLANK(AL193)),_xlfn.XLOOKUP(AL193,sl_light_make[lookupValue],sl_light_make[lookupKey],"ERROR"),""), "")</f>
        <v/>
      </c>
      <c r="AO193" s="3" t="str">
        <f>IF($A193="ADD",IF(NOT(ISBLANK(AN193)),_xlfn.XLOOKUP(1,(sl_light_model_lookup=AN193)*(sl_light_model_parentKey=AM193),sl_light_model[lookupKey],"ERROR"),""), "")</f>
        <v/>
      </c>
      <c r="AS193" s="3" t="str">
        <f>IF($A193="ADD",IF(NOT(ISBLANK(AR193)),_xlfn.XLOOKUP(AR193,ud_receptor_type[lookupValue],ud_receptor_type[lookupKey],"ERROR"),""), "")</f>
        <v/>
      </c>
      <c r="AV193" s="3" t="str">
        <f>IF($A193="ADD",IF(NOT(ISBLANK(AU193)),_xlfn.XLOOKUP(AU193,ud_control_method[lookupValue],ud_control_method[lookupKey],"ERROR"),""), "")</f>
        <v/>
      </c>
      <c r="AX193" s="3" t="str">
        <f>IF($A193="ADD",IF(NOT(ISBLANK(AW193)),_xlfn.XLOOKUP(AW193,ud_ballast_driver_location[lookupValue],ud_ballast_driver_location[lookupKey],"ERROR"),""), "")</f>
        <v/>
      </c>
      <c r="AZ193" s="3" t="str">
        <f>IF($A193="ADD",IF(NOT(ISBLANK(AY193)),_xlfn.XLOOKUP(AY193,ud_power_supply_location[lookupValue],ud_power_supply_location[lookupKey],"ERROR"),""), "")</f>
        <v/>
      </c>
      <c r="BB193" s="2" t="str">
        <f t="shared" si="59"/>
        <v/>
      </c>
      <c r="BC193" s="3" t="str">
        <f t="shared" si="60"/>
        <v/>
      </c>
      <c r="BD193" s="3" t="str">
        <f>IF($A193="","",IF((AND($A193="ADD",OR(BC193="",BC193="Group"))),"1",(_xlfn.XLOOKUP(BC193,ud_icp_group_standalone[lookupValue],ud_icp_group_standalone[lookupKey],""))))</f>
        <v/>
      </c>
      <c r="BF193" s="3" t="str">
        <f>IF($A193="ADD",IF(NOT(ISBLANK(BE193)),_xlfn.XLOOKUP(BE193,ud_icp_group_number[lookupValue],ud_icp_group_number[lookupKey],"ERROR"),""), "")</f>
        <v/>
      </c>
      <c r="BG193" s="7"/>
      <c r="BH193" s="8"/>
      <c r="BI193" s="7"/>
      <c r="BJ193" s="7"/>
      <c r="BK193" s="4"/>
      <c r="BL193" s="4"/>
      <c r="BM193" s="4"/>
      <c r="BN193" s="4"/>
      <c r="BO193" s="4"/>
      <c r="BP193" s="9"/>
      <c r="BQ193" s="9"/>
      <c r="BR193" s="7"/>
      <c r="BS193" s="4"/>
      <c r="BT193" s="4"/>
      <c r="BU193" s="4"/>
      <c r="BV193" s="7"/>
      <c r="BX193" s="3" t="str">
        <f>IF($A193="ADD",IF(NOT(ISBLANK(BW193)),_xlfn.XLOOKUP(BW193,ud_light_category[lookupValue],ud_light_category[lookupKey],"ERROR"),""), "")</f>
        <v/>
      </c>
      <c r="BZ193" s="3" t="str">
        <f>IF($A193="ADD",IF(NOT(ISBLANK(BY193)),_xlfn.XLOOKUP(1,(ud_light_sub_category_lookup=BY193)*(ud_light_sub_category_parentKey=BX193),ud_light_sub_category[lookupKey],"ERROR"),""), "")</f>
        <v/>
      </c>
      <c r="CA193" s="8" t="str">
        <f>IF(AND($A193 ="ADD",ud_outreach!$T193&lt;&gt;""),ud_outreach!$T193,"")</f>
        <v/>
      </c>
      <c r="CB193" s="8" t="str">
        <f t="shared" si="61"/>
        <v/>
      </c>
      <c r="CC193" s="4" t="str">
        <f t="shared" si="62"/>
        <v/>
      </c>
      <c r="CD193" s="3" t="str">
        <f t="shared" si="63"/>
        <v/>
      </c>
      <c r="CE193" s="3" t="str">
        <f>IF($A193="","",IF((AND($A193="ADD",OR(CD193="",CD193="Neither"))),"3",(_xlfn.XLOOKUP(CD193,ud_replacement_status[lookupValue],ud_replacement_status[lookupKey],""))))</f>
        <v/>
      </c>
      <c r="CF193" s="3" t="str">
        <f t="shared" si="64"/>
        <v/>
      </c>
      <c r="CG193" s="3" t="str">
        <f>IF($A193="","",IF((AND($A193="ADD",OR(CF193="",CF193="In Use"))),"5",(_xlfn.XLOOKUP(CF193,ud_asset_status[lookupValue],ud_asset_status[lookupKey],""))))</f>
        <v/>
      </c>
      <c r="CH193" s="8"/>
      <c r="CJ193" s="3" t="str">
        <f>IF($A193="ADD",IF(NOT(ISBLANK(CI193)),_xlfn.XLOOKUP(CI193,ar_replace_reason[lookupValue],ar_replace_reason[lookupKey],"ERROR"),""), "")</f>
        <v/>
      </c>
      <c r="CK193" s="3" t="str">
        <f t="shared" si="65"/>
        <v/>
      </c>
      <c r="CL193" s="3" t="str">
        <f>IF($A193="","",IF((AND($A193="ADD",OR(CK193="",CK193="Queenstown-Lakes District Council"))),"70",(_xlfn.XLOOKUP(CK193,ud_organisation_owner[lookupValue],ud_organisation_owner[lookupKey],""))))</f>
        <v/>
      </c>
      <c r="CM193" s="3" t="str">
        <f t="shared" si="66"/>
        <v/>
      </c>
      <c r="CN193" s="3" t="str">
        <f>IF($A193="","",IF((AND($A193="ADD",OR(CM193="",CM193="Queenstown-Lakes District Council"))),"70",(_xlfn.XLOOKUP(CM193,ud_organisation_owner[lookupValue],ud_organisation_owner[lookupKey],""))))</f>
        <v/>
      </c>
      <c r="CO193" s="3" t="str">
        <f t="shared" si="67"/>
        <v/>
      </c>
      <c r="CP193" s="3" t="str">
        <f>IF($A193="","",IF((AND($A193="ADD",OR(CO193="",CO193="Local Authority"))),"17",(_xlfn.XLOOKUP(CO193,ud_sub_organisation[lookupValue],ud_sub_organisation[lookupKey],""))))</f>
        <v/>
      </c>
      <c r="CQ193" s="3" t="str">
        <f t="shared" si="68"/>
        <v/>
      </c>
      <c r="CR193" s="3" t="str">
        <f>IF($A193="","",IF((AND($A193="ADD",OR(CQ193="",CQ193="Vested Assets"))),"12",(_xlfn.XLOOKUP(CQ193,ud_work_category[lookupValue],ud_work_category[lookupKey],""))))</f>
        <v/>
      </c>
      <c r="CS193" s="9"/>
      <c r="CT193" s="2" t="str">
        <f t="shared" si="69"/>
        <v/>
      </c>
      <c r="CU193" s="3" t="str">
        <f t="shared" si="70"/>
        <v/>
      </c>
      <c r="CV193" s="3" t="str">
        <f>IF($A193="","",IF((AND($A193="ADD",OR(CU193="",CU193="Excellent"))),"1",(_xlfn.XLOOKUP(CU193,condition[lookupValue],condition[lookupKey],""))))</f>
        <v/>
      </c>
      <c r="CW193" s="8" t="str">
        <f t="shared" si="71"/>
        <v/>
      </c>
      <c r="CX193" s="7"/>
    </row>
    <row r="194" spans="1:102" x14ac:dyDescent="0.25">
      <c r="A194" s="3" t="str">
        <f>IF(ud_outreach!$A194="ADD","ADD","")</f>
        <v/>
      </c>
      <c r="B194" s="4"/>
      <c r="C194" s="3" t="str">
        <f>IF(AND($A194 ="ADD",ud_outreach!$C194&lt;&gt;""),ud_outreach!$C194,"")</f>
        <v/>
      </c>
      <c r="E194" s="3" t="str">
        <f>IF($A194="ADD",IF(NOT(ISBLANK(D194)),_xlfn.XLOOKUP(D194,ud_amds_table_list[lookupValue],ud_amds_table_list[lookupKey],"ERROR"),""), "")</f>
        <v/>
      </c>
      <c r="F194" s="7"/>
      <c r="G194" s="3" t="str">
        <f>IF(AND($A194 ="ADD",ud_outreach!$F194&lt;&gt;""),ud_outreach!$F194,"")</f>
        <v/>
      </c>
      <c r="H194" s="3" t="str">
        <f>IF($A194="ADD",IF(NOT(ISBLANK(G194)),_xlfn.XLOOKUP(G194,roadnames[lookupValue],roadnames[lookupKey],"ERROR"),""), "")</f>
        <v/>
      </c>
      <c r="I194" s="5" t="str">
        <f>IF(AND($A194 ="ADD",ud_outreach!$H194&lt;&gt;""),ud_outreach!$H194,"")</f>
        <v/>
      </c>
      <c r="J194" s="5" t="str">
        <f>IF(AND($A194 ="ADD",ud_outreach!$I194&lt;&gt;""),ud_outreach!$I194,"")</f>
        <v/>
      </c>
      <c r="K194" s="3" t="str">
        <f t="shared" si="48"/>
        <v/>
      </c>
      <c r="L194" s="3" t="str">
        <f>IF($A194="","",IF((AND($A194="ADD",OR(K194="",K194="Attached to Outreach"))),"20",(_xlfn.XLOOKUP(K194,ud_placement[lookupValue],ud_placement[lookupKey],""))))</f>
        <v/>
      </c>
      <c r="M194" s="3" t="str">
        <f t="shared" si="49"/>
        <v/>
      </c>
      <c r="N194" s="3" t="str">
        <f>IF($A194="","",IF((AND($A194="ADD",OR(M194="",M194="Luminaire"))),"40",(_xlfn.XLOOKUP(M194,at_luminaire[lookupValue],at_luminaire[lookupKey],""))))</f>
        <v/>
      </c>
      <c r="O194" s="3" t="str">
        <f t="shared" si="50"/>
        <v/>
      </c>
      <c r="P194" s="3" t="str">
        <f>IF($A194="","",IF((AND($A194="ADD",OR(O194="",O194="Lighting Management System"))),"21",(_xlfn.XLOOKUP(O194,fs_luminaire[lookupValue],fs_luminaire[lookupKey],""))))</f>
        <v/>
      </c>
      <c r="Q194" s="2" t="str">
        <f t="shared" si="51"/>
        <v/>
      </c>
      <c r="R194" s="3" t="str">
        <f t="shared" si="52"/>
        <v/>
      </c>
      <c r="S194" s="3" t="str">
        <f>IF($A194="","",IF((AND($A194="ADD",OR(R194="",R194="Lighting Management System"))),"21",(_xlfn.XLOOKUP(R194,fs_luminaire[lookupValue],fs_luminaire[lookupKey],""))))</f>
        <v/>
      </c>
      <c r="U194" s="3" t="str">
        <f>IF($A194="ADD",IF(NOT(ISBLANK(T194)),_xlfn.XLOOKUP(T194,ud_facility[lookupValue],ud_facility[lookupKey],"ERROR"),""), "")</f>
        <v/>
      </c>
      <c r="V194" s="4" t="str">
        <f t="shared" si="53"/>
        <v/>
      </c>
      <c r="W194" s="3" t="str">
        <f t="shared" si="54"/>
        <v/>
      </c>
      <c r="X194" s="3" t="str">
        <f>IF($A194="","",IF((AND($A194="ADD",OR(W194="",W194="LED"))),"9",(_xlfn.XLOOKUP(W194,ud_light_source_type[lookupValue],ud_light_source_type[lookupKey],""))))</f>
        <v/>
      </c>
      <c r="Y194" s="9"/>
      <c r="Z194" s="4"/>
      <c r="AA194" s="23" t="str">
        <f t="shared" si="55"/>
        <v/>
      </c>
      <c r="AB194" s="3" t="str">
        <f t="shared" si="56"/>
        <v/>
      </c>
      <c r="AC194" s="3" t="str">
        <f>IF($A194="","",IF((AND($A194="ADD",OR(AB194="",AB194="OEM"))),"OEM",(_xlfn.XLOOKUP(AB194,sl_lamp_make[lookupValue],sl_lamp_make[lookupKey],""))))</f>
        <v/>
      </c>
      <c r="AD194" s="3" t="str">
        <f t="shared" si="57"/>
        <v/>
      </c>
      <c r="AE194" s="3" t="str">
        <f>IF($A194="","",IF((AND($A194="ADD",OR(AD194="",AD194="OEM"))),"OEM",(_xlfn.XLOOKUP(AD194,sl_lamp_model[lookupValue],sl_lamp_model[lookupKey],""))))</f>
        <v/>
      </c>
      <c r="AF194" s="4"/>
      <c r="AG194" s="9" t="str">
        <f t="shared" si="58"/>
        <v/>
      </c>
      <c r="AH194" s="6"/>
      <c r="AJ194" s="4"/>
      <c r="AK194" s="4"/>
      <c r="AM194" s="3" t="str">
        <f>IF($A194="ADD",IF(NOT(ISBLANK(AL194)),_xlfn.XLOOKUP(AL194,sl_light_make[lookupValue],sl_light_make[lookupKey],"ERROR"),""), "")</f>
        <v/>
      </c>
      <c r="AO194" s="3" t="str">
        <f>IF($A194="ADD",IF(NOT(ISBLANK(AN194)),_xlfn.XLOOKUP(1,(sl_light_model_lookup=AN194)*(sl_light_model_parentKey=AM194),sl_light_model[lookupKey],"ERROR"),""), "")</f>
        <v/>
      </c>
      <c r="AS194" s="3" t="str">
        <f>IF($A194="ADD",IF(NOT(ISBLANK(AR194)),_xlfn.XLOOKUP(AR194,ud_receptor_type[lookupValue],ud_receptor_type[lookupKey],"ERROR"),""), "")</f>
        <v/>
      </c>
      <c r="AV194" s="3" t="str">
        <f>IF($A194="ADD",IF(NOT(ISBLANK(AU194)),_xlfn.XLOOKUP(AU194,ud_control_method[lookupValue],ud_control_method[lookupKey],"ERROR"),""), "")</f>
        <v/>
      </c>
      <c r="AX194" s="3" t="str">
        <f>IF($A194="ADD",IF(NOT(ISBLANK(AW194)),_xlfn.XLOOKUP(AW194,ud_ballast_driver_location[lookupValue],ud_ballast_driver_location[lookupKey],"ERROR"),""), "")</f>
        <v/>
      </c>
      <c r="AZ194" s="3" t="str">
        <f>IF($A194="ADD",IF(NOT(ISBLANK(AY194)),_xlfn.XLOOKUP(AY194,ud_power_supply_location[lookupValue],ud_power_supply_location[lookupKey],"ERROR"),""), "")</f>
        <v/>
      </c>
      <c r="BB194" s="2" t="str">
        <f t="shared" si="59"/>
        <v/>
      </c>
      <c r="BC194" s="3" t="str">
        <f t="shared" si="60"/>
        <v/>
      </c>
      <c r="BD194" s="3" t="str">
        <f>IF($A194="","",IF((AND($A194="ADD",OR(BC194="",BC194="Group"))),"1",(_xlfn.XLOOKUP(BC194,ud_icp_group_standalone[lookupValue],ud_icp_group_standalone[lookupKey],""))))</f>
        <v/>
      </c>
      <c r="BF194" s="3" t="str">
        <f>IF($A194="ADD",IF(NOT(ISBLANK(BE194)),_xlfn.XLOOKUP(BE194,ud_icp_group_number[lookupValue],ud_icp_group_number[lookupKey],"ERROR"),""), "")</f>
        <v/>
      </c>
      <c r="BG194" s="7"/>
      <c r="BH194" s="8"/>
      <c r="BI194" s="7"/>
      <c r="BJ194" s="7"/>
      <c r="BK194" s="4"/>
      <c r="BL194" s="4"/>
      <c r="BM194" s="4"/>
      <c r="BN194" s="4"/>
      <c r="BO194" s="4"/>
      <c r="BP194" s="9"/>
      <c r="BQ194" s="9"/>
      <c r="BR194" s="7"/>
      <c r="BS194" s="4"/>
      <c r="BT194" s="4"/>
      <c r="BU194" s="4"/>
      <c r="BV194" s="7"/>
      <c r="BX194" s="3" t="str">
        <f>IF($A194="ADD",IF(NOT(ISBLANK(BW194)),_xlfn.XLOOKUP(BW194,ud_light_category[lookupValue],ud_light_category[lookupKey],"ERROR"),""), "")</f>
        <v/>
      </c>
      <c r="BZ194" s="3" t="str">
        <f>IF($A194="ADD",IF(NOT(ISBLANK(BY194)),_xlfn.XLOOKUP(1,(ud_light_sub_category_lookup=BY194)*(ud_light_sub_category_parentKey=BX194),ud_light_sub_category[lookupKey],"ERROR"),""), "")</f>
        <v/>
      </c>
      <c r="CA194" s="8" t="str">
        <f>IF(AND($A194 ="ADD",ud_outreach!$T194&lt;&gt;""),ud_outreach!$T194,"")</f>
        <v/>
      </c>
      <c r="CB194" s="8" t="str">
        <f t="shared" si="61"/>
        <v/>
      </c>
      <c r="CC194" s="4" t="str">
        <f t="shared" si="62"/>
        <v/>
      </c>
      <c r="CD194" s="3" t="str">
        <f t="shared" si="63"/>
        <v/>
      </c>
      <c r="CE194" s="3" t="str">
        <f>IF($A194="","",IF((AND($A194="ADD",OR(CD194="",CD194="Neither"))),"3",(_xlfn.XLOOKUP(CD194,ud_replacement_status[lookupValue],ud_replacement_status[lookupKey],""))))</f>
        <v/>
      </c>
      <c r="CF194" s="3" t="str">
        <f t="shared" si="64"/>
        <v/>
      </c>
      <c r="CG194" s="3" t="str">
        <f>IF($A194="","",IF((AND($A194="ADD",OR(CF194="",CF194="In Use"))),"5",(_xlfn.XLOOKUP(CF194,ud_asset_status[lookupValue],ud_asset_status[lookupKey],""))))</f>
        <v/>
      </c>
      <c r="CH194" s="8"/>
      <c r="CJ194" s="3" t="str">
        <f>IF($A194="ADD",IF(NOT(ISBLANK(CI194)),_xlfn.XLOOKUP(CI194,ar_replace_reason[lookupValue],ar_replace_reason[lookupKey],"ERROR"),""), "")</f>
        <v/>
      </c>
      <c r="CK194" s="3" t="str">
        <f t="shared" si="65"/>
        <v/>
      </c>
      <c r="CL194" s="3" t="str">
        <f>IF($A194="","",IF((AND($A194="ADD",OR(CK194="",CK194="Queenstown-Lakes District Council"))),"70",(_xlfn.XLOOKUP(CK194,ud_organisation_owner[lookupValue],ud_organisation_owner[lookupKey],""))))</f>
        <v/>
      </c>
      <c r="CM194" s="3" t="str">
        <f t="shared" si="66"/>
        <v/>
      </c>
      <c r="CN194" s="3" t="str">
        <f>IF($A194="","",IF((AND($A194="ADD",OR(CM194="",CM194="Queenstown-Lakes District Council"))),"70",(_xlfn.XLOOKUP(CM194,ud_organisation_owner[lookupValue],ud_organisation_owner[lookupKey],""))))</f>
        <v/>
      </c>
      <c r="CO194" s="3" t="str">
        <f t="shared" si="67"/>
        <v/>
      </c>
      <c r="CP194" s="3" t="str">
        <f>IF($A194="","",IF((AND($A194="ADD",OR(CO194="",CO194="Local Authority"))),"17",(_xlfn.XLOOKUP(CO194,ud_sub_organisation[lookupValue],ud_sub_organisation[lookupKey],""))))</f>
        <v/>
      </c>
      <c r="CQ194" s="3" t="str">
        <f t="shared" si="68"/>
        <v/>
      </c>
      <c r="CR194" s="3" t="str">
        <f>IF($A194="","",IF((AND($A194="ADD",OR(CQ194="",CQ194="Vested Assets"))),"12",(_xlfn.XLOOKUP(CQ194,ud_work_category[lookupValue],ud_work_category[lookupKey],""))))</f>
        <v/>
      </c>
      <c r="CS194" s="9"/>
      <c r="CT194" s="2" t="str">
        <f t="shared" si="69"/>
        <v/>
      </c>
      <c r="CU194" s="3" t="str">
        <f t="shared" si="70"/>
        <v/>
      </c>
      <c r="CV194" s="3" t="str">
        <f>IF($A194="","",IF((AND($A194="ADD",OR(CU194="",CU194="Excellent"))),"1",(_xlfn.XLOOKUP(CU194,condition[lookupValue],condition[lookupKey],""))))</f>
        <v/>
      </c>
      <c r="CW194" s="8" t="str">
        <f t="shared" si="71"/>
        <v/>
      </c>
      <c r="CX194" s="7"/>
    </row>
    <row r="195" spans="1:102" x14ac:dyDescent="0.25">
      <c r="A195" s="3" t="str">
        <f>IF(ud_outreach!$A195="ADD","ADD","")</f>
        <v/>
      </c>
      <c r="B195" s="4"/>
      <c r="C195" s="3" t="str">
        <f>IF(AND($A195 ="ADD",ud_outreach!$C195&lt;&gt;""),ud_outreach!$C195,"")</f>
        <v/>
      </c>
      <c r="E195" s="3" t="str">
        <f>IF($A195="ADD",IF(NOT(ISBLANK(D195)),_xlfn.XLOOKUP(D195,ud_amds_table_list[lookupValue],ud_amds_table_list[lookupKey],"ERROR"),""), "")</f>
        <v/>
      </c>
      <c r="F195" s="7"/>
      <c r="G195" s="3" t="str">
        <f>IF(AND($A195 ="ADD",ud_outreach!$F195&lt;&gt;""),ud_outreach!$F195,"")</f>
        <v/>
      </c>
      <c r="H195" s="3" t="str">
        <f>IF($A195="ADD",IF(NOT(ISBLANK(G195)),_xlfn.XLOOKUP(G195,roadnames[lookupValue],roadnames[lookupKey],"ERROR"),""), "")</f>
        <v/>
      </c>
      <c r="I195" s="5" t="str">
        <f>IF(AND($A195 ="ADD",ud_outreach!$H195&lt;&gt;""),ud_outreach!$H195,"")</f>
        <v/>
      </c>
      <c r="J195" s="5" t="str">
        <f>IF(AND($A195 ="ADD",ud_outreach!$I195&lt;&gt;""),ud_outreach!$I195,"")</f>
        <v/>
      </c>
      <c r="K195" s="3" t="str">
        <f t="shared" si="48"/>
        <v/>
      </c>
      <c r="L195" s="3" t="str">
        <f>IF($A195="","",IF((AND($A195="ADD",OR(K195="",K195="Attached to Outreach"))),"20",(_xlfn.XLOOKUP(K195,ud_placement[lookupValue],ud_placement[lookupKey],""))))</f>
        <v/>
      </c>
      <c r="M195" s="3" t="str">
        <f t="shared" si="49"/>
        <v/>
      </c>
      <c r="N195" s="3" t="str">
        <f>IF($A195="","",IF((AND($A195="ADD",OR(M195="",M195="Luminaire"))),"40",(_xlfn.XLOOKUP(M195,at_luminaire[lookupValue],at_luminaire[lookupKey],""))))</f>
        <v/>
      </c>
      <c r="O195" s="3" t="str">
        <f t="shared" si="50"/>
        <v/>
      </c>
      <c r="P195" s="3" t="str">
        <f>IF($A195="","",IF((AND($A195="ADD",OR(O195="",O195="Lighting Management System"))),"21",(_xlfn.XLOOKUP(O195,fs_luminaire[lookupValue],fs_luminaire[lookupKey],""))))</f>
        <v/>
      </c>
      <c r="Q195" s="2" t="str">
        <f t="shared" si="51"/>
        <v/>
      </c>
      <c r="R195" s="3" t="str">
        <f t="shared" si="52"/>
        <v/>
      </c>
      <c r="S195" s="3" t="str">
        <f>IF($A195="","",IF((AND($A195="ADD",OR(R195="",R195="Lighting Management System"))),"21",(_xlfn.XLOOKUP(R195,fs_luminaire[lookupValue],fs_luminaire[lookupKey],""))))</f>
        <v/>
      </c>
      <c r="U195" s="3" t="str">
        <f>IF($A195="ADD",IF(NOT(ISBLANK(T195)),_xlfn.XLOOKUP(T195,ud_facility[lookupValue],ud_facility[lookupKey],"ERROR"),""), "")</f>
        <v/>
      </c>
      <c r="V195" s="4" t="str">
        <f t="shared" si="53"/>
        <v/>
      </c>
      <c r="W195" s="3" t="str">
        <f t="shared" si="54"/>
        <v/>
      </c>
      <c r="X195" s="3" t="str">
        <f>IF($A195="","",IF((AND($A195="ADD",OR(W195="",W195="LED"))),"9",(_xlfn.XLOOKUP(W195,ud_light_source_type[lookupValue],ud_light_source_type[lookupKey],""))))</f>
        <v/>
      </c>
      <c r="Y195" s="9"/>
      <c r="Z195" s="4"/>
      <c r="AA195" s="23" t="str">
        <f t="shared" si="55"/>
        <v/>
      </c>
      <c r="AB195" s="3" t="str">
        <f t="shared" si="56"/>
        <v/>
      </c>
      <c r="AC195" s="3" t="str">
        <f>IF($A195="","",IF((AND($A195="ADD",OR(AB195="",AB195="OEM"))),"OEM",(_xlfn.XLOOKUP(AB195,sl_lamp_make[lookupValue],sl_lamp_make[lookupKey],""))))</f>
        <v/>
      </c>
      <c r="AD195" s="3" t="str">
        <f t="shared" si="57"/>
        <v/>
      </c>
      <c r="AE195" s="3" t="str">
        <f>IF($A195="","",IF((AND($A195="ADD",OR(AD195="",AD195="OEM"))),"OEM",(_xlfn.XLOOKUP(AD195,sl_lamp_model[lookupValue],sl_lamp_model[lookupKey],""))))</f>
        <v/>
      </c>
      <c r="AF195" s="4"/>
      <c r="AG195" s="9" t="str">
        <f t="shared" si="58"/>
        <v/>
      </c>
      <c r="AH195" s="6"/>
      <c r="AJ195" s="4"/>
      <c r="AK195" s="4"/>
      <c r="AM195" s="3" t="str">
        <f>IF($A195="ADD",IF(NOT(ISBLANK(AL195)),_xlfn.XLOOKUP(AL195,sl_light_make[lookupValue],sl_light_make[lookupKey],"ERROR"),""), "")</f>
        <v/>
      </c>
      <c r="AO195" s="3" t="str">
        <f>IF($A195="ADD",IF(NOT(ISBLANK(AN195)),_xlfn.XLOOKUP(1,(sl_light_model_lookup=AN195)*(sl_light_model_parentKey=AM195),sl_light_model[lookupKey],"ERROR"),""), "")</f>
        <v/>
      </c>
      <c r="AS195" s="3" t="str">
        <f>IF($A195="ADD",IF(NOT(ISBLANK(AR195)),_xlfn.XLOOKUP(AR195,ud_receptor_type[lookupValue],ud_receptor_type[lookupKey],"ERROR"),""), "")</f>
        <v/>
      </c>
      <c r="AV195" s="3" t="str">
        <f>IF($A195="ADD",IF(NOT(ISBLANK(AU195)),_xlfn.XLOOKUP(AU195,ud_control_method[lookupValue],ud_control_method[lookupKey],"ERROR"),""), "")</f>
        <v/>
      </c>
      <c r="AX195" s="3" t="str">
        <f>IF($A195="ADD",IF(NOT(ISBLANK(AW195)),_xlfn.XLOOKUP(AW195,ud_ballast_driver_location[lookupValue],ud_ballast_driver_location[lookupKey],"ERROR"),""), "")</f>
        <v/>
      </c>
      <c r="AZ195" s="3" t="str">
        <f>IF($A195="ADD",IF(NOT(ISBLANK(AY195)),_xlfn.XLOOKUP(AY195,ud_power_supply_location[lookupValue],ud_power_supply_location[lookupKey],"ERROR"),""), "")</f>
        <v/>
      </c>
      <c r="BB195" s="2" t="str">
        <f t="shared" si="59"/>
        <v/>
      </c>
      <c r="BC195" s="3" t="str">
        <f t="shared" si="60"/>
        <v/>
      </c>
      <c r="BD195" s="3" t="str">
        <f>IF($A195="","",IF((AND($A195="ADD",OR(BC195="",BC195="Group"))),"1",(_xlfn.XLOOKUP(BC195,ud_icp_group_standalone[lookupValue],ud_icp_group_standalone[lookupKey],""))))</f>
        <v/>
      </c>
      <c r="BF195" s="3" t="str">
        <f>IF($A195="ADD",IF(NOT(ISBLANK(BE195)),_xlfn.XLOOKUP(BE195,ud_icp_group_number[lookupValue],ud_icp_group_number[lookupKey],"ERROR"),""), "")</f>
        <v/>
      </c>
      <c r="BG195" s="7"/>
      <c r="BH195" s="8"/>
      <c r="BI195" s="7"/>
      <c r="BJ195" s="7"/>
      <c r="BK195" s="4"/>
      <c r="BL195" s="4"/>
      <c r="BM195" s="4"/>
      <c r="BN195" s="4"/>
      <c r="BO195" s="4"/>
      <c r="BP195" s="9"/>
      <c r="BQ195" s="9"/>
      <c r="BR195" s="7"/>
      <c r="BS195" s="4"/>
      <c r="BT195" s="4"/>
      <c r="BU195" s="4"/>
      <c r="BV195" s="7"/>
      <c r="BX195" s="3" t="str">
        <f>IF($A195="ADD",IF(NOT(ISBLANK(BW195)),_xlfn.XLOOKUP(BW195,ud_light_category[lookupValue],ud_light_category[lookupKey],"ERROR"),""), "")</f>
        <v/>
      </c>
      <c r="BZ195" s="3" t="str">
        <f>IF($A195="ADD",IF(NOT(ISBLANK(BY195)),_xlfn.XLOOKUP(1,(ud_light_sub_category_lookup=BY195)*(ud_light_sub_category_parentKey=BX195),ud_light_sub_category[lookupKey],"ERROR"),""), "")</f>
        <v/>
      </c>
      <c r="CA195" s="8" t="str">
        <f>IF(AND($A195 ="ADD",ud_outreach!$T195&lt;&gt;""),ud_outreach!$T195,"")</f>
        <v/>
      </c>
      <c r="CB195" s="8" t="str">
        <f t="shared" si="61"/>
        <v/>
      </c>
      <c r="CC195" s="4" t="str">
        <f t="shared" si="62"/>
        <v/>
      </c>
      <c r="CD195" s="3" t="str">
        <f t="shared" si="63"/>
        <v/>
      </c>
      <c r="CE195" s="3" t="str">
        <f>IF($A195="","",IF((AND($A195="ADD",OR(CD195="",CD195="Neither"))),"3",(_xlfn.XLOOKUP(CD195,ud_replacement_status[lookupValue],ud_replacement_status[lookupKey],""))))</f>
        <v/>
      </c>
      <c r="CF195" s="3" t="str">
        <f t="shared" si="64"/>
        <v/>
      </c>
      <c r="CG195" s="3" t="str">
        <f>IF($A195="","",IF((AND($A195="ADD",OR(CF195="",CF195="In Use"))),"5",(_xlfn.XLOOKUP(CF195,ud_asset_status[lookupValue],ud_asset_status[lookupKey],""))))</f>
        <v/>
      </c>
      <c r="CH195" s="8"/>
      <c r="CJ195" s="3" t="str">
        <f>IF($A195="ADD",IF(NOT(ISBLANK(CI195)),_xlfn.XLOOKUP(CI195,ar_replace_reason[lookupValue],ar_replace_reason[lookupKey],"ERROR"),""), "")</f>
        <v/>
      </c>
      <c r="CK195" s="3" t="str">
        <f t="shared" si="65"/>
        <v/>
      </c>
      <c r="CL195" s="3" t="str">
        <f>IF($A195="","",IF((AND($A195="ADD",OR(CK195="",CK195="Queenstown-Lakes District Council"))),"70",(_xlfn.XLOOKUP(CK195,ud_organisation_owner[lookupValue],ud_organisation_owner[lookupKey],""))))</f>
        <v/>
      </c>
      <c r="CM195" s="3" t="str">
        <f t="shared" si="66"/>
        <v/>
      </c>
      <c r="CN195" s="3" t="str">
        <f>IF($A195="","",IF((AND($A195="ADD",OR(CM195="",CM195="Queenstown-Lakes District Council"))),"70",(_xlfn.XLOOKUP(CM195,ud_organisation_owner[lookupValue],ud_organisation_owner[lookupKey],""))))</f>
        <v/>
      </c>
      <c r="CO195" s="3" t="str">
        <f t="shared" si="67"/>
        <v/>
      </c>
      <c r="CP195" s="3" t="str">
        <f>IF($A195="","",IF((AND($A195="ADD",OR(CO195="",CO195="Local Authority"))),"17",(_xlfn.XLOOKUP(CO195,ud_sub_organisation[lookupValue],ud_sub_organisation[lookupKey],""))))</f>
        <v/>
      </c>
      <c r="CQ195" s="3" t="str">
        <f t="shared" si="68"/>
        <v/>
      </c>
      <c r="CR195" s="3" t="str">
        <f>IF($A195="","",IF((AND($A195="ADD",OR(CQ195="",CQ195="Vested Assets"))),"12",(_xlfn.XLOOKUP(CQ195,ud_work_category[lookupValue],ud_work_category[lookupKey],""))))</f>
        <v/>
      </c>
      <c r="CS195" s="9"/>
      <c r="CT195" s="2" t="str">
        <f t="shared" si="69"/>
        <v/>
      </c>
      <c r="CU195" s="3" t="str">
        <f t="shared" si="70"/>
        <v/>
      </c>
      <c r="CV195" s="3" t="str">
        <f>IF($A195="","",IF((AND($A195="ADD",OR(CU195="",CU195="Excellent"))),"1",(_xlfn.XLOOKUP(CU195,condition[lookupValue],condition[lookupKey],""))))</f>
        <v/>
      </c>
      <c r="CW195" s="8" t="str">
        <f t="shared" si="71"/>
        <v/>
      </c>
      <c r="CX195" s="7"/>
    </row>
    <row r="196" spans="1:102" x14ac:dyDescent="0.25">
      <c r="A196" s="3" t="str">
        <f>IF(ud_outreach!$A196="ADD","ADD","")</f>
        <v/>
      </c>
      <c r="B196" s="4"/>
      <c r="C196" s="3" t="str">
        <f>IF(AND($A196 ="ADD",ud_outreach!$C196&lt;&gt;""),ud_outreach!$C196,"")</f>
        <v/>
      </c>
      <c r="E196" s="3" t="str">
        <f>IF($A196="ADD",IF(NOT(ISBLANK(D196)),_xlfn.XLOOKUP(D196,ud_amds_table_list[lookupValue],ud_amds_table_list[lookupKey],"ERROR"),""), "")</f>
        <v/>
      </c>
      <c r="F196" s="7"/>
      <c r="G196" s="3" t="str">
        <f>IF(AND($A196 ="ADD",ud_outreach!$F196&lt;&gt;""),ud_outreach!$F196,"")</f>
        <v/>
      </c>
      <c r="H196" s="3" t="str">
        <f>IF($A196="ADD",IF(NOT(ISBLANK(G196)),_xlfn.XLOOKUP(G196,roadnames[lookupValue],roadnames[lookupKey],"ERROR"),""), "")</f>
        <v/>
      </c>
      <c r="I196" s="5" t="str">
        <f>IF(AND($A196 ="ADD",ud_outreach!$H196&lt;&gt;""),ud_outreach!$H196,"")</f>
        <v/>
      </c>
      <c r="J196" s="5" t="str">
        <f>IF(AND($A196 ="ADD",ud_outreach!$I196&lt;&gt;""),ud_outreach!$I196,"")</f>
        <v/>
      </c>
      <c r="K196" s="3" t="str">
        <f t="shared" si="48"/>
        <v/>
      </c>
      <c r="L196" s="3" t="str">
        <f>IF($A196="","",IF((AND($A196="ADD",OR(K196="",K196="Attached to Outreach"))),"20",(_xlfn.XLOOKUP(K196,ud_placement[lookupValue],ud_placement[lookupKey],""))))</f>
        <v/>
      </c>
      <c r="M196" s="3" t="str">
        <f t="shared" si="49"/>
        <v/>
      </c>
      <c r="N196" s="3" t="str">
        <f>IF($A196="","",IF((AND($A196="ADD",OR(M196="",M196="Luminaire"))),"40",(_xlfn.XLOOKUP(M196,at_luminaire[lookupValue],at_luminaire[lookupKey],""))))</f>
        <v/>
      </c>
      <c r="O196" s="3" t="str">
        <f t="shared" si="50"/>
        <v/>
      </c>
      <c r="P196" s="3" t="str">
        <f>IF($A196="","",IF((AND($A196="ADD",OR(O196="",O196="Lighting Management System"))),"21",(_xlfn.XLOOKUP(O196,fs_luminaire[lookupValue],fs_luminaire[lookupKey],""))))</f>
        <v/>
      </c>
      <c r="Q196" s="2" t="str">
        <f t="shared" si="51"/>
        <v/>
      </c>
      <c r="R196" s="3" t="str">
        <f t="shared" si="52"/>
        <v/>
      </c>
      <c r="S196" s="3" t="str">
        <f>IF($A196="","",IF((AND($A196="ADD",OR(R196="",R196="Lighting Management System"))),"21",(_xlfn.XLOOKUP(R196,fs_luminaire[lookupValue],fs_luminaire[lookupKey],""))))</f>
        <v/>
      </c>
      <c r="U196" s="3" t="str">
        <f>IF($A196="ADD",IF(NOT(ISBLANK(T196)),_xlfn.XLOOKUP(T196,ud_facility[lookupValue],ud_facility[lookupKey],"ERROR"),""), "")</f>
        <v/>
      </c>
      <c r="V196" s="4" t="str">
        <f t="shared" si="53"/>
        <v/>
      </c>
      <c r="W196" s="3" t="str">
        <f t="shared" si="54"/>
        <v/>
      </c>
      <c r="X196" s="3" t="str">
        <f>IF($A196="","",IF((AND($A196="ADD",OR(W196="",W196="LED"))),"9",(_xlfn.XLOOKUP(W196,ud_light_source_type[lookupValue],ud_light_source_type[lookupKey],""))))</f>
        <v/>
      </c>
      <c r="Y196" s="9"/>
      <c r="Z196" s="4"/>
      <c r="AA196" s="23" t="str">
        <f t="shared" si="55"/>
        <v/>
      </c>
      <c r="AB196" s="3" t="str">
        <f t="shared" si="56"/>
        <v/>
      </c>
      <c r="AC196" s="3" t="str">
        <f>IF($A196="","",IF((AND($A196="ADD",OR(AB196="",AB196="OEM"))),"OEM",(_xlfn.XLOOKUP(AB196,sl_lamp_make[lookupValue],sl_lamp_make[lookupKey],""))))</f>
        <v/>
      </c>
      <c r="AD196" s="3" t="str">
        <f t="shared" si="57"/>
        <v/>
      </c>
      <c r="AE196" s="3" t="str">
        <f>IF($A196="","",IF((AND($A196="ADD",OR(AD196="",AD196="OEM"))),"OEM",(_xlfn.XLOOKUP(AD196,sl_lamp_model[lookupValue],sl_lamp_model[lookupKey],""))))</f>
        <v/>
      </c>
      <c r="AF196" s="4"/>
      <c r="AG196" s="9" t="str">
        <f t="shared" si="58"/>
        <v/>
      </c>
      <c r="AH196" s="6"/>
      <c r="AJ196" s="4"/>
      <c r="AK196" s="4"/>
      <c r="AM196" s="3" t="str">
        <f>IF($A196="ADD",IF(NOT(ISBLANK(AL196)),_xlfn.XLOOKUP(AL196,sl_light_make[lookupValue],sl_light_make[lookupKey],"ERROR"),""), "")</f>
        <v/>
      </c>
      <c r="AO196" s="3" t="str">
        <f>IF($A196="ADD",IF(NOT(ISBLANK(AN196)),_xlfn.XLOOKUP(1,(sl_light_model_lookup=AN196)*(sl_light_model_parentKey=AM196),sl_light_model[lookupKey],"ERROR"),""), "")</f>
        <v/>
      </c>
      <c r="AS196" s="3" t="str">
        <f>IF($A196="ADD",IF(NOT(ISBLANK(AR196)),_xlfn.XLOOKUP(AR196,ud_receptor_type[lookupValue],ud_receptor_type[lookupKey],"ERROR"),""), "")</f>
        <v/>
      </c>
      <c r="AV196" s="3" t="str">
        <f>IF($A196="ADD",IF(NOT(ISBLANK(AU196)),_xlfn.XLOOKUP(AU196,ud_control_method[lookupValue],ud_control_method[lookupKey],"ERROR"),""), "")</f>
        <v/>
      </c>
      <c r="AX196" s="3" t="str">
        <f>IF($A196="ADD",IF(NOT(ISBLANK(AW196)),_xlfn.XLOOKUP(AW196,ud_ballast_driver_location[lookupValue],ud_ballast_driver_location[lookupKey],"ERROR"),""), "")</f>
        <v/>
      </c>
      <c r="AZ196" s="3" t="str">
        <f>IF($A196="ADD",IF(NOT(ISBLANK(AY196)),_xlfn.XLOOKUP(AY196,ud_power_supply_location[lookupValue],ud_power_supply_location[lookupKey],"ERROR"),""), "")</f>
        <v/>
      </c>
      <c r="BB196" s="2" t="str">
        <f t="shared" si="59"/>
        <v/>
      </c>
      <c r="BC196" s="3" t="str">
        <f t="shared" si="60"/>
        <v/>
      </c>
      <c r="BD196" s="3" t="str">
        <f>IF($A196="","",IF((AND($A196="ADD",OR(BC196="",BC196="Group"))),"1",(_xlfn.XLOOKUP(BC196,ud_icp_group_standalone[lookupValue],ud_icp_group_standalone[lookupKey],""))))</f>
        <v/>
      </c>
      <c r="BF196" s="3" t="str">
        <f>IF($A196="ADD",IF(NOT(ISBLANK(BE196)),_xlfn.XLOOKUP(BE196,ud_icp_group_number[lookupValue],ud_icp_group_number[lookupKey],"ERROR"),""), "")</f>
        <v/>
      </c>
      <c r="BG196" s="7"/>
      <c r="BH196" s="8"/>
      <c r="BI196" s="7"/>
      <c r="BJ196" s="7"/>
      <c r="BK196" s="4"/>
      <c r="BL196" s="4"/>
      <c r="BM196" s="4"/>
      <c r="BN196" s="4"/>
      <c r="BO196" s="4"/>
      <c r="BP196" s="9"/>
      <c r="BQ196" s="9"/>
      <c r="BR196" s="7"/>
      <c r="BS196" s="4"/>
      <c r="BT196" s="4"/>
      <c r="BU196" s="4"/>
      <c r="BV196" s="7"/>
      <c r="BX196" s="3" t="str">
        <f>IF($A196="ADD",IF(NOT(ISBLANK(BW196)),_xlfn.XLOOKUP(BW196,ud_light_category[lookupValue],ud_light_category[lookupKey],"ERROR"),""), "")</f>
        <v/>
      </c>
      <c r="BZ196" s="3" t="str">
        <f>IF($A196="ADD",IF(NOT(ISBLANK(BY196)),_xlfn.XLOOKUP(1,(ud_light_sub_category_lookup=BY196)*(ud_light_sub_category_parentKey=BX196),ud_light_sub_category[lookupKey],"ERROR"),""), "")</f>
        <v/>
      </c>
      <c r="CA196" s="8" t="str">
        <f>IF(AND($A196 ="ADD",ud_outreach!$T196&lt;&gt;""),ud_outreach!$T196,"")</f>
        <v/>
      </c>
      <c r="CB196" s="8" t="str">
        <f t="shared" si="61"/>
        <v/>
      </c>
      <c r="CC196" s="4" t="str">
        <f t="shared" si="62"/>
        <v/>
      </c>
      <c r="CD196" s="3" t="str">
        <f t="shared" si="63"/>
        <v/>
      </c>
      <c r="CE196" s="3" t="str">
        <f>IF($A196="","",IF((AND($A196="ADD",OR(CD196="",CD196="Neither"))),"3",(_xlfn.XLOOKUP(CD196,ud_replacement_status[lookupValue],ud_replacement_status[lookupKey],""))))</f>
        <v/>
      </c>
      <c r="CF196" s="3" t="str">
        <f t="shared" si="64"/>
        <v/>
      </c>
      <c r="CG196" s="3" t="str">
        <f>IF($A196="","",IF((AND($A196="ADD",OR(CF196="",CF196="In Use"))),"5",(_xlfn.XLOOKUP(CF196,ud_asset_status[lookupValue],ud_asset_status[lookupKey],""))))</f>
        <v/>
      </c>
      <c r="CH196" s="8"/>
      <c r="CJ196" s="3" t="str">
        <f>IF($A196="ADD",IF(NOT(ISBLANK(CI196)),_xlfn.XLOOKUP(CI196,ar_replace_reason[lookupValue],ar_replace_reason[lookupKey],"ERROR"),""), "")</f>
        <v/>
      </c>
      <c r="CK196" s="3" t="str">
        <f t="shared" si="65"/>
        <v/>
      </c>
      <c r="CL196" s="3" t="str">
        <f>IF($A196="","",IF((AND($A196="ADD",OR(CK196="",CK196="Queenstown-Lakes District Council"))),"70",(_xlfn.XLOOKUP(CK196,ud_organisation_owner[lookupValue],ud_organisation_owner[lookupKey],""))))</f>
        <v/>
      </c>
      <c r="CM196" s="3" t="str">
        <f t="shared" si="66"/>
        <v/>
      </c>
      <c r="CN196" s="3" t="str">
        <f>IF($A196="","",IF((AND($A196="ADD",OR(CM196="",CM196="Queenstown-Lakes District Council"))),"70",(_xlfn.XLOOKUP(CM196,ud_organisation_owner[lookupValue],ud_organisation_owner[lookupKey],""))))</f>
        <v/>
      </c>
      <c r="CO196" s="3" t="str">
        <f t="shared" si="67"/>
        <v/>
      </c>
      <c r="CP196" s="3" t="str">
        <f>IF($A196="","",IF((AND($A196="ADD",OR(CO196="",CO196="Local Authority"))),"17",(_xlfn.XLOOKUP(CO196,ud_sub_organisation[lookupValue],ud_sub_organisation[lookupKey],""))))</f>
        <v/>
      </c>
      <c r="CQ196" s="3" t="str">
        <f t="shared" si="68"/>
        <v/>
      </c>
      <c r="CR196" s="3" t="str">
        <f>IF($A196="","",IF((AND($A196="ADD",OR(CQ196="",CQ196="Vested Assets"))),"12",(_xlfn.XLOOKUP(CQ196,ud_work_category[lookupValue],ud_work_category[lookupKey],""))))</f>
        <v/>
      </c>
      <c r="CS196" s="9"/>
      <c r="CT196" s="2" t="str">
        <f t="shared" si="69"/>
        <v/>
      </c>
      <c r="CU196" s="3" t="str">
        <f t="shared" si="70"/>
        <v/>
      </c>
      <c r="CV196" s="3" t="str">
        <f>IF($A196="","",IF((AND($A196="ADD",OR(CU196="",CU196="Excellent"))),"1",(_xlfn.XLOOKUP(CU196,condition[lookupValue],condition[lookupKey],""))))</f>
        <v/>
      </c>
      <c r="CW196" s="8" t="str">
        <f t="shared" si="71"/>
        <v/>
      </c>
      <c r="CX196" s="7"/>
    </row>
    <row r="197" spans="1:102" x14ac:dyDescent="0.25">
      <c r="A197" s="3" t="str">
        <f>IF(ud_outreach!$A197="ADD","ADD","")</f>
        <v/>
      </c>
      <c r="B197" s="4"/>
      <c r="C197" s="3" t="str">
        <f>IF(AND($A197 ="ADD",ud_outreach!$C197&lt;&gt;""),ud_outreach!$C197,"")</f>
        <v/>
      </c>
      <c r="E197" s="3" t="str">
        <f>IF($A197="ADD",IF(NOT(ISBLANK(D197)),_xlfn.XLOOKUP(D197,ud_amds_table_list[lookupValue],ud_amds_table_list[lookupKey],"ERROR"),""), "")</f>
        <v/>
      </c>
      <c r="F197" s="7"/>
      <c r="G197" s="3" t="str">
        <f>IF(AND($A197 ="ADD",ud_outreach!$F197&lt;&gt;""),ud_outreach!$F197,"")</f>
        <v/>
      </c>
      <c r="H197" s="3" t="str">
        <f>IF($A197="ADD",IF(NOT(ISBLANK(G197)),_xlfn.XLOOKUP(G197,roadnames[lookupValue],roadnames[lookupKey],"ERROR"),""), "")</f>
        <v/>
      </c>
      <c r="I197" s="5" t="str">
        <f>IF(AND($A197 ="ADD",ud_outreach!$H197&lt;&gt;""),ud_outreach!$H197,"")</f>
        <v/>
      </c>
      <c r="J197" s="5" t="str">
        <f>IF(AND($A197 ="ADD",ud_outreach!$I197&lt;&gt;""),ud_outreach!$I197,"")</f>
        <v/>
      </c>
      <c r="K197" s="3" t="str">
        <f t="shared" si="48"/>
        <v/>
      </c>
      <c r="L197" s="3" t="str">
        <f>IF($A197="","",IF((AND($A197="ADD",OR(K197="",K197="Attached to Outreach"))),"20",(_xlfn.XLOOKUP(K197,ud_placement[lookupValue],ud_placement[lookupKey],""))))</f>
        <v/>
      </c>
      <c r="M197" s="3" t="str">
        <f t="shared" si="49"/>
        <v/>
      </c>
      <c r="N197" s="3" t="str">
        <f>IF($A197="","",IF((AND($A197="ADD",OR(M197="",M197="Luminaire"))),"40",(_xlfn.XLOOKUP(M197,at_luminaire[lookupValue],at_luminaire[lookupKey],""))))</f>
        <v/>
      </c>
      <c r="O197" s="3" t="str">
        <f t="shared" si="50"/>
        <v/>
      </c>
      <c r="P197" s="3" t="str">
        <f>IF($A197="","",IF((AND($A197="ADD",OR(O197="",O197="Lighting Management System"))),"21",(_xlfn.XLOOKUP(O197,fs_luminaire[lookupValue],fs_luminaire[lookupKey],""))))</f>
        <v/>
      </c>
      <c r="Q197" s="2" t="str">
        <f t="shared" si="51"/>
        <v/>
      </c>
      <c r="R197" s="3" t="str">
        <f t="shared" si="52"/>
        <v/>
      </c>
      <c r="S197" s="3" t="str">
        <f>IF($A197="","",IF((AND($A197="ADD",OR(R197="",R197="Lighting Management System"))),"21",(_xlfn.XLOOKUP(R197,fs_luminaire[lookupValue],fs_luminaire[lookupKey],""))))</f>
        <v/>
      </c>
      <c r="U197" s="3" t="str">
        <f>IF($A197="ADD",IF(NOT(ISBLANK(T197)),_xlfn.XLOOKUP(T197,ud_facility[lookupValue],ud_facility[lookupKey],"ERROR"),""), "")</f>
        <v/>
      </c>
      <c r="V197" s="4" t="str">
        <f t="shared" si="53"/>
        <v/>
      </c>
      <c r="W197" s="3" t="str">
        <f t="shared" si="54"/>
        <v/>
      </c>
      <c r="X197" s="3" t="str">
        <f>IF($A197="","",IF((AND($A197="ADD",OR(W197="",W197="LED"))),"9",(_xlfn.XLOOKUP(W197,ud_light_source_type[lookupValue],ud_light_source_type[lookupKey],""))))</f>
        <v/>
      </c>
      <c r="Y197" s="9"/>
      <c r="Z197" s="4"/>
      <c r="AA197" s="23" t="str">
        <f t="shared" si="55"/>
        <v/>
      </c>
      <c r="AB197" s="3" t="str">
        <f t="shared" si="56"/>
        <v/>
      </c>
      <c r="AC197" s="3" t="str">
        <f>IF($A197="","",IF((AND($A197="ADD",OR(AB197="",AB197="OEM"))),"OEM",(_xlfn.XLOOKUP(AB197,sl_lamp_make[lookupValue],sl_lamp_make[lookupKey],""))))</f>
        <v/>
      </c>
      <c r="AD197" s="3" t="str">
        <f t="shared" si="57"/>
        <v/>
      </c>
      <c r="AE197" s="3" t="str">
        <f>IF($A197="","",IF((AND($A197="ADD",OR(AD197="",AD197="OEM"))),"OEM",(_xlfn.XLOOKUP(AD197,sl_lamp_model[lookupValue],sl_lamp_model[lookupKey],""))))</f>
        <v/>
      </c>
      <c r="AF197" s="4"/>
      <c r="AG197" s="9" t="str">
        <f t="shared" si="58"/>
        <v/>
      </c>
      <c r="AH197" s="6"/>
      <c r="AJ197" s="4"/>
      <c r="AK197" s="4"/>
      <c r="AM197" s="3" t="str">
        <f>IF($A197="ADD",IF(NOT(ISBLANK(AL197)),_xlfn.XLOOKUP(AL197,sl_light_make[lookupValue],sl_light_make[lookupKey],"ERROR"),""), "")</f>
        <v/>
      </c>
      <c r="AO197" s="3" t="str">
        <f>IF($A197="ADD",IF(NOT(ISBLANK(AN197)),_xlfn.XLOOKUP(1,(sl_light_model_lookup=AN197)*(sl_light_model_parentKey=AM197),sl_light_model[lookupKey],"ERROR"),""), "")</f>
        <v/>
      </c>
      <c r="AS197" s="3" t="str">
        <f>IF($A197="ADD",IF(NOT(ISBLANK(AR197)),_xlfn.XLOOKUP(AR197,ud_receptor_type[lookupValue],ud_receptor_type[lookupKey],"ERROR"),""), "")</f>
        <v/>
      </c>
      <c r="AV197" s="3" t="str">
        <f>IF($A197="ADD",IF(NOT(ISBLANK(AU197)),_xlfn.XLOOKUP(AU197,ud_control_method[lookupValue],ud_control_method[lookupKey],"ERROR"),""), "")</f>
        <v/>
      </c>
      <c r="AX197" s="3" t="str">
        <f>IF($A197="ADD",IF(NOT(ISBLANK(AW197)),_xlfn.XLOOKUP(AW197,ud_ballast_driver_location[lookupValue],ud_ballast_driver_location[lookupKey],"ERROR"),""), "")</f>
        <v/>
      </c>
      <c r="AZ197" s="3" t="str">
        <f>IF($A197="ADD",IF(NOT(ISBLANK(AY197)),_xlfn.XLOOKUP(AY197,ud_power_supply_location[lookupValue],ud_power_supply_location[lookupKey],"ERROR"),""), "")</f>
        <v/>
      </c>
      <c r="BB197" s="2" t="str">
        <f t="shared" si="59"/>
        <v/>
      </c>
      <c r="BC197" s="3" t="str">
        <f t="shared" si="60"/>
        <v/>
      </c>
      <c r="BD197" s="3" t="str">
        <f>IF($A197="","",IF((AND($A197="ADD",OR(BC197="",BC197="Group"))),"1",(_xlfn.XLOOKUP(BC197,ud_icp_group_standalone[lookupValue],ud_icp_group_standalone[lookupKey],""))))</f>
        <v/>
      </c>
      <c r="BF197" s="3" t="str">
        <f>IF($A197="ADD",IF(NOT(ISBLANK(BE197)),_xlfn.XLOOKUP(BE197,ud_icp_group_number[lookupValue],ud_icp_group_number[lookupKey],"ERROR"),""), "")</f>
        <v/>
      </c>
      <c r="BG197" s="7"/>
      <c r="BH197" s="8"/>
      <c r="BI197" s="7"/>
      <c r="BJ197" s="7"/>
      <c r="BK197" s="4"/>
      <c r="BL197" s="4"/>
      <c r="BM197" s="4"/>
      <c r="BN197" s="4"/>
      <c r="BO197" s="4"/>
      <c r="BP197" s="9"/>
      <c r="BQ197" s="9"/>
      <c r="BR197" s="7"/>
      <c r="BS197" s="4"/>
      <c r="BT197" s="4"/>
      <c r="BU197" s="4"/>
      <c r="BV197" s="7"/>
      <c r="BX197" s="3" t="str">
        <f>IF($A197="ADD",IF(NOT(ISBLANK(BW197)),_xlfn.XLOOKUP(BW197,ud_light_category[lookupValue],ud_light_category[lookupKey],"ERROR"),""), "")</f>
        <v/>
      </c>
      <c r="BZ197" s="3" t="str">
        <f>IF($A197="ADD",IF(NOT(ISBLANK(BY197)),_xlfn.XLOOKUP(1,(ud_light_sub_category_lookup=BY197)*(ud_light_sub_category_parentKey=BX197),ud_light_sub_category[lookupKey],"ERROR"),""), "")</f>
        <v/>
      </c>
      <c r="CA197" s="8" t="str">
        <f>IF(AND($A197 ="ADD",ud_outreach!$T197&lt;&gt;""),ud_outreach!$T197,"")</f>
        <v/>
      </c>
      <c r="CB197" s="8" t="str">
        <f t="shared" si="61"/>
        <v/>
      </c>
      <c r="CC197" s="4" t="str">
        <f t="shared" si="62"/>
        <v/>
      </c>
      <c r="CD197" s="3" t="str">
        <f t="shared" si="63"/>
        <v/>
      </c>
      <c r="CE197" s="3" t="str">
        <f>IF($A197="","",IF((AND($A197="ADD",OR(CD197="",CD197="Neither"))),"3",(_xlfn.XLOOKUP(CD197,ud_replacement_status[lookupValue],ud_replacement_status[lookupKey],""))))</f>
        <v/>
      </c>
      <c r="CF197" s="3" t="str">
        <f t="shared" si="64"/>
        <v/>
      </c>
      <c r="CG197" s="3" t="str">
        <f>IF($A197="","",IF((AND($A197="ADD",OR(CF197="",CF197="In Use"))),"5",(_xlfn.XLOOKUP(CF197,ud_asset_status[lookupValue],ud_asset_status[lookupKey],""))))</f>
        <v/>
      </c>
      <c r="CH197" s="8"/>
      <c r="CJ197" s="3" t="str">
        <f>IF($A197="ADD",IF(NOT(ISBLANK(CI197)),_xlfn.XLOOKUP(CI197,ar_replace_reason[lookupValue],ar_replace_reason[lookupKey],"ERROR"),""), "")</f>
        <v/>
      </c>
      <c r="CK197" s="3" t="str">
        <f t="shared" si="65"/>
        <v/>
      </c>
      <c r="CL197" s="3" t="str">
        <f>IF($A197="","",IF((AND($A197="ADD",OR(CK197="",CK197="Queenstown-Lakes District Council"))),"70",(_xlfn.XLOOKUP(CK197,ud_organisation_owner[lookupValue],ud_organisation_owner[lookupKey],""))))</f>
        <v/>
      </c>
      <c r="CM197" s="3" t="str">
        <f t="shared" si="66"/>
        <v/>
      </c>
      <c r="CN197" s="3" t="str">
        <f>IF($A197="","",IF((AND($A197="ADD",OR(CM197="",CM197="Queenstown-Lakes District Council"))),"70",(_xlfn.XLOOKUP(CM197,ud_organisation_owner[lookupValue],ud_organisation_owner[lookupKey],""))))</f>
        <v/>
      </c>
      <c r="CO197" s="3" t="str">
        <f t="shared" si="67"/>
        <v/>
      </c>
      <c r="CP197" s="3" t="str">
        <f>IF($A197="","",IF((AND($A197="ADD",OR(CO197="",CO197="Local Authority"))),"17",(_xlfn.XLOOKUP(CO197,ud_sub_organisation[lookupValue],ud_sub_organisation[lookupKey],""))))</f>
        <v/>
      </c>
      <c r="CQ197" s="3" t="str">
        <f t="shared" si="68"/>
        <v/>
      </c>
      <c r="CR197" s="3" t="str">
        <f>IF($A197="","",IF((AND($A197="ADD",OR(CQ197="",CQ197="Vested Assets"))),"12",(_xlfn.XLOOKUP(CQ197,ud_work_category[lookupValue],ud_work_category[lookupKey],""))))</f>
        <v/>
      </c>
      <c r="CS197" s="9"/>
      <c r="CT197" s="2" t="str">
        <f t="shared" si="69"/>
        <v/>
      </c>
      <c r="CU197" s="3" t="str">
        <f t="shared" si="70"/>
        <v/>
      </c>
      <c r="CV197" s="3" t="str">
        <f>IF($A197="","",IF((AND($A197="ADD",OR(CU197="",CU197="Excellent"))),"1",(_xlfn.XLOOKUP(CU197,condition[lookupValue],condition[lookupKey],""))))</f>
        <v/>
      </c>
      <c r="CW197" s="8" t="str">
        <f t="shared" si="71"/>
        <v/>
      </c>
      <c r="CX197" s="7"/>
    </row>
    <row r="198" spans="1:102" x14ac:dyDescent="0.25">
      <c r="A198" s="3" t="str">
        <f>IF(ud_outreach!$A198="ADD","ADD","")</f>
        <v/>
      </c>
      <c r="B198" s="4"/>
      <c r="C198" s="3" t="str">
        <f>IF(AND($A198 ="ADD",ud_outreach!$C198&lt;&gt;""),ud_outreach!$C198,"")</f>
        <v/>
      </c>
      <c r="E198" s="3" t="str">
        <f>IF($A198="ADD",IF(NOT(ISBLANK(D198)),_xlfn.XLOOKUP(D198,ud_amds_table_list[lookupValue],ud_amds_table_list[lookupKey],"ERROR"),""), "")</f>
        <v/>
      </c>
      <c r="F198" s="7"/>
      <c r="G198" s="3" t="str">
        <f>IF(AND($A198 ="ADD",ud_outreach!$F198&lt;&gt;""),ud_outreach!$F198,"")</f>
        <v/>
      </c>
      <c r="H198" s="3" t="str">
        <f>IF($A198="ADD",IF(NOT(ISBLANK(G198)),_xlfn.XLOOKUP(G198,roadnames[lookupValue],roadnames[lookupKey],"ERROR"),""), "")</f>
        <v/>
      </c>
      <c r="I198" s="5" t="str">
        <f>IF(AND($A198 ="ADD",ud_outreach!$H198&lt;&gt;""),ud_outreach!$H198,"")</f>
        <v/>
      </c>
      <c r="J198" s="5" t="str">
        <f>IF(AND($A198 ="ADD",ud_outreach!$I198&lt;&gt;""),ud_outreach!$I198,"")</f>
        <v/>
      </c>
      <c r="K198" s="3" t="str">
        <f t="shared" si="48"/>
        <v/>
      </c>
      <c r="L198" s="3" t="str">
        <f>IF($A198="","",IF((AND($A198="ADD",OR(K198="",K198="Attached to Outreach"))),"20",(_xlfn.XLOOKUP(K198,ud_placement[lookupValue],ud_placement[lookupKey],""))))</f>
        <v/>
      </c>
      <c r="M198" s="3" t="str">
        <f t="shared" si="49"/>
        <v/>
      </c>
      <c r="N198" s="3" t="str">
        <f>IF($A198="","",IF((AND($A198="ADD",OR(M198="",M198="Luminaire"))),"40",(_xlfn.XLOOKUP(M198,at_luminaire[lookupValue],at_luminaire[lookupKey],""))))</f>
        <v/>
      </c>
      <c r="O198" s="3" t="str">
        <f t="shared" si="50"/>
        <v/>
      </c>
      <c r="P198" s="3" t="str">
        <f>IF($A198="","",IF((AND($A198="ADD",OR(O198="",O198="Lighting Management System"))),"21",(_xlfn.XLOOKUP(O198,fs_luminaire[lookupValue],fs_luminaire[lookupKey],""))))</f>
        <v/>
      </c>
      <c r="Q198" s="2" t="str">
        <f t="shared" si="51"/>
        <v/>
      </c>
      <c r="R198" s="3" t="str">
        <f t="shared" si="52"/>
        <v/>
      </c>
      <c r="S198" s="3" t="str">
        <f>IF($A198="","",IF((AND($A198="ADD",OR(R198="",R198="Lighting Management System"))),"21",(_xlfn.XLOOKUP(R198,fs_luminaire[lookupValue],fs_luminaire[lookupKey],""))))</f>
        <v/>
      </c>
      <c r="U198" s="3" t="str">
        <f>IF($A198="ADD",IF(NOT(ISBLANK(T198)),_xlfn.XLOOKUP(T198,ud_facility[lookupValue],ud_facility[lookupKey],"ERROR"),""), "")</f>
        <v/>
      </c>
      <c r="V198" s="4" t="str">
        <f t="shared" si="53"/>
        <v/>
      </c>
      <c r="W198" s="3" t="str">
        <f t="shared" si="54"/>
        <v/>
      </c>
      <c r="X198" s="3" t="str">
        <f>IF($A198="","",IF((AND($A198="ADD",OR(W198="",W198="LED"))),"9",(_xlfn.XLOOKUP(W198,ud_light_source_type[lookupValue],ud_light_source_type[lookupKey],""))))</f>
        <v/>
      </c>
      <c r="Y198" s="9"/>
      <c r="Z198" s="4"/>
      <c r="AA198" s="23" t="str">
        <f t="shared" si="55"/>
        <v/>
      </c>
      <c r="AB198" s="3" t="str">
        <f t="shared" si="56"/>
        <v/>
      </c>
      <c r="AC198" s="3" t="str">
        <f>IF($A198="","",IF((AND($A198="ADD",OR(AB198="",AB198="OEM"))),"OEM",(_xlfn.XLOOKUP(AB198,sl_lamp_make[lookupValue],sl_lamp_make[lookupKey],""))))</f>
        <v/>
      </c>
      <c r="AD198" s="3" t="str">
        <f t="shared" si="57"/>
        <v/>
      </c>
      <c r="AE198" s="3" t="str">
        <f>IF($A198="","",IF((AND($A198="ADD",OR(AD198="",AD198="OEM"))),"OEM",(_xlfn.XLOOKUP(AD198,sl_lamp_model[lookupValue],sl_lamp_model[lookupKey],""))))</f>
        <v/>
      </c>
      <c r="AF198" s="4"/>
      <c r="AG198" s="9" t="str">
        <f t="shared" si="58"/>
        <v/>
      </c>
      <c r="AH198" s="6"/>
      <c r="AJ198" s="4"/>
      <c r="AK198" s="4"/>
      <c r="AM198" s="3" t="str">
        <f>IF($A198="ADD",IF(NOT(ISBLANK(AL198)),_xlfn.XLOOKUP(AL198,sl_light_make[lookupValue],sl_light_make[lookupKey],"ERROR"),""), "")</f>
        <v/>
      </c>
      <c r="AO198" s="3" t="str">
        <f>IF($A198="ADD",IF(NOT(ISBLANK(AN198)),_xlfn.XLOOKUP(1,(sl_light_model_lookup=AN198)*(sl_light_model_parentKey=AM198),sl_light_model[lookupKey],"ERROR"),""), "")</f>
        <v/>
      </c>
      <c r="AS198" s="3" t="str">
        <f>IF($A198="ADD",IF(NOT(ISBLANK(AR198)),_xlfn.XLOOKUP(AR198,ud_receptor_type[lookupValue],ud_receptor_type[lookupKey],"ERROR"),""), "")</f>
        <v/>
      </c>
      <c r="AV198" s="3" t="str">
        <f>IF($A198="ADD",IF(NOT(ISBLANK(AU198)),_xlfn.XLOOKUP(AU198,ud_control_method[lookupValue],ud_control_method[lookupKey],"ERROR"),""), "")</f>
        <v/>
      </c>
      <c r="AX198" s="3" t="str">
        <f>IF($A198="ADD",IF(NOT(ISBLANK(AW198)),_xlfn.XLOOKUP(AW198,ud_ballast_driver_location[lookupValue],ud_ballast_driver_location[lookupKey],"ERROR"),""), "")</f>
        <v/>
      </c>
      <c r="AZ198" s="3" t="str">
        <f>IF($A198="ADD",IF(NOT(ISBLANK(AY198)),_xlfn.XLOOKUP(AY198,ud_power_supply_location[lookupValue],ud_power_supply_location[lookupKey],"ERROR"),""), "")</f>
        <v/>
      </c>
      <c r="BB198" s="2" t="str">
        <f t="shared" si="59"/>
        <v/>
      </c>
      <c r="BC198" s="3" t="str">
        <f t="shared" si="60"/>
        <v/>
      </c>
      <c r="BD198" s="3" t="str">
        <f>IF($A198="","",IF((AND($A198="ADD",OR(BC198="",BC198="Group"))),"1",(_xlfn.XLOOKUP(BC198,ud_icp_group_standalone[lookupValue],ud_icp_group_standalone[lookupKey],""))))</f>
        <v/>
      </c>
      <c r="BF198" s="3" t="str">
        <f>IF($A198="ADD",IF(NOT(ISBLANK(BE198)),_xlfn.XLOOKUP(BE198,ud_icp_group_number[lookupValue],ud_icp_group_number[lookupKey],"ERROR"),""), "")</f>
        <v/>
      </c>
      <c r="BG198" s="7"/>
      <c r="BH198" s="8"/>
      <c r="BI198" s="7"/>
      <c r="BJ198" s="7"/>
      <c r="BK198" s="4"/>
      <c r="BL198" s="4"/>
      <c r="BM198" s="4"/>
      <c r="BN198" s="4"/>
      <c r="BO198" s="4"/>
      <c r="BP198" s="9"/>
      <c r="BQ198" s="9"/>
      <c r="BR198" s="7"/>
      <c r="BS198" s="4"/>
      <c r="BT198" s="4"/>
      <c r="BU198" s="4"/>
      <c r="BV198" s="7"/>
      <c r="BX198" s="3" t="str">
        <f>IF($A198="ADD",IF(NOT(ISBLANK(BW198)),_xlfn.XLOOKUP(BW198,ud_light_category[lookupValue],ud_light_category[lookupKey],"ERROR"),""), "")</f>
        <v/>
      </c>
      <c r="BZ198" s="3" t="str">
        <f>IF($A198="ADD",IF(NOT(ISBLANK(BY198)),_xlfn.XLOOKUP(1,(ud_light_sub_category_lookup=BY198)*(ud_light_sub_category_parentKey=BX198),ud_light_sub_category[lookupKey],"ERROR"),""), "")</f>
        <v/>
      </c>
      <c r="CA198" s="8" t="str">
        <f>IF(AND($A198 ="ADD",ud_outreach!$T198&lt;&gt;""),ud_outreach!$T198,"")</f>
        <v/>
      </c>
      <c r="CB198" s="8" t="str">
        <f t="shared" si="61"/>
        <v/>
      </c>
      <c r="CC198" s="4" t="str">
        <f t="shared" si="62"/>
        <v/>
      </c>
      <c r="CD198" s="3" t="str">
        <f t="shared" si="63"/>
        <v/>
      </c>
      <c r="CE198" s="3" t="str">
        <f>IF($A198="","",IF((AND($A198="ADD",OR(CD198="",CD198="Neither"))),"3",(_xlfn.XLOOKUP(CD198,ud_replacement_status[lookupValue],ud_replacement_status[lookupKey],""))))</f>
        <v/>
      </c>
      <c r="CF198" s="3" t="str">
        <f t="shared" si="64"/>
        <v/>
      </c>
      <c r="CG198" s="3" t="str">
        <f>IF($A198="","",IF((AND($A198="ADD",OR(CF198="",CF198="In Use"))),"5",(_xlfn.XLOOKUP(CF198,ud_asset_status[lookupValue],ud_asset_status[lookupKey],""))))</f>
        <v/>
      </c>
      <c r="CH198" s="8"/>
      <c r="CJ198" s="3" t="str">
        <f>IF($A198="ADD",IF(NOT(ISBLANK(CI198)),_xlfn.XLOOKUP(CI198,ar_replace_reason[lookupValue],ar_replace_reason[lookupKey],"ERROR"),""), "")</f>
        <v/>
      </c>
      <c r="CK198" s="3" t="str">
        <f t="shared" si="65"/>
        <v/>
      </c>
      <c r="CL198" s="3" t="str">
        <f>IF($A198="","",IF((AND($A198="ADD",OR(CK198="",CK198="Queenstown-Lakes District Council"))),"70",(_xlfn.XLOOKUP(CK198,ud_organisation_owner[lookupValue],ud_organisation_owner[lookupKey],""))))</f>
        <v/>
      </c>
      <c r="CM198" s="3" t="str">
        <f t="shared" si="66"/>
        <v/>
      </c>
      <c r="CN198" s="3" t="str">
        <f>IF($A198="","",IF((AND($A198="ADD",OR(CM198="",CM198="Queenstown-Lakes District Council"))),"70",(_xlfn.XLOOKUP(CM198,ud_organisation_owner[lookupValue],ud_organisation_owner[lookupKey],""))))</f>
        <v/>
      </c>
      <c r="CO198" s="3" t="str">
        <f t="shared" si="67"/>
        <v/>
      </c>
      <c r="CP198" s="3" t="str">
        <f>IF($A198="","",IF((AND($A198="ADD",OR(CO198="",CO198="Local Authority"))),"17",(_xlfn.XLOOKUP(CO198,ud_sub_organisation[lookupValue],ud_sub_organisation[lookupKey],""))))</f>
        <v/>
      </c>
      <c r="CQ198" s="3" t="str">
        <f t="shared" si="68"/>
        <v/>
      </c>
      <c r="CR198" s="3" t="str">
        <f>IF($A198="","",IF((AND($A198="ADD",OR(CQ198="",CQ198="Vested Assets"))),"12",(_xlfn.XLOOKUP(CQ198,ud_work_category[lookupValue],ud_work_category[lookupKey],""))))</f>
        <v/>
      </c>
      <c r="CS198" s="9"/>
      <c r="CT198" s="2" t="str">
        <f t="shared" si="69"/>
        <v/>
      </c>
      <c r="CU198" s="3" t="str">
        <f t="shared" si="70"/>
        <v/>
      </c>
      <c r="CV198" s="3" t="str">
        <f>IF($A198="","",IF((AND($A198="ADD",OR(CU198="",CU198="Excellent"))),"1",(_xlfn.XLOOKUP(CU198,condition[lookupValue],condition[lookupKey],""))))</f>
        <v/>
      </c>
      <c r="CW198" s="8" t="str">
        <f t="shared" si="71"/>
        <v/>
      </c>
      <c r="CX198" s="7"/>
    </row>
    <row r="199" spans="1:102" x14ac:dyDescent="0.25">
      <c r="A199" s="3" t="str">
        <f>IF(ud_outreach!$A199="ADD","ADD","")</f>
        <v/>
      </c>
      <c r="B199" s="4"/>
      <c r="C199" s="3" t="str">
        <f>IF(AND($A199 ="ADD",ud_outreach!$C199&lt;&gt;""),ud_outreach!$C199,"")</f>
        <v/>
      </c>
      <c r="E199" s="3" t="str">
        <f>IF($A199="ADD",IF(NOT(ISBLANK(D199)),_xlfn.XLOOKUP(D199,ud_amds_table_list[lookupValue],ud_amds_table_list[lookupKey],"ERROR"),""), "")</f>
        <v/>
      </c>
      <c r="F199" s="7"/>
      <c r="G199" s="3" t="str">
        <f>IF(AND($A199 ="ADD",ud_outreach!$F199&lt;&gt;""),ud_outreach!$F199,"")</f>
        <v/>
      </c>
      <c r="H199" s="3" t="str">
        <f>IF($A199="ADD",IF(NOT(ISBLANK(G199)),_xlfn.XLOOKUP(G199,roadnames[lookupValue],roadnames[lookupKey],"ERROR"),""), "")</f>
        <v/>
      </c>
      <c r="I199" s="5" t="str">
        <f>IF(AND($A199 ="ADD",ud_outreach!$H199&lt;&gt;""),ud_outreach!$H199,"")</f>
        <v/>
      </c>
      <c r="J199" s="5" t="str">
        <f>IF(AND($A199 ="ADD",ud_outreach!$I199&lt;&gt;""),ud_outreach!$I199,"")</f>
        <v/>
      </c>
      <c r="K199" s="3" t="str">
        <f t="shared" si="48"/>
        <v/>
      </c>
      <c r="L199" s="3" t="str">
        <f>IF($A199="","",IF((AND($A199="ADD",OR(K199="",K199="Attached to Outreach"))),"20",(_xlfn.XLOOKUP(K199,ud_placement[lookupValue],ud_placement[lookupKey],""))))</f>
        <v/>
      </c>
      <c r="M199" s="3" t="str">
        <f t="shared" si="49"/>
        <v/>
      </c>
      <c r="N199" s="3" t="str">
        <f>IF($A199="","",IF((AND($A199="ADD",OR(M199="",M199="Luminaire"))),"40",(_xlfn.XLOOKUP(M199,at_luminaire[lookupValue],at_luminaire[lookupKey],""))))</f>
        <v/>
      </c>
      <c r="O199" s="3" t="str">
        <f t="shared" si="50"/>
        <v/>
      </c>
      <c r="P199" s="3" t="str">
        <f>IF($A199="","",IF((AND($A199="ADD",OR(O199="",O199="Lighting Management System"))),"21",(_xlfn.XLOOKUP(O199,fs_luminaire[lookupValue],fs_luminaire[lookupKey],""))))</f>
        <v/>
      </c>
      <c r="Q199" s="2" t="str">
        <f t="shared" si="51"/>
        <v/>
      </c>
      <c r="R199" s="3" t="str">
        <f t="shared" si="52"/>
        <v/>
      </c>
      <c r="S199" s="3" t="str">
        <f>IF($A199="","",IF((AND($A199="ADD",OR(R199="",R199="Lighting Management System"))),"21",(_xlfn.XLOOKUP(R199,fs_luminaire[lookupValue],fs_luminaire[lookupKey],""))))</f>
        <v/>
      </c>
      <c r="U199" s="3" t="str">
        <f>IF($A199="ADD",IF(NOT(ISBLANK(T199)),_xlfn.XLOOKUP(T199,ud_facility[lookupValue],ud_facility[lookupKey],"ERROR"),""), "")</f>
        <v/>
      </c>
      <c r="V199" s="4" t="str">
        <f t="shared" si="53"/>
        <v/>
      </c>
      <c r="W199" s="3" t="str">
        <f t="shared" si="54"/>
        <v/>
      </c>
      <c r="X199" s="3" t="str">
        <f>IF($A199="","",IF((AND($A199="ADD",OR(W199="",W199="LED"))),"9",(_xlfn.XLOOKUP(W199,ud_light_source_type[lookupValue],ud_light_source_type[lookupKey],""))))</f>
        <v/>
      </c>
      <c r="Y199" s="9"/>
      <c r="Z199" s="4"/>
      <c r="AA199" s="23" t="str">
        <f t="shared" si="55"/>
        <v/>
      </c>
      <c r="AB199" s="3" t="str">
        <f t="shared" si="56"/>
        <v/>
      </c>
      <c r="AC199" s="3" t="str">
        <f>IF($A199="","",IF((AND($A199="ADD",OR(AB199="",AB199="OEM"))),"OEM",(_xlfn.XLOOKUP(AB199,sl_lamp_make[lookupValue],sl_lamp_make[lookupKey],""))))</f>
        <v/>
      </c>
      <c r="AD199" s="3" t="str">
        <f t="shared" si="57"/>
        <v/>
      </c>
      <c r="AE199" s="3" t="str">
        <f>IF($A199="","",IF((AND($A199="ADD",OR(AD199="",AD199="OEM"))),"OEM",(_xlfn.XLOOKUP(AD199,sl_lamp_model[lookupValue],sl_lamp_model[lookupKey],""))))</f>
        <v/>
      </c>
      <c r="AF199" s="4"/>
      <c r="AG199" s="9" t="str">
        <f t="shared" si="58"/>
        <v/>
      </c>
      <c r="AH199" s="6"/>
      <c r="AJ199" s="4"/>
      <c r="AK199" s="4"/>
      <c r="AM199" s="3" t="str">
        <f>IF($A199="ADD",IF(NOT(ISBLANK(AL199)),_xlfn.XLOOKUP(AL199,sl_light_make[lookupValue],sl_light_make[lookupKey],"ERROR"),""), "")</f>
        <v/>
      </c>
      <c r="AO199" s="3" t="str">
        <f>IF($A199="ADD",IF(NOT(ISBLANK(AN199)),_xlfn.XLOOKUP(1,(sl_light_model_lookup=AN199)*(sl_light_model_parentKey=AM199),sl_light_model[lookupKey],"ERROR"),""), "")</f>
        <v/>
      </c>
      <c r="AS199" s="3" t="str">
        <f>IF($A199="ADD",IF(NOT(ISBLANK(AR199)),_xlfn.XLOOKUP(AR199,ud_receptor_type[lookupValue],ud_receptor_type[lookupKey],"ERROR"),""), "")</f>
        <v/>
      </c>
      <c r="AV199" s="3" t="str">
        <f>IF($A199="ADD",IF(NOT(ISBLANK(AU199)),_xlfn.XLOOKUP(AU199,ud_control_method[lookupValue],ud_control_method[lookupKey],"ERROR"),""), "")</f>
        <v/>
      </c>
      <c r="AX199" s="3" t="str">
        <f>IF($A199="ADD",IF(NOT(ISBLANK(AW199)),_xlfn.XLOOKUP(AW199,ud_ballast_driver_location[lookupValue],ud_ballast_driver_location[lookupKey],"ERROR"),""), "")</f>
        <v/>
      </c>
      <c r="AZ199" s="3" t="str">
        <f>IF($A199="ADD",IF(NOT(ISBLANK(AY199)),_xlfn.XLOOKUP(AY199,ud_power_supply_location[lookupValue],ud_power_supply_location[lookupKey],"ERROR"),""), "")</f>
        <v/>
      </c>
      <c r="BB199" s="2" t="str">
        <f t="shared" si="59"/>
        <v/>
      </c>
      <c r="BC199" s="3" t="str">
        <f t="shared" si="60"/>
        <v/>
      </c>
      <c r="BD199" s="3" t="str">
        <f>IF($A199="","",IF((AND($A199="ADD",OR(BC199="",BC199="Group"))),"1",(_xlfn.XLOOKUP(BC199,ud_icp_group_standalone[lookupValue],ud_icp_group_standalone[lookupKey],""))))</f>
        <v/>
      </c>
      <c r="BF199" s="3" t="str">
        <f>IF($A199="ADD",IF(NOT(ISBLANK(BE199)),_xlfn.XLOOKUP(BE199,ud_icp_group_number[lookupValue],ud_icp_group_number[lookupKey],"ERROR"),""), "")</f>
        <v/>
      </c>
      <c r="BG199" s="7"/>
      <c r="BH199" s="8"/>
      <c r="BI199" s="7"/>
      <c r="BJ199" s="7"/>
      <c r="BK199" s="4"/>
      <c r="BL199" s="4"/>
      <c r="BM199" s="4"/>
      <c r="BN199" s="4"/>
      <c r="BO199" s="4"/>
      <c r="BP199" s="9"/>
      <c r="BQ199" s="9"/>
      <c r="BR199" s="7"/>
      <c r="BS199" s="4"/>
      <c r="BT199" s="4"/>
      <c r="BU199" s="4"/>
      <c r="BV199" s="7"/>
      <c r="BX199" s="3" t="str">
        <f>IF($A199="ADD",IF(NOT(ISBLANK(BW199)),_xlfn.XLOOKUP(BW199,ud_light_category[lookupValue],ud_light_category[lookupKey],"ERROR"),""), "")</f>
        <v/>
      </c>
      <c r="BZ199" s="3" t="str">
        <f>IF($A199="ADD",IF(NOT(ISBLANK(BY199)),_xlfn.XLOOKUP(1,(ud_light_sub_category_lookup=BY199)*(ud_light_sub_category_parentKey=BX199),ud_light_sub_category[lookupKey],"ERROR"),""), "")</f>
        <v/>
      </c>
      <c r="CA199" s="8" t="str">
        <f>IF(AND($A199 ="ADD",ud_outreach!$T199&lt;&gt;""),ud_outreach!$T199,"")</f>
        <v/>
      </c>
      <c r="CB199" s="8" t="str">
        <f t="shared" si="61"/>
        <v/>
      </c>
      <c r="CC199" s="4" t="str">
        <f t="shared" si="62"/>
        <v/>
      </c>
      <c r="CD199" s="3" t="str">
        <f t="shared" si="63"/>
        <v/>
      </c>
      <c r="CE199" s="3" t="str">
        <f>IF($A199="","",IF((AND($A199="ADD",OR(CD199="",CD199="Neither"))),"3",(_xlfn.XLOOKUP(CD199,ud_replacement_status[lookupValue],ud_replacement_status[lookupKey],""))))</f>
        <v/>
      </c>
      <c r="CF199" s="3" t="str">
        <f t="shared" si="64"/>
        <v/>
      </c>
      <c r="CG199" s="3" t="str">
        <f>IF($A199="","",IF((AND($A199="ADD",OR(CF199="",CF199="In Use"))),"5",(_xlfn.XLOOKUP(CF199,ud_asset_status[lookupValue],ud_asset_status[lookupKey],""))))</f>
        <v/>
      </c>
      <c r="CH199" s="8"/>
      <c r="CJ199" s="3" t="str">
        <f>IF($A199="ADD",IF(NOT(ISBLANK(CI199)),_xlfn.XLOOKUP(CI199,ar_replace_reason[lookupValue],ar_replace_reason[lookupKey],"ERROR"),""), "")</f>
        <v/>
      </c>
      <c r="CK199" s="3" t="str">
        <f t="shared" si="65"/>
        <v/>
      </c>
      <c r="CL199" s="3" t="str">
        <f>IF($A199="","",IF((AND($A199="ADD",OR(CK199="",CK199="Queenstown-Lakes District Council"))),"70",(_xlfn.XLOOKUP(CK199,ud_organisation_owner[lookupValue],ud_organisation_owner[lookupKey],""))))</f>
        <v/>
      </c>
      <c r="CM199" s="3" t="str">
        <f t="shared" si="66"/>
        <v/>
      </c>
      <c r="CN199" s="3" t="str">
        <f>IF($A199="","",IF((AND($A199="ADD",OR(CM199="",CM199="Queenstown-Lakes District Council"))),"70",(_xlfn.XLOOKUP(CM199,ud_organisation_owner[lookupValue],ud_organisation_owner[lookupKey],""))))</f>
        <v/>
      </c>
      <c r="CO199" s="3" t="str">
        <f t="shared" si="67"/>
        <v/>
      </c>
      <c r="CP199" s="3" t="str">
        <f>IF($A199="","",IF((AND($A199="ADD",OR(CO199="",CO199="Local Authority"))),"17",(_xlfn.XLOOKUP(CO199,ud_sub_organisation[lookupValue],ud_sub_organisation[lookupKey],""))))</f>
        <v/>
      </c>
      <c r="CQ199" s="3" t="str">
        <f t="shared" si="68"/>
        <v/>
      </c>
      <c r="CR199" s="3" t="str">
        <f>IF($A199="","",IF((AND($A199="ADD",OR(CQ199="",CQ199="Vested Assets"))),"12",(_xlfn.XLOOKUP(CQ199,ud_work_category[lookupValue],ud_work_category[lookupKey],""))))</f>
        <v/>
      </c>
      <c r="CS199" s="9"/>
      <c r="CT199" s="2" t="str">
        <f t="shared" si="69"/>
        <v/>
      </c>
      <c r="CU199" s="3" t="str">
        <f t="shared" si="70"/>
        <v/>
      </c>
      <c r="CV199" s="3" t="str">
        <f>IF($A199="","",IF((AND($A199="ADD",OR(CU199="",CU199="Excellent"))),"1",(_xlfn.XLOOKUP(CU199,condition[lookupValue],condition[lookupKey],""))))</f>
        <v/>
      </c>
      <c r="CW199" s="8" t="str">
        <f t="shared" si="71"/>
        <v/>
      </c>
      <c r="CX199" s="7"/>
    </row>
    <row r="200" spans="1:102" x14ac:dyDescent="0.25">
      <c r="A200" s="3" t="str">
        <f>IF(ud_outreach!$A200="ADD","ADD","")</f>
        <v/>
      </c>
      <c r="B200" s="4"/>
      <c r="C200" s="3" t="str">
        <f>IF(AND($A200 ="ADD",ud_outreach!$C200&lt;&gt;""),ud_outreach!$C200,"")</f>
        <v/>
      </c>
      <c r="E200" s="3" t="str">
        <f>IF($A200="ADD",IF(NOT(ISBLANK(D200)),_xlfn.XLOOKUP(D200,ud_amds_table_list[lookupValue],ud_amds_table_list[lookupKey],"ERROR"),""), "")</f>
        <v/>
      </c>
      <c r="F200" s="7"/>
      <c r="G200" s="3" t="str">
        <f>IF(AND($A200 ="ADD",ud_outreach!$F200&lt;&gt;""),ud_outreach!$F200,"")</f>
        <v/>
      </c>
      <c r="H200" s="3" t="str">
        <f>IF($A200="ADD",IF(NOT(ISBLANK(G200)),_xlfn.XLOOKUP(G200,roadnames[lookupValue],roadnames[lookupKey],"ERROR"),""), "")</f>
        <v/>
      </c>
      <c r="I200" s="5" t="str">
        <f>IF(AND($A200 ="ADD",ud_outreach!$H200&lt;&gt;""),ud_outreach!$H200,"")</f>
        <v/>
      </c>
      <c r="J200" s="5" t="str">
        <f>IF(AND($A200 ="ADD",ud_outreach!$I200&lt;&gt;""),ud_outreach!$I200,"")</f>
        <v/>
      </c>
      <c r="K200" s="3" t="str">
        <f t="shared" si="48"/>
        <v/>
      </c>
      <c r="L200" s="3" t="str">
        <f>IF($A200="","",IF((AND($A200="ADD",OR(K200="",K200="Attached to Outreach"))),"20",(_xlfn.XLOOKUP(K200,ud_placement[lookupValue],ud_placement[lookupKey],""))))</f>
        <v/>
      </c>
      <c r="M200" s="3" t="str">
        <f t="shared" si="49"/>
        <v/>
      </c>
      <c r="N200" s="3" t="str">
        <f>IF($A200="","",IF((AND($A200="ADD",OR(M200="",M200="Luminaire"))),"40",(_xlfn.XLOOKUP(M200,at_luminaire[lookupValue],at_luminaire[lookupKey],""))))</f>
        <v/>
      </c>
      <c r="O200" s="3" t="str">
        <f t="shared" si="50"/>
        <v/>
      </c>
      <c r="P200" s="3" t="str">
        <f>IF($A200="","",IF((AND($A200="ADD",OR(O200="",O200="Lighting Management System"))),"21",(_xlfn.XLOOKUP(O200,fs_luminaire[lookupValue],fs_luminaire[lookupKey],""))))</f>
        <v/>
      </c>
      <c r="Q200" s="2" t="str">
        <f t="shared" si="51"/>
        <v/>
      </c>
      <c r="R200" s="3" t="str">
        <f t="shared" si="52"/>
        <v/>
      </c>
      <c r="S200" s="3" t="str">
        <f>IF($A200="","",IF((AND($A200="ADD",OR(R200="",R200="Lighting Management System"))),"21",(_xlfn.XLOOKUP(R200,fs_luminaire[lookupValue],fs_luminaire[lookupKey],""))))</f>
        <v/>
      </c>
      <c r="U200" s="3" t="str">
        <f>IF($A200="ADD",IF(NOT(ISBLANK(T200)),_xlfn.XLOOKUP(T200,ud_facility[lookupValue],ud_facility[lookupKey],"ERROR"),""), "")</f>
        <v/>
      </c>
      <c r="V200" s="4" t="str">
        <f t="shared" si="53"/>
        <v/>
      </c>
      <c r="W200" s="3" t="str">
        <f t="shared" si="54"/>
        <v/>
      </c>
      <c r="X200" s="3" t="str">
        <f>IF($A200="","",IF((AND($A200="ADD",OR(W200="",W200="LED"))),"9",(_xlfn.XLOOKUP(W200,ud_light_source_type[lookupValue],ud_light_source_type[lookupKey],""))))</f>
        <v/>
      </c>
      <c r="Y200" s="9"/>
      <c r="Z200" s="4"/>
      <c r="AA200" s="23" t="str">
        <f t="shared" si="55"/>
        <v/>
      </c>
      <c r="AB200" s="3" t="str">
        <f t="shared" si="56"/>
        <v/>
      </c>
      <c r="AC200" s="3" t="str">
        <f>IF($A200="","",IF((AND($A200="ADD",OR(AB200="",AB200="OEM"))),"OEM",(_xlfn.XLOOKUP(AB200,sl_lamp_make[lookupValue],sl_lamp_make[lookupKey],""))))</f>
        <v/>
      </c>
      <c r="AD200" s="3" t="str">
        <f t="shared" si="57"/>
        <v/>
      </c>
      <c r="AE200" s="3" t="str">
        <f>IF($A200="","",IF((AND($A200="ADD",OR(AD200="",AD200="OEM"))),"OEM",(_xlfn.XLOOKUP(AD200,sl_lamp_model[lookupValue],sl_lamp_model[lookupKey],""))))</f>
        <v/>
      </c>
      <c r="AF200" s="4"/>
      <c r="AG200" s="9" t="str">
        <f t="shared" si="58"/>
        <v/>
      </c>
      <c r="AH200" s="6"/>
      <c r="AJ200" s="4"/>
      <c r="AK200" s="4"/>
      <c r="AM200" s="3" t="str">
        <f>IF($A200="ADD",IF(NOT(ISBLANK(AL200)),_xlfn.XLOOKUP(AL200,sl_light_make[lookupValue],sl_light_make[lookupKey],"ERROR"),""), "")</f>
        <v/>
      </c>
      <c r="AO200" s="3" t="str">
        <f>IF($A200="ADD",IF(NOT(ISBLANK(AN200)),_xlfn.XLOOKUP(1,(sl_light_model_lookup=AN200)*(sl_light_model_parentKey=AM200),sl_light_model[lookupKey],"ERROR"),""), "")</f>
        <v/>
      </c>
      <c r="AS200" s="3" t="str">
        <f>IF($A200="ADD",IF(NOT(ISBLANK(AR200)),_xlfn.XLOOKUP(AR200,ud_receptor_type[lookupValue],ud_receptor_type[lookupKey],"ERROR"),""), "")</f>
        <v/>
      </c>
      <c r="AV200" s="3" t="str">
        <f>IF($A200="ADD",IF(NOT(ISBLANK(AU200)),_xlfn.XLOOKUP(AU200,ud_control_method[lookupValue],ud_control_method[lookupKey],"ERROR"),""), "")</f>
        <v/>
      </c>
      <c r="AX200" s="3" t="str">
        <f>IF($A200="ADD",IF(NOT(ISBLANK(AW200)),_xlfn.XLOOKUP(AW200,ud_ballast_driver_location[lookupValue],ud_ballast_driver_location[lookupKey],"ERROR"),""), "")</f>
        <v/>
      </c>
      <c r="AZ200" s="3" t="str">
        <f>IF($A200="ADD",IF(NOT(ISBLANK(AY200)),_xlfn.XLOOKUP(AY200,ud_power_supply_location[lookupValue],ud_power_supply_location[lookupKey],"ERROR"),""), "")</f>
        <v/>
      </c>
      <c r="BB200" s="2" t="str">
        <f t="shared" si="59"/>
        <v/>
      </c>
      <c r="BC200" s="3" t="str">
        <f t="shared" si="60"/>
        <v/>
      </c>
      <c r="BD200" s="3" t="str">
        <f>IF($A200="","",IF((AND($A200="ADD",OR(BC200="",BC200="Group"))),"1",(_xlfn.XLOOKUP(BC200,ud_icp_group_standalone[lookupValue],ud_icp_group_standalone[lookupKey],""))))</f>
        <v/>
      </c>
      <c r="BF200" s="3" t="str">
        <f>IF($A200="ADD",IF(NOT(ISBLANK(BE200)),_xlfn.XLOOKUP(BE200,ud_icp_group_number[lookupValue],ud_icp_group_number[lookupKey],"ERROR"),""), "")</f>
        <v/>
      </c>
      <c r="BG200" s="7"/>
      <c r="BH200" s="8"/>
      <c r="BI200" s="7"/>
      <c r="BJ200" s="7"/>
      <c r="BK200" s="4"/>
      <c r="BL200" s="4"/>
      <c r="BM200" s="4"/>
      <c r="BN200" s="4"/>
      <c r="BO200" s="4"/>
      <c r="BP200" s="9"/>
      <c r="BQ200" s="9"/>
      <c r="BR200" s="7"/>
      <c r="BS200" s="4"/>
      <c r="BT200" s="4"/>
      <c r="BU200" s="4"/>
      <c r="BV200" s="7"/>
      <c r="BX200" s="3" t="str">
        <f>IF($A200="ADD",IF(NOT(ISBLANK(BW200)),_xlfn.XLOOKUP(BW200,ud_light_category[lookupValue],ud_light_category[lookupKey],"ERROR"),""), "")</f>
        <v/>
      </c>
      <c r="BZ200" s="3" t="str">
        <f>IF($A200="ADD",IF(NOT(ISBLANK(BY200)),_xlfn.XLOOKUP(1,(ud_light_sub_category_lookup=BY200)*(ud_light_sub_category_parentKey=BX200),ud_light_sub_category[lookupKey],"ERROR"),""), "")</f>
        <v/>
      </c>
      <c r="CA200" s="8" t="str">
        <f>IF(AND($A200 ="ADD",ud_outreach!$T200&lt;&gt;""),ud_outreach!$T200,"")</f>
        <v/>
      </c>
      <c r="CB200" s="8" t="str">
        <f t="shared" si="61"/>
        <v/>
      </c>
      <c r="CC200" s="4" t="str">
        <f t="shared" si="62"/>
        <v/>
      </c>
      <c r="CD200" s="3" t="str">
        <f t="shared" si="63"/>
        <v/>
      </c>
      <c r="CE200" s="3" t="str">
        <f>IF($A200="","",IF((AND($A200="ADD",OR(CD200="",CD200="Neither"))),"3",(_xlfn.XLOOKUP(CD200,ud_replacement_status[lookupValue],ud_replacement_status[lookupKey],""))))</f>
        <v/>
      </c>
      <c r="CF200" s="3" t="str">
        <f t="shared" si="64"/>
        <v/>
      </c>
      <c r="CG200" s="3" t="str">
        <f>IF($A200="","",IF((AND($A200="ADD",OR(CF200="",CF200="In Use"))),"5",(_xlfn.XLOOKUP(CF200,ud_asset_status[lookupValue],ud_asset_status[lookupKey],""))))</f>
        <v/>
      </c>
      <c r="CH200" s="8"/>
      <c r="CJ200" s="3" t="str">
        <f>IF($A200="ADD",IF(NOT(ISBLANK(CI200)),_xlfn.XLOOKUP(CI200,ar_replace_reason[lookupValue],ar_replace_reason[lookupKey],"ERROR"),""), "")</f>
        <v/>
      </c>
      <c r="CK200" s="3" t="str">
        <f t="shared" si="65"/>
        <v/>
      </c>
      <c r="CL200" s="3" t="str">
        <f>IF($A200="","",IF((AND($A200="ADD",OR(CK200="",CK200="Queenstown-Lakes District Council"))),"70",(_xlfn.XLOOKUP(CK200,ud_organisation_owner[lookupValue],ud_organisation_owner[lookupKey],""))))</f>
        <v/>
      </c>
      <c r="CM200" s="3" t="str">
        <f t="shared" si="66"/>
        <v/>
      </c>
      <c r="CN200" s="3" t="str">
        <f>IF($A200="","",IF((AND($A200="ADD",OR(CM200="",CM200="Queenstown-Lakes District Council"))),"70",(_xlfn.XLOOKUP(CM200,ud_organisation_owner[lookupValue],ud_organisation_owner[lookupKey],""))))</f>
        <v/>
      </c>
      <c r="CO200" s="3" t="str">
        <f t="shared" si="67"/>
        <v/>
      </c>
      <c r="CP200" s="3" t="str">
        <f>IF($A200="","",IF((AND($A200="ADD",OR(CO200="",CO200="Local Authority"))),"17",(_xlfn.XLOOKUP(CO200,ud_sub_organisation[lookupValue],ud_sub_organisation[lookupKey],""))))</f>
        <v/>
      </c>
      <c r="CQ200" s="3" t="str">
        <f t="shared" si="68"/>
        <v/>
      </c>
      <c r="CR200" s="3" t="str">
        <f>IF($A200="","",IF((AND($A200="ADD",OR(CQ200="",CQ200="Vested Assets"))),"12",(_xlfn.XLOOKUP(CQ200,ud_work_category[lookupValue],ud_work_category[lookupKey],""))))</f>
        <v/>
      </c>
      <c r="CS200" s="9"/>
      <c r="CT200" s="2" t="str">
        <f t="shared" si="69"/>
        <v/>
      </c>
      <c r="CU200" s="3" t="str">
        <f t="shared" si="70"/>
        <v/>
      </c>
      <c r="CV200" s="3" t="str">
        <f>IF($A200="","",IF((AND($A200="ADD",OR(CU200="",CU200="Excellent"))),"1",(_xlfn.XLOOKUP(CU200,condition[lookupValue],condition[lookupKey],""))))</f>
        <v/>
      </c>
      <c r="CW200" s="8" t="str">
        <f t="shared" si="71"/>
        <v/>
      </c>
      <c r="CX200" s="7"/>
    </row>
    <row r="201" spans="1:102" x14ac:dyDescent="0.25">
      <c r="A201" s="3" t="str">
        <f>IF(ud_outreach!$A201="ADD","ADD","")</f>
        <v/>
      </c>
      <c r="B201" s="4"/>
      <c r="C201" s="3" t="str">
        <f>IF(AND($A201 ="ADD",ud_outreach!$C201&lt;&gt;""),ud_outreach!$C201,"")</f>
        <v/>
      </c>
      <c r="E201" s="3" t="str">
        <f>IF($A201="ADD",IF(NOT(ISBLANK(D201)),_xlfn.XLOOKUP(D201,ud_amds_table_list[lookupValue],ud_amds_table_list[lookupKey],"ERROR"),""), "")</f>
        <v/>
      </c>
      <c r="F201" s="7"/>
      <c r="G201" s="3" t="str">
        <f>IF(AND($A201 ="ADD",ud_outreach!$F201&lt;&gt;""),ud_outreach!$F201,"")</f>
        <v/>
      </c>
      <c r="H201" s="3" t="str">
        <f>IF($A201="ADD",IF(NOT(ISBLANK(G201)),_xlfn.XLOOKUP(G201,roadnames[lookupValue],roadnames[lookupKey],"ERROR"),""), "")</f>
        <v/>
      </c>
      <c r="I201" s="5" t="str">
        <f>IF(AND($A201 ="ADD",ud_outreach!$H201&lt;&gt;""),ud_outreach!$H201,"")</f>
        <v/>
      </c>
      <c r="J201" s="5" t="str">
        <f>IF(AND($A201 ="ADD",ud_outreach!$I201&lt;&gt;""),ud_outreach!$I201,"")</f>
        <v/>
      </c>
      <c r="K201" s="3" t="str">
        <f t="shared" si="48"/>
        <v/>
      </c>
      <c r="L201" s="3" t="str">
        <f>IF($A201="","",IF((AND($A201="ADD",OR(K201="",K201="Attached to Outreach"))),"20",(_xlfn.XLOOKUP(K201,ud_placement[lookupValue],ud_placement[lookupKey],""))))</f>
        <v/>
      </c>
      <c r="M201" s="3" t="str">
        <f t="shared" si="49"/>
        <v/>
      </c>
      <c r="N201" s="3" t="str">
        <f>IF($A201="","",IF((AND($A201="ADD",OR(M201="",M201="Luminaire"))),"40",(_xlfn.XLOOKUP(M201,at_luminaire[lookupValue],at_luminaire[lookupKey],""))))</f>
        <v/>
      </c>
      <c r="O201" s="3" t="str">
        <f t="shared" si="50"/>
        <v/>
      </c>
      <c r="P201" s="3" t="str">
        <f>IF($A201="","",IF((AND($A201="ADD",OR(O201="",O201="Lighting Management System"))),"21",(_xlfn.XLOOKUP(O201,fs_luminaire[lookupValue],fs_luminaire[lookupKey],""))))</f>
        <v/>
      </c>
      <c r="Q201" s="2" t="str">
        <f t="shared" si="51"/>
        <v/>
      </c>
      <c r="R201" s="3" t="str">
        <f t="shared" si="52"/>
        <v/>
      </c>
      <c r="S201" s="3" t="str">
        <f>IF($A201="","",IF((AND($A201="ADD",OR(R201="",R201="Lighting Management System"))),"21",(_xlfn.XLOOKUP(R201,fs_luminaire[lookupValue],fs_luminaire[lookupKey],""))))</f>
        <v/>
      </c>
      <c r="U201" s="3" t="str">
        <f>IF($A201="ADD",IF(NOT(ISBLANK(T201)),_xlfn.XLOOKUP(T201,ud_facility[lookupValue],ud_facility[lookupKey],"ERROR"),""), "")</f>
        <v/>
      </c>
      <c r="V201" s="4" t="str">
        <f t="shared" si="53"/>
        <v/>
      </c>
      <c r="W201" s="3" t="str">
        <f t="shared" si="54"/>
        <v/>
      </c>
      <c r="X201" s="3" t="str">
        <f>IF($A201="","",IF((AND($A201="ADD",OR(W201="",W201="LED"))),"9",(_xlfn.XLOOKUP(W201,ud_light_source_type[lookupValue],ud_light_source_type[lookupKey],""))))</f>
        <v/>
      </c>
      <c r="Y201" s="9"/>
      <c r="Z201" s="4"/>
      <c r="AA201" s="23" t="str">
        <f t="shared" si="55"/>
        <v/>
      </c>
      <c r="AB201" s="3" t="str">
        <f t="shared" si="56"/>
        <v/>
      </c>
      <c r="AC201" s="3" t="str">
        <f>IF($A201="","",IF((AND($A201="ADD",OR(AB201="",AB201="OEM"))),"OEM",(_xlfn.XLOOKUP(AB201,sl_lamp_make[lookupValue],sl_lamp_make[lookupKey],""))))</f>
        <v/>
      </c>
      <c r="AD201" s="3" t="str">
        <f t="shared" si="57"/>
        <v/>
      </c>
      <c r="AE201" s="3" t="str">
        <f>IF($A201="","",IF((AND($A201="ADD",OR(AD201="",AD201="OEM"))),"OEM",(_xlfn.XLOOKUP(AD201,sl_lamp_model[lookupValue],sl_lamp_model[lookupKey],""))))</f>
        <v/>
      </c>
      <c r="AF201" s="4"/>
      <c r="AG201" s="9" t="str">
        <f t="shared" si="58"/>
        <v/>
      </c>
      <c r="AH201" s="6"/>
      <c r="AJ201" s="4"/>
      <c r="AK201" s="4"/>
      <c r="AM201" s="3" t="str">
        <f>IF($A201="ADD",IF(NOT(ISBLANK(AL201)),_xlfn.XLOOKUP(AL201,sl_light_make[lookupValue],sl_light_make[lookupKey],"ERROR"),""), "")</f>
        <v/>
      </c>
      <c r="AO201" s="3" t="str">
        <f>IF($A201="ADD",IF(NOT(ISBLANK(AN201)),_xlfn.XLOOKUP(1,(sl_light_model_lookup=AN201)*(sl_light_model_parentKey=AM201),sl_light_model[lookupKey],"ERROR"),""), "")</f>
        <v/>
      </c>
      <c r="AS201" s="3" t="str">
        <f>IF($A201="ADD",IF(NOT(ISBLANK(AR201)),_xlfn.XLOOKUP(AR201,ud_receptor_type[lookupValue],ud_receptor_type[lookupKey],"ERROR"),""), "")</f>
        <v/>
      </c>
      <c r="AV201" s="3" t="str">
        <f>IF($A201="ADD",IF(NOT(ISBLANK(AU201)),_xlfn.XLOOKUP(AU201,ud_control_method[lookupValue],ud_control_method[lookupKey],"ERROR"),""), "")</f>
        <v/>
      </c>
      <c r="AX201" s="3" t="str">
        <f>IF($A201="ADD",IF(NOT(ISBLANK(AW201)),_xlfn.XLOOKUP(AW201,ud_ballast_driver_location[lookupValue],ud_ballast_driver_location[lookupKey],"ERROR"),""), "")</f>
        <v/>
      </c>
      <c r="AZ201" s="3" t="str">
        <f>IF($A201="ADD",IF(NOT(ISBLANK(AY201)),_xlfn.XLOOKUP(AY201,ud_power_supply_location[lookupValue],ud_power_supply_location[lookupKey],"ERROR"),""), "")</f>
        <v/>
      </c>
      <c r="BB201" s="2" t="str">
        <f t="shared" si="59"/>
        <v/>
      </c>
      <c r="BC201" s="3" t="str">
        <f t="shared" si="60"/>
        <v/>
      </c>
      <c r="BD201" s="3" t="str">
        <f>IF($A201="","",IF((AND($A201="ADD",OR(BC201="",BC201="Group"))),"1",(_xlfn.XLOOKUP(BC201,ud_icp_group_standalone[lookupValue],ud_icp_group_standalone[lookupKey],""))))</f>
        <v/>
      </c>
      <c r="BF201" s="3" t="str">
        <f>IF($A201="ADD",IF(NOT(ISBLANK(BE201)),_xlfn.XLOOKUP(BE201,ud_icp_group_number[lookupValue],ud_icp_group_number[lookupKey],"ERROR"),""), "")</f>
        <v/>
      </c>
      <c r="BG201" s="7"/>
      <c r="BH201" s="8"/>
      <c r="BI201" s="7"/>
      <c r="BJ201" s="7"/>
      <c r="BK201" s="4"/>
      <c r="BL201" s="4"/>
      <c r="BM201" s="4"/>
      <c r="BN201" s="4"/>
      <c r="BO201" s="4"/>
      <c r="BP201" s="9"/>
      <c r="BQ201" s="9"/>
      <c r="BR201" s="7"/>
      <c r="BS201" s="4"/>
      <c r="BT201" s="4"/>
      <c r="BU201" s="4"/>
      <c r="BV201" s="7"/>
      <c r="BX201" s="3" t="str">
        <f>IF($A201="ADD",IF(NOT(ISBLANK(BW201)),_xlfn.XLOOKUP(BW201,ud_light_category[lookupValue],ud_light_category[lookupKey],"ERROR"),""), "")</f>
        <v/>
      </c>
      <c r="BZ201" s="3" t="str">
        <f>IF($A201="ADD",IF(NOT(ISBLANK(BY201)),_xlfn.XLOOKUP(1,(ud_light_sub_category_lookup=BY201)*(ud_light_sub_category_parentKey=BX201),ud_light_sub_category[lookupKey],"ERROR"),""), "")</f>
        <v/>
      </c>
      <c r="CA201" s="8" t="str">
        <f>IF(AND($A201 ="ADD",ud_outreach!$T201&lt;&gt;""),ud_outreach!$T201,"")</f>
        <v/>
      </c>
      <c r="CB201" s="8" t="str">
        <f t="shared" si="61"/>
        <v/>
      </c>
      <c r="CC201" s="4" t="str">
        <f t="shared" si="62"/>
        <v/>
      </c>
      <c r="CD201" s="3" t="str">
        <f t="shared" si="63"/>
        <v/>
      </c>
      <c r="CE201" s="3" t="str">
        <f>IF($A201="","",IF((AND($A201="ADD",OR(CD201="",CD201="Neither"))),"3",(_xlfn.XLOOKUP(CD201,ud_replacement_status[lookupValue],ud_replacement_status[lookupKey],""))))</f>
        <v/>
      </c>
      <c r="CF201" s="3" t="str">
        <f t="shared" si="64"/>
        <v/>
      </c>
      <c r="CG201" s="3" t="str">
        <f>IF($A201="","",IF((AND($A201="ADD",OR(CF201="",CF201="In Use"))),"5",(_xlfn.XLOOKUP(CF201,ud_asset_status[lookupValue],ud_asset_status[lookupKey],""))))</f>
        <v/>
      </c>
      <c r="CH201" s="8"/>
      <c r="CJ201" s="3" t="str">
        <f>IF($A201="ADD",IF(NOT(ISBLANK(CI201)),_xlfn.XLOOKUP(CI201,ar_replace_reason[lookupValue],ar_replace_reason[lookupKey],"ERROR"),""), "")</f>
        <v/>
      </c>
      <c r="CK201" s="3" t="str">
        <f t="shared" si="65"/>
        <v/>
      </c>
      <c r="CL201" s="3" t="str">
        <f>IF($A201="","",IF((AND($A201="ADD",OR(CK201="",CK201="Queenstown-Lakes District Council"))),"70",(_xlfn.XLOOKUP(CK201,ud_organisation_owner[lookupValue],ud_organisation_owner[lookupKey],""))))</f>
        <v/>
      </c>
      <c r="CM201" s="3" t="str">
        <f t="shared" si="66"/>
        <v/>
      </c>
      <c r="CN201" s="3" t="str">
        <f>IF($A201="","",IF((AND($A201="ADD",OR(CM201="",CM201="Queenstown-Lakes District Council"))),"70",(_xlfn.XLOOKUP(CM201,ud_organisation_owner[lookupValue],ud_organisation_owner[lookupKey],""))))</f>
        <v/>
      </c>
      <c r="CO201" s="3" t="str">
        <f t="shared" si="67"/>
        <v/>
      </c>
      <c r="CP201" s="3" t="str">
        <f>IF($A201="","",IF((AND($A201="ADD",OR(CO201="",CO201="Local Authority"))),"17",(_xlfn.XLOOKUP(CO201,ud_sub_organisation[lookupValue],ud_sub_organisation[lookupKey],""))))</f>
        <v/>
      </c>
      <c r="CQ201" s="3" t="str">
        <f t="shared" si="68"/>
        <v/>
      </c>
      <c r="CR201" s="3" t="str">
        <f>IF($A201="","",IF((AND($A201="ADD",OR(CQ201="",CQ201="Vested Assets"))),"12",(_xlfn.XLOOKUP(CQ201,ud_work_category[lookupValue],ud_work_category[lookupKey],""))))</f>
        <v/>
      </c>
      <c r="CS201" s="9"/>
      <c r="CT201" s="2" t="str">
        <f t="shared" si="69"/>
        <v/>
      </c>
      <c r="CU201" s="3" t="str">
        <f t="shared" si="70"/>
        <v/>
      </c>
      <c r="CV201" s="3" t="str">
        <f>IF($A201="","",IF((AND($A201="ADD",OR(CU201="",CU201="Excellent"))),"1",(_xlfn.XLOOKUP(CU201,condition[lookupValue],condition[lookupKey],""))))</f>
        <v/>
      </c>
      <c r="CW201" s="8" t="str">
        <f t="shared" si="71"/>
        <v/>
      </c>
      <c r="CX201" s="7"/>
    </row>
    <row r="202" spans="1:102" x14ac:dyDescent="0.25">
      <c r="A202" s="3" t="str">
        <f>IF(ud_outreach!$A202="ADD","ADD","")</f>
        <v/>
      </c>
      <c r="B202" s="4"/>
      <c r="C202" s="3" t="str">
        <f>IF(AND($A202 ="ADD",ud_outreach!$C202&lt;&gt;""),ud_outreach!$C202,"")</f>
        <v/>
      </c>
      <c r="E202" s="3" t="str">
        <f>IF($A202="ADD",IF(NOT(ISBLANK(D202)),_xlfn.XLOOKUP(D202,ud_amds_table_list[lookupValue],ud_amds_table_list[lookupKey],"ERROR"),""), "")</f>
        <v/>
      </c>
      <c r="F202" s="7"/>
      <c r="G202" s="3" t="str">
        <f>IF(AND($A202 ="ADD",ud_outreach!$F202&lt;&gt;""),ud_outreach!$F202,"")</f>
        <v/>
      </c>
      <c r="H202" s="3" t="str">
        <f>IF($A202="ADD",IF(NOT(ISBLANK(G202)),_xlfn.XLOOKUP(G202,roadnames[lookupValue],roadnames[lookupKey],"ERROR"),""), "")</f>
        <v/>
      </c>
      <c r="I202" s="5" t="str">
        <f>IF(AND($A202 ="ADD",ud_outreach!$H202&lt;&gt;""),ud_outreach!$H202,"")</f>
        <v/>
      </c>
      <c r="J202" s="5" t="str">
        <f>IF(AND($A202 ="ADD",ud_outreach!$I202&lt;&gt;""),ud_outreach!$I202,"")</f>
        <v/>
      </c>
      <c r="K202" s="3" t="str">
        <f t="shared" si="48"/>
        <v/>
      </c>
      <c r="L202" s="3" t="str">
        <f>IF($A202="","",IF((AND($A202="ADD",OR(K202="",K202="Attached to Outreach"))),"20",(_xlfn.XLOOKUP(K202,ud_placement[lookupValue],ud_placement[lookupKey],""))))</f>
        <v/>
      </c>
      <c r="M202" s="3" t="str">
        <f t="shared" si="49"/>
        <v/>
      </c>
      <c r="N202" s="3" t="str">
        <f>IF($A202="","",IF((AND($A202="ADD",OR(M202="",M202="Luminaire"))),"40",(_xlfn.XLOOKUP(M202,at_luminaire[lookupValue],at_luminaire[lookupKey],""))))</f>
        <v/>
      </c>
      <c r="O202" s="3" t="str">
        <f t="shared" si="50"/>
        <v/>
      </c>
      <c r="P202" s="3" t="str">
        <f>IF($A202="","",IF((AND($A202="ADD",OR(O202="",O202="Lighting Management System"))),"21",(_xlfn.XLOOKUP(O202,fs_luminaire[lookupValue],fs_luminaire[lookupKey],""))))</f>
        <v/>
      </c>
      <c r="Q202" s="2" t="str">
        <f t="shared" si="51"/>
        <v/>
      </c>
      <c r="R202" s="3" t="str">
        <f t="shared" si="52"/>
        <v/>
      </c>
      <c r="S202" s="3" t="str">
        <f>IF($A202="","",IF((AND($A202="ADD",OR(R202="",R202="Lighting Management System"))),"21",(_xlfn.XLOOKUP(R202,fs_luminaire[lookupValue],fs_luminaire[lookupKey],""))))</f>
        <v/>
      </c>
      <c r="U202" s="3" t="str">
        <f>IF($A202="ADD",IF(NOT(ISBLANK(T202)),_xlfn.XLOOKUP(T202,ud_facility[lookupValue],ud_facility[lookupKey],"ERROR"),""), "")</f>
        <v/>
      </c>
      <c r="V202" s="4" t="str">
        <f t="shared" si="53"/>
        <v/>
      </c>
      <c r="W202" s="3" t="str">
        <f t="shared" si="54"/>
        <v/>
      </c>
      <c r="X202" s="3" t="str">
        <f>IF($A202="","",IF((AND($A202="ADD",OR(W202="",W202="LED"))),"9",(_xlfn.XLOOKUP(W202,ud_light_source_type[lookupValue],ud_light_source_type[lookupKey],""))))</f>
        <v/>
      </c>
      <c r="Y202" s="9"/>
      <c r="Z202" s="4"/>
      <c r="AA202" s="23" t="str">
        <f t="shared" si="55"/>
        <v/>
      </c>
      <c r="AB202" s="3" t="str">
        <f t="shared" si="56"/>
        <v/>
      </c>
      <c r="AC202" s="3" t="str">
        <f>IF($A202="","",IF((AND($A202="ADD",OR(AB202="",AB202="OEM"))),"OEM",(_xlfn.XLOOKUP(AB202,sl_lamp_make[lookupValue],sl_lamp_make[lookupKey],""))))</f>
        <v/>
      </c>
      <c r="AD202" s="3" t="str">
        <f t="shared" si="57"/>
        <v/>
      </c>
      <c r="AE202" s="3" t="str">
        <f>IF($A202="","",IF((AND($A202="ADD",OR(AD202="",AD202="OEM"))),"OEM",(_xlfn.XLOOKUP(AD202,sl_lamp_model[lookupValue],sl_lamp_model[lookupKey],""))))</f>
        <v/>
      </c>
      <c r="AF202" s="4"/>
      <c r="AG202" s="9" t="str">
        <f t="shared" si="58"/>
        <v/>
      </c>
      <c r="AH202" s="6"/>
      <c r="AJ202" s="4"/>
      <c r="AK202" s="4"/>
      <c r="AM202" s="3" t="str">
        <f>IF($A202="ADD",IF(NOT(ISBLANK(AL202)),_xlfn.XLOOKUP(AL202,sl_light_make[lookupValue],sl_light_make[lookupKey],"ERROR"),""), "")</f>
        <v/>
      </c>
      <c r="AO202" s="3" t="str">
        <f>IF($A202="ADD",IF(NOT(ISBLANK(AN202)),_xlfn.XLOOKUP(1,(sl_light_model_lookup=AN202)*(sl_light_model_parentKey=AM202),sl_light_model[lookupKey],"ERROR"),""), "")</f>
        <v/>
      </c>
      <c r="AS202" s="3" t="str">
        <f>IF($A202="ADD",IF(NOT(ISBLANK(AR202)),_xlfn.XLOOKUP(AR202,ud_receptor_type[lookupValue],ud_receptor_type[lookupKey],"ERROR"),""), "")</f>
        <v/>
      </c>
      <c r="AV202" s="3" t="str">
        <f>IF($A202="ADD",IF(NOT(ISBLANK(AU202)),_xlfn.XLOOKUP(AU202,ud_control_method[lookupValue],ud_control_method[lookupKey],"ERROR"),""), "")</f>
        <v/>
      </c>
      <c r="AX202" s="3" t="str">
        <f>IF($A202="ADD",IF(NOT(ISBLANK(AW202)),_xlfn.XLOOKUP(AW202,ud_ballast_driver_location[lookupValue],ud_ballast_driver_location[lookupKey],"ERROR"),""), "")</f>
        <v/>
      </c>
      <c r="AZ202" s="3" t="str">
        <f>IF($A202="ADD",IF(NOT(ISBLANK(AY202)),_xlfn.XLOOKUP(AY202,ud_power_supply_location[lookupValue],ud_power_supply_location[lookupKey],"ERROR"),""), "")</f>
        <v/>
      </c>
      <c r="BB202" s="2" t="str">
        <f t="shared" si="59"/>
        <v/>
      </c>
      <c r="BC202" s="3" t="str">
        <f t="shared" si="60"/>
        <v/>
      </c>
      <c r="BD202" s="3" t="str">
        <f>IF($A202="","",IF((AND($A202="ADD",OR(BC202="",BC202="Group"))),"1",(_xlfn.XLOOKUP(BC202,ud_icp_group_standalone[lookupValue],ud_icp_group_standalone[lookupKey],""))))</f>
        <v/>
      </c>
      <c r="BF202" s="3" t="str">
        <f>IF($A202="ADD",IF(NOT(ISBLANK(BE202)),_xlfn.XLOOKUP(BE202,ud_icp_group_number[lookupValue],ud_icp_group_number[lookupKey],"ERROR"),""), "")</f>
        <v/>
      </c>
      <c r="BG202" s="7"/>
      <c r="BH202" s="8"/>
      <c r="BI202" s="7"/>
      <c r="BJ202" s="7"/>
      <c r="BK202" s="4"/>
      <c r="BL202" s="4"/>
      <c r="BM202" s="4"/>
      <c r="BN202" s="4"/>
      <c r="BO202" s="4"/>
      <c r="BP202" s="9"/>
      <c r="BQ202" s="9"/>
      <c r="BR202" s="7"/>
      <c r="BS202" s="4"/>
      <c r="BT202" s="4"/>
      <c r="BU202" s="4"/>
      <c r="BV202" s="7"/>
      <c r="BX202" s="3" t="str">
        <f>IF($A202="ADD",IF(NOT(ISBLANK(BW202)),_xlfn.XLOOKUP(BW202,ud_light_category[lookupValue],ud_light_category[lookupKey],"ERROR"),""), "")</f>
        <v/>
      </c>
      <c r="BZ202" s="3" t="str">
        <f>IF($A202="ADD",IF(NOT(ISBLANK(BY202)),_xlfn.XLOOKUP(1,(ud_light_sub_category_lookup=BY202)*(ud_light_sub_category_parentKey=BX202),ud_light_sub_category[lookupKey],"ERROR"),""), "")</f>
        <v/>
      </c>
      <c r="CA202" s="8" t="str">
        <f>IF(AND($A202 ="ADD",ud_outreach!$T202&lt;&gt;""),ud_outreach!$T202,"")</f>
        <v/>
      </c>
      <c r="CB202" s="8" t="str">
        <f t="shared" si="61"/>
        <v/>
      </c>
      <c r="CC202" s="4" t="str">
        <f t="shared" si="62"/>
        <v/>
      </c>
      <c r="CD202" s="3" t="str">
        <f t="shared" si="63"/>
        <v/>
      </c>
      <c r="CE202" s="3" t="str">
        <f>IF($A202="","",IF((AND($A202="ADD",OR(CD202="",CD202="Neither"))),"3",(_xlfn.XLOOKUP(CD202,ud_replacement_status[lookupValue],ud_replacement_status[lookupKey],""))))</f>
        <v/>
      </c>
      <c r="CF202" s="3" t="str">
        <f t="shared" si="64"/>
        <v/>
      </c>
      <c r="CG202" s="3" t="str">
        <f>IF($A202="","",IF((AND($A202="ADD",OR(CF202="",CF202="In Use"))),"5",(_xlfn.XLOOKUP(CF202,ud_asset_status[lookupValue],ud_asset_status[lookupKey],""))))</f>
        <v/>
      </c>
      <c r="CH202" s="8"/>
      <c r="CJ202" s="3" t="str">
        <f>IF($A202="ADD",IF(NOT(ISBLANK(CI202)),_xlfn.XLOOKUP(CI202,ar_replace_reason[lookupValue],ar_replace_reason[lookupKey],"ERROR"),""), "")</f>
        <v/>
      </c>
      <c r="CK202" s="3" t="str">
        <f t="shared" si="65"/>
        <v/>
      </c>
      <c r="CL202" s="3" t="str">
        <f>IF($A202="","",IF((AND($A202="ADD",OR(CK202="",CK202="Queenstown-Lakes District Council"))),"70",(_xlfn.XLOOKUP(CK202,ud_organisation_owner[lookupValue],ud_organisation_owner[lookupKey],""))))</f>
        <v/>
      </c>
      <c r="CM202" s="3" t="str">
        <f t="shared" si="66"/>
        <v/>
      </c>
      <c r="CN202" s="3" t="str">
        <f>IF($A202="","",IF((AND($A202="ADD",OR(CM202="",CM202="Queenstown-Lakes District Council"))),"70",(_xlfn.XLOOKUP(CM202,ud_organisation_owner[lookupValue],ud_organisation_owner[lookupKey],""))))</f>
        <v/>
      </c>
      <c r="CO202" s="3" t="str">
        <f t="shared" si="67"/>
        <v/>
      </c>
      <c r="CP202" s="3" t="str">
        <f>IF($A202="","",IF((AND($A202="ADD",OR(CO202="",CO202="Local Authority"))),"17",(_xlfn.XLOOKUP(CO202,ud_sub_organisation[lookupValue],ud_sub_organisation[lookupKey],""))))</f>
        <v/>
      </c>
      <c r="CQ202" s="3" t="str">
        <f t="shared" si="68"/>
        <v/>
      </c>
      <c r="CR202" s="3" t="str">
        <f>IF($A202="","",IF((AND($A202="ADD",OR(CQ202="",CQ202="Vested Assets"))),"12",(_xlfn.XLOOKUP(CQ202,ud_work_category[lookupValue],ud_work_category[lookupKey],""))))</f>
        <v/>
      </c>
      <c r="CS202" s="9"/>
      <c r="CT202" s="2" t="str">
        <f t="shared" si="69"/>
        <v/>
      </c>
      <c r="CU202" s="3" t="str">
        <f t="shared" si="70"/>
        <v/>
      </c>
      <c r="CV202" s="3" t="str">
        <f>IF($A202="","",IF((AND($A202="ADD",OR(CU202="",CU202="Excellent"))),"1",(_xlfn.XLOOKUP(CU202,condition[lookupValue],condition[lookupKey],""))))</f>
        <v/>
      </c>
      <c r="CW202" s="8" t="str">
        <f t="shared" si="71"/>
        <v/>
      </c>
      <c r="CX202" s="7"/>
    </row>
    <row r="203" spans="1:102" x14ac:dyDescent="0.25">
      <c r="A203" s="3" t="str">
        <f>IF(ud_outreach!$A203="ADD","ADD","")</f>
        <v/>
      </c>
      <c r="B203" s="4"/>
      <c r="C203" s="3" t="str">
        <f>IF(AND($A203 ="ADD",ud_outreach!$C203&lt;&gt;""),ud_outreach!$C203,"")</f>
        <v/>
      </c>
      <c r="E203" s="3" t="str">
        <f>IF($A203="ADD",IF(NOT(ISBLANK(D203)),_xlfn.XLOOKUP(D203,ud_amds_table_list[lookupValue],ud_amds_table_list[lookupKey],"ERROR"),""), "")</f>
        <v/>
      </c>
      <c r="F203" s="7"/>
      <c r="G203" s="3" t="str">
        <f>IF(AND($A203 ="ADD",ud_outreach!$F203&lt;&gt;""),ud_outreach!$F203,"")</f>
        <v/>
      </c>
      <c r="H203" s="3" t="str">
        <f>IF($A203="ADD",IF(NOT(ISBLANK(G203)),_xlfn.XLOOKUP(G203,roadnames[lookupValue],roadnames[lookupKey],"ERROR"),""), "")</f>
        <v/>
      </c>
      <c r="I203" s="5" t="str">
        <f>IF(AND($A203 ="ADD",ud_outreach!$H203&lt;&gt;""),ud_outreach!$H203,"")</f>
        <v/>
      </c>
      <c r="J203" s="5" t="str">
        <f>IF(AND($A203 ="ADD",ud_outreach!$I203&lt;&gt;""),ud_outreach!$I203,"")</f>
        <v/>
      </c>
      <c r="K203" s="3" t="str">
        <f t="shared" ref="K203:K266" si="72">IF($A203="ADD","Attached to Outreach","")</f>
        <v/>
      </c>
      <c r="L203" s="3" t="str">
        <f>IF($A203="","",IF((AND($A203="ADD",OR(K203="",K203="Attached to Outreach"))),"20",(_xlfn.XLOOKUP(K203,ud_placement[lookupValue],ud_placement[lookupKey],""))))</f>
        <v/>
      </c>
      <c r="M203" s="3" t="str">
        <f t="shared" ref="M203:M266" si="73">IF($A203="ADD","Luminaire","")</f>
        <v/>
      </c>
      <c r="N203" s="3" t="str">
        <f>IF($A203="","",IF((AND($A203="ADD",OR(M203="",M203="Luminaire"))),"40",(_xlfn.XLOOKUP(M203,at_luminaire[lookupValue],at_luminaire[lookupKey],""))))</f>
        <v/>
      </c>
      <c r="O203" s="3" t="str">
        <f t="shared" ref="O203:O266" si="74">IF($A203="ADD","Lighting Management System","")</f>
        <v/>
      </c>
      <c r="P203" s="3" t="str">
        <f>IF($A203="","",IF((AND($A203="ADD",OR(O203="",O203="Lighting Management System"))),"21",(_xlfn.XLOOKUP(O203,fs_luminaire[lookupValue],fs_luminaire[lookupKey],""))))</f>
        <v/>
      </c>
      <c r="Q203" s="2" t="str">
        <f t="shared" ref="Q203:Q266" si="75">IF($A203="ADD","FALSE","")</f>
        <v/>
      </c>
      <c r="R203" s="3" t="str">
        <f t="shared" ref="R203:R266" si="76">IF($A203="ADD","Lighting Management System","")</f>
        <v/>
      </c>
      <c r="S203" s="3" t="str">
        <f>IF($A203="","",IF((AND($A203="ADD",OR(R203="",R203="Lighting Management System"))),"21",(_xlfn.XLOOKUP(R203,fs_luminaire[lookupValue],fs_luminaire[lookupKey],""))))</f>
        <v/>
      </c>
      <c r="U203" s="3" t="str">
        <f>IF($A203="ADD",IF(NOT(ISBLANK(T203)),_xlfn.XLOOKUP(T203,ud_facility[lookupValue],ud_facility[lookupKey],"ERROR"),""), "")</f>
        <v/>
      </c>
      <c r="V203" s="4" t="str">
        <f t="shared" ref="V203:V266" si="77">IF($A203="ADD","0","")</f>
        <v/>
      </c>
      <c r="W203" s="3" t="str">
        <f t="shared" ref="W203:W266" si="78">IF($A203="ADD","LED","")</f>
        <v/>
      </c>
      <c r="X203" s="3" t="str">
        <f>IF($A203="","",IF((AND($A203="ADD",OR(W203="",W203="LED"))),"9",(_xlfn.XLOOKUP(W203,ud_light_source_type[lookupValue],ud_light_source_type[lookupKey],""))))</f>
        <v/>
      </c>
      <c r="Y203" s="9"/>
      <c r="Z203" s="4"/>
      <c r="AA203" s="23" t="str">
        <f t="shared" ref="AA203:AA266" si="79">IF(ISBLANK(W203),"",IF(W203="LED",0,""))</f>
        <v/>
      </c>
      <c r="AB203" s="3" t="str">
        <f t="shared" ref="AB203:AB266" si="80">IF($A203="ADD","OEM","")</f>
        <v/>
      </c>
      <c r="AC203" s="3" t="str">
        <f>IF($A203="","",IF((AND($A203="ADD",OR(AB203="",AB203="OEM"))),"OEM",(_xlfn.XLOOKUP(AB203,sl_lamp_make[lookupValue],sl_lamp_make[lookupKey],""))))</f>
        <v/>
      </c>
      <c r="AD203" s="3" t="str">
        <f t="shared" ref="AD203:AD266" si="81">IF($A203="ADD","OEM","")</f>
        <v/>
      </c>
      <c r="AE203" s="3" t="str">
        <f>IF($A203="","",IF((AND($A203="ADD",OR(AD203="",AD203="OEM"))),"OEM",(_xlfn.XLOOKUP(AD203,sl_lamp_model[lookupValue],sl_lamp_model[lookupKey],""))))</f>
        <v/>
      </c>
      <c r="AF203" s="4"/>
      <c r="AG203" s="9" t="str">
        <f t="shared" ref="AG203:AG266" si="82">IF($A203="ADD", IF(AA203&lt;&gt;"",Y203+AA203,Y203),"")</f>
        <v/>
      </c>
      <c r="AH203" s="6"/>
      <c r="AJ203" s="4"/>
      <c r="AK203" s="4"/>
      <c r="AM203" s="3" t="str">
        <f>IF($A203="ADD",IF(NOT(ISBLANK(AL203)),_xlfn.XLOOKUP(AL203,sl_light_make[lookupValue],sl_light_make[lookupKey],"ERROR"),""), "")</f>
        <v/>
      </c>
      <c r="AO203" s="3" t="str">
        <f>IF($A203="ADD",IF(NOT(ISBLANK(AN203)),_xlfn.XLOOKUP(1,(sl_light_model_lookup=AN203)*(sl_light_model_parentKey=AM203),sl_light_model[lookupKey],"ERROR"),""), "")</f>
        <v/>
      </c>
      <c r="AS203" s="3" t="str">
        <f>IF($A203="ADD",IF(NOT(ISBLANK(AR203)),_xlfn.XLOOKUP(AR203,ud_receptor_type[lookupValue],ud_receptor_type[lookupKey],"ERROR"),""), "")</f>
        <v/>
      </c>
      <c r="AV203" s="3" t="str">
        <f>IF($A203="ADD",IF(NOT(ISBLANK(AU203)),_xlfn.XLOOKUP(AU203,ud_control_method[lookupValue],ud_control_method[lookupKey],"ERROR"),""), "")</f>
        <v/>
      </c>
      <c r="AX203" s="3" t="str">
        <f>IF($A203="ADD",IF(NOT(ISBLANK(AW203)),_xlfn.XLOOKUP(AW203,ud_ballast_driver_location[lookupValue],ud_ballast_driver_location[lookupKey],"ERROR"),""), "")</f>
        <v/>
      </c>
      <c r="AZ203" s="3" t="str">
        <f>IF($A203="ADD",IF(NOT(ISBLANK(AY203)),_xlfn.XLOOKUP(AY203,ud_power_supply_location[lookupValue],ud_power_supply_location[lookupKey],"ERROR"),""), "")</f>
        <v/>
      </c>
      <c r="BB203" s="2" t="str">
        <f t="shared" ref="BB203:BB266" si="83">IF($A203="ADD","FALSE","")</f>
        <v/>
      </c>
      <c r="BC203" s="3" t="str">
        <f t="shared" ref="BC203:BC266" si="84">IF($A203="ADD","Group","")</f>
        <v/>
      </c>
      <c r="BD203" s="3" t="str">
        <f>IF($A203="","",IF((AND($A203="ADD",OR(BC203="",BC203="Group"))),"1",(_xlfn.XLOOKUP(BC203,ud_icp_group_standalone[lookupValue],ud_icp_group_standalone[lookupKey],""))))</f>
        <v/>
      </c>
      <c r="BF203" s="3" t="str">
        <f>IF($A203="ADD",IF(NOT(ISBLANK(BE203)),_xlfn.XLOOKUP(BE203,ud_icp_group_number[lookupValue],ud_icp_group_number[lookupKey],"ERROR"),""), "")</f>
        <v/>
      </c>
      <c r="BG203" s="7"/>
      <c r="BH203" s="8"/>
      <c r="BI203" s="7"/>
      <c r="BJ203" s="7"/>
      <c r="BK203" s="4"/>
      <c r="BL203" s="4"/>
      <c r="BM203" s="4"/>
      <c r="BN203" s="4"/>
      <c r="BO203" s="4"/>
      <c r="BP203" s="9"/>
      <c r="BQ203" s="9"/>
      <c r="BR203" s="7"/>
      <c r="BS203" s="4"/>
      <c r="BT203" s="4"/>
      <c r="BU203" s="4"/>
      <c r="BV203" s="7"/>
      <c r="BX203" s="3" t="str">
        <f>IF($A203="ADD",IF(NOT(ISBLANK(BW203)),_xlfn.XLOOKUP(BW203,ud_light_category[lookupValue],ud_light_category[lookupKey],"ERROR"),""), "")</f>
        <v/>
      </c>
      <c r="BZ203" s="3" t="str">
        <f>IF($A203="ADD",IF(NOT(ISBLANK(BY203)),_xlfn.XLOOKUP(1,(ud_light_sub_category_lookup=BY203)*(ud_light_sub_category_parentKey=BX203),ud_light_sub_category[lookupKey],"ERROR"),""), "")</f>
        <v/>
      </c>
      <c r="CA203" s="8" t="str">
        <f>IF(AND($A203 ="ADD",ud_outreach!$T203&lt;&gt;""),ud_outreach!$T203,"")</f>
        <v/>
      </c>
      <c r="CB203" s="8" t="str">
        <f t="shared" ref="CB203:CB266" si="85">IF(CA203&lt;&gt;"",CA203,"")</f>
        <v/>
      </c>
      <c r="CC203" s="4" t="str">
        <f t="shared" ref="CC203:CC266" si="86">IF($A203="ADD","25","")</f>
        <v/>
      </c>
      <c r="CD203" s="3" t="str">
        <f t="shared" ref="CD203:CD266" si="87">IF($A203="ADD","Neither","")</f>
        <v/>
      </c>
      <c r="CE203" s="3" t="str">
        <f>IF($A203="","",IF((AND($A203="ADD",OR(CD203="",CD203="Neither"))),"3",(_xlfn.XLOOKUP(CD203,ud_replacement_status[lookupValue],ud_replacement_status[lookupKey],""))))</f>
        <v/>
      </c>
      <c r="CF203" s="3" t="str">
        <f t="shared" ref="CF203:CF266" si="88">IF($A203="ADD","In Use","")</f>
        <v/>
      </c>
      <c r="CG203" s="3" t="str">
        <f>IF($A203="","",IF((AND($A203="ADD",OR(CF203="",CF203="In Use"))),"5",(_xlfn.XLOOKUP(CF203,ud_asset_status[lookupValue],ud_asset_status[lookupKey],""))))</f>
        <v/>
      </c>
      <c r="CH203" s="8"/>
      <c r="CJ203" s="3" t="str">
        <f>IF($A203="ADD",IF(NOT(ISBLANK(CI203)),_xlfn.XLOOKUP(CI203,ar_replace_reason[lookupValue],ar_replace_reason[lookupKey],"ERROR"),""), "")</f>
        <v/>
      </c>
      <c r="CK203" s="3" t="str">
        <f t="shared" ref="CK203:CK266" si="89">IF($A203="ADD","Queenstown-Lakes District Council","")</f>
        <v/>
      </c>
      <c r="CL203" s="3" t="str">
        <f>IF($A203="","",IF((AND($A203="ADD",OR(CK203="",CK203="Queenstown-Lakes District Council"))),"70",(_xlfn.XLOOKUP(CK203,ud_organisation_owner[lookupValue],ud_organisation_owner[lookupKey],""))))</f>
        <v/>
      </c>
      <c r="CM203" s="3" t="str">
        <f t="shared" ref="CM203:CM266" si="90">IF($A203="ADD","Queenstown-Lakes District Council","")</f>
        <v/>
      </c>
      <c r="CN203" s="3" t="str">
        <f>IF($A203="","",IF((AND($A203="ADD",OR(CM203="",CM203="Queenstown-Lakes District Council"))),"70",(_xlfn.XLOOKUP(CM203,ud_organisation_owner[lookupValue],ud_organisation_owner[lookupKey],""))))</f>
        <v/>
      </c>
      <c r="CO203" s="3" t="str">
        <f t="shared" ref="CO203:CO266" si="91">IF($A203="ADD","Local Authority","")</f>
        <v/>
      </c>
      <c r="CP203" s="3" t="str">
        <f>IF($A203="","",IF((AND($A203="ADD",OR(CO203="",CO203="Local Authority"))),"17",(_xlfn.XLOOKUP(CO203,ud_sub_organisation[lookupValue],ud_sub_organisation[lookupKey],""))))</f>
        <v/>
      </c>
      <c r="CQ203" s="3" t="str">
        <f t="shared" ref="CQ203:CQ266" si="92">IF($A203="ADD","Vested Assets","")</f>
        <v/>
      </c>
      <c r="CR203" s="3" t="str">
        <f>IF($A203="","",IF((AND($A203="ADD",OR(CQ203="",CQ203="Vested Assets"))),"12",(_xlfn.XLOOKUP(CQ203,ud_work_category[lookupValue],ud_work_category[lookupKey],""))))</f>
        <v/>
      </c>
      <c r="CS203" s="9"/>
      <c r="CT203" s="2" t="str">
        <f t="shared" ref="CT203:CT266" si="93">IF($A203="ADD","TRUE","")</f>
        <v/>
      </c>
      <c r="CU203" s="3" t="str">
        <f t="shared" ref="CU203:CU266" si="94">IF($A203="ADD","Excellent","")</f>
        <v/>
      </c>
      <c r="CV203" s="3" t="str">
        <f>IF($A203="","",IF((AND($A203="ADD",OR(CU203="",CU203="Excellent"))),"1",(_xlfn.XLOOKUP(CU203,condition[lookupValue],condition[lookupKey],""))))</f>
        <v/>
      </c>
      <c r="CW203" s="8" t="str">
        <f t="shared" ref="CW203:CW266" si="95">IF(CA203&lt;&gt;"",CA203,"")</f>
        <v/>
      </c>
      <c r="CX203" s="7"/>
    </row>
    <row r="204" spans="1:102" x14ac:dyDescent="0.25">
      <c r="A204" s="3" t="str">
        <f>IF(ud_outreach!$A204="ADD","ADD","")</f>
        <v/>
      </c>
      <c r="B204" s="4"/>
      <c r="C204" s="3" t="str">
        <f>IF(AND($A204 ="ADD",ud_outreach!$C204&lt;&gt;""),ud_outreach!$C204,"")</f>
        <v/>
      </c>
      <c r="E204" s="3" t="str">
        <f>IF($A204="ADD",IF(NOT(ISBLANK(D204)),_xlfn.XLOOKUP(D204,ud_amds_table_list[lookupValue],ud_amds_table_list[lookupKey],"ERROR"),""), "")</f>
        <v/>
      </c>
      <c r="F204" s="7"/>
      <c r="G204" s="3" t="str">
        <f>IF(AND($A204 ="ADD",ud_outreach!$F204&lt;&gt;""),ud_outreach!$F204,"")</f>
        <v/>
      </c>
      <c r="H204" s="3" t="str">
        <f>IF($A204="ADD",IF(NOT(ISBLANK(G204)),_xlfn.XLOOKUP(G204,roadnames[lookupValue],roadnames[lookupKey],"ERROR"),""), "")</f>
        <v/>
      </c>
      <c r="I204" s="5" t="str">
        <f>IF(AND($A204 ="ADD",ud_outreach!$H204&lt;&gt;""),ud_outreach!$H204,"")</f>
        <v/>
      </c>
      <c r="J204" s="5" t="str">
        <f>IF(AND($A204 ="ADD",ud_outreach!$I204&lt;&gt;""),ud_outreach!$I204,"")</f>
        <v/>
      </c>
      <c r="K204" s="3" t="str">
        <f t="shared" si="72"/>
        <v/>
      </c>
      <c r="L204" s="3" t="str">
        <f>IF($A204="","",IF((AND($A204="ADD",OR(K204="",K204="Attached to Outreach"))),"20",(_xlfn.XLOOKUP(K204,ud_placement[lookupValue],ud_placement[lookupKey],""))))</f>
        <v/>
      </c>
      <c r="M204" s="3" t="str">
        <f t="shared" si="73"/>
        <v/>
      </c>
      <c r="N204" s="3" t="str">
        <f>IF($A204="","",IF((AND($A204="ADD",OR(M204="",M204="Luminaire"))),"40",(_xlfn.XLOOKUP(M204,at_luminaire[lookupValue],at_luminaire[lookupKey],""))))</f>
        <v/>
      </c>
      <c r="O204" s="3" t="str">
        <f t="shared" si="74"/>
        <v/>
      </c>
      <c r="P204" s="3" t="str">
        <f>IF($A204="","",IF((AND($A204="ADD",OR(O204="",O204="Lighting Management System"))),"21",(_xlfn.XLOOKUP(O204,fs_luminaire[lookupValue],fs_luminaire[lookupKey],""))))</f>
        <v/>
      </c>
      <c r="Q204" s="2" t="str">
        <f t="shared" si="75"/>
        <v/>
      </c>
      <c r="R204" s="3" t="str">
        <f t="shared" si="76"/>
        <v/>
      </c>
      <c r="S204" s="3" t="str">
        <f>IF($A204="","",IF((AND($A204="ADD",OR(R204="",R204="Lighting Management System"))),"21",(_xlfn.XLOOKUP(R204,fs_luminaire[lookupValue],fs_luminaire[lookupKey],""))))</f>
        <v/>
      </c>
      <c r="U204" s="3" t="str">
        <f>IF($A204="ADD",IF(NOT(ISBLANK(T204)),_xlfn.XLOOKUP(T204,ud_facility[lookupValue],ud_facility[lookupKey],"ERROR"),""), "")</f>
        <v/>
      </c>
      <c r="V204" s="4" t="str">
        <f t="shared" si="77"/>
        <v/>
      </c>
      <c r="W204" s="3" t="str">
        <f t="shared" si="78"/>
        <v/>
      </c>
      <c r="X204" s="3" t="str">
        <f>IF($A204="","",IF((AND($A204="ADD",OR(W204="",W204="LED"))),"9",(_xlfn.XLOOKUP(W204,ud_light_source_type[lookupValue],ud_light_source_type[lookupKey],""))))</f>
        <v/>
      </c>
      <c r="Y204" s="9"/>
      <c r="Z204" s="4"/>
      <c r="AA204" s="23" t="str">
        <f t="shared" si="79"/>
        <v/>
      </c>
      <c r="AB204" s="3" t="str">
        <f t="shared" si="80"/>
        <v/>
      </c>
      <c r="AC204" s="3" t="str">
        <f>IF($A204="","",IF((AND($A204="ADD",OR(AB204="",AB204="OEM"))),"OEM",(_xlfn.XLOOKUP(AB204,sl_lamp_make[lookupValue],sl_lamp_make[lookupKey],""))))</f>
        <v/>
      </c>
      <c r="AD204" s="3" t="str">
        <f t="shared" si="81"/>
        <v/>
      </c>
      <c r="AE204" s="3" t="str">
        <f>IF($A204="","",IF((AND($A204="ADD",OR(AD204="",AD204="OEM"))),"OEM",(_xlfn.XLOOKUP(AD204,sl_lamp_model[lookupValue],sl_lamp_model[lookupKey],""))))</f>
        <v/>
      </c>
      <c r="AF204" s="4"/>
      <c r="AG204" s="9" t="str">
        <f t="shared" si="82"/>
        <v/>
      </c>
      <c r="AH204" s="6"/>
      <c r="AJ204" s="4"/>
      <c r="AK204" s="4"/>
      <c r="AM204" s="3" t="str">
        <f>IF($A204="ADD",IF(NOT(ISBLANK(AL204)),_xlfn.XLOOKUP(AL204,sl_light_make[lookupValue],sl_light_make[lookupKey],"ERROR"),""), "")</f>
        <v/>
      </c>
      <c r="AO204" s="3" t="str">
        <f>IF($A204="ADD",IF(NOT(ISBLANK(AN204)),_xlfn.XLOOKUP(1,(sl_light_model_lookup=AN204)*(sl_light_model_parentKey=AM204),sl_light_model[lookupKey],"ERROR"),""), "")</f>
        <v/>
      </c>
      <c r="AS204" s="3" t="str">
        <f>IF($A204="ADD",IF(NOT(ISBLANK(AR204)),_xlfn.XLOOKUP(AR204,ud_receptor_type[lookupValue],ud_receptor_type[lookupKey],"ERROR"),""), "")</f>
        <v/>
      </c>
      <c r="AV204" s="3" t="str">
        <f>IF($A204="ADD",IF(NOT(ISBLANK(AU204)),_xlfn.XLOOKUP(AU204,ud_control_method[lookupValue],ud_control_method[lookupKey],"ERROR"),""), "")</f>
        <v/>
      </c>
      <c r="AX204" s="3" t="str">
        <f>IF($A204="ADD",IF(NOT(ISBLANK(AW204)),_xlfn.XLOOKUP(AW204,ud_ballast_driver_location[lookupValue],ud_ballast_driver_location[lookupKey],"ERROR"),""), "")</f>
        <v/>
      </c>
      <c r="AZ204" s="3" t="str">
        <f>IF($A204="ADD",IF(NOT(ISBLANK(AY204)),_xlfn.XLOOKUP(AY204,ud_power_supply_location[lookupValue],ud_power_supply_location[lookupKey],"ERROR"),""), "")</f>
        <v/>
      </c>
      <c r="BB204" s="2" t="str">
        <f t="shared" si="83"/>
        <v/>
      </c>
      <c r="BC204" s="3" t="str">
        <f t="shared" si="84"/>
        <v/>
      </c>
      <c r="BD204" s="3" t="str">
        <f>IF($A204="","",IF((AND($A204="ADD",OR(BC204="",BC204="Group"))),"1",(_xlfn.XLOOKUP(BC204,ud_icp_group_standalone[lookupValue],ud_icp_group_standalone[lookupKey],""))))</f>
        <v/>
      </c>
      <c r="BF204" s="3" t="str">
        <f>IF($A204="ADD",IF(NOT(ISBLANK(BE204)),_xlfn.XLOOKUP(BE204,ud_icp_group_number[lookupValue],ud_icp_group_number[lookupKey],"ERROR"),""), "")</f>
        <v/>
      </c>
      <c r="BG204" s="7"/>
      <c r="BH204" s="8"/>
      <c r="BI204" s="7"/>
      <c r="BJ204" s="7"/>
      <c r="BK204" s="4"/>
      <c r="BL204" s="4"/>
      <c r="BM204" s="4"/>
      <c r="BN204" s="4"/>
      <c r="BO204" s="4"/>
      <c r="BP204" s="9"/>
      <c r="BQ204" s="9"/>
      <c r="BR204" s="7"/>
      <c r="BS204" s="4"/>
      <c r="BT204" s="4"/>
      <c r="BU204" s="4"/>
      <c r="BV204" s="7"/>
      <c r="BX204" s="3" t="str">
        <f>IF($A204="ADD",IF(NOT(ISBLANK(BW204)),_xlfn.XLOOKUP(BW204,ud_light_category[lookupValue],ud_light_category[lookupKey],"ERROR"),""), "")</f>
        <v/>
      </c>
      <c r="BZ204" s="3" t="str">
        <f>IF($A204="ADD",IF(NOT(ISBLANK(BY204)),_xlfn.XLOOKUP(1,(ud_light_sub_category_lookup=BY204)*(ud_light_sub_category_parentKey=BX204),ud_light_sub_category[lookupKey],"ERROR"),""), "")</f>
        <v/>
      </c>
      <c r="CA204" s="8" t="str">
        <f>IF(AND($A204 ="ADD",ud_outreach!$T204&lt;&gt;""),ud_outreach!$T204,"")</f>
        <v/>
      </c>
      <c r="CB204" s="8" t="str">
        <f t="shared" si="85"/>
        <v/>
      </c>
      <c r="CC204" s="4" t="str">
        <f t="shared" si="86"/>
        <v/>
      </c>
      <c r="CD204" s="3" t="str">
        <f t="shared" si="87"/>
        <v/>
      </c>
      <c r="CE204" s="3" t="str">
        <f>IF($A204="","",IF((AND($A204="ADD",OR(CD204="",CD204="Neither"))),"3",(_xlfn.XLOOKUP(CD204,ud_replacement_status[lookupValue],ud_replacement_status[lookupKey],""))))</f>
        <v/>
      </c>
      <c r="CF204" s="3" t="str">
        <f t="shared" si="88"/>
        <v/>
      </c>
      <c r="CG204" s="3" t="str">
        <f>IF($A204="","",IF((AND($A204="ADD",OR(CF204="",CF204="In Use"))),"5",(_xlfn.XLOOKUP(CF204,ud_asset_status[lookupValue],ud_asset_status[lookupKey],""))))</f>
        <v/>
      </c>
      <c r="CH204" s="8"/>
      <c r="CJ204" s="3" t="str">
        <f>IF($A204="ADD",IF(NOT(ISBLANK(CI204)),_xlfn.XLOOKUP(CI204,ar_replace_reason[lookupValue],ar_replace_reason[lookupKey],"ERROR"),""), "")</f>
        <v/>
      </c>
      <c r="CK204" s="3" t="str">
        <f t="shared" si="89"/>
        <v/>
      </c>
      <c r="CL204" s="3" t="str">
        <f>IF($A204="","",IF((AND($A204="ADD",OR(CK204="",CK204="Queenstown-Lakes District Council"))),"70",(_xlfn.XLOOKUP(CK204,ud_organisation_owner[lookupValue],ud_organisation_owner[lookupKey],""))))</f>
        <v/>
      </c>
      <c r="CM204" s="3" t="str">
        <f t="shared" si="90"/>
        <v/>
      </c>
      <c r="CN204" s="3" t="str">
        <f>IF($A204="","",IF((AND($A204="ADD",OR(CM204="",CM204="Queenstown-Lakes District Council"))),"70",(_xlfn.XLOOKUP(CM204,ud_organisation_owner[lookupValue],ud_organisation_owner[lookupKey],""))))</f>
        <v/>
      </c>
      <c r="CO204" s="3" t="str">
        <f t="shared" si="91"/>
        <v/>
      </c>
      <c r="CP204" s="3" t="str">
        <f>IF($A204="","",IF((AND($A204="ADD",OR(CO204="",CO204="Local Authority"))),"17",(_xlfn.XLOOKUP(CO204,ud_sub_organisation[lookupValue],ud_sub_organisation[lookupKey],""))))</f>
        <v/>
      </c>
      <c r="CQ204" s="3" t="str">
        <f t="shared" si="92"/>
        <v/>
      </c>
      <c r="CR204" s="3" t="str">
        <f>IF($A204="","",IF((AND($A204="ADD",OR(CQ204="",CQ204="Vested Assets"))),"12",(_xlfn.XLOOKUP(CQ204,ud_work_category[lookupValue],ud_work_category[lookupKey],""))))</f>
        <v/>
      </c>
      <c r="CS204" s="9"/>
      <c r="CT204" s="2" t="str">
        <f t="shared" si="93"/>
        <v/>
      </c>
      <c r="CU204" s="3" t="str">
        <f t="shared" si="94"/>
        <v/>
      </c>
      <c r="CV204" s="3" t="str">
        <f>IF($A204="","",IF((AND($A204="ADD",OR(CU204="",CU204="Excellent"))),"1",(_xlfn.XLOOKUP(CU204,condition[lookupValue],condition[lookupKey],""))))</f>
        <v/>
      </c>
      <c r="CW204" s="8" t="str">
        <f t="shared" si="95"/>
        <v/>
      </c>
      <c r="CX204" s="7"/>
    </row>
    <row r="205" spans="1:102" x14ac:dyDescent="0.25">
      <c r="A205" s="3" t="str">
        <f>IF(ud_outreach!$A205="ADD","ADD","")</f>
        <v/>
      </c>
      <c r="B205" s="4"/>
      <c r="C205" s="3" t="str">
        <f>IF(AND($A205 ="ADD",ud_outreach!$C205&lt;&gt;""),ud_outreach!$C205,"")</f>
        <v/>
      </c>
      <c r="E205" s="3" t="str">
        <f>IF($A205="ADD",IF(NOT(ISBLANK(D205)),_xlfn.XLOOKUP(D205,ud_amds_table_list[lookupValue],ud_amds_table_list[lookupKey],"ERROR"),""), "")</f>
        <v/>
      </c>
      <c r="F205" s="7"/>
      <c r="G205" s="3" t="str">
        <f>IF(AND($A205 ="ADD",ud_outreach!$F205&lt;&gt;""),ud_outreach!$F205,"")</f>
        <v/>
      </c>
      <c r="H205" s="3" t="str">
        <f>IF($A205="ADD",IF(NOT(ISBLANK(G205)),_xlfn.XLOOKUP(G205,roadnames[lookupValue],roadnames[lookupKey],"ERROR"),""), "")</f>
        <v/>
      </c>
      <c r="I205" s="5" t="str">
        <f>IF(AND($A205 ="ADD",ud_outreach!$H205&lt;&gt;""),ud_outreach!$H205,"")</f>
        <v/>
      </c>
      <c r="J205" s="5" t="str">
        <f>IF(AND($A205 ="ADD",ud_outreach!$I205&lt;&gt;""),ud_outreach!$I205,"")</f>
        <v/>
      </c>
      <c r="K205" s="3" t="str">
        <f t="shared" si="72"/>
        <v/>
      </c>
      <c r="L205" s="3" t="str">
        <f>IF($A205="","",IF((AND($A205="ADD",OR(K205="",K205="Attached to Outreach"))),"20",(_xlfn.XLOOKUP(K205,ud_placement[lookupValue],ud_placement[lookupKey],""))))</f>
        <v/>
      </c>
      <c r="M205" s="3" t="str">
        <f t="shared" si="73"/>
        <v/>
      </c>
      <c r="N205" s="3" t="str">
        <f>IF($A205="","",IF((AND($A205="ADD",OR(M205="",M205="Luminaire"))),"40",(_xlfn.XLOOKUP(M205,at_luminaire[lookupValue],at_luminaire[lookupKey],""))))</f>
        <v/>
      </c>
      <c r="O205" s="3" t="str">
        <f t="shared" si="74"/>
        <v/>
      </c>
      <c r="P205" s="3" t="str">
        <f>IF($A205="","",IF((AND($A205="ADD",OR(O205="",O205="Lighting Management System"))),"21",(_xlfn.XLOOKUP(O205,fs_luminaire[lookupValue],fs_luminaire[lookupKey],""))))</f>
        <v/>
      </c>
      <c r="Q205" s="2" t="str">
        <f t="shared" si="75"/>
        <v/>
      </c>
      <c r="R205" s="3" t="str">
        <f t="shared" si="76"/>
        <v/>
      </c>
      <c r="S205" s="3" t="str">
        <f>IF($A205="","",IF((AND($A205="ADD",OR(R205="",R205="Lighting Management System"))),"21",(_xlfn.XLOOKUP(R205,fs_luminaire[lookupValue],fs_luminaire[lookupKey],""))))</f>
        <v/>
      </c>
      <c r="U205" s="3" t="str">
        <f>IF($A205="ADD",IF(NOT(ISBLANK(T205)),_xlfn.XLOOKUP(T205,ud_facility[lookupValue],ud_facility[lookupKey],"ERROR"),""), "")</f>
        <v/>
      </c>
      <c r="V205" s="4" t="str">
        <f t="shared" si="77"/>
        <v/>
      </c>
      <c r="W205" s="3" t="str">
        <f t="shared" si="78"/>
        <v/>
      </c>
      <c r="X205" s="3" t="str">
        <f>IF($A205="","",IF((AND($A205="ADD",OR(W205="",W205="LED"))),"9",(_xlfn.XLOOKUP(W205,ud_light_source_type[lookupValue],ud_light_source_type[lookupKey],""))))</f>
        <v/>
      </c>
      <c r="Y205" s="9"/>
      <c r="Z205" s="4"/>
      <c r="AA205" s="23" t="str">
        <f t="shared" si="79"/>
        <v/>
      </c>
      <c r="AB205" s="3" t="str">
        <f t="shared" si="80"/>
        <v/>
      </c>
      <c r="AC205" s="3" t="str">
        <f>IF($A205="","",IF((AND($A205="ADD",OR(AB205="",AB205="OEM"))),"OEM",(_xlfn.XLOOKUP(AB205,sl_lamp_make[lookupValue],sl_lamp_make[lookupKey],""))))</f>
        <v/>
      </c>
      <c r="AD205" s="3" t="str">
        <f t="shared" si="81"/>
        <v/>
      </c>
      <c r="AE205" s="3" t="str">
        <f>IF($A205="","",IF((AND($A205="ADD",OR(AD205="",AD205="OEM"))),"OEM",(_xlfn.XLOOKUP(AD205,sl_lamp_model[lookupValue],sl_lamp_model[lookupKey],""))))</f>
        <v/>
      </c>
      <c r="AF205" s="4"/>
      <c r="AG205" s="9" t="str">
        <f t="shared" si="82"/>
        <v/>
      </c>
      <c r="AH205" s="6"/>
      <c r="AJ205" s="4"/>
      <c r="AK205" s="4"/>
      <c r="AM205" s="3" t="str">
        <f>IF($A205="ADD",IF(NOT(ISBLANK(AL205)),_xlfn.XLOOKUP(AL205,sl_light_make[lookupValue],sl_light_make[lookupKey],"ERROR"),""), "")</f>
        <v/>
      </c>
      <c r="AO205" s="3" t="str">
        <f>IF($A205="ADD",IF(NOT(ISBLANK(AN205)),_xlfn.XLOOKUP(1,(sl_light_model_lookup=AN205)*(sl_light_model_parentKey=AM205),sl_light_model[lookupKey],"ERROR"),""), "")</f>
        <v/>
      </c>
      <c r="AS205" s="3" t="str">
        <f>IF($A205="ADD",IF(NOT(ISBLANK(AR205)),_xlfn.XLOOKUP(AR205,ud_receptor_type[lookupValue],ud_receptor_type[lookupKey],"ERROR"),""), "")</f>
        <v/>
      </c>
      <c r="AV205" s="3" t="str">
        <f>IF($A205="ADD",IF(NOT(ISBLANK(AU205)),_xlfn.XLOOKUP(AU205,ud_control_method[lookupValue],ud_control_method[lookupKey],"ERROR"),""), "")</f>
        <v/>
      </c>
      <c r="AX205" s="3" t="str">
        <f>IF($A205="ADD",IF(NOT(ISBLANK(AW205)),_xlfn.XLOOKUP(AW205,ud_ballast_driver_location[lookupValue],ud_ballast_driver_location[lookupKey],"ERROR"),""), "")</f>
        <v/>
      </c>
      <c r="AZ205" s="3" t="str">
        <f>IF($A205="ADD",IF(NOT(ISBLANK(AY205)),_xlfn.XLOOKUP(AY205,ud_power_supply_location[lookupValue],ud_power_supply_location[lookupKey],"ERROR"),""), "")</f>
        <v/>
      </c>
      <c r="BB205" s="2" t="str">
        <f t="shared" si="83"/>
        <v/>
      </c>
      <c r="BC205" s="3" t="str">
        <f t="shared" si="84"/>
        <v/>
      </c>
      <c r="BD205" s="3" t="str">
        <f>IF($A205="","",IF((AND($A205="ADD",OR(BC205="",BC205="Group"))),"1",(_xlfn.XLOOKUP(BC205,ud_icp_group_standalone[lookupValue],ud_icp_group_standalone[lookupKey],""))))</f>
        <v/>
      </c>
      <c r="BF205" s="3" t="str">
        <f>IF($A205="ADD",IF(NOT(ISBLANK(BE205)),_xlfn.XLOOKUP(BE205,ud_icp_group_number[lookupValue],ud_icp_group_number[lookupKey],"ERROR"),""), "")</f>
        <v/>
      </c>
      <c r="BG205" s="7"/>
      <c r="BH205" s="8"/>
      <c r="BI205" s="7"/>
      <c r="BJ205" s="7"/>
      <c r="BK205" s="4"/>
      <c r="BL205" s="4"/>
      <c r="BM205" s="4"/>
      <c r="BN205" s="4"/>
      <c r="BO205" s="4"/>
      <c r="BP205" s="9"/>
      <c r="BQ205" s="9"/>
      <c r="BR205" s="7"/>
      <c r="BS205" s="4"/>
      <c r="BT205" s="4"/>
      <c r="BU205" s="4"/>
      <c r="BV205" s="7"/>
      <c r="BX205" s="3" t="str">
        <f>IF($A205="ADD",IF(NOT(ISBLANK(BW205)),_xlfn.XLOOKUP(BW205,ud_light_category[lookupValue],ud_light_category[lookupKey],"ERROR"),""), "")</f>
        <v/>
      </c>
      <c r="BZ205" s="3" t="str">
        <f>IF($A205="ADD",IF(NOT(ISBLANK(BY205)),_xlfn.XLOOKUP(1,(ud_light_sub_category_lookup=BY205)*(ud_light_sub_category_parentKey=BX205),ud_light_sub_category[lookupKey],"ERROR"),""), "")</f>
        <v/>
      </c>
      <c r="CA205" s="8" t="str">
        <f>IF(AND($A205 ="ADD",ud_outreach!$T205&lt;&gt;""),ud_outreach!$T205,"")</f>
        <v/>
      </c>
      <c r="CB205" s="8" t="str">
        <f t="shared" si="85"/>
        <v/>
      </c>
      <c r="CC205" s="4" t="str">
        <f t="shared" si="86"/>
        <v/>
      </c>
      <c r="CD205" s="3" t="str">
        <f t="shared" si="87"/>
        <v/>
      </c>
      <c r="CE205" s="3" t="str">
        <f>IF($A205="","",IF((AND($A205="ADD",OR(CD205="",CD205="Neither"))),"3",(_xlfn.XLOOKUP(CD205,ud_replacement_status[lookupValue],ud_replacement_status[lookupKey],""))))</f>
        <v/>
      </c>
      <c r="CF205" s="3" t="str">
        <f t="shared" si="88"/>
        <v/>
      </c>
      <c r="CG205" s="3" t="str">
        <f>IF($A205="","",IF((AND($A205="ADD",OR(CF205="",CF205="In Use"))),"5",(_xlfn.XLOOKUP(CF205,ud_asset_status[lookupValue],ud_asset_status[lookupKey],""))))</f>
        <v/>
      </c>
      <c r="CH205" s="8"/>
      <c r="CJ205" s="3" t="str">
        <f>IF($A205="ADD",IF(NOT(ISBLANK(CI205)),_xlfn.XLOOKUP(CI205,ar_replace_reason[lookupValue],ar_replace_reason[lookupKey],"ERROR"),""), "")</f>
        <v/>
      </c>
      <c r="CK205" s="3" t="str">
        <f t="shared" si="89"/>
        <v/>
      </c>
      <c r="CL205" s="3" t="str">
        <f>IF($A205="","",IF((AND($A205="ADD",OR(CK205="",CK205="Queenstown-Lakes District Council"))),"70",(_xlfn.XLOOKUP(CK205,ud_organisation_owner[lookupValue],ud_organisation_owner[lookupKey],""))))</f>
        <v/>
      </c>
      <c r="CM205" s="3" t="str">
        <f t="shared" si="90"/>
        <v/>
      </c>
      <c r="CN205" s="3" t="str">
        <f>IF($A205="","",IF((AND($A205="ADD",OR(CM205="",CM205="Queenstown-Lakes District Council"))),"70",(_xlfn.XLOOKUP(CM205,ud_organisation_owner[lookupValue],ud_organisation_owner[lookupKey],""))))</f>
        <v/>
      </c>
      <c r="CO205" s="3" t="str">
        <f t="shared" si="91"/>
        <v/>
      </c>
      <c r="CP205" s="3" t="str">
        <f>IF($A205="","",IF((AND($A205="ADD",OR(CO205="",CO205="Local Authority"))),"17",(_xlfn.XLOOKUP(CO205,ud_sub_organisation[lookupValue],ud_sub_organisation[lookupKey],""))))</f>
        <v/>
      </c>
      <c r="CQ205" s="3" t="str">
        <f t="shared" si="92"/>
        <v/>
      </c>
      <c r="CR205" s="3" t="str">
        <f>IF($A205="","",IF((AND($A205="ADD",OR(CQ205="",CQ205="Vested Assets"))),"12",(_xlfn.XLOOKUP(CQ205,ud_work_category[lookupValue],ud_work_category[lookupKey],""))))</f>
        <v/>
      </c>
      <c r="CS205" s="9"/>
      <c r="CT205" s="2" t="str">
        <f t="shared" si="93"/>
        <v/>
      </c>
      <c r="CU205" s="3" t="str">
        <f t="shared" si="94"/>
        <v/>
      </c>
      <c r="CV205" s="3" t="str">
        <f>IF($A205="","",IF((AND($A205="ADD",OR(CU205="",CU205="Excellent"))),"1",(_xlfn.XLOOKUP(CU205,condition[lookupValue],condition[lookupKey],""))))</f>
        <v/>
      </c>
      <c r="CW205" s="8" t="str">
        <f t="shared" si="95"/>
        <v/>
      </c>
      <c r="CX205" s="7"/>
    </row>
    <row r="206" spans="1:102" x14ac:dyDescent="0.25">
      <c r="A206" s="3" t="str">
        <f>IF(ud_outreach!$A206="ADD","ADD","")</f>
        <v/>
      </c>
      <c r="B206" s="4"/>
      <c r="C206" s="3" t="str">
        <f>IF(AND($A206 ="ADD",ud_outreach!$C206&lt;&gt;""),ud_outreach!$C206,"")</f>
        <v/>
      </c>
      <c r="E206" s="3" t="str">
        <f>IF($A206="ADD",IF(NOT(ISBLANK(D206)),_xlfn.XLOOKUP(D206,ud_amds_table_list[lookupValue],ud_amds_table_list[lookupKey],"ERROR"),""), "")</f>
        <v/>
      </c>
      <c r="F206" s="7"/>
      <c r="G206" s="3" t="str">
        <f>IF(AND($A206 ="ADD",ud_outreach!$F206&lt;&gt;""),ud_outreach!$F206,"")</f>
        <v/>
      </c>
      <c r="H206" s="3" t="str">
        <f>IF($A206="ADD",IF(NOT(ISBLANK(G206)),_xlfn.XLOOKUP(G206,roadnames[lookupValue],roadnames[lookupKey],"ERROR"),""), "")</f>
        <v/>
      </c>
      <c r="I206" s="5" t="str">
        <f>IF(AND($A206 ="ADD",ud_outreach!$H206&lt;&gt;""),ud_outreach!$H206,"")</f>
        <v/>
      </c>
      <c r="J206" s="5" t="str">
        <f>IF(AND($A206 ="ADD",ud_outreach!$I206&lt;&gt;""),ud_outreach!$I206,"")</f>
        <v/>
      </c>
      <c r="K206" s="3" t="str">
        <f t="shared" si="72"/>
        <v/>
      </c>
      <c r="L206" s="3" t="str">
        <f>IF($A206="","",IF((AND($A206="ADD",OR(K206="",K206="Attached to Outreach"))),"20",(_xlfn.XLOOKUP(K206,ud_placement[lookupValue],ud_placement[lookupKey],""))))</f>
        <v/>
      </c>
      <c r="M206" s="3" t="str">
        <f t="shared" si="73"/>
        <v/>
      </c>
      <c r="N206" s="3" t="str">
        <f>IF($A206="","",IF((AND($A206="ADD",OR(M206="",M206="Luminaire"))),"40",(_xlfn.XLOOKUP(M206,at_luminaire[lookupValue],at_luminaire[lookupKey],""))))</f>
        <v/>
      </c>
      <c r="O206" s="3" t="str">
        <f t="shared" si="74"/>
        <v/>
      </c>
      <c r="P206" s="3" t="str">
        <f>IF($A206="","",IF((AND($A206="ADD",OR(O206="",O206="Lighting Management System"))),"21",(_xlfn.XLOOKUP(O206,fs_luminaire[lookupValue],fs_luminaire[lookupKey],""))))</f>
        <v/>
      </c>
      <c r="Q206" s="2" t="str">
        <f t="shared" si="75"/>
        <v/>
      </c>
      <c r="R206" s="3" t="str">
        <f t="shared" si="76"/>
        <v/>
      </c>
      <c r="S206" s="3" t="str">
        <f>IF($A206="","",IF((AND($A206="ADD",OR(R206="",R206="Lighting Management System"))),"21",(_xlfn.XLOOKUP(R206,fs_luminaire[lookupValue],fs_luminaire[lookupKey],""))))</f>
        <v/>
      </c>
      <c r="U206" s="3" t="str">
        <f>IF($A206="ADD",IF(NOT(ISBLANK(T206)),_xlfn.XLOOKUP(T206,ud_facility[lookupValue],ud_facility[lookupKey],"ERROR"),""), "")</f>
        <v/>
      </c>
      <c r="V206" s="4" t="str">
        <f t="shared" si="77"/>
        <v/>
      </c>
      <c r="W206" s="3" t="str">
        <f t="shared" si="78"/>
        <v/>
      </c>
      <c r="X206" s="3" t="str">
        <f>IF($A206="","",IF((AND($A206="ADD",OR(W206="",W206="LED"))),"9",(_xlfn.XLOOKUP(W206,ud_light_source_type[lookupValue],ud_light_source_type[lookupKey],""))))</f>
        <v/>
      </c>
      <c r="Y206" s="9"/>
      <c r="Z206" s="4"/>
      <c r="AA206" s="23" t="str">
        <f t="shared" si="79"/>
        <v/>
      </c>
      <c r="AB206" s="3" t="str">
        <f t="shared" si="80"/>
        <v/>
      </c>
      <c r="AC206" s="3" t="str">
        <f>IF($A206="","",IF((AND($A206="ADD",OR(AB206="",AB206="OEM"))),"OEM",(_xlfn.XLOOKUP(AB206,sl_lamp_make[lookupValue],sl_lamp_make[lookupKey],""))))</f>
        <v/>
      </c>
      <c r="AD206" s="3" t="str">
        <f t="shared" si="81"/>
        <v/>
      </c>
      <c r="AE206" s="3" t="str">
        <f>IF($A206="","",IF((AND($A206="ADD",OR(AD206="",AD206="OEM"))),"OEM",(_xlfn.XLOOKUP(AD206,sl_lamp_model[lookupValue],sl_lamp_model[lookupKey],""))))</f>
        <v/>
      </c>
      <c r="AF206" s="4"/>
      <c r="AG206" s="9" t="str">
        <f t="shared" si="82"/>
        <v/>
      </c>
      <c r="AH206" s="6"/>
      <c r="AJ206" s="4"/>
      <c r="AK206" s="4"/>
      <c r="AM206" s="3" t="str">
        <f>IF($A206="ADD",IF(NOT(ISBLANK(AL206)),_xlfn.XLOOKUP(AL206,sl_light_make[lookupValue],sl_light_make[lookupKey],"ERROR"),""), "")</f>
        <v/>
      </c>
      <c r="AO206" s="3" t="str">
        <f>IF($A206="ADD",IF(NOT(ISBLANK(AN206)),_xlfn.XLOOKUP(1,(sl_light_model_lookup=AN206)*(sl_light_model_parentKey=AM206),sl_light_model[lookupKey],"ERROR"),""), "")</f>
        <v/>
      </c>
      <c r="AS206" s="3" t="str">
        <f>IF($A206="ADD",IF(NOT(ISBLANK(AR206)),_xlfn.XLOOKUP(AR206,ud_receptor_type[lookupValue],ud_receptor_type[lookupKey],"ERROR"),""), "")</f>
        <v/>
      </c>
      <c r="AV206" s="3" t="str">
        <f>IF($A206="ADD",IF(NOT(ISBLANK(AU206)),_xlfn.XLOOKUP(AU206,ud_control_method[lookupValue],ud_control_method[lookupKey],"ERROR"),""), "")</f>
        <v/>
      </c>
      <c r="AX206" s="3" t="str">
        <f>IF($A206="ADD",IF(NOT(ISBLANK(AW206)),_xlfn.XLOOKUP(AW206,ud_ballast_driver_location[lookupValue],ud_ballast_driver_location[lookupKey],"ERROR"),""), "")</f>
        <v/>
      </c>
      <c r="AZ206" s="3" t="str">
        <f>IF($A206="ADD",IF(NOT(ISBLANK(AY206)),_xlfn.XLOOKUP(AY206,ud_power_supply_location[lookupValue],ud_power_supply_location[lookupKey],"ERROR"),""), "")</f>
        <v/>
      </c>
      <c r="BB206" s="2" t="str">
        <f t="shared" si="83"/>
        <v/>
      </c>
      <c r="BC206" s="3" t="str">
        <f t="shared" si="84"/>
        <v/>
      </c>
      <c r="BD206" s="3" t="str">
        <f>IF($A206="","",IF((AND($A206="ADD",OR(BC206="",BC206="Group"))),"1",(_xlfn.XLOOKUP(BC206,ud_icp_group_standalone[lookupValue],ud_icp_group_standalone[lookupKey],""))))</f>
        <v/>
      </c>
      <c r="BF206" s="3" t="str">
        <f>IF($A206="ADD",IF(NOT(ISBLANK(BE206)),_xlfn.XLOOKUP(BE206,ud_icp_group_number[lookupValue],ud_icp_group_number[lookupKey],"ERROR"),""), "")</f>
        <v/>
      </c>
      <c r="BG206" s="7"/>
      <c r="BH206" s="8"/>
      <c r="BI206" s="7"/>
      <c r="BJ206" s="7"/>
      <c r="BK206" s="4"/>
      <c r="BL206" s="4"/>
      <c r="BM206" s="4"/>
      <c r="BN206" s="4"/>
      <c r="BO206" s="4"/>
      <c r="BP206" s="9"/>
      <c r="BQ206" s="9"/>
      <c r="BR206" s="7"/>
      <c r="BS206" s="4"/>
      <c r="BT206" s="4"/>
      <c r="BU206" s="4"/>
      <c r="BV206" s="7"/>
      <c r="BX206" s="3" t="str">
        <f>IF($A206="ADD",IF(NOT(ISBLANK(BW206)),_xlfn.XLOOKUP(BW206,ud_light_category[lookupValue],ud_light_category[lookupKey],"ERROR"),""), "")</f>
        <v/>
      </c>
      <c r="BZ206" s="3" t="str">
        <f>IF($A206="ADD",IF(NOT(ISBLANK(BY206)),_xlfn.XLOOKUP(1,(ud_light_sub_category_lookup=BY206)*(ud_light_sub_category_parentKey=BX206),ud_light_sub_category[lookupKey],"ERROR"),""), "")</f>
        <v/>
      </c>
      <c r="CA206" s="8" t="str">
        <f>IF(AND($A206 ="ADD",ud_outreach!$T206&lt;&gt;""),ud_outreach!$T206,"")</f>
        <v/>
      </c>
      <c r="CB206" s="8" t="str">
        <f t="shared" si="85"/>
        <v/>
      </c>
      <c r="CC206" s="4" t="str">
        <f t="shared" si="86"/>
        <v/>
      </c>
      <c r="CD206" s="3" t="str">
        <f t="shared" si="87"/>
        <v/>
      </c>
      <c r="CE206" s="3" t="str">
        <f>IF($A206="","",IF((AND($A206="ADD",OR(CD206="",CD206="Neither"))),"3",(_xlfn.XLOOKUP(CD206,ud_replacement_status[lookupValue],ud_replacement_status[lookupKey],""))))</f>
        <v/>
      </c>
      <c r="CF206" s="3" t="str">
        <f t="shared" si="88"/>
        <v/>
      </c>
      <c r="CG206" s="3" t="str">
        <f>IF($A206="","",IF((AND($A206="ADD",OR(CF206="",CF206="In Use"))),"5",(_xlfn.XLOOKUP(CF206,ud_asset_status[lookupValue],ud_asset_status[lookupKey],""))))</f>
        <v/>
      </c>
      <c r="CH206" s="8"/>
      <c r="CJ206" s="3" t="str">
        <f>IF($A206="ADD",IF(NOT(ISBLANK(CI206)),_xlfn.XLOOKUP(CI206,ar_replace_reason[lookupValue],ar_replace_reason[lookupKey],"ERROR"),""), "")</f>
        <v/>
      </c>
      <c r="CK206" s="3" t="str">
        <f t="shared" si="89"/>
        <v/>
      </c>
      <c r="CL206" s="3" t="str">
        <f>IF($A206="","",IF((AND($A206="ADD",OR(CK206="",CK206="Queenstown-Lakes District Council"))),"70",(_xlfn.XLOOKUP(CK206,ud_organisation_owner[lookupValue],ud_organisation_owner[lookupKey],""))))</f>
        <v/>
      </c>
      <c r="CM206" s="3" t="str">
        <f t="shared" si="90"/>
        <v/>
      </c>
      <c r="CN206" s="3" t="str">
        <f>IF($A206="","",IF((AND($A206="ADD",OR(CM206="",CM206="Queenstown-Lakes District Council"))),"70",(_xlfn.XLOOKUP(CM206,ud_organisation_owner[lookupValue],ud_organisation_owner[lookupKey],""))))</f>
        <v/>
      </c>
      <c r="CO206" s="3" t="str">
        <f t="shared" si="91"/>
        <v/>
      </c>
      <c r="CP206" s="3" t="str">
        <f>IF($A206="","",IF((AND($A206="ADD",OR(CO206="",CO206="Local Authority"))),"17",(_xlfn.XLOOKUP(CO206,ud_sub_organisation[lookupValue],ud_sub_organisation[lookupKey],""))))</f>
        <v/>
      </c>
      <c r="CQ206" s="3" t="str">
        <f t="shared" si="92"/>
        <v/>
      </c>
      <c r="CR206" s="3" t="str">
        <f>IF($A206="","",IF((AND($A206="ADD",OR(CQ206="",CQ206="Vested Assets"))),"12",(_xlfn.XLOOKUP(CQ206,ud_work_category[lookupValue],ud_work_category[lookupKey],""))))</f>
        <v/>
      </c>
      <c r="CS206" s="9"/>
      <c r="CT206" s="2" t="str">
        <f t="shared" si="93"/>
        <v/>
      </c>
      <c r="CU206" s="3" t="str">
        <f t="shared" si="94"/>
        <v/>
      </c>
      <c r="CV206" s="3" t="str">
        <f>IF($A206="","",IF((AND($A206="ADD",OR(CU206="",CU206="Excellent"))),"1",(_xlfn.XLOOKUP(CU206,condition[lookupValue],condition[lookupKey],""))))</f>
        <v/>
      </c>
      <c r="CW206" s="8" t="str">
        <f t="shared" si="95"/>
        <v/>
      </c>
      <c r="CX206" s="7"/>
    </row>
    <row r="207" spans="1:102" x14ac:dyDescent="0.25">
      <c r="A207" s="3" t="str">
        <f>IF(ud_outreach!$A207="ADD","ADD","")</f>
        <v/>
      </c>
      <c r="B207" s="4"/>
      <c r="C207" s="3" t="str">
        <f>IF(AND($A207 ="ADD",ud_outreach!$C207&lt;&gt;""),ud_outreach!$C207,"")</f>
        <v/>
      </c>
      <c r="E207" s="3" t="str">
        <f>IF($A207="ADD",IF(NOT(ISBLANK(D207)),_xlfn.XLOOKUP(D207,ud_amds_table_list[lookupValue],ud_amds_table_list[lookupKey],"ERROR"),""), "")</f>
        <v/>
      </c>
      <c r="F207" s="7"/>
      <c r="G207" s="3" t="str">
        <f>IF(AND($A207 ="ADD",ud_outreach!$F207&lt;&gt;""),ud_outreach!$F207,"")</f>
        <v/>
      </c>
      <c r="H207" s="3" t="str">
        <f>IF($A207="ADD",IF(NOT(ISBLANK(G207)),_xlfn.XLOOKUP(G207,roadnames[lookupValue],roadnames[lookupKey],"ERROR"),""), "")</f>
        <v/>
      </c>
      <c r="I207" s="5" t="str">
        <f>IF(AND($A207 ="ADD",ud_outreach!$H207&lt;&gt;""),ud_outreach!$H207,"")</f>
        <v/>
      </c>
      <c r="J207" s="5" t="str">
        <f>IF(AND($A207 ="ADD",ud_outreach!$I207&lt;&gt;""),ud_outreach!$I207,"")</f>
        <v/>
      </c>
      <c r="K207" s="3" t="str">
        <f t="shared" si="72"/>
        <v/>
      </c>
      <c r="L207" s="3" t="str">
        <f>IF($A207="","",IF((AND($A207="ADD",OR(K207="",K207="Attached to Outreach"))),"20",(_xlfn.XLOOKUP(K207,ud_placement[lookupValue],ud_placement[lookupKey],""))))</f>
        <v/>
      </c>
      <c r="M207" s="3" t="str">
        <f t="shared" si="73"/>
        <v/>
      </c>
      <c r="N207" s="3" t="str">
        <f>IF($A207="","",IF((AND($A207="ADD",OR(M207="",M207="Luminaire"))),"40",(_xlfn.XLOOKUP(M207,at_luminaire[lookupValue],at_luminaire[lookupKey],""))))</f>
        <v/>
      </c>
      <c r="O207" s="3" t="str">
        <f t="shared" si="74"/>
        <v/>
      </c>
      <c r="P207" s="3" t="str">
        <f>IF($A207="","",IF((AND($A207="ADD",OR(O207="",O207="Lighting Management System"))),"21",(_xlfn.XLOOKUP(O207,fs_luminaire[lookupValue],fs_luminaire[lookupKey],""))))</f>
        <v/>
      </c>
      <c r="Q207" s="2" t="str">
        <f t="shared" si="75"/>
        <v/>
      </c>
      <c r="R207" s="3" t="str">
        <f t="shared" si="76"/>
        <v/>
      </c>
      <c r="S207" s="3" t="str">
        <f>IF($A207="","",IF((AND($A207="ADD",OR(R207="",R207="Lighting Management System"))),"21",(_xlfn.XLOOKUP(R207,fs_luminaire[lookupValue],fs_luminaire[lookupKey],""))))</f>
        <v/>
      </c>
      <c r="U207" s="3" t="str">
        <f>IF($A207="ADD",IF(NOT(ISBLANK(T207)),_xlfn.XLOOKUP(T207,ud_facility[lookupValue],ud_facility[lookupKey],"ERROR"),""), "")</f>
        <v/>
      </c>
      <c r="V207" s="4" t="str">
        <f t="shared" si="77"/>
        <v/>
      </c>
      <c r="W207" s="3" t="str">
        <f t="shared" si="78"/>
        <v/>
      </c>
      <c r="X207" s="3" t="str">
        <f>IF($A207="","",IF((AND($A207="ADD",OR(W207="",W207="LED"))),"9",(_xlfn.XLOOKUP(W207,ud_light_source_type[lookupValue],ud_light_source_type[lookupKey],""))))</f>
        <v/>
      </c>
      <c r="Y207" s="9"/>
      <c r="Z207" s="4"/>
      <c r="AA207" s="23" t="str">
        <f t="shared" si="79"/>
        <v/>
      </c>
      <c r="AB207" s="3" t="str">
        <f t="shared" si="80"/>
        <v/>
      </c>
      <c r="AC207" s="3" t="str">
        <f>IF($A207="","",IF((AND($A207="ADD",OR(AB207="",AB207="OEM"))),"OEM",(_xlfn.XLOOKUP(AB207,sl_lamp_make[lookupValue],sl_lamp_make[lookupKey],""))))</f>
        <v/>
      </c>
      <c r="AD207" s="3" t="str">
        <f t="shared" si="81"/>
        <v/>
      </c>
      <c r="AE207" s="3" t="str">
        <f>IF($A207="","",IF((AND($A207="ADD",OR(AD207="",AD207="OEM"))),"OEM",(_xlfn.XLOOKUP(AD207,sl_lamp_model[lookupValue],sl_lamp_model[lookupKey],""))))</f>
        <v/>
      </c>
      <c r="AF207" s="4"/>
      <c r="AG207" s="9" t="str">
        <f t="shared" si="82"/>
        <v/>
      </c>
      <c r="AH207" s="6"/>
      <c r="AJ207" s="4"/>
      <c r="AK207" s="4"/>
      <c r="AM207" s="3" t="str">
        <f>IF($A207="ADD",IF(NOT(ISBLANK(AL207)),_xlfn.XLOOKUP(AL207,sl_light_make[lookupValue],sl_light_make[lookupKey],"ERROR"),""), "")</f>
        <v/>
      </c>
      <c r="AO207" s="3" t="str">
        <f>IF($A207="ADD",IF(NOT(ISBLANK(AN207)),_xlfn.XLOOKUP(1,(sl_light_model_lookup=AN207)*(sl_light_model_parentKey=AM207),sl_light_model[lookupKey],"ERROR"),""), "")</f>
        <v/>
      </c>
      <c r="AS207" s="3" t="str">
        <f>IF($A207="ADD",IF(NOT(ISBLANK(AR207)),_xlfn.XLOOKUP(AR207,ud_receptor_type[lookupValue],ud_receptor_type[lookupKey],"ERROR"),""), "")</f>
        <v/>
      </c>
      <c r="AV207" s="3" t="str">
        <f>IF($A207="ADD",IF(NOT(ISBLANK(AU207)),_xlfn.XLOOKUP(AU207,ud_control_method[lookupValue],ud_control_method[lookupKey],"ERROR"),""), "")</f>
        <v/>
      </c>
      <c r="AX207" s="3" t="str">
        <f>IF($A207="ADD",IF(NOT(ISBLANK(AW207)),_xlfn.XLOOKUP(AW207,ud_ballast_driver_location[lookupValue],ud_ballast_driver_location[lookupKey],"ERROR"),""), "")</f>
        <v/>
      </c>
      <c r="AZ207" s="3" t="str">
        <f>IF($A207="ADD",IF(NOT(ISBLANK(AY207)),_xlfn.XLOOKUP(AY207,ud_power_supply_location[lookupValue],ud_power_supply_location[lookupKey],"ERROR"),""), "")</f>
        <v/>
      </c>
      <c r="BB207" s="2" t="str">
        <f t="shared" si="83"/>
        <v/>
      </c>
      <c r="BC207" s="3" t="str">
        <f t="shared" si="84"/>
        <v/>
      </c>
      <c r="BD207" s="3" t="str">
        <f>IF($A207="","",IF((AND($A207="ADD",OR(BC207="",BC207="Group"))),"1",(_xlfn.XLOOKUP(BC207,ud_icp_group_standalone[lookupValue],ud_icp_group_standalone[lookupKey],""))))</f>
        <v/>
      </c>
      <c r="BF207" s="3" t="str">
        <f>IF($A207="ADD",IF(NOT(ISBLANK(BE207)),_xlfn.XLOOKUP(BE207,ud_icp_group_number[lookupValue],ud_icp_group_number[lookupKey],"ERROR"),""), "")</f>
        <v/>
      </c>
      <c r="BG207" s="7"/>
      <c r="BH207" s="8"/>
      <c r="BI207" s="7"/>
      <c r="BJ207" s="7"/>
      <c r="BK207" s="4"/>
      <c r="BL207" s="4"/>
      <c r="BM207" s="4"/>
      <c r="BN207" s="4"/>
      <c r="BO207" s="4"/>
      <c r="BP207" s="9"/>
      <c r="BQ207" s="9"/>
      <c r="BR207" s="7"/>
      <c r="BS207" s="4"/>
      <c r="BT207" s="4"/>
      <c r="BU207" s="4"/>
      <c r="BV207" s="7"/>
      <c r="BX207" s="3" t="str">
        <f>IF($A207="ADD",IF(NOT(ISBLANK(BW207)),_xlfn.XLOOKUP(BW207,ud_light_category[lookupValue],ud_light_category[lookupKey],"ERROR"),""), "")</f>
        <v/>
      </c>
      <c r="BZ207" s="3" t="str">
        <f>IF($A207="ADD",IF(NOT(ISBLANK(BY207)),_xlfn.XLOOKUP(1,(ud_light_sub_category_lookup=BY207)*(ud_light_sub_category_parentKey=BX207),ud_light_sub_category[lookupKey],"ERROR"),""), "")</f>
        <v/>
      </c>
      <c r="CA207" s="8" t="str">
        <f>IF(AND($A207 ="ADD",ud_outreach!$T207&lt;&gt;""),ud_outreach!$T207,"")</f>
        <v/>
      </c>
      <c r="CB207" s="8" t="str">
        <f t="shared" si="85"/>
        <v/>
      </c>
      <c r="CC207" s="4" t="str">
        <f t="shared" si="86"/>
        <v/>
      </c>
      <c r="CD207" s="3" t="str">
        <f t="shared" si="87"/>
        <v/>
      </c>
      <c r="CE207" s="3" t="str">
        <f>IF($A207="","",IF((AND($A207="ADD",OR(CD207="",CD207="Neither"))),"3",(_xlfn.XLOOKUP(CD207,ud_replacement_status[lookupValue],ud_replacement_status[lookupKey],""))))</f>
        <v/>
      </c>
      <c r="CF207" s="3" t="str">
        <f t="shared" si="88"/>
        <v/>
      </c>
      <c r="CG207" s="3" t="str">
        <f>IF($A207="","",IF((AND($A207="ADD",OR(CF207="",CF207="In Use"))),"5",(_xlfn.XLOOKUP(CF207,ud_asset_status[lookupValue],ud_asset_status[lookupKey],""))))</f>
        <v/>
      </c>
      <c r="CH207" s="8"/>
      <c r="CJ207" s="3" t="str">
        <f>IF($A207="ADD",IF(NOT(ISBLANK(CI207)),_xlfn.XLOOKUP(CI207,ar_replace_reason[lookupValue],ar_replace_reason[lookupKey],"ERROR"),""), "")</f>
        <v/>
      </c>
      <c r="CK207" s="3" t="str">
        <f t="shared" si="89"/>
        <v/>
      </c>
      <c r="CL207" s="3" t="str">
        <f>IF($A207="","",IF((AND($A207="ADD",OR(CK207="",CK207="Queenstown-Lakes District Council"))),"70",(_xlfn.XLOOKUP(CK207,ud_organisation_owner[lookupValue],ud_organisation_owner[lookupKey],""))))</f>
        <v/>
      </c>
      <c r="CM207" s="3" t="str">
        <f t="shared" si="90"/>
        <v/>
      </c>
      <c r="CN207" s="3" t="str">
        <f>IF($A207="","",IF((AND($A207="ADD",OR(CM207="",CM207="Queenstown-Lakes District Council"))),"70",(_xlfn.XLOOKUP(CM207,ud_organisation_owner[lookupValue],ud_organisation_owner[lookupKey],""))))</f>
        <v/>
      </c>
      <c r="CO207" s="3" t="str">
        <f t="shared" si="91"/>
        <v/>
      </c>
      <c r="CP207" s="3" t="str">
        <f>IF($A207="","",IF((AND($A207="ADD",OR(CO207="",CO207="Local Authority"))),"17",(_xlfn.XLOOKUP(CO207,ud_sub_organisation[lookupValue],ud_sub_organisation[lookupKey],""))))</f>
        <v/>
      </c>
      <c r="CQ207" s="3" t="str">
        <f t="shared" si="92"/>
        <v/>
      </c>
      <c r="CR207" s="3" t="str">
        <f>IF($A207="","",IF((AND($A207="ADD",OR(CQ207="",CQ207="Vested Assets"))),"12",(_xlfn.XLOOKUP(CQ207,ud_work_category[lookupValue],ud_work_category[lookupKey],""))))</f>
        <v/>
      </c>
      <c r="CS207" s="9"/>
      <c r="CT207" s="2" t="str">
        <f t="shared" si="93"/>
        <v/>
      </c>
      <c r="CU207" s="3" t="str">
        <f t="shared" si="94"/>
        <v/>
      </c>
      <c r="CV207" s="3" t="str">
        <f>IF($A207="","",IF((AND($A207="ADD",OR(CU207="",CU207="Excellent"))),"1",(_xlfn.XLOOKUP(CU207,condition[lookupValue],condition[lookupKey],""))))</f>
        <v/>
      </c>
      <c r="CW207" s="8" t="str">
        <f t="shared" si="95"/>
        <v/>
      </c>
      <c r="CX207" s="7"/>
    </row>
    <row r="208" spans="1:102" x14ac:dyDescent="0.25">
      <c r="A208" s="3" t="str">
        <f>IF(ud_outreach!$A208="ADD","ADD","")</f>
        <v/>
      </c>
      <c r="B208" s="4"/>
      <c r="C208" s="3" t="str">
        <f>IF(AND($A208 ="ADD",ud_outreach!$C208&lt;&gt;""),ud_outreach!$C208,"")</f>
        <v/>
      </c>
      <c r="E208" s="3" t="str">
        <f>IF($A208="ADD",IF(NOT(ISBLANK(D208)),_xlfn.XLOOKUP(D208,ud_amds_table_list[lookupValue],ud_amds_table_list[lookupKey],"ERROR"),""), "")</f>
        <v/>
      </c>
      <c r="F208" s="7"/>
      <c r="G208" s="3" t="str">
        <f>IF(AND($A208 ="ADD",ud_outreach!$F208&lt;&gt;""),ud_outreach!$F208,"")</f>
        <v/>
      </c>
      <c r="H208" s="3" t="str">
        <f>IF($A208="ADD",IF(NOT(ISBLANK(G208)),_xlfn.XLOOKUP(G208,roadnames[lookupValue],roadnames[lookupKey],"ERROR"),""), "")</f>
        <v/>
      </c>
      <c r="I208" s="5" t="str">
        <f>IF(AND($A208 ="ADD",ud_outreach!$H208&lt;&gt;""),ud_outreach!$H208,"")</f>
        <v/>
      </c>
      <c r="J208" s="5" t="str">
        <f>IF(AND($A208 ="ADD",ud_outreach!$I208&lt;&gt;""),ud_outreach!$I208,"")</f>
        <v/>
      </c>
      <c r="K208" s="3" t="str">
        <f t="shared" si="72"/>
        <v/>
      </c>
      <c r="L208" s="3" t="str">
        <f>IF($A208="","",IF((AND($A208="ADD",OR(K208="",K208="Attached to Outreach"))),"20",(_xlfn.XLOOKUP(K208,ud_placement[lookupValue],ud_placement[lookupKey],""))))</f>
        <v/>
      </c>
      <c r="M208" s="3" t="str">
        <f t="shared" si="73"/>
        <v/>
      </c>
      <c r="N208" s="3" t="str">
        <f>IF($A208="","",IF((AND($A208="ADD",OR(M208="",M208="Luminaire"))),"40",(_xlfn.XLOOKUP(M208,at_luminaire[lookupValue],at_luminaire[lookupKey],""))))</f>
        <v/>
      </c>
      <c r="O208" s="3" t="str">
        <f t="shared" si="74"/>
        <v/>
      </c>
      <c r="P208" s="3" t="str">
        <f>IF($A208="","",IF((AND($A208="ADD",OR(O208="",O208="Lighting Management System"))),"21",(_xlfn.XLOOKUP(O208,fs_luminaire[lookupValue],fs_luminaire[lookupKey],""))))</f>
        <v/>
      </c>
      <c r="Q208" s="2" t="str">
        <f t="shared" si="75"/>
        <v/>
      </c>
      <c r="R208" s="3" t="str">
        <f t="shared" si="76"/>
        <v/>
      </c>
      <c r="S208" s="3" t="str">
        <f>IF($A208="","",IF((AND($A208="ADD",OR(R208="",R208="Lighting Management System"))),"21",(_xlfn.XLOOKUP(R208,fs_luminaire[lookupValue],fs_luminaire[lookupKey],""))))</f>
        <v/>
      </c>
      <c r="U208" s="3" t="str">
        <f>IF($A208="ADD",IF(NOT(ISBLANK(T208)),_xlfn.XLOOKUP(T208,ud_facility[lookupValue],ud_facility[lookupKey],"ERROR"),""), "")</f>
        <v/>
      </c>
      <c r="V208" s="4" t="str">
        <f t="shared" si="77"/>
        <v/>
      </c>
      <c r="W208" s="3" t="str">
        <f t="shared" si="78"/>
        <v/>
      </c>
      <c r="X208" s="3" t="str">
        <f>IF($A208="","",IF((AND($A208="ADD",OR(W208="",W208="LED"))),"9",(_xlfn.XLOOKUP(W208,ud_light_source_type[lookupValue],ud_light_source_type[lookupKey],""))))</f>
        <v/>
      </c>
      <c r="Y208" s="9"/>
      <c r="Z208" s="4"/>
      <c r="AA208" s="23" t="str">
        <f t="shared" si="79"/>
        <v/>
      </c>
      <c r="AB208" s="3" t="str">
        <f t="shared" si="80"/>
        <v/>
      </c>
      <c r="AC208" s="3" t="str">
        <f>IF($A208="","",IF((AND($A208="ADD",OR(AB208="",AB208="OEM"))),"OEM",(_xlfn.XLOOKUP(AB208,sl_lamp_make[lookupValue],sl_lamp_make[lookupKey],""))))</f>
        <v/>
      </c>
      <c r="AD208" s="3" t="str">
        <f t="shared" si="81"/>
        <v/>
      </c>
      <c r="AE208" s="3" t="str">
        <f>IF($A208="","",IF((AND($A208="ADD",OR(AD208="",AD208="OEM"))),"OEM",(_xlfn.XLOOKUP(AD208,sl_lamp_model[lookupValue],sl_lamp_model[lookupKey],""))))</f>
        <v/>
      </c>
      <c r="AF208" s="4"/>
      <c r="AG208" s="9" t="str">
        <f t="shared" si="82"/>
        <v/>
      </c>
      <c r="AH208" s="6"/>
      <c r="AJ208" s="4"/>
      <c r="AK208" s="4"/>
      <c r="AM208" s="3" t="str">
        <f>IF($A208="ADD",IF(NOT(ISBLANK(AL208)),_xlfn.XLOOKUP(AL208,sl_light_make[lookupValue],sl_light_make[lookupKey],"ERROR"),""), "")</f>
        <v/>
      </c>
      <c r="AO208" s="3" t="str">
        <f>IF($A208="ADD",IF(NOT(ISBLANK(AN208)),_xlfn.XLOOKUP(1,(sl_light_model_lookup=AN208)*(sl_light_model_parentKey=AM208),sl_light_model[lookupKey],"ERROR"),""), "")</f>
        <v/>
      </c>
      <c r="AS208" s="3" t="str">
        <f>IF($A208="ADD",IF(NOT(ISBLANK(AR208)),_xlfn.XLOOKUP(AR208,ud_receptor_type[lookupValue],ud_receptor_type[lookupKey],"ERROR"),""), "")</f>
        <v/>
      </c>
      <c r="AV208" s="3" t="str">
        <f>IF($A208="ADD",IF(NOT(ISBLANK(AU208)),_xlfn.XLOOKUP(AU208,ud_control_method[lookupValue],ud_control_method[lookupKey],"ERROR"),""), "")</f>
        <v/>
      </c>
      <c r="AX208" s="3" t="str">
        <f>IF($A208="ADD",IF(NOT(ISBLANK(AW208)),_xlfn.XLOOKUP(AW208,ud_ballast_driver_location[lookupValue],ud_ballast_driver_location[lookupKey],"ERROR"),""), "")</f>
        <v/>
      </c>
      <c r="AZ208" s="3" t="str">
        <f>IF($A208="ADD",IF(NOT(ISBLANK(AY208)),_xlfn.XLOOKUP(AY208,ud_power_supply_location[lookupValue],ud_power_supply_location[lookupKey],"ERROR"),""), "")</f>
        <v/>
      </c>
      <c r="BB208" s="2" t="str">
        <f t="shared" si="83"/>
        <v/>
      </c>
      <c r="BC208" s="3" t="str">
        <f t="shared" si="84"/>
        <v/>
      </c>
      <c r="BD208" s="3" t="str">
        <f>IF($A208="","",IF((AND($A208="ADD",OR(BC208="",BC208="Group"))),"1",(_xlfn.XLOOKUP(BC208,ud_icp_group_standalone[lookupValue],ud_icp_group_standalone[lookupKey],""))))</f>
        <v/>
      </c>
      <c r="BF208" s="3" t="str">
        <f>IF($A208="ADD",IF(NOT(ISBLANK(BE208)),_xlfn.XLOOKUP(BE208,ud_icp_group_number[lookupValue],ud_icp_group_number[lookupKey],"ERROR"),""), "")</f>
        <v/>
      </c>
      <c r="BG208" s="7"/>
      <c r="BH208" s="8"/>
      <c r="BI208" s="7"/>
      <c r="BJ208" s="7"/>
      <c r="BK208" s="4"/>
      <c r="BL208" s="4"/>
      <c r="BM208" s="4"/>
      <c r="BN208" s="4"/>
      <c r="BO208" s="4"/>
      <c r="BP208" s="9"/>
      <c r="BQ208" s="9"/>
      <c r="BR208" s="7"/>
      <c r="BS208" s="4"/>
      <c r="BT208" s="4"/>
      <c r="BU208" s="4"/>
      <c r="BV208" s="7"/>
      <c r="BX208" s="3" t="str">
        <f>IF($A208="ADD",IF(NOT(ISBLANK(BW208)),_xlfn.XLOOKUP(BW208,ud_light_category[lookupValue],ud_light_category[lookupKey],"ERROR"),""), "")</f>
        <v/>
      </c>
      <c r="BZ208" s="3" t="str">
        <f>IF($A208="ADD",IF(NOT(ISBLANK(BY208)),_xlfn.XLOOKUP(1,(ud_light_sub_category_lookup=BY208)*(ud_light_sub_category_parentKey=BX208),ud_light_sub_category[lookupKey],"ERROR"),""), "")</f>
        <v/>
      </c>
      <c r="CA208" s="8" t="str">
        <f>IF(AND($A208 ="ADD",ud_outreach!$T208&lt;&gt;""),ud_outreach!$T208,"")</f>
        <v/>
      </c>
      <c r="CB208" s="8" t="str">
        <f t="shared" si="85"/>
        <v/>
      </c>
      <c r="CC208" s="4" t="str">
        <f t="shared" si="86"/>
        <v/>
      </c>
      <c r="CD208" s="3" t="str">
        <f t="shared" si="87"/>
        <v/>
      </c>
      <c r="CE208" s="3" t="str">
        <f>IF($A208="","",IF((AND($A208="ADD",OR(CD208="",CD208="Neither"))),"3",(_xlfn.XLOOKUP(CD208,ud_replacement_status[lookupValue],ud_replacement_status[lookupKey],""))))</f>
        <v/>
      </c>
      <c r="CF208" s="3" t="str">
        <f t="shared" si="88"/>
        <v/>
      </c>
      <c r="CG208" s="3" t="str">
        <f>IF($A208="","",IF((AND($A208="ADD",OR(CF208="",CF208="In Use"))),"5",(_xlfn.XLOOKUP(CF208,ud_asset_status[lookupValue],ud_asset_status[lookupKey],""))))</f>
        <v/>
      </c>
      <c r="CH208" s="8"/>
      <c r="CJ208" s="3" t="str">
        <f>IF($A208="ADD",IF(NOT(ISBLANK(CI208)),_xlfn.XLOOKUP(CI208,ar_replace_reason[lookupValue],ar_replace_reason[lookupKey],"ERROR"),""), "")</f>
        <v/>
      </c>
      <c r="CK208" s="3" t="str">
        <f t="shared" si="89"/>
        <v/>
      </c>
      <c r="CL208" s="3" t="str">
        <f>IF($A208="","",IF((AND($A208="ADD",OR(CK208="",CK208="Queenstown-Lakes District Council"))),"70",(_xlfn.XLOOKUP(CK208,ud_organisation_owner[lookupValue],ud_organisation_owner[lookupKey],""))))</f>
        <v/>
      </c>
      <c r="CM208" s="3" t="str">
        <f t="shared" si="90"/>
        <v/>
      </c>
      <c r="CN208" s="3" t="str">
        <f>IF($A208="","",IF((AND($A208="ADD",OR(CM208="",CM208="Queenstown-Lakes District Council"))),"70",(_xlfn.XLOOKUP(CM208,ud_organisation_owner[lookupValue],ud_organisation_owner[lookupKey],""))))</f>
        <v/>
      </c>
      <c r="CO208" s="3" t="str">
        <f t="shared" si="91"/>
        <v/>
      </c>
      <c r="CP208" s="3" t="str">
        <f>IF($A208="","",IF((AND($A208="ADD",OR(CO208="",CO208="Local Authority"))),"17",(_xlfn.XLOOKUP(CO208,ud_sub_organisation[lookupValue],ud_sub_organisation[lookupKey],""))))</f>
        <v/>
      </c>
      <c r="CQ208" s="3" t="str">
        <f t="shared" si="92"/>
        <v/>
      </c>
      <c r="CR208" s="3" t="str">
        <f>IF($A208="","",IF((AND($A208="ADD",OR(CQ208="",CQ208="Vested Assets"))),"12",(_xlfn.XLOOKUP(CQ208,ud_work_category[lookupValue],ud_work_category[lookupKey],""))))</f>
        <v/>
      </c>
      <c r="CS208" s="9"/>
      <c r="CT208" s="2" t="str">
        <f t="shared" si="93"/>
        <v/>
      </c>
      <c r="CU208" s="3" t="str">
        <f t="shared" si="94"/>
        <v/>
      </c>
      <c r="CV208" s="3" t="str">
        <f>IF($A208="","",IF((AND($A208="ADD",OR(CU208="",CU208="Excellent"))),"1",(_xlfn.XLOOKUP(CU208,condition[lookupValue],condition[lookupKey],""))))</f>
        <v/>
      </c>
      <c r="CW208" s="8" t="str">
        <f t="shared" si="95"/>
        <v/>
      </c>
      <c r="CX208" s="7"/>
    </row>
    <row r="209" spans="1:102" x14ac:dyDescent="0.25">
      <c r="A209" s="3" t="str">
        <f>IF(ud_outreach!$A209="ADD","ADD","")</f>
        <v/>
      </c>
      <c r="B209" s="4"/>
      <c r="C209" s="3" t="str">
        <f>IF(AND($A209 ="ADD",ud_outreach!$C209&lt;&gt;""),ud_outreach!$C209,"")</f>
        <v/>
      </c>
      <c r="E209" s="3" t="str">
        <f>IF($A209="ADD",IF(NOT(ISBLANK(D209)),_xlfn.XLOOKUP(D209,ud_amds_table_list[lookupValue],ud_amds_table_list[lookupKey],"ERROR"),""), "")</f>
        <v/>
      </c>
      <c r="F209" s="7"/>
      <c r="G209" s="3" t="str">
        <f>IF(AND($A209 ="ADD",ud_outreach!$F209&lt;&gt;""),ud_outreach!$F209,"")</f>
        <v/>
      </c>
      <c r="H209" s="3" t="str">
        <f>IF($A209="ADD",IF(NOT(ISBLANK(G209)),_xlfn.XLOOKUP(G209,roadnames[lookupValue],roadnames[lookupKey],"ERROR"),""), "")</f>
        <v/>
      </c>
      <c r="I209" s="5" t="str">
        <f>IF(AND($A209 ="ADD",ud_outreach!$H209&lt;&gt;""),ud_outreach!$H209,"")</f>
        <v/>
      </c>
      <c r="J209" s="5" t="str">
        <f>IF(AND($A209 ="ADD",ud_outreach!$I209&lt;&gt;""),ud_outreach!$I209,"")</f>
        <v/>
      </c>
      <c r="K209" s="3" t="str">
        <f t="shared" si="72"/>
        <v/>
      </c>
      <c r="L209" s="3" t="str">
        <f>IF($A209="","",IF((AND($A209="ADD",OR(K209="",K209="Attached to Outreach"))),"20",(_xlfn.XLOOKUP(K209,ud_placement[lookupValue],ud_placement[lookupKey],""))))</f>
        <v/>
      </c>
      <c r="M209" s="3" t="str">
        <f t="shared" si="73"/>
        <v/>
      </c>
      <c r="N209" s="3" t="str">
        <f>IF($A209="","",IF((AND($A209="ADD",OR(M209="",M209="Luminaire"))),"40",(_xlfn.XLOOKUP(M209,at_luminaire[lookupValue],at_luminaire[lookupKey],""))))</f>
        <v/>
      </c>
      <c r="O209" s="3" t="str">
        <f t="shared" si="74"/>
        <v/>
      </c>
      <c r="P209" s="3" t="str">
        <f>IF($A209="","",IF((AND($A209="ADD",OR(O209="",O209="Lighting Management System"))),"21",(_xlfn.XLOOKUP(O209,fs_luminaire[lookupValue],fs_luminaire[lookupKey],""))))</f>
        <v/>
      </c>
      <c r="Q209" s="2" t="str">
        <f t="shared" si="75"/>
        <v/>
      </c>
      <c r="R209" s="3" t="str">
        <f t="shared" si="76"/>
        <v/>
      </c>
      <c r="S209" s="3" t="str">
        <f>IF($A209="","",IF((AND($A209="ADD",OR(R209="",R209="Lighting Management System"))),"21",(_xlfn.XLOOKUP(R209,fs_luminaire[lookupValue],fs_luminaire[lookupKey],""))))</f>
        <v/>
      </c>
      <c r="U209" s="3" t="str">
        <f>IF($A209="ADD",IF(NOT(ISBLANK(T209)),_xlfn.XLOOKUP(T209,ud_facility[lookupValue],ud_facility[lookupKey],"ERROR"),""), "")</f>
        <v/>
      </c>
      <c r="V209" s="4" t="str">
        <f t="shared" si="77"/>
        <v/>
      </c>
      <c r="W209" s="3" t="str">
        <f t="shared" si="78"/>
        <v/>
      </c>
      <c r="X209" s="3" t="str">
        <f>IF($A209="","",IF((AND($A209="ADD",OR(W209="",W209="LED"))),"9",(_xlfn.XLOOKUP(W209,ud_light_source_type[lookupValue],ud_light_source_type[lookupKey],""))))</f>
        <v/>
      </c>
      <c r="Y209" s="9"/>
      <c r="Z209" s="4"/>
      <c r="AA209" s="23" t="str">
        <f t="shared" si="79"/>
        <v/>
      </c>
      <c r="AB209" s="3" t="str">
        <f t="shared" si="80"/>
        <v/>
      </c>
      <c r="AC209" s="3" t="str">
        <f>IF($A209="","",IF((AND($A209="ADD",OR(AB209="",AB209="OEM"))),"OEM",(_xlfn.XLOOKUP(AB209,sl_lamp_make[lookupValue],sl_lamp_make[lookupKey],""))))</f>
        <v/>
      </c>
      <c r="AD209" s="3" t="str">
        <f t="shared" si="81"/>
        <v/>
      </c>
      <c r="AE209" s="3" t="str">
        <f>IF($A209="","",IF((AND($A209="ADD",OR(AD209="",AD209="OEM"))),"OEM",(_xlfn.XLOOKUP(AD209,sl_lamp_model[lookupValue],sl_lamp_model[lookupKey],""))))</f>
        <v/>
      </c>
      <c r="AF209" s="4"/>
      <c r="AG209" s="9" t="str">
        <f t="shared" si="82"/>
        <v/>
      </c>
      <c r="AH209" s="6"/>
      <c r="AJ209" s="4"/>
      <c r="AK209" s="4"/>
      <c r="AM209" s="3" t="str">
        <f>IF($A209="ADD",IF(NOT(ISBLANK(AL209)),_xlfn.XLOOKUP(AL209,sl_light_make[lookupValue],sl_light_make[lookupKey],"ERROR"),""), "")</f>
        <v/>
      </c>
      <c r="AO209" s="3" t="str">
        <f>IF($A209="ADD",IF(NOT(ISBLANK(AN209)),_xlfn.XLOOKUP(1,(sl_light_model_lookup=AN209)*(sl_light_model_parentKey=AM209),sl_light_model[lookupKey],"ERROR"),""), "")</f>
        <v/>
      </c>
      <c r="AS209" s="3" t="str">
        <f>IF($A209="ADD",IF(NOT(ISBLANK(AR209)),_xlfn.XLOOKUP(AR209,ud_receptor_type[lookupValue],ud_receptor_type[lookupKey],"ERROR"),""), "")</f>
        <v/>
      </c>
      <c r="AV209" s="3" t="str">
        <f>IF($A209="ADD",IF(NOT(ISBLANK(AU209)),_xlfn.XLOOKUP(AU209,ud_control_method[lookupValue],ud_control_method[lookupKey],"ERROR"),""), "")</f>
        <v/>
      </c>
      <c r="AX209" s="3" t="str">
        <f>IF($A209="ADD",IF(NOT(ISBLANK(AW209)),_xlfn.XLOOKUP(AW209,ud_ballast_driver_location[lookupValue],ud_ballast_driver_location[lookupKey],"ERROR"),""), "")</f>
        <v/>
      </c>
      <c r="AZ209" s="3" t="str">
        <f>IF($A209="ADD",IF(NOT(ISBLANK(AY209)),_xlfn.XLOOKUP(AY209,ud_power_supply_location[lookupValue],ud_power_supply_location[lookupKey],"ERROR"),""), "")</f>
        <v/>
      </c>
      <c r="BB209" s="2" t="str">
        <f t="shared" si="83"/>
        <v/>
      </c>
      <c r="BC209" s="3" t="str">
        <f t="shared" si="84"/>
        <v/>
      </c>
      <c r="BD209" s="3" t="str">
        <f>IF($A209="","",IF((AND($A209="ADD",OR(BC209="",BC209="Group"))),"1",(_xlfn.XLOOKUP(BC209,ud_icp_group_standalone[lookupValue],ud_icp_group_standalone[lookupKey],""))))</f>
        <v/>
      </c>
      <c r="BF209" s="3" t="str">
        <f>IF($A209="ADD",IF(NOT(ISBLANK(BE209)),_xlfn.XLOOKUP(BE209,ud_icp_group_number[lookupValue],ud_icp_group_number[lookupKey],"ERROR"),""), "")</f>
        <v/>
      </c>
      <c r="BG209" s="7"/>
      <c r="BH209" s="8"/>
      <c r="BI209" s="7"/>
      <c r="BJ209" s="7"/>
      <c r="BK209" s="4"/>
      <c r="BL209" s="4"/>
      <c r="BM209" s="4"/>
      <c r="BN209" s="4"/>
      <c r="BO209" s="4"/>
      <c r="BP209" s="9"/>
      <c r="BQ209" s="9"/>
      <c r="BR209" s="7"/>
      <c r="BS209" s="4"/>
      <c r="BT209" s="4"/>
      <c r="BU209" s="4"/>
      <c r="BV209" s="7"/>
      <c r="BX209" s="3" t="str">
        <f>IF($A209="ADD",IF(NOT(ISBLANK(BW209)),_xlfn.XLOOKUP(BW209,ud_light_category[lookupValue],ud_light_category[lookupKey],"ERROR"),""), "")</f>
        <v/>
      </c>
      <c r="BZ209" s="3" t="str">
        <f>IF($A209="ADD",IF(NOT(ISBLANK(BY209)),_xlfn.XLOOKUP(1,(ud_light_sub_category_lookup=BY209)*(ud_light_sub_category_parentKey=BX209),ud_light_sub_category[lookupKey],"ERROR"),""), "")</f>
        <v/>
      </c>
      <c r="CA209" s="8" t="str">
        <f>IF(AND($A209 ="ADD",ud_outreach!$T209&lt;&gt;""),ud_outreach!$T209,"")</f>
        <v/>
      </c>
      <c r="CB209" s="8" t="str">
        <f t="shared" si="85"/>
        <v/>
      </c>
      <c r="CC209" s="4" t="str">
        <f t="shared" si="86"/>
        <v/>
      </c>
      <c r="CD209" s="3" t="str">
        <f t="shared" si="87"/>
        <v/>
      </c>
      <c r="CE209" s="3" t="str">
        <f>IF($A209="","",IF((AND($A209="ADD",OR(CD209="",CD209="Neither"))),"3",(_xlfn.XLOOKUP(CD209,ud_replacement_status[lookupValue],ud_replacement_status[lookupKey],""))))</f>
        <v/>
      </c>
      <c r="CF209" s="3" t="str">
        <f t="shared" si="88"/>
        <v/>
      </c>
      <c r="CG209" s="3" t="str">
        <f>IF($A209="","",IF((AND($A209="ADD",OR(CF209="",CF209="In Use"))),"5",(_xlfn.XLOOKUP(CF209,ud_asset_status[lookupValue],ud_asset_status[lookupKey],""))))</f>
        <v/>
      </c>
      <c r="CH209" s="8"/>
      <c r="CJ209" s="3" t="str">
        <f>IF($A209="ADD",IF(NOT(ISBLANK(CI209)),_xlfn.XLOOKUP(CI209,ar_replace_reason[lookupValue],ar_replace_reason[lookupKey],"ERROR"),""), "")</f>
        <v/>
      </c>
      <c r="CK209" s="3" t="str">
        <f t="shared" si="89"/>
        <v/>
      </c>
      <c r="CL209" s="3" t="str">
        <f>IF($A209="","",IF((AND($A209="ADD",OR(CK209="",CK209="Queenstown-Lakes District Council"))),"70",(_xlfn.XLOOKUP(CK209,ud_organisation_owner[lookupValue],ud_organisation_owner[lookupKey],""))))</f>
        <v/>
      </c>
      <c r="CM209" s="3" t="str">
        <f t="shared" si="90"/>
        <v/>
      </c>
      <c r="CN209" s="3" t="str">
        <f>IF($A209="","",IF((AND($A209="ADD",OR(CM209="",CM209="Queenstown-Lakes District Council"))),"70",(_xlfn.XLOOKUP(CM209,ud_organisation_owner[lookupValue],ud_organisation_owner[lookupKey],""))))</f>
        <v/>
      </c>
      <c r="CO209" s="3" t="str">
        <f t="shared" si="91"/>
        <v/>
      </c>
      <c r="CP209" s="3" t="str">
        <f>IF($A209="","",IF((AND($A209="ADD",OR(CO209="",CO209="Local Authority"))),"17",(_xlfn.XLOOKUP(CO209,ud_sub_organisation[lookupValue],ud_sub_organisation[lookupKey],""))))</f>
        <v/>
      </c>
      <c r="CQ209" s="3" t="str">
        <f t="shared" si="92"/>
        <v/>
      </c>
      <c r="CR209" s="3" t="str">
        <f>IF($A209="","",IF((AND($A209="ADD",OR(CQ209="",CQ209="Vested Assets"))),"12",(_xlfn.XLOOKUP(CQ209,ud_work_category[lookupValue],ud_work_category[lookupKey],""))))</f>
        <v/>
      </c>
      <c r="CS209" s="9"/>
      <c r="CT209" s="2" t="str">
        <f t="shared" si="93"/>
        <v/>
      </c>
      <c r="CU209" s="3" t="str">
        <f t="shared" si="94"/>
        <v/>
      </c>
      <c r="CV209" s="3" t="str">
        <f>IF($A209="","",IF((AND($A209="ADD",OR(CU209="",CU209="Excellent"))),"1",(_xlfn.XLOOKUP(CU209,condition[lookupValue],condition[lookupKey],""))))</f>
        <v/>
      </c>
      <c r="CW209" s="8" t="str">
        <f t="shared" si="95"/>
        <v/>
      </c>
      <c r="CX209" s="7"/>
    </row>
    <row r="210" spans="1:102" x14ac:dyDescent="0.25">
      <c r="A210" s="3" t="str">
        <f>IF(ud_outreach!$A210="ADD","ADD","")</f>
        <v/>
      </c>
      <c r="B210" s="4"/>
      <c r="C210" s="3" t="str">
        <f>IF(AND($A210 ="ADD",ud_outreach!$C210&lt;&gt;""),ud_outreach!$C210,"")</f>
        <v/>
      </c>
      <c r="E210" s="3" t="str">
        <f>IF($A210="ADD",IF(NOT(ISBLANK(D210)),_xlfn.XLOOKUP(D210,ud_amds_table_list[lookupValue],ud_amds_table_list[lookupKey],"ERROR"),""), "")</f>
        <v/>
      </c>
      <c r="F210" s="7"/>
      <c r="G210" s="3" t="str">
        <f>IF(AND($A210 ="ADD",ud_outreach!$F210&lt;&gt;""),ud_outreach!$F210,"")</f>
        <v/>
      </c>
      <c r="H210" s="3" t="str">
        <f>IF($A210="ADD",IF(NOT(ISBLANK(G210)),_xlfn.XLOOKUP(G210,roadnames[lookupValue],roadnames[lookupKey],"ERROR"),""), "")</f>
        <v/>
      </c>
      <c r="I210" s="5" t="str">
        <f>IF(AND($A210 ="ADD",ud_outreach!$H210&lt;&gt;""),ud_outreach!$H210,"")</f>
        <v/>
      </c>
      <c r="J210" s="5" t="str">
        <f>IF(AND($A210 ="ADD",ud_outreach!$I210&lt;&gt;""),ud_outreach!$I210,"")</f>
        <v/>
      </c>
      <c r="K210" s="3" t="str">
        <f t="shared" si="72"/>
        <v/>
      </c>
      <c r="L210" s="3" t="str">
        <f>IF($A210="","",IF((AND($A210="ADD",OR(K210="",K210="Attached to Outreach"))),"20",(_xlfn.XLOOKUP(K210,ud_placement[lookupValue],ud_placement[lookupKey],""))))</f>
        <v/>
      </c>
      <c r="M210" s="3" t="str">
        <f t="shared" si="73"/>
        <v/>
      </c>
      <c r="N210" s="3" t="str">
        <f>IF($A210="","",IF((AND($A210="ADD",OR(M210="",M210="Luminaire"))),"40",(_xlfn.XLOOKUP(M210,at_luminaire[lookupValue],at_luminaire[lookupKey],""))))</f>
        <v/>
      </c>
      <c r="O210" s="3" t="str">
        <f t="shared" si="74"/>
        <v/>
      </c>
      <c r="P210" s="3" t="str">
        <f>IF($A210="","",IF((AND($A210="ADD",OR(O210="",O210="Lighting Management System"))),"21",(_xlfn.XLOOKUP(O210,fs_luminaire[lookupValue],fs_luminaire[lookupKey],""))))</f>
        <v/>
      </c>
      <c r="Q210" s="2" t="str">
        <f t="shared" si="75"/>
        <v/>
      </c>
      <c r="R210" s="3" t="str">
        <f t="shared" si="76"/>
        <v/>
      </c>
      <c r="S210" s="3" t="str">
        <f>IF($A210="","",IF((AND($A210="ADD",OR(R210="",R210="Lighting Management System"))),"21",(_xlfn.XLOOKUP(R210,fs_luminaire[lookupValue],fs_luminaire[lookupKey],""))))</f>
        <v/>
      </c>
      <c r="U210" s="3" t="str">
        <f>IF($A210="ADD",IF(NOT(ISBLANK(T210)),_xlfn.XLOOKUP(T210,ud_facility[lookupValue],ud_facility[lookupKey],"ERROR"),""), "")</f>
        <v/>
      </c>
      <c r="V210" s="4" t="str">
        <f t="shared" si="77"/>
        <v/>
      </c>
      <c r="W210" s="3" t="str">
        <f t="shared" si="78"/>
        <v/>
      </c>
      <c r="X210" s="3" t="str">
        <f>IF($A210="","",IF((AND($A210="ADD",OR(W210="",W210="LED"))),"9",(_xlfn.XLOOKUP(W210,ud_light_source_type[lookupValue],ud_light_source_type[lookupKey],""))))</f>
        <v/>
      </c>
      <c r="Y210" s="9"/>
      <c r="Z210" s="4"/>
      <c r="AA210" s="23" t="str">
        <f t="shared" si="79"/>
        <v/>
      </c>
      <c r="AB210" s="3" t="str">
        <f t="shared" si="80"/>
        <v/>
      </c>
      <c r="AC210" s="3" t="str">
        <f>IF($A210="","",IF((AND($A210="ADD",OR(AB210="",AB210="OEM"))),"OEM",(_xlfn.XLOOKUP(AB210,sl_lamp_make[lookupValue],sl_lamp_make[lookupKey],""))))</f>
        <v/>
      </c>
      <c r="AD210" s="3" t="str">
        <f t="shared" si="81"/>
        <v/>
      </c>
      <c r="AE210" s="3" t="str">
        <f>IF($A210="","",IF((AND($A210="ADD",OR(AD210="",AD210="OEM"))),"OEM",(_xlfn.XLOOKUP(AD210,sl_lamp_model[lookupValue],sl_lamp_model[lookupKey],""))))</f>
        <v/>
      </c>
      <c r="AF210" s="4"/>
      <c r="AG210" s="9" t="str">
        <f t="shared" si="82"/>
        <v/>
      </c>
      <c r="AH210" s="6"/>
      <c r="AJ210" s="4"/>
      <c r="AK210" s="4"/>
      <c r="AM210" s="3" t="str">
        <f>IF($A210="ADD",IF(NOT(ISBLANK(AL210)),_xlfn.XLOOKUP(AL210,sl_light_make[lookupValue],sl_light_make[lookupKey],"ERROR"),""), "")</f>
        <v/>
      </c>
      <c r="AO210" s="3" t="str">
        <f>IF($A210="ADD",IF(NOT(ISBLANK(AN210)),_xlfn.XLOOKUP(1,(sl_light_model_lookup=AN210)*(sl_light_model_parentKey=AM210),sl_light_model[lookupKey],"ERROR"),""), "")</f>
        <v/>
      </c>
      <c r="AS210" s="3" t="str">
        <f>IF($A210="ADD",IF(NOT(ISBLANK(AR210)),_xlfn.XLOOKUP(AR210,ud_receptor_type[lookupValue],ud_receptor_type[lookupKey],"ERROR"),""), "")</f>
        <v/>
      </c>
      <c r="AV210" s="3" t="str">
        <f>IF($A210="ADD",IF(NOT(ISBLANK(AU210)),_xlfn.XLOOKUP(AU210,ud_control_method[lookupValue],ud_control_method[lookupKey],"ERROR"),""), "")</f>
        <v/>
      </c>
      <c r="AX210" s="3" t="str">
        <f>IF($A210="ADD",IF(NOT(ISBLANK(AW210)),_xlfn.XLOOKUP(AW210,ud_ballast_driver_location[lookupValue],ud_ballast_driver_location[lookupKey],"ERROR"),""), "")</f>
        <v/>
      </c>
      <c r="AZ210" s="3" t="str">
        <f>IF($A210="ADD",IF(NOT(ISBLANK(AY210)),_xlfn.XLOOKUP(AY210,ud_power_supply_location[lookupValue],ud_power_supply_location[lookupKey],"ERROR"),""), "")</f>
        <v/>
      </c>
      <c r="BB210" s="2" t="str">
        <f t="shared" si="83"/>
        <v/>
      </c>
      <c r="BC210" s="3" t="str">
        <f t="shared" si="84"/>
        <v/>
      </c>
      <c r="BD210" s="3" t="str">
        <f>IF($A210="","",IF((AND($A210="ADD",OR(BC210="",BC210="Group"))),"1",(_xlfn.XLOOKUP(BC210,ud_icp_group_standalone[lookupValue],ud_icp_group_standalone[lookupKey],""))))</f>
        <v/>
      </c>
      <c r="BF210" s="3" t="str">
        <f>IF($A210="ADD",IF(NOT(ISBLANK(BE210)),_xlfn.XLOOKUP(BE210,ud_icp_group_number[lookupValue],ud_icp_group_number[lookupKey],"ERROR"),""), "")</f>
        <v/>
      </c>
      <c r="BG210" s="7"/>
      <c r="BH210" s="8"/>
      <c r="BI210" s="7"/>
      <c r="BJ210" s="7"/>
      <c r="BK210" s="4"/>
      <c r="BL210" s="4"/>
      <c r="BM210" s="4"/>
      <c r="BN210" s="4"/>
      <c r="BO210" s="4"/>
      <c r="BP210" s="9"/>
      <c r="BQ210" s="9"/>
      <c r="BR210" s="7"/>
      <c r="BS210" s="4"/>
      <c r="BT210" s="4"/>
      <c r="BU210" s="4"/>
      <c r="BV210" s="7"/>
      <c r="BX210" s="3" t="str">
        <f>IF($A210="ADD",IF(NOT(ISBLANK(BW210)),_xlfn.XLOOKUP(BW210,ud_light_category[lookupValue],ud_light_category[lookupKey],"ERROR"),""), "")</f>
        <v/>
      </c>
      <c r="BZ210" s="3" t="str">
        <f>IF($A210="ADD",IF(NOT(ISBLANK(BY210)),_xlfn.XLOOKUP(1,(ud_light_sub_category_lookup=BY210)*(ud_light_sub_category_parentKey=BX210),ud_light_sub_category[lookupKey],"ERROR"),""), "")</f>
        <v/>
      </c>
      <c r="CA210" s="8" t="str">
        <f>IF(AND($A210 ="ADD",ud_outreach!$T210&lt;&gt;""),ud_outreach!$T210,"")</f>
        <v/>
      </c>
      <c r="CB210" s="8" t="str">
        <f t="shared" si="85"/>
        <v/>
      </c>
      <c r="CC210" s="4" t="str">
        <f t="shared" si="86"/>
        <v/>
      </c>
      <c r="CD210" s="3" t="str">
        <f t="shared" si="87"/>
        <v/>
      </c>
      <c r="CE210" s="3" t="str">
        <f>IF($A210="","",IF((AND($A210="ADD",OR(CD210="",CD210="Neither"))),"3",(_xlfn.XLOOKUP(CD210,ud_replacement_status[lookupValue],ud_replacement_status[lookupKey],""))))</f>
        <v/>
      </c>
      <c r="CF210" s="3" t="str">
        <f t="shared" si="88"/>
        <v/>
      </c>
      <c r="CG210" s="3" t="str">
        <f>IF($A210="","",IF((AND($A210="ADD",OR(CF210="",CF210="In Use"))),"5",(_xlfn.XLOOKUP(CF210,ud_asset_status[lookupValue],ud_asset_status[lookupKey],""))))</f>
        <v/>
      </c>
      <c r="CH210" s="8"/>
      <c r="CJ210" s="3" t="str">
        <f>IF($A210="ADD",IF(NOT(ISBLANK(CI210)),_xlfn.XLOOKUP(CI210,ar_replace_reason[lookupValue],ar_replace_reason[lookupKey],"ERROR"),""), "")</f>
        <v/>
      </c>
      <c r="CK210" s="3" t="str">
        <f t="shared" si="89"/>
        <v/>
      </c>
      <c r="CL210" s="3" t="str">
        <f>IF($A210="","",IF((AND($A210="ADD",OR(CK210="",CK210="Queenstown-Lakes District Council"))),"70",(_xlfn.XLOOKUP(CK210,ud_organisation_owner[lookupValue],ud_organisation_owner[lookupKey],""))))</f>
        <v/>
      </c>
      <c r="CM210" s="3" t="str">
        <f t="shared" si="90"/>
        <v/>
      </c>
      <c r="CN210" s="3" t="str">
        <f>IF($A210="","",IF((AND($A210="ADD",OR(CM210="",CM210="Queenstown-Lakes District Council"))),"70",(_xlfn.XLOOKUP(CM210,ud_organisation_owner[lookupValue],ud_organisation_owner[lookupKey],""))))</f>
        <v/>
      </c>
      <c r="CO210" s="3" t="str">
        <f t="shared" si="91"/>
        <v/>
      </c>
      <c r="CP210" s="3" t="str">
        <f>IF($A210="","",IF((AND($A210="ADD",OR(CO210="",CO210="Local Authority"))),"17",(_xlfn.XLOOKUP(CO210,ud_sub_organisation[lookupValue],ud_sub_organisation[lookupKey],""))))</f>
        <v/>
      </c>
      <c r="CQ210" s="3" t="str">
        <f t="shared" si="92"/>
        <v/>
      </c>
      <c r="CR210" s="3" t="str">
        <f>IF($A210="","",IF((AND($A210="ADD",OR(CQ210="",CQ210="Vested Assets"))),"12",(_xlfn.XLOOKUP(CQ210,ud_work_category[lookupValue],ud_work_category[lookupKey],""))))</f>
        <v/>
      </c>
      <c r="CS210" s="9"/>
      <c r="CT210" s="2" t="str">
        <f t="shared" si="93"/>
        <v/>
      </c>
      <c r="CU210" s="3" t="str">
        <f t="shared" si="94"/>
        <v/>
      </c>
      <c r="CV210" s="3" t="str">
        <f>IF($A210="","",IF((AND($A210="ADD",OR(CU210="",CU210="Excellent"))),"1",(_xlfn.XLOOKUP(CU210,condition[lookupValue],condition[lookupKey],""))))</f>
        <v/>
      </c>
      <c r="CW210" s="8" t="str">
        <f t="shared" si="95"/>
        <v/>
      </c>
      <c r="CX210" s="7"/>
    </row>
    <row r="211" spans="1:102" x14ac:dyDescent="0.25">
      <c r="A211" s="3" t="str">
        <f>IF(ud_outreach!$A211="ADD","ADD","")</f>
        <v/>
      </c>
      <c r="B211" s="4"/>
      <c r="C211" s="3" t="str">
        <f>IF(AND($A211 ="ADD",ud_outreach!$C211&lt;&gt;""),ud_outreach!$C211,"")</f>
        <v/>
      </c>
      <c r="E211" s="3" t="str">
        <f>IF($A211="ADD",IF(NOT(ISBLANK(D211)),_xlfn.XLOOKUP(D211,ud_amds_table_list[lookupValue],ud_amds_table_list[lookupKey],"ERROR"),""), "")</f>
        <v/>
      </c>
      <c r="F211" s="7"/>
      <c r="G211" s="3" t="str">
        <f>IF(AND($A211 ="ADD",ud_outreach!$F211&lt;&gt;""),ud_outreach!$F211,"")</f>
        <v/>
      </c>
      <c r="H211" s="3" t="str">
        <f>IF($A211="ADD",IF(NOT(ISBLANK(G211)),_xlfn.XLOOKUP(G211,roadnames[lookupValue],roadnames[lookupKey],"ERROR"),""), "")</f>
        <v/>
      </c>
      <c r="I211" s="5" t="str">
        <f>IF(AND($A211 ="ADD",ud_outreach!$H211&lt;&gt;""),ud_outreach!$H211,"")</f>
        <v/>
      </c>
      <c r="J211" s="5" t="str">
        <f>IF(AND($A211 ="ADD",ud_outreach!$I211&lt;&gt;""),ud_outreach!$I211,"")</f>
        <v/>
      </c>
      <c r="K211" s="3" t="str">
        <f t="shared" si="72"/>
        <v/>
      </c>
      <c r="L211" s="3" t="str">
        <f>IF($A211="","",IF((AND($A211="ADD",OR(K211="",K211="Attached to Outreach"))),"20",(_xlfn.XLOOKUP(K211,ud_placement[lookupValue],ud_placement[lookupKey],""))))</f>
        <v/>
      </c>
      <c r="M211" s="3" t="str">
        <f t="shared" si="73"/>
        <v/>
      </c>
      <c r="N211" s="3" t="str">
        <f>IF($A211="","",IF((AND($A211="ADD",OR(M211="",M211="Luminaire"))),"40",(_xlfn.XLOOKUP(M211,at_luminaire[lookupValue],at_luminaire[lookupKey],""))))</f>
        <v/>
      </c>
      <c r="O211" s="3" t="str">
        <f t="shared" si="74"/>
        <v/>
      </c>
      <c r="P211" s="3" t="str">
        <f>IF($A211="","",IF((AND($A211="ADD",OR(O211="",O211="Lighting Management System"))),"21",(_xlfn.XLOOKUP(O211,fs_luminaire[lookupValue],fs_luminaire[lookupKey],""))))</f>
        <v/>
      </c>
      <c r="Q211" s="2" t="str">
        <f t="shared" si="75"/>
        <v/>
      </c>
      <c r="R211" s="3" t="str">
        <f t="shared" si="76"/>
        <v/>
      </c>
      <c r="S211" s="3" t="str">
        <f>IF($A211="","",IF((AND($A211="ADD",OR(R211="",R211="Lighting Management System"))),"21",(_xlfn.XLOOKUP(R211,fs_luminaire[lookupValue],fs_luminaire[lookupKey],""))))</f>
        <v/>
      </c>
      <c r="U211" s="3" t="str">
        <f>IF($A211="ADD",IF(NOT(ISBLANK(T211)),_xlfn.XLOOKUP(T211,ud_facility[lookupValue],ud_facility[lookupKey],"ERROR"),""), "")</f>
        <v/>
      </c>
      <c r="V211" s="4" t="str">
        <f t="shared" si="77"/>
        <v/>
      </c>
      <c r="W211" s="3" t="str">
        <f t="shared" si="78"/>
        <v/>
      </c>
      <c r="X211" s="3" t="str">
        <f>IF($A211="","",IF((AND($A211="ADD",OR(W211="",W211="LED"))),"9",(_xlfn.XLOOKUP(W211,ud_light_source_type[lookupValue],ud_light_source_type[lookupKey],""))))</f>
        <v/>
      </c>
      <c r="Y211" s="9"/>
      <c r="Z211" s="4"/>
      <c r="AA211" s="23" t="str">
        <f t="shared" si="79"/>
        <v/>
      </c>
      <c r="AB211" s="3" t="str">
        <f t="shared" si="80"/>
        <v/>
      </c>
      <c r="AC211" s="3" t="str">
        <f>IF($A211="","",IF((AND($A211="ADD",OR(AB211="",AB211="OEM"))),"OEM",(_xlfn.XLOOKUP(AB211,sl_lamp_make[lookupValue],sl_lamp_make[lookupKey],""))))</f>
        <v/>
      </c>
      <c r="AD211" s="3" t="str">
        <f t="shared" si="81"/>
        <v/>
      </c>
      <c r="AE211" s="3" t="str">
        <f>IF($A211="","",IF((AND($A211="ADD",OR(AD211="",AD211="OEM"))),"OEM",(_xlfn.XLOOKUP(AD211,sl_lamp_model[lookupValue],sl_lamp_model[lookupKey],""))))</f>
        <v/>
      </c>
      <c r="AF211" s="4"/>
      <c r="AG211" s="9" t="str">
        <f t="shared" si="82"/>
        <v/>
      </c>
      <c r="AH211" s="6"/>
      <c r="AJ211" s="4"/>
      <c r="AK211" s="4"/>
      <c r="AM211" s="3" t="str">
        <f>IF($A211="ADD",IF(NOT(ISBLANK(AL211)),_xlfn.XLOOKUP(AL211,sl_light_make[lookupValue],sl_light_make[lookupKey],"ERROR"),""), "")</f>
        <v/>
      </c>
      <c r="AO211" s="3" t="str">
        <f>IF($A211="ADD",IF(NOT(ISBLANK(AN211)),_xlfn.XLOOKUP(1,(sl_light_model_lookup=AN211)*(sl_light_model_parentKey=AM211),sl_light_model[lookupKey],"ERROR"),""), "")</f>
        <v/>
      </c>
      <c r="AS211" s="3" t="str">
        <f>IF($A211="ADD",IF(NOT(ISBLANK(AR211)),_xlfn.XLOOKUP(AR211,ud_receptor_type[lookupValue],ud_receptor_type[lookupKey],"ERROR"),""), "")</f>
        <v/>
      </c>
      <c r="AV211" s="3" t="str">
        <f>IF($A211="ADD",IF(NOT(ISBLANK(AU211)),_xlfn.XLOOKUP(AU211,ud_control_method[lookupValue],ud_control_method[lookupKey],"ERROR"),""), "")</f>
        <v/>
      </c>
      <c r="AX211" s="3" t="str">
        <f>IF($A211="ADD",IF(NOT(ISBLANK(AW211)),_xlfn.XLOOKUP(AW211,ud_ballast_driver_location[lookupValue],ud_ballast_driver_location[lookupKey],"ERROR"),""), "")</f>
        <v/>
      </c>
      <c r="AZ211" s="3" t="str">
        <f>IF($A211="ADD",IF(NOT(ISBLANK(AY211)),_xlfn.XLOOKUP(AY211,ud_power_supply_location[lookupValue],ud_power_supply_location[lookupKey],"ERROR"),""), "")</f>
        <v/>
      </c>
      <c r="BB211" s="2" t="str">
        <f t="shared" si="83"/>
        <v/>
      </c>
      <c r="BC211" s="3" t="str">
        <f t="shared" si="84"/>
        <v/>
      </c>
      <c r="BD211" s="3" t="str">
        <f>IF($A211="","",IF((AND($A211="ADD",OR(BC211="",BC211="Group"))),"1",(_xlfn.XLOOKUP(BC211,ud_icp_group_standalone[lookupValue],ud_icp_group_standalone[lookupKey],""))))</f>
        <v/>
      </c>
      <c r="BF211" s="3" t="str">
        <f>IF($A211="ADD",IF(NOT(ISBLANK(BE211)),_xlfn.XLOOKUP(BE211,ud_icp_group_number[lookupValue],ud_icp_group_number[lookupKey],"ERROR"),""), "")</f>
        <v/>
      </c>
      <c r="BG211" s="7"/>
      <c r="BH211" s="8"/>
      <c r="BI211" s="7"/>
      <c r="BJ211" s="7"/>
      <c r="BK211" s="4"/>
      <c r="BL211" s="4"/>
      <c r="BM211" s="4"/>
      <c r="BN211" s="4"/>
      <c r="BO211" s="4"/>
      <c r="BP211" s="9"/>
      <c r="BQ211" s="9"/>
      <c r="BR211" s="7"/>
      <c r="BS211" s="4"/>
      <c r="BT211" s="4"/>
      <c r="BU211" s="4"/>
      <c r="BV211" s="7"/>
      <c r="BX211" s="3" t="str">
        <f>IF($A211="ADD",IF(NOT(ISBLANK(BW211)),_xlfn.XLOOKUP(BW211,ud_light_category[lookupValue],ud_light_category[lookupKey],"ERROR"),""), "")</f>
        <v/>
      </c>
      <c r="BZ211" s="3" t="str">
        <f>IF($A211="ADD",IF(NOT(ISBLANK(BY211)),_xlfn.XLOOKUP(1,(ud_light_sub_category_lookup=BY211)*(ud_light_sub_category_parentKey=BX211),ud_light_sub_category[lookupKey],"ERROR"),""), "")</f>
        <v/>
      </c>
      <c r="CA211" s="8" t="str">
        <f>IF(AND($A211 ="ADD",ud_outreach!$T211&lt;&gt;""),ud_outreach!$T211,"")</f>
        <v/>
      </c>
      <c r="CB211" s="8" t="str">
        <f t="shared" si="85"/>
        <v/>
      </c>
      <c r="CC211" s="4" t="str">
        <f t="shared" si="86"/>
        <v/>
      </c>
      <c r="CD211" s="3" t="str">
        <f t="shared" si="87"/>
        <v/>
      </c>
      <c r="CE211" s="3" t="str">
        <f>IF($A211="","",IF((AND($A211="ADD",OR(CD211="",CD211="Neither"))),"3",(_xlfn.XLOOKUP(CD211,ud_replacement_status[lookupValue],ud_replacement_status[lookupKey],""))))</f>
        <v/>
      </c>
      <c r="CF211" s="3" t="str">
        <f t="shared" si="88"/>
        <v/>
      </c>
      <c r="CG211" s="3" t="str">
        <f>IF($A211="","",IF((AND($A211="ADD",OR(CF211="",CF211="In Use"))),"5",(_xlfn.XLOOKUP(CF211,ud_asset_status[lookupValue],ud_asset_status[lookupKey],""))))</f>
        <v/>
      </c>
      <c r="CH211" s="8"/>
      <c r="CJ211" s="3" t="str">
        <f>IF($A211="ADD",IF(NOT(ISBLANK(CI211)),_xlfn.XLOOKUP(CI211,ar_replace_reason[lookupValue],ar_replace_reason[lookupKey],"ERROR"),""), "")</f>
        <v/>
      </c>
      <c r="CK211" s="3" t="str">
        <f t="shared" si="89"/>
        <v/>
      </c>
      <c r="CL211" s="3" t="str">
        <f>IF($A211="","",IF((AND($A211="ADD",OR(CK211="",CK211="Queenstown-Lakes District Council"))),"70",(_xlfn.XLOOKUP(CK211,ud_organisation_owner[lookupValue],ud_organisation_owner[lookupKey],""))))</f>
        <v/>
      </c>
      <c r="CM211" s="3" t="str">
        <f t="shared" si="90"/>
        <v/>
      </c>
      <c r="CN211" s="3" t="str">
        <f>IF($A211="","",IF((AND($A211="ADD",OR(CM211="",CM211="Queenstown-Lakes District Council"))),"70",(_xlfn.XLOOKUP(CM211,ud_organisation_owner[lookupValue],ud_organisation_owner[lookupKey],""))))</f>
        <v/>
      </c>
      <c r="CO211" s="3" t="str">
        <f t="shared" si="91"/>
        <v/>
      </c>
      <c r="CP211" s="3" t="str">
        <f>IF($A211="","",IF((AND($A211="ADD",OR(CO211="",CO211="Local Authority"))),"17",(_xlfn.XLOOKUP(CO211,ud_sub_organisation[lookupValue],ud_sub_organisation[lookupKey],""))))</f>
        <v/>
      </c>
      <c r="CQ211" s="3" t="str">
        <f t="shared" si="92"/>
        <v/>
      </c>
      <c r="CR211" s="3" t="str">
        <f>IF($A211="","",IF((AND($A211="ADD",OR(CQ211="",CQ211="Vested Assets"))),"12",(_xlfn.XLOOKUP(CQ211,ud_work_category[lookupValue],ud_work_category[lookupKey],""))))</f>
        <v/>
      </c>
      <c r="CS211" s="9"/>
      <c r="CT211" s="2" t="str">
        <f t="shared" si="93"/>
        <v/>
      </c>
      <c r="CU211" s="3" t="str">
        <f t="shared" si="94"/>
        <v/>
      </c>
      <c r="CV211" s="3" t="str">
        <f>IF($A211="","",IF((AND($A211="ADD",OR(CU211="",CU211="Excellent"))),"1",(_xlfn.XLOOKUP(CU211,condition[lookupValue],condition[lookupKey],""))))</f>
        <v/>
      </c>
      <c r="CW211" s="8" t="str">
        <f t="shared" si="95"/>
        <v/>
      </c>
      <c r="CX211" s="7"/>
    </row>
    <row r="212" spans="1:102" x14ac:dyDescent="0.25">
      <c r="A212" s="3" t="str">
        <f>IF(ud_outreach!$A212="ADD","ADD","")</f>
        <v/>
      </c>
      <c r="B212" s="4"/>
      <c r="C212" s="3" t="str">
        <f>IF(AND($A212 ="ADD",ud_outreach!$C212&lt;&gt;""),ud_outreach!$C212,"")</f>
        <v/>
      </c>
      <c r="E212" s="3" t="str">
        <f>IF($A212="ADD",IF(NOT(ISBLANK(D212)),_xlfn.XLOOKUP(D212,ud_amds_table_list[lookupValue],ud_amds_table_list[lookupKey],"ERROR"),""), "")</f>
        <v/>
      </c>
      <c r="F212" s="7"/>
      <c r="G212" s="3" t="str">
        <f>IF(AND($A212 ="ADD",ud_outreach!$F212&lt;&gt;""),ud_outreach!$F212,"")</f>
        <v/>
      </c>
      <c r="H212" s="3" t="str">
        <f>IF($A212="ADD",IF(NOT(ISBLANK(G212)),_xlfn.XLOOKUP(G212,roadnames[lookupValue],roadnames[lookupKey],"ERROR"),""), "")</f>
        <v/>
      </c>
      <c r="I212" s="5" t="str">
        <f>IF(AND($A212 ="ADD",ud_outreach!$H212&lt;&gt;""),ud_outreach!$H212,"")</f>
        <v/>
      </c>
      <c r="J212" s="5" t="str">
        <f>IF(AND($A212 ="ADD",ud_outreach!$I212&lt;&gt;""),ud_outreach!$I212,"")</f>
        <v/>
      </c>
      <c r="K212" s="3" t="str">
        <f t="shared" si="72"/>
        <v/>
      </c>
      <c r="L212" s="3" t="str">
        <f>IF($A212="","",IF((AND($A212="ADD",OR(K212="",K212="Attached to Outreach"))),"20",(_xlfn.XLOOKUP(K212,ud_placement[lookupValue],ud_placement[lookupKey],""))))</f>
        <v/>
      </c>
      <c r="M212" s="3" t="str">
        <f t="shared" si="73"/>
        <v/>
      </c>
      <c r="N212" s="3" t="str">
        <f>IF($A212="","",IF((AND($A212="ADD",OR(M212="",M212="Luminaire"))),"40",(_xlfn.XLOOKUP(M212,at_luminaire[lookupValue],at_luminaire[lookupKey],""))))</f>
        <v/>
      </c>
      <c r="O212" s="3" t="str">
        <f t="shared" si="74"/>
        <v/>
      </c>
      <c r="P212" s="3" t="str">
        <f>IF($A212="","",IF((AND($A212="ADD",OR(O212="",O212="Lighting Management System"))),"21",(_xlfn.XLOOKUP(O212,fs_luminaire[lookupValue],fs_luminaire[lookupKey],""))))</f>
        <v/>
      </c>
      <c r="Q212" s="2" t="str">
        <f t="shared" si="75"/>
        <v/>
      </c>
      <c r="R212" s="3" t="str">
        <f t="shared" si="76"/>
        <v/>
      </c>
      <c r="S212" s="3" t="str">
        <f>IF($A212="","",IF((AND($A212="ADD",OR(R212="",R212="Lighting Management System"))),"21",(_xlfn.XLOOKUP(R212,fs_luminaire[lookupValue],fs_luminaire[lookupKey],""))))</f>
        <v/>
      </c>
      <c r="U212" s="3" t="str">
        <f>IF($A212="ADD",IF(NOT(ISBLANK(T212)),_xlfn.XLOOKUP(T212,ud_facility[lookupValue],ud_facility[lookupKey],"ERROR"),""), "")</f>
        <v/>
      </c>
      <c r="V212" s="4" t="str">
        <f t="shared" si="77"/>
        <v/>
      </c>
      <c r="W212" s="3" t="str">
        <f t="shared" si="78"/>
        <v/>
      </c>
      <c r="X212" s="3" t="str">
        <f>IF($A212="","",IF((AND($A212="ADD",OR(W212="",W212="LED"))),"9",(_xlfn.XLOOKUP(W212,ud_light_source_type[lookupValue],ud_light_source_type[lookupKey],""))))</f>
        <v/>
      </c>
      <c r="Y212" s="9"/>
      <c r="Z212" s="4"/>
      <c r="AA212" s="23" t="str">
        <f t="shared" si="79"/>
        <v/>
      </c>
      <c r="AB212" s="3" t="str">
        <f t="shared" si="80"/>
        <v/>
      </c>
      <c r="AC212" s="3" t="str">
        <f>IF($A212="","",IF((AND($A212="ADD",OR(AB212="",AB212="OEM"))),"OEM",(_xlfn.XLOOKUP(AB212,sl_lamp_make[lookupValue],sl_lamp_make[lookupKey],""))))</f>
        <v/>
      </c>
      <c r="AD212" s="3" t="str">
        <f t="shared" si="81"/>
        <v/>
      </c>
      <c r="AE212" s="3" t="str">
        <f>IF($A212="","",IF((AND($A212="ADD",OR(AD212="",AD212="OEM"))),"OEM",(_xlfn.XLOOKUP(AD212,sl_lamp_model[lookupValue],sl_lamp_model[lookupKey],""))))</f>
        <v/>
      </c>
      <c r="AF212" s="4"/>
      <c r="AG212" s="9" t="str">
        <f t="shared" si="82"/>
        <v/>
      </c>
      <c r="AH212" s="6"/>
      <c r="AJ212" s="4"/>
      <c r="AK212" s="4"/>
      <c r="AM212" s="3" t="str">
        <f>IF($A212="ADD",IF(NOT(ISBLANK(AL212)),_xlfn.XLOOKUP(AL212,sl_light_make[lookupValue],sl_light_make[lookupKey],"ERROR"),""), "")</f>
        <v/>
      </c>
      <c r="AO212" s="3" t="str">
        <f>IF($A212="ADD",IF(NOT(ISBLANK(AN212)),_xlfn.XLOOKUP(1,(sl_light_model_lookup=AN212)*(sl_light_model_parentKey=AM212),sl_light_model[lookupKey],"ERROR"),""), "")</f>
        <v/>
      </c>
      <c r="AS212" s="3" t="str">
        <f>IF($A212="ADD",IF(NOT(ISBLANK(AR212)),_xlfn.XLOOKUP(AR212,ud_receptor_type[lookupValue],ud_receptor_type[lookupKey],"ERROR"),""), "")</f>
        <v/>
      </c>
      <c r="AV212" s="3" t="str">
        <f>IF($A212="ADD",IF(NOT(ISBLANK(AU212)),_xlfn.XLOOKUP(AU212,ud_control_method[lookupValue],ud_control_method[lookupKey],"ERROR"),""), "")</f>
        <v/>
      </c>
      <c r="AX212" s="3" t="str">
        <f>IF($A212="ADD",IF(NOT(ISBLANK(AW212)),_xlfn.XLOOKUP(AW212,ud_ballast_driver_location[lookupValue],ud_ballast_driver_location[lookupKey],"ERROR"),""), "")</f>
        <v/>
      </c>
      <c r="AZ212" s="3" t="str">
        <f>IF($A212="ADD",IF(NOT(ISBLANK(AY212)),_xlfn.XLOOKUP(AY212,ud_power_supply_location[lookupValue],ud_power_supply_location[lookupKey],"ERROR"),""), "")</f>
        <v/>
      </c>
      <c r="BB212" s="2" t="str">
        <f t="shared" si="83"/>
        <v/>
      </c>
      <c r="BC212" s="3" t="str">
        <f t="shared" si="84"/>
        <v/>
      </c>
      <c r="BD212" s="3" t="str">
        <f>IF($A212="","",IF((AND($A212="ADD",OR(BC212="",BC212="Group"))),"1",(_xlfn.XLOOKUP(BC212,ud_icp_group_standalone[lookupValue],ud_icp_group_standalone[lookupKey],""))))</f>
        <v/>
      </c>
      <c r="BF212" s="3" t="str">
        <f>IF($A212="ADD",IF(NOT(ISBLANK(BE212)),_xlfn.XLOOKUP(BE212,ud_icp_group_number[lookupValue],ud_icp_group_number[lookupKey],"ERROR"),""), "")</f>
        <v/>
      </c>
      <c r="BG212" s="7"/>
      <c r="BH212" s="8"/>
      <c r="BI212" s="7"/>
      <c r="BJ212" s="7"/>
      <c r="BK212" s="4"/>
      <c r="BL212" s="4"/>
      <c r="BM212" s="4"/>
      <c r="BN212" s="4"/>
      <c r="BO212" s="4"/>
      <c r="BP212" s="9"/>
      <c r="BQ212" s="9"/>
      <c r="BR212" s="7"/>
      <c r="BS212" s="4"/>
      <c r="BT212" s="4"/>
      <c r="BU212" s="4"/>
      <c r="BV212" s="7"/>
      <c r="BX212" s="3" t="str">
        <f>IF($A212="ADD",IF(NOT(ISBLANK(BW212)),_xlfn.XLOOKUP(BW212,ud_light_category[lookupValue],ud_light_category[lookupKey],"ERROR"),""), "")</f>
        <v/>
      </c>
      <c r="BZ212" s="3" t="str">
        <f>IF($A212="ADD",IF(NOT(ISBLANK(BY212)),_xlfn.XLOOKUP(1,(ud_light_sub_category_lookup=BY212)*(ud_light_sub_category_parentKey=BX212),ud_light_sub_category[lookupKey],"ERROR"),""), "")</f>
        <v/>
      </c>
      <c r="CA212" s="8" t="str">
        <f>IF(AND($A212 ="ADD",ud_outreach!$T212&lt;&gt;""),ud_outreach!$T212,"")</f>
        <v/>
      </c>
      <c r="CB212" s="8" t="str">
        <f t="shared" si="85"/>
        <v/>
      </c>
      <c r="CC212" s="4" t="str">
        <f t="shared" si="86"/>
        <v/>
      </c>
      <c r="CD212" s="3" t="str">
        <f t="shared" si="87"/>
        <v/>
      </c>
      <c r="CE212" s="3" t="str">
        <f>IF($A212="","",IF((AND($A212="ADD",OR(CD212="",CD212="Neither"))),"3",(_xlfn.XLOOKUP(CD212,ud_replacement_status[lookupValue],ud_replacement_status[lookupKey],""))))</f>
        <v/>
      </c>
      <c r="CF212" s="3" t="str">
        <f t="shared" si="88"/>
        <v/>
      </c>
      <c r="CG212" s="3" t="str">
        <f>IF($A212="","",IF((AND($A212="ADD",OR(CF212="",CF212="In Use"))),"5",(_xlfn.XLOOKUP(CF212,ud_asset_status[lookupValue],ud_asset_status[lookupKey],""))))</f>
        <v/>
      </c>
      <c r="CH212" s="8"/>
      <c r="CJ212" s="3" t="str">
        <f>IF($A212="ADD",IF(NOT(ISBLANK(CI212)),_xlfn.XLOOKUP(CI212,ar_replace_reason[lookupValue],ar_replace_reason[lookupKey],"ERROR"),""), "")</f>
        <v/>
      </c>
      <c r="CK212" s="3" t="str">
        <f t="shared" si="89"/>
        <v/>
      </c>
      <c r="CL212" s="3" t="str">
        <f>IF($A212="","",IF((AND($A212="ADD",OR(CK212="",CK212="Queenstown-Lakes District Council"))),"70",(_xlfn.XLOOKUP(CK212,ud_organisation_owner[lookupValue],ud_organisation_owner[lookupKey],""))))</f>
        <v/>
      </c>
      <c r="CM212" s="3" t="str">
        <f t="shared" si="90"/>
        <v/>
      </c>
      <c r="CN212" s="3" t="str">
        <f>IF($A212="","",IF((AND($A212="ADD",OR(CM212="",CM212="Queenstown-Lakes District Council"))),"70",(_xlfn.XLOOKUP(CM212,ud_organisation_owner[lookupValue],ud_organisation_owner[lookupKey],""))))</f>
        <v/>
      </c>
      <c r="CO212" s="3" t="str">
        <f t="shared" si="91"/>
        <v/>
      </c>
      <c r="CP212" s="3" t="str">
        <f>IF($A212="","",IF((AND($A212="ADD",OR(CO212="",CO212="Local Authority"))),"17",(_xlfn.XLOOKUP(CO212,ud_sub_organisation[lookupValue],ud_sub_organisation[lookupKey],""))))</f>
        <v/>
      </c>
      <c r="CQ212" s="3" t="str">
        <f t="shared" si="92"/>
        <v/>
      </c>
      <c r="CR212" s="3" t="str">
        <f>IF($A212="","",IF((AND($A212="ADD",OR(CQ212="",CQ212="Vested Assets"))),"12",(_xlfn.XLOOKUP(CQ212,ud_work_category[lookupValue],ud_work_category[lookupKey],""))))</f>
        <v/>
      </c>
      <c r="CS212" s="9"/>
      <c r="CT212" s="2" t="str">
        <f t="shared" si="93"/>
        <v/>
      </c>
      <c r="CU212" s="3" t="str">
        <f t="shared" si="94"/>
        <v/>
      </c>
      <c r="CV212" s="3" t="str">
        <f>IF($A212="","",IF((AND($A212="ADD",OR(CU212="",CU212="Excellent"))),"1",(_xlfn.XLOOKUP(CU212,condition[lookupValue],condition[lookupKey],""))))</f>
        <v/>
      </c>
      <c r="CW212" s="8" t="str">
        <f t="shared" si="95"/>
        <v/>
      </c>
      <c r="CX212" s="7"/>
    </row>
    <row r="213" spans="1:102" x14ac:dyDescent="0.25">
      <c r="A213" s="3" t="str">
        <f>IF(ud_outreach!$A213="ADD","ADD","")</f>
        <v/>
      </c>
      <c r="B213" s="4"/>
      <c r="C213" s="3" t="str">
        <f>IF(AND($A213 ="ADD",ud_outreach!$C213&lt;&gt;""),ud_outreach!$C213,"")</f>
        <v/>
      </c>
      <c r="E213" s="3" t="str">
        <f>IF($A213="ADD",IF(NOT(ISBLANK(D213)),_xlfn.XLOOKUP(D213,ud_amds_table_list[lookupValue],ud_amds_table_list[lookupKey],"ERROR"),""), "")</f>
        <v/>
      </c>
      <c r="F213" s="7"/>
      <c r="G213" s="3" t="str">
        <f>IF(AND($A213 ="ADD",ud_outreach!$F213&lt;&gt;""),ud_outreach!$F213,"")</f>
        <v/>
      </c>
      <c r="H213" s="3" t="str">
        <f>IF($A213="ADD",IF(NOT(ISBLANK(G213)),_xlfn.XLOOKUP(G213,roadnames[lookupValue],roadnames[lookupKey],"ERROR"),""), "")</f>
        <v/>
      </c>
      <c r="I213" s="5" t="str">
        <f>IF(AND($A213 ="ADD",ud_outreach!$H213&lt;&gt;""),ud_outreach!$H213,"")</f>
        <v/>
      </c>
      <c r="J213" s="5" t="str">
        <f>IF(AND($A213 ="ADD",ud_outreach!$I213&lt;&gt;""),ud_outreach!$I213,"")</f>
        <v/>
      </c>
      <c r="K213" s="3" t="str">
        <f t="shared" si="72"/>
        <v/>
      </c>
      <c r="L213" s="3" t="str">
        <f>IF($A213="","",IF((AND($A213="ADD",OR(K213="",K213="Attached to Outreach"))),"20",(_xlfn.XLOOKUP(K213,ud_placement[lookupValue],ud_placement[lookupKey],""))))</f>
        <v/>
      </c>
      <c r="M213" s="3" t="str">
        <f t="shared" si="73"/>
        <v/>
      </c>
      <c r="N213" s="3" t="str">
        <f>IF($A213="","",IF((AND($A213="ADD",OR(M213="",M213="Luminaire"))),"40",(_xlfn.XLOOKUP(M213,at_luminaire[lookupValue],at_luminaire[lookupKey],""))))</f>
        <v/>
      </c>
      <c r="O213" s="3" t="str">
        <f t="shared" si="74"/>
        <v/>
      </c>
      <c r="P213" s="3" t="str">
        <f>IF($A213="","",IF((AND($A213="ADD",OR(O213="",O213="Lighting Management System"))),"21",(_xlfn.XLOOKUP(O213,fs_luminaire[lookupValue],fs_luminaire[lookupKey],""))))</f>
        <v/>
      </c>
      <c r="Q213" s="2" t="str">
        <f t="shared" si="75"/>
        <v/>
      </c>
      <c r="R213" s="3" t="str">
        <f t="shared" si="76"/>
        <v/>
      </c>
      <c r="S213" s="3" t="str">
        <f>IF($A213="","",IF((AND($A213="ADD",OR(R213="",R213="Lighting Management System"))),"21",(_xlfn.XLOOKUP(R213,fs_luminaire[lookupValue],fs_luminaire[lookupKey],""))))</f>
        <v/>
      </c>
      <c r="U213" s="3" t="str">
        <f>IF($A213="ADD",IF(NOT(ISBLANK(T213)),_xlfn.XLOOKUP(T213,ud_facility[lookupValue],ud_facility[lookupKey],"ERROR"),""), "")</f>
        <v/>
      </c>
      <c r="V213" s="4" t="str">
        <f t="shared" si="77"/>
        <v/>
      </c>
      <c r="W213" s="3" t="str">
        <f t="shared" si="78"/>
        <v/>
      </c>
      <c r="X213" s="3" t="str">
        <f>IF($A213="","",IF((AND($A213="ADD",OR(W213="",W213="LED"))),"9",(_xlfn.XLOOKUP(W213,ud_light_source_type[lookupValue],ud_light_source_type[lookupKey],""))))</f>
        <v/>
      </c>
      <c r="Y213" s="9"/>
      <c r="Z213" s="4"/>
      <c r="AA213" s="23" t="str">
        <f t="shared" si="79"/>
        <v/>
      </c>
      <c r="AB213" s="3" t="str">
        <f t="shared" si="80"/>
        <v/>
      </c>
      <c r="AC213" s="3" t="str">
        <f>IF($A213="","",IF((AND($A213="ADD",OR(AB213="",AB213="OEM"))),"OEM",(_xlfn.XLOOKUP(AB213,sl_lamp_make[lookupValue],sl_lamp_make[lookupKey],""))))</f>
        <v/>
      </c>
      <c r="AD213" s="3" t="str">
        <f t="shared" si="81"/>
        <v/>
      </c>
      <c r="AE213" s="3" t="str">
        <f>IF($A213="","",IF((AND($A213="ADD",OR(AD213="",AD213="OEM"))),"OEM",(_xlfn.XLOOKUP(AD213,sl_lamp_model[lookupValue],sl_lamp_model[lookupKey],""))))</f>
        <v/>
      </c>
      <c r="AF213" s="4"/>
      <c r="AG213" s="9" t="str">
        <f t="shared" si="82"/>
        <v/>
      </c>
      <c r="AH213" s="6"/>
      <c r="AJ213" s="4"/>
      <c r="AK213" s="4"/>
      <c r="AM213" s="3" t="str">
        <f>IF($A213="ADD",IF(NOT(ISBLANK(AL213)),_xlfn.XLOOKUP(AL213,sl_light_make[lookupValue],sl_light_make[lookupKey],"ERROR"),""), "")</f>
        <v/>
      </c>
      <c r="AO213" s="3" t="str">
        <f>IF($A213="ADD",IF(NOT(ISBLANK(AN213)),_xlfn.XLOOKUP(1,(sl_light_model_lookup=AN213)*(sl_light_model_parentKey=AM213),sl_light_model[lookupKey],"ERROR"),""), "")</f>
        <v/>
      </c>
      <c r="AS213" s="3" t="str">
        <f>IF($A213="ADD",IF(NOT(ISBLANK(AR213)),_xlfn.XLOOKUP(AR213,ud_receptor_type[lookupValue],ud_receptor_type[lookupKey],"ERROR"),""), "")</f>
        <v/>
      </c>
      <c r="AV213" s="3" t="str">
        <f>IF($A213="ADD",IF(NOT(ISBLANK(AU213)),_xlfn.XLOOKUP(AU213,ud_control_method[lookupValue],ud_control_method[lookupKey],"ERROR"),""), "")</f>
        <v/>
      </c>
      <c r="AX213" s="3" t="str">
        <f>IF($A213="ADD",IF(NOT(ISBLANK(AW213)),_xlfn.XLOOKUP(AW213,ud_ballast_driver_location[lookupValue],ud_ballast_driver_location[lookupKey],"ERROR"),""), "")</f>
        <v/>
      </c>
      <c r="AZ213" s="3" t="str">
        <f>IF($A213="ADD",IF(NOT(ISBLANK(AY213)),_xlfn.XLOOKUP(AY213,ud_power_supply_location[lookupValue],ud_power_supply_location[lookupKey],"ERROR"),""), "")</f>
        <v/>
      </c>
      <c r="BB213" s="2" t="str">
        <f t="shared" si="83"/>
        <v/>
      </c>
      <c r="BC213" s="3" t="str">
        <f t="shared" si="84"/>
        <v/>
      </c>
      <c r="BD213" s="3" t="str">
        <f>IF($A213="","",IF((AND($A213="ADD",OR(BC213="",BC213="Group"))),"1",(_xlfn.XLOOKUP(BC213,ud_icp_group_standalone[lookupValue],ud_icp_group_standalone[lookupKey],""))))</f>
        <v/>
      </c>
      <c r="BF213" s="3" t="str">
        <f>IF($A213="ADD",IF(NOT(ISBLANK(BE213)),_xlfn.XLOOKUP(BE213,ud_icp_group_number[lookupValue],ud_icp_group_number[lookupKey],"ERROR"),""), "")</f>
        <v/>
      </c>
      <c r="BG213" s="7"/>
      <c r="BH213" s="8"/>
      <c r="BI213" s="7"/>
      <c r="BJ213" s="7"/>
      <c r="BK213" s="4"/>
      <c r="BL213" s="4"/>
      <c r="BM213" s="4"/>
      <c r="BN213" s="4"/>
      <c r="BO213" s="4"/>
      <c r="BP213" s="9"/>
      <c r="BQ213" s="9"/>
      <c r="BR213" s="7"/>
      <c r="BS213" s="4"/>
      <c r="BT213" s="4"/>
      <c r="BU213" s="4"/>
      <c r="BV213" s="7"/>
      <c r="BX213" s="3" t="str">
        <f>IF($A213="ADD",IF(NOT(ISBLANK(BW213)),_xlfn.XLOOKUP(BW213,ud_light_category[lookupValue],ud_light_category[lookupKey],"ERROR"),""), "")</f>
        <v/>
      </c>
      <c r="BZ213" s="3" t="str">
        <f>IF($A213="ADD",IF(NOT(ISBLANK(BY213)),_xlfn.XLOOKUP(1,(ud_light_sub_category_lookup=BY213)*(ud_light_sub_category_parentKey=BX213),ud_light_sub_category[lookupKey],"ERROR"),""), "")</f>
        <v/>
      </c>
      <c r="CA213" s="8" t="str">
        <f>IF(AND($A213 ="ADD",ud_outreach!$T213&lt;&gt;""),ud_outreach!$T213,"")</f>
        <v/>
      </c>
      <c r="CB213" s="8" t="str">
        <f t="shared" si="85"/>
        <v/>
      </c>
      <c r="CC213" s="4" t="str">
        <f t="shared" si="86"/>
        <v/>
      </c>
      <c r="CD213" s="3" t="str">
        <f t="shared" si="87"/>
        <v/>
      </c>
      <c r="CE213" s="3" t="str">
        <f>IF($A213="","",IF((AND($A213="ADD",OR(CD213="",CD213="Neither"))),"3",(_xlfn.XLOOKUP(CD213,ud_replacement_status[lookupValue],ud_replacement_status[lookupKey],""))))</f>
        <v/>
      </c>
      <c r="CF213" s="3" t="str">
        <f t="shared" si="88"/>
        <v/>
      </c>
      <c r="CG213" s="3" t="str">
        <f>IF($A213="","",IF((AND($A213="ADD",OR(CF213="",CF213="In Use"))),"5",(_xlfn.XLOOKUP(CF213,ud_asset_status[lookupValue],ud_asset_status[lookupKey],""))))</f>
        <v/>
      </c>
      <c r="CH213" s="8"/>
      <c r="CJ213" s="3" t="str">
        <f>IF($A213="ADD",IF(NOT(ISBLANK(CI213)),_xlfn.XLOOKUP(CI213,ar_replace_reason[lookupValue],ar_replace_reason[lookupKey],"ERROR"),""), "")</f>
        <v/>
      </c>
      <c r="CK213" s="3" t="str">
        <f t="shared" si="89"/>
        <v/>
      </c>
      <c r="CL213" s="3" t="str">
        <f>IF($A213="","",IF((AND($A213="ADD",OR(CK213="",CK213="Queenstown-Lakes District Council"))),"70",(_xlfn.XLOOKUP(CK213,ud_organisation_owner[lookupValue],ud_organisation_owner[lookupKey],""))))</f>
        <v/>
      </c>
      <c r="CM213" s="3" t="str">
        <f t="shared" si="90"/>
        <v/>
      </c>
      <c r="CN213" s="3" t="str">
        <f>IF($A213="","",IF((AND($A213="ADD",OR(CM213="",CM213="Queenstown-Lakes District Council"))),"70",(_xlfn.XLOOKUP(CM213,ud_organisation_owner[lookupValue],ud_organisation_owner[lookupKey],""))))</f>
        <v/>
      </c>
      <c r="CO213" s="3" t="str">
        <f t="shared" si="91"/>
        <v/>
      </c>
      <c r="CP213" s="3" t="str">
        <f>IF($A213="","",IF((AND($A213="ADD",OR(CO213="",CO213="Local Authority"))),"17",(_xlfn.XLOOKUP(CO213,ud_sub_organisation[lookupValue],ud_sub_organisation[lookupKey],""))))</f>
        <v/>
      </c>
      <c r="CQ213" s="3" t="str">
        <f t="shared" si="92"/>
        <v/>
      </c>
      <c r="CR213" s="3" t="str">
        <f>IF($A213="","",IF((AND($A213="ADD",OR(CQ213="",CQ213="Vested Assets"))),"12",(_xlfn.XLOOKUP(CQ213,ud_work_category[lookupValue],ud_work_category[lookupKey],""))))</f>
        <v/>
      </c>
      <c r="CS213" s="9"/>
      <c r="CT213" s="2" t="str">
        <f t="shared" si="93"/>
        <v/>
      </c>
      <c r="CU213" s="3" t="str">
        <f t="shared" si="94"/>
        <v/>
      </c>
      <c r="CV213" s="3" t="str">
        <f>IF($A213="","",IF((AND($A213="ADD",OR(CU213="",CU213="Excellent"))),"1",(_xlfn.XLOOKUP(CU213,condition[lookupValue],condition[lookupKey],""))))</f>
        <v/>
      </c>
      <c r="CW213" s="8" t="str">
        <f t="shared" si="95"/>
        <v/>
      </c>
      <c r="CX213" s="7"/>
    </row>
    <row r="214" spans="1:102" x14ac:dyDescent="0.25">
      <c r="A214" s="3" t="str">
        <f>IF(ud_outreach!$A214="ADD","ADD","")</f>
        <v/>
      </c>
      <c r="B214" s="4"/>
      <c r="C214" s="3" t="str">
        <f>IF(AND($A214 ="ADD",ud_outreach!$C214&lt;&gt;""),ud_outreach!$C214,"")</f>
        <v/>
      </c>
      <c r="E214" s="3" t="str">
        <f>IF($A214="ADD",IF(NOT(ISBLANK(D214)),_xlfn.XLOOKUP(D214,ud_amds_table_list[lookupValue],ud_amds_table_list[lookupKey],"ERROR"),""), "")</f>
        <v/>
      </c>
      <c r="F214" s="7"/>
      <c r="G214" s="3" t="str">
        <f>IF(AND($A214 ="ADD",ud_outreach!$F214&lt;&gt;""),ud_outreach!$F214,"")</f>
        <v/>
      </c>
      <c r="H214" s="3" t="str">
        <f>IF($A214="ADD",IF(NOT(ISBLANK(G214)),_xlfn.XLOOKUP(G214,roadnames[lookupValue],roadnames[lookupKey],"ERROR"),""), "")</f>
        <v/>
      </c>
      <c r="I214" s="5" t="str">
        <f>IF(AND($A214 ="ADD",ud_outreach!$H214&lt;&gt;""),ud_outreach!$H214,"")</f>
        <v/>
      </c>
      <c r="J214" s="5" t="str">
        <f>IF(AND($A214 ="ADD",ud_outreach!$I214&lt;&gt;""),ud_outreach!$I214,"")</f>
        <v/>
      </c>
      <c r="K214" s="3" t="str">
        <f t="shared" si="72"/>
        <v/>
      </c>
      <c r="L214" s="3" t="str">
        <f>IF($A214="","",IF((AND($A214="ADD",OR(K214="",K214="Attached to Outreach"))),"20",(_xlfn.XLOOKUP(K214,ud_placement[lookupValue],ud_placement[lookupKey],""))))</f>
        <v/>
      </c>
      <c r="M214" s="3" t="str">
        <f t="shared" si="73"/>
        <v/>
      </c>
      <c r="N214" s="3" t="str">
        <f>IF($A214="","",IF((AND($A214="ADD",OR(M214="",M214="Luminaire"))),"40",(_xlfn.XLOOKUP(M214,at_luminaire[lookupValue],at_luminaire[lookupKey],""))))</f>
        <v/>
      </c>
      <c r="O214" s="3" t="str">
        <f t="shared" si="74"/>
        <v/>
      </c>
      <c r="P214" s="3" t="str">
        <f>IF($A214="","",IF((AND($A214="ADD",OR(O214="",O214="Lighting Management System"))),"21",(_xlfn.XLOOKUP(O214,fs_luminaire[lookupValue],fs_luminaire[lookupKey],""))))</f>
        <v/>
      </c>
      <c r="Q214" s="2" t="str">
        <f t="shared" si="75"/>
        <v/>
      </c>
      <c r="R214" s="3" t="str">
        <f t="shared" si="76"/>
        <v/>
      </c>
      <c r="S214" s="3" t="str">
        <f>IF($A214="","",IF((AND($A214="ADD",OR(R214="",R214="Lighting Management System"))),"21",(_xlfn.XLOOKUP(R214,fs_luminaire[lookupValue],fs_luminaire[lookupKey],""))))</f>
        <v/>
      </c>
      <c r="U214" s="3" t="str">
        <f>IF($A214="ADD",IF(NOT(ISBLANK(T214)),_xlfn.XLOOKUP(T214,ud_facility[lookupValue],ud_facility[lookupKey],"ERROR"),""), "")</f>
        <v/>
      </c>
      <c r="V214" s="4" t="str">
        <f t="shared" si="77"/>
        <v/>
      </c>
      <c r="W214" s="3" t="str">
        <f t="shared" si="78"/>
        <v/>
      </c>
      <c r="X214" s="3" t="str">
        <f>IF($A214="","",IF((AND($A214="ADD",OR(W214="",W214="LED"))),"9",(_xlfn.XLOOKUP(W214,ud_light_source_type[lookupValue],ud_light_source_type[lookupKey],""))))</f>
        <v/>
      </c>
      <c r="Y214" s="9"/>
      <c r="Z214" s="4"/>
      <c r="AA214" s="23" t="str">
        <f t="shared" si="79"/>
        <v/>
      </c>
      <c r="AB214" s="3" t="str">
        <f t="shared" si="80"/>
        <v/>
      </c>
      <c r="AC214" s="3" t="str">
        <f>IF($A214="","",IF((AND($A214="ADD",OR(AB214="",AB214="OEM"))),"OEM",(_xlfn.XLOOKUP(AB214,sl_lamp_make[lookupValue],sl_lamp_make[lookupKey],""))))</f>
        <v/>
      </c>
      <c r="AD214" s="3" t="str">
        <f t="shared" si="81"/>
        <v/>
      </c>
      <c r="AE214" s="3" t="str">
        <f>IF($A214="","",IF((AND($A214="ADD",OR(AD214="",AD214="OEM"))),"OEM",(_xlfn.XLOOKUP(AD214,sl_lamp_model[lookupValue],sl_lamp_model[lookupKey],""))))</f>
        <v/>
      </c>
      <c r="AF214" s="4"/>
      <c r="AG214" s="9" t="str">
        <f t="shared" si="82"/>
        <v/>
      </c>
      <c r="AH214" s="6"/>
      <c r="AJ214" s="4"/>
      <c r="AK214" s="4"/>
      <c r="AM214" s="3" t="str">
        <f>IF($A214="ADD",IF(NOT(ISBLANK(AL214)),_xlfn.XLOOKUP(AL214,sl_light_make[lookupValue],sl_light_make[lookupKey],"ERROR"),""), "")</f>
        <v/>
      </c>
      <c r="AO214" s="3" t="str">
        <f>IF($A214="ADD",IF(NOT(ISBLANK(AN214)),_xlfn.XLOOKUP(1,(sl_light_model_lookup=AN214)*(sl_light_model_parentKey=AM214),sl_light_model[lookupKey],"ERROR"),""), "")</f>
        <v/>
      </c>
      <c r="AS214" s="3" t="str">
        <f>IF($A214="ADD",IF(NOT(ISBLANK(AR214)),_xlfn.XLOOKUP(AR214,ud_receptor_type[lookupValue],ud_receptor_type[lookupKey],"ERROR"),""), "")</f>
        <v/>
      </c>
      <c r="AV214" s="3" t="str">
        <f>IF($A214="ADD",IF(NOT(ISBLANK(AU214)),_xlfn.XLOOKUP(AU214,ud_control_method[lookupValue],ud_control_method[lookupKey],"ERROR"),""), "")</f>
        <v/>
      </c>
      <c r="AX214" s="3" t="str">
        <f>IF($A214="ADD",IF(NOT(ISBLANK(AW214)),_xlfn.XLOOKUP(AW214,ud_ballast_driver_location[lookupValue],ud_ballast_driver_location[lookupKey],"ERROR"),""), "")</f>
        <v/>
      </c>
      <c r="AZ214" s="3" t="str">
        <f>IF($A214="ADD",IF(NOT(ISBLANK(AY214)),_xlfn.XLOOKUP(AY214,ud_power_supply_location[lookupValue],ud_power_supply_location[lookupKey],"ERROR"),""), "")</f>
        <v/>
      </c>
      <c r="BB214" s="2" t="str">
        <f t="shared" si="83"/>
        <v/>
      </c>
      <c r="BC214" s="3" t="str">
        <f t="shared" si="84"/>
        <v/>
      </c>
      <c r="BD214" s="3" t="str">
        <f>IF($A214="","",IF((AND($A214="ADD",OR(BC214="",BC214="Group"))),"1",(_xlfn.XLOOKUP(BC214,ud_icp_group_standalone[lookupValue],ud_icp_group_standalone[lookupKey],""))))</f>
        <v/>
      </c>
      <c r="BF214" s="3" t="str">
        <f>IF($A214="ADD",IF(NOT(ISBLANK(BE214)),_xlfn.XLOOKUP(BE214,ud_icp_group_number[lookupValue],ud_icp_group_number[lookupKey],"ERROR"),""), "")</f>
        <v/>
      </c>
      <c r="BG214" s="7"/>
      <c r="BH214" s="8"/>
      <c r="BI214" s="7"/>
      <c r="BJ214" s="7"/>
      <c r="BK214" s="4"/>
      <c r="BL214" s="4"/>
      <c r="BM214" s="4"/>
      <c r="BN214" s="4"/>
      <c r="BO214" s="4"/>
      <c r="BP214" s="9"/>
      <c r="BQ214" s="9"/>
      <c r="BR214" s="7"/>
      <c r="BS214" s="4"/>
      <c r="BT214" s="4"/>
      <c r="BU214" s="4"/>
      <c r="BV214" s="7"/>
      <c r="BX214" s="3" t="str">
        <f>IF($A214="ADD",IF(NOT(ISBLANK(BW214)),_xlfn.XLOOKUP(BW214,ud_light_category[lookupValue],ud_light_category[lookupKey],"ERROR"),""), "")</f>
        <v/>
      </c>
      <c r="BZ214" s="3" t="str">
        <f>IF($A214="ADD",IF(NOT(ISBLANK(BY214)),_xlfn.XLOOKUP(1,(ud_light_sub_category_lookup=BY214)*(ud_light_sub_category_parentKey=BX214),ud_light_sub_category[lookupKey],"ERROR"),""), "")</f>
        <v/>
      </c>
      <c r="CA214" s="8" t="str">
        <f>IF(AND($A214 ="ADD",ud_outreach!$T214&lt;&gt;""),ud_outreach!$T214,"")</f>
        <v/>
      </c>
      <c r="CB214" s="8" t="str">
        <f t="shared" si="85"/>
        <v/>
      </c>
      <c r="CC214" s="4" t="str">
        <f t="shared" si="86"/>
        <v/>
      </c>
      <c r="CD214" s="3" t="str">
        <f t="shared" si="87"/>
        <v/>
      </c>
      <c r="CE214" s="3" t="str">
        <f>IF($A214="","",IF((AND($A214="ADD",OR(CD214="",CD214="Neither"))),"3",(_xlfn.XLOOKUP(CD214,ud_replacement_status[lookupValue],ud_replacement_status[lookupKey],""))))</f>
        <v/>
      </c>
      <c r="CF214" s="3" t="str">
        <f t="shared" si="88"/>
        <v/>
      </c>
      <c r="CG214" s="3" t="str">
        <f>IF($A214="","",IF((AND($A214="ADD",OR(CF214="",CF214="In Use"))),"5",(_xlfn.XLOOKUP(CF214,ud_asset_status[lookupValue],ud_asset_status[lookupKey],""))))</f>
        <v/>
      </c>
      <c r="CH214" s="8"/>
      <c r="CJ214" s="3" t="str">
        <f>IF($A214="ADD",IF(NOT(ISBLANK(CI214)),_xlfn.XLOOKUP(CI214,ar_replace_reason[lookupValue],ar_replace_reason[lookupKey],"ERROR"),""), "")</f>
        <v/>
      </c>
      <c r="CK214" s="3" t="str">
        <f t="shared" si="89"/>
        <v/>
      </c>
      <c r="CL214" s="3" t="str">
        <f>IF($A214="","",IF((AND($A214="ADD",OR(CK214="",CK214="Queenstown-Lakes District Council"))),"70",(_xlfn.XLOOKUP(CK214,ud_organisation_owner[lookupValue],ud_organisation_owner[lookupKey],""))))</f>
        <v/>
      </c>
      <c r="CM214" s="3" t="str">
        <f t="shared" si="90"/>
        <v/>
      </c>
      <c r="CN214" s="3" t="str">
        <f>IF($A214="","",IF((AND($A214="ADD",OR(CM214="",CM214="Queenstown-Lakes District Council"))),"70",(_xlfn.XLOOKUP(CM214,ud_organisation_owner[lookupValue],ud_organisation_owner[lookupKey],""))))</f>
        <v/>
      </c>
      <c r="CO214" s="3" t="str">
        <f t="shared" si="91"/>
        <v/>
      </c>
      <c r="CP214" s="3" t="str">
        <f>IF($A214="","",IF((AND($A214="ADD",OR(CO214="",CO214="Local Authority"))),"17",(_xlfn.XLOOKUP(CO214,ud_sub_organisation[lookupValue],ud_sub_organisation[lookupKey],""))))</f>
        <v/>
      </c>
      <c r="CQ214" s="3" t="str">
        <f t="shared" si="92"/>
        <v/>
      </c>
      <c r="CR214" s="3" t="str">
        <f>IF($A214="","",IF((AND($A214="ADD",OR(CQ214="",CQ214="Vested Assets"))),"12",(_xlfn.XLOOKUP(CQ214,ud_work_category[lookupValue],ud_work_category[lookupKey],""))))</f>
        <v/>
      </c>
      <c r="CS214" s="9"/>
      <c r="CT214" s="2" t="str">
        <f t="shared" si="93"/>
        <v/>
      </c>
      <c r="CU214" s="3" t="str">
        <f t="shared" si="94"/>
        <v/>
      </c>
      <c r="CV214" s="3" t="str">
        <f>IF($A214="","",IF((AND($A214="ADD",OR(CU214="",CU214="Excellent"))),"1",(_xlfn.XLOOKUP(CU214,condition[lookupValue],condition[lookupKey],""))))</f>
        <v/>
      </c>
      <c r="CW214" s="8" t="str">
        <f t="shared" si="95"/>
        <v/>
      </c>
      <c r="CX214" s="7"/>
    </row>
    <row r="215" spans="1:102" x14ac:dyDescent="0.25">
      <c r="A215" s="3" t="str">
        <f>IF(ud_outreach!$A215="ADD","ADD","")</f>
        <v/>
      </c>
      <c r="B215" s="4"/>
      <c r="C215" s="3" t="str">
        <f>IF(AND($A215 ="ADD",ud_outreach!$C215&lt;&gt;""),ud_outreach!$C215,"")</f>
        <v/>
      </c>
      <c r="E215" s="3" t="str">
        <f>IF($A215="ADD",IF(NOT(ISBLANK(D215)),_xlfn.XLOOKUP(D215,ud_amds_table_list[lookupValue],ud_amds_table_list[lookupKey],"ERROR"),""), "")</f>
        <v/>
      </c>
      <c r="F215" s="7"/>
      <c r="G215" s="3" t="str">
        <f>IF(AND($A215 ="ADD",ud_outreach!$F215&lt;&gt;""),ud_outreach!$F215,"")</f>
        <v/>
      </c>
      <c r="H215" s="3" t="str">
        <f>IF($A215="ADD",IF(NOT(ISBLANK(G215)),_xlfn.XLOOKUP(G215,roadnames[lookupValue],roadnames[lookupKey],"ERROR"),""), "")</f>
        <v/>
      </c>
      <c r="I215" s="5" t="str">
        <f>IF(AND($A215 ="ADD",ud_outreach!$H215&lt;&gt;""),ud_outreach!$H215,"")</f>
        <v/>
      </c>
      <c r="J215" s="5" t="str">
        <f>IF(AND($A215 ="ADD",ud_outreach!$I215&lt;&gt;""),ud_outreach!$I215,"")</f>
        <v/>
      </c>
      <c r="K215" s="3" t="str">
        <f t="shared" si="72"/>
        <v/>
      </c>
      <c r="L215" s="3" t="str">
        <f>IF($A215="","",IF((AND($A215="ADD",OR(K215="",K215="Attached to Outreach"))),"20",(_xlfn.XLOOKUP(K215,ud_placement[lookupValue],ud_placement[lookupKey],""))))</f>
        <v/>
      </c>
      <c r="M215" s="3" t="str">
        <f t="shared" si="73"/>
        <v/>
      </c>
      <c r="N215" s="3" t="str">
        <f>IF($A215="","",IF((AND($A215="ADD",OR(M215="",M215="Luminaire"))),"40",(_xlfn.XLOOKUP(M215,at_luminaire[lookupValue],at_luminaire[lookupKey],""))))</f>
        <v/>
      </c>
      <c r="O215" s="3" t="str">
        <f t="shared" si="74"/>
        <v/>
      </c>
      <c r="P215" s="3" t="str">
        <f>IF($A215="","",IF((AND($A215="ADD",OR(O215="",O215="Lighting Management System"))),"21",(_xlfn.XLOOKUP(O215,fs_luminaire[lookupValue],fs_luminaire[lookupKey],""))))</f>
        <v/>
      </c>
      <c r="Q215" s="2" t="str">
        <f t="shared" si="75"/>
        <v/>
      </c>
      <c r="R215" s="3" t="str">
        <f t="shared" si="76"/>
        <v/>
      </c>
      <c r="S215" s="3" t="str">
        <f>IF($A215="","",IF((AND($A215="ADD",OR(R215="",R215="Lighting Management System"))),"21",(_xlfn.XLOOKUP(R215,fs_luminaire[lookupValue],fs_luminaire[lookupKey],""))))</f>
        <v/>
      </c>
      <c r="U215" s="3" t="str">
        <f>IF($A215="ADD",IF(NOT(ISBLANK(T215)),_xlfn.XLOOKUP(T215,ud_facility[lookupValue],ud_facility[lookupKey],"ERROR"),""), "")</f>
        <v/>
      </c>
      <c r="V215" s="4" t="str">
        <f t="shared" si="77"/>
        <v/>
      </c>
      <c r="W215" s="3" t="str">
        <f t="shared" si="78"/>
        <v/>
      </c>
      <c r="X215" s="3" t="str">
        <f>IF($A215="","",IF((AND($A215="ADD",OR(W215="",W215="LED"))),"9",(_xlfn.XLOOKUP(W215,ud_light_source_type[lookupValue],ud_light_source_type[lookupKey],""))))</f>
        <v/>
      </c>
      <c r="Y215" s="9"/>
      <c r="Z215" s="4"/>
      <c r="AA215" s="23" t="str">
        <f t="shared" si="79"/>
        <v/>
      </c>
      <c r="AB215" s="3" t="str">
        <f t="shared" si="80"/>
        <v/>
      </c>
      <c r="AC215" s="3" t="str">
        <f>IF($A215="","",IF((AND($A215="ADD",OR(AB215="",AB215="OEM"))),"OEM",(_xlfn.XLOOKUP(AB215,sl_lamp_make[lookupValue],sl_lamp_make[lookupKey],""))))</f>
        <v/>
      </c>
      <c r="AD215" s="3" t="str">
        <f t="shared" si="81"/>
        <v/>
      </c>
      <c r="AE215" s="3" t="str">
        <f>IF($A215="","",IF((AND($A215="ADD",OR(AD215="",AD215="OEM"))),"OEM",(_xlfn.XLOOKUP(AD215,sl_lamp_model[lookupValue],sl_lamp_model[lookupKey],""))))</f>
        <v/>
      </c>
      <c r="AF215" s="4"/>
      <c r="AG215" s="9" t="str">
        <f t="shared" si="82"/>
        <v/>
      </c>
      <c r="AH215" s="6"/>
      <c r="AJ215" s="4"/>
      <c r="AK215" s="4"/>
      <c r="AM215" s="3" t="str">
        <f>IF($A215="ADD",IF(NOT(ISBLANK(AL215)),_xlfn.XLOOKUP(AL215,sl_light_make[lookupValue],sl_light_make[lookupKey],"ERROR"),""), "")</f>
        <v/>
      </c>
      <c r="AO215" s="3" t="str">
        <f>IF($A215="ADD",IF(NOT(ISBLANK(AN215)),_xlfn.XLOOKUP(1,(sl_light_model_lookup=AN215)*(sl_light_model_parentKey=AM215),sl_light_model[lookupKey],"ERROR"),""), "")</f>
        <v/>
      </c>
      <c r="AS215" s="3" t="str">
        <f>IF($A215="ADD",IF(NOT(ISBLANK(AR215)),_xlfn.XLOOKUP(AR215,ud_receptor_type[lookupValue],ud_receptor_type[lookupKey],"ERROR"),""), "")</f>
        <v/>
      </c>
      <c r="AV215" s="3" t="str">
        <f>IF($A215="ADD",IF(NOT(ISBLANK(AU215)),_xlfn.XLOOKUP(AU215,ud_control_method[lookupValue],ud_control_method[lookupKey],"ERROR"),""), "")</f>
        <v/>
      </c>
      <c r="AX215" s="3" t="str">
        <f>IF($A215="ADD",IF(NOT(ISBLANK(AW215)),_xlfn.XLOOKUP(AW215,ud_ballast_driver_location[lookupValue],ud_ballast_driver_location[lookupKey],"ERROR"),""), "")</f>
        <v/>
      </c>
      <c r="AZ215" s="3" t="str">
        <f>IF($A215="ADD",IF(NOT(ISBLANK(AY215)),_xlfn.XLOOKUP(AY215,ud_power_supply_location[lookupValue],ud_power_supply_location[lookupKey],"ERROR"),""), "")</f>
        <v/>
      </c>
      <c r="BB215" s="2" t="str">
        <f t="shared" si="83"/>
        <v/>
      </c>
      <c r="BC215" s="3" t="str">
        <f t="shared" si="84"/>
        <v/>
      </c>
      <c r="BD215" s="3" t="str">
        <f>IF($A215="","",IF((AND($A215="ADD",OR(BC215="",BC215="Group"))),"1",(_xlfn.XLOOKUP(BC215,ud_icp_group_standalone[lookupValue],ud_icp_group_standalone[lookupKey],""))))</f>
        <v/>
      </c>
      <c r="BF215" s="3" t="str">
        <f>IF($A215="ADD",IF(NOT(ISBLANK(BE215)),_xlfn.XLOOKUP(BE215,ud_icp_group_number[lookupValue],ud_icp_group_number[lookupKey],"ERROR"),""), "")</f>
        <v/>
      </c>
      <c r="BG215" s="7"/>
      <c r="BH215" s="8"/>
      <c r="BI215" s="7"/>
      <c r="BJ215" s="7"/>
      <c r="BK215" s="4"/>
      <c r="BL215" s="4"/>
      <c r="BM215" s="4"/>
      <c r="BN215" s="4"/>
      <c r="BO215" s="4"/>
      <c r="BP215" s="9"/>
      <c r="BQ215" s="9"/>
      <c r="BR215" s="7"/>
      <c r="BS215" s="4"/>
      <c r="BT215" s="4"/>
      <c r="BU215" s="4"/>
      <c r="BV215" s="7"/>
      <c r="BX215" s="3" t="str">
        <f>IF($A215="ADD",IF(NOT(ISBLANK(BW215)),_xlfn.XLOOKUP(BW215,ud_light_category[lookupValue],ud_light_category[lookupKey],"ERROR"),""), "")</f>
        <v/>
      </c>
      <c r="BZ215" s="3" t="str">
        <f>IF($A215="ADD",IF(NOT(ISBLANK(BY215)),_xlfn.XLOOKUP(1,(ud_light_sub_category_lookup=BY215)*(ud_light_sub_category_parentKey=BX215),ud_light_sub_category[lookupKey],"ERROR"),""), "")</f>
        <v/>
      </c>
      <c r="CA215" s="8" t="str">
        <f>IF(AND($A215 ="ADD",ud_outreach!$T215&lt;&gt;""),ud_outreach!$T215,"")</f>
        <v/>
      </c>
      <c r="CB215" s="8" t="str">
        <f t="shared" si="85"/>
        <v/>
      </c>
      <c r="CC215" s="4" t="str">
        <f t="shared" si="86"/>
        <v/>
      </c>
      <c r="CD215" s="3" t="str">
        <f t="shared" si="87"/>
        <v/>
      </c>
      <c r="CE215" s="3" t="str">
        <f>IF($A215="","",IF((AND($A215="ADD",OR(CD215="",CD215="Neither"))),"3",(_xlfn.XLOOKUP(CD215,ud_replacement_status[lookupValue],ud_replacement_status[lookupKey],""))))</f>
        <v/>
      </c>
      <c r="CF215" s="3" t="str">
        <f t="shared" si="88"/>
        <v/>
      </c>
      <c r="CG215" s="3" t="str">
        <f>IF($A215="","",IF((AND($A215="ADD",OR(CF215="",CF215="In Use"))),"5",(_xlfn.XLOOKUP(CF215,ud_asset_status[lookupValue],ud_asset_status[lookupKey],""))))</f>
        <v/>
      </c>
      <c r="CH215" s="8"/>
      <c r="CJ215" s="3" t="str">
        <f>IF($A215="ADD",IF(NOT(ISBLANK(CI215)),_xlfn.XLOOKUP(CI215,ar_replace_reason[lookupValue],ar_replace_reason[lookupKey],"ERROR"),""), "")</f>
        <v/>
      </c>
      <c r="CK215" s="3" t="str">
        <f t="shared" si="89"/>
        <v/>
      </c>
      <c r="CL215" s="3" t="str">
        <f>IF($A215="","",IF((AND($A215="ADD",OR(CK215="",CK215="Queenstown-Lakes District Council"))),"70",(_xlfn.XLOOKUP(CK215,ud_organisation_owner[lookupValue],ud_organisation_owner[lookupKey],""))))</f>
        <v/>
      </c>
      <c r="CM215" s="3" t="str">
        <f t="shared" si="90"/>
        <v/>
      </c>
      <c r="CN215" s="3" t="str">
        <f>IF($A215="","",IF((AND($A215="ADD",OR(CM215="",CM215="Queenstown-Lakes District Council"))),"70",(_xlfn.XLOOKUP(CM215,ud_organisation_owner[lookupValue],ud_organisation_owner[lookupKey],""))))</f>
        <v/>
      </c>
      <c r="CO215" s="3" t="str">
        <f t="shared" si="91"/>
        <v/>
      </c>
      <c r="CP215" s="3" t="str">
        <f>IF($A215="","",IF((AND($A215="ADD",OR(CO215="",CO215="Local Authority"))),"17",(_xlfn.XLOOKUP(CO215,ud_sub_organisation[lookupValue],ud_sub_organisation[lookupKey],""))))</f>
        <v/>
      </c>
      <c r="CQ215" s="3" t="str">
        <f t="shared" si="92"/>
        <v/>
      </c>
      <c r="CR215" s="3" t="str">
        <f>IF($A215="","",IF((AND($A215="ADD",OR(CQ215="",CQ215="Vested Assets"))),"12",(_xlfn.XLOOKUP(CQ215,ud_work_category[lookupValue],ud_work_category[lookupKey],""))))</f>
        <v/>
      </c>
      <c r="CS215" s="9"/>
      <c r="CT215" s="2" t="str">
        <f t="shared" si="93"/>
        <v/>
      </c>
      <c r="CU215" s="3" t="str">
        <f t="shared" si="94"/>
        <v/>
      </c>
      <c r="CV215" s="3" t="str">
        <f>IF($A215="","",IF((AND($A215="ADD",OR(CU215="",CU215="Excellent"))),"1",(_xlfn.XLOOKUP(CU215,condition[lookupValue],condition[lookupKey],""))))</f>
        <v/>
      </c>
      <c r="CW215" s="8" t="str">
        <f t="shared" si="95"/>
        <v/>
      </c>
      <c r="CX215" s="7"/>
    </row>
    <row r="216" spans="1:102" x14ac:dyDescent="0.25">
      <c r="A216" s="3" t="str">
        <f>IF(ud_outreach!$A216="ADD","ADD","")</f>
        <v/>
      </c>
      <c r="B216" s="4"/>
      <c r="C216" s="3" t="str">
        <f>IF(AND($A216 ="ADD",ud_outreach!$C216&lt;&gt;""),ud_outreach!$C216,"")</f>
        <v/>
      </c>
      <c r="E216" s="3" t="str">
        <f>IF($A216="ADD",IF(NOT(ISBLANK(D216)),_xlfn.XLOOKUP(D216,ud_amds_table_list[lookupValue],ud_amds_table_list[lookupKey],"ERROR"),""), "")</f>
        <v/>
      </c>
      <c r="F216" s="7"/>
      <c r="G216" s="3" t="str">
        <f>IF(AND($A216 ="ADD",ud_outreach!$F216&lt;&gt;""),ud_outreach!$F216,"")</f>
        <v/>
      </c>
      <c r="H216" s="3" t="str">
        <f>IF($A216="ADD",IF(NOT(ISBLANK(G216)),_xlfn.XLOOKUP(G216,roadnames[lookupValue],roadnames[lookupKey],"ERROR"),""), "")</f>
        <v/>
      </c>
      <c r="I216" s="5" t="str">
        <f>IF(AND($A216 ="ADD",ud_outreach!$H216&lt;&gt;""),ud_outreach!$H216,"")</f>
        <v/>
      </c>
      <c r="J216" s="5" t="str">
        <f>IF(AND($A216 ="ADD",ud_outreach!$I216&lt;&gt;""),ud_outreach!$I216,"")</f>
        <v/>
      </c>
      <c r="K216" s="3" t="str">
        <f t="shared" si="72"/>
        <v/>
      </c>
      <c r="L216" s="3" t="str">
        <f>IF($A216="","",IF((AND($A216="ADD",OR(K216="",K216="Attached to Outreach"))),"20",(_xlfn.XLOOKUP(K216,ud_placement[lookupValue],ud_placement[lookupKey],""))))</f>
        <v/>
      </c>
      <c r="M216" s="3" t="str">
        <f t="shared" si="73"/>
        <v/>
      </c>
      <c r="N216" s="3" t="str">
        <f>IF($A216="","",IF((AND($A216="ADD",OR(M216="",M216="Luminaire"))),"40",(_xlfn.XLOOKUP(M216,at_luminaire[lookupValue],at_luminaire[lookupKey],""))))</f>
        <v/>
      </c>
      <c r="O216" s="3" t="str">
        <f t="shared" si="74"/>
        <v/>
      </c>
      <c r="P216" s="3" t="str">
        <f>IF($A216="","",IF((AND($A216="ADD",OR(O216="",O216="Lighting Management System"))),"21",(_xlfn.XLOOKUP(O216,fs_luminaire[lookupValue],fs_luminaire[lookupKey],""))))</f>
        <v/>
      </c>
      <c r="Q216" s="2" t="str">
        <f t="shared" si="75"/>
        <v/>
      </c>
      <c r="R216" s="3" t="str">
        <f t="shared" si="76"/>
        <v/>
      </c>
      <c r="S216" s="3" t="str">
        <f>IF($A216="","",IF((AND($A216="ADD",OR(R216="",R216="Lighting Management System"))),"21",(_xlfn.XLOOKUP(R216,fs_luminaire[lookupValue],fs_luminaire[lookupKey],""))))</f>
        <v/>
      </c>
      <c r="U216" s="3" t="str">
        <f>IF($A216="ADD",IF(NOT(ISBLANK(T216)),_xlfn.XLOOKUP(T216,ud_facility[lookupValue],ud_facility[lookupKey],"ERROR"),""), "")</f>
        <v/>
      </c>
      <c r="V216" s="4" t="str">
        <f t="shared" si="77"/>
        <v/>
      </c>
      <c r="W216" s="3" t="str">
        <f t="shared" si="78"/>
        <v/>
      </c>
      <c r="X216" s="3" t="str">
        <f>IF($A216="","",IF((AND($A216="ADD",OR(W216="",W216="LED"))),"9",(_xlfn.XLOOKUP(W216,ud_light_source_type[lookupValue],ud_light_source_type[lookupKey],""))))</f>
        <v/>
      </c>
      <c r="Y216" s="9"/>
      <c r="Z216" s="4"/>
      <c r="AA216" s="23" t="str">
        <f t="shared" si="79"/>
        <v/>
      </c>
      <c r="AB216" s="3" t="str">
        <f t="shared" si="80"/>
        <v/>
      </c>
      <c r="AC216" s="3" t="str">
        <f>IF($A216="","",IF((AND($A216="ADD",OR(AB216="",AB216="OEM"))),"OEM",(_xlfn.XLOOKUP(AB216,sl_lamp_make[lookupValue],sl_lamp_make[lookupKey],""))))</f>
        <v/>
      </c>
      <c r="AD216" s="3" t="str">
        <f t="shared" si="81"/>
        <v/>
      </c>
      <c r="AE216" s="3" t="str">
        <f>IF($A216="","",IF((AND($A216="ADD",OR(AD216="",AD216="OEM"))),"OEM",(_xlfn.XLOOKUP(AD216,sl_lamp_model[lookupValue],sl_lamp_model[lookupKey],""))))</f>
        <v/>
      </c>
      <c r="AF216" s="4"/>
      <c r="AG216" s="9" t="str">
        <f t="shared" si="82"/>
        <v/>
      </c>
      <c r="AH216" s="6"/>
      <c r="AJ216" s="4"/>
      <c r="AK216" s="4"/>
      <c r="AM216" s="3" t="str">
        <f>IF($A216="ADD",IF(NOT(ISBLANK(AL216)),_xlfn.XLOOKUP(AL216,sl_light_make[lookupValue],sl_light_make[lookupKey],"ERROR"),""), "")</f>
        <v/>
      </c>
      <c r="AO216" s="3" t="str">
        <f>IF($A216="ADD",IF(NOT(ISBLANK(AN216)),_xlfn.XLOOKUP(1,(sl_light_model_lookup=AN216)*(sl_light_model_parentKey=AM216),sl_light_model[lookupKey],"ERROR"),""), "")</f>
        <v/>
      </c>
      <c r="AS216" s="3" t="str">
        <f>IF($A216="ADD",IF(NOT(ISBLANK(AR216)),_xlfn.XLOOKUP(AR216,ud_receptor_type[lookupValue],ud_receptor_type[lookupKey],"ERROR"),""), "")</f>
        <v/>
      </c>
      <c r="AV216" s="3" t="str">
        <f>IF($A216="ADD",IF(NOT(ISBLANK(AU216)),_xlfn.XLOOKUP(AU216,ud_control_method[lookupValue],ud_control_method[lookupKey],"ERROR"),""), "")</f>
        <v/>
      </c>
      <c r="AX216" s="3" t="str">
        <f>IF($A216="ADD",IF(NOT(ISBLANK(AW216)),_xlfn.XLOOKUP(AW216,ud_ballast_driver_location[lookupValue],ud_ballast_driver_location[lookupKey],"ERROR"),""), "")</f>
        <v/>
      </c>
      <c r="AZ216" s="3" t="str">
        <f>IF($A216="ADD",IF(NOT(ISBLANK(AY216)),_xlfn.XLOOKUP(AY216,ud_power_supply_location[lookupValue],ud_power_supply_location[lookupKey],"ERROR"),""), "")</f>
        <v/>
      </c>
      <c r="BB216" s="2" t="str">
        <f t="shared" si="83"/>
        <v/>
      </c>
      <c r="BC216" s="3" t="str">
        <f t="shared" si="84"/>
        <v/>
      </c>
      <c r="BD216" s="3" t="str">
        <f>IF($A216="","",IF((AND($A216="ADD",OR(BC216="",BC216="Group"))),"1",(_xlfn.XLOOKUP(BC216,ud_icp_group_standalone[lookupValue],ud_icp_group_standalone[lookupKey],""))))</f>
        <v/>
      </c>
      <c r="BF216" s="3" t="str">
        <f>IF($A216="ADD",IF(NOT(ISBLANK(BE216)),_xlfn.XLOOKUP(BE216,ud_icp_group_number[lookupValue],ud_icp_group_number[lookupKey],"ERROR"),""), "")</f>
        <v/>
      </c>
      <c r="BG216" s="7"/>
      <c r="BH216" s="8"/>
      <c r="BI216" s="7"/>
      <c r="BJ216" s="7"/>
      <c r="BK216" s="4"/>
      <c r="BL216" s="4"/>
      <c r="BM216" s="4"/>
      <c r="BN216" s="4"/>
      <c r="BO216" s="4"/>
      <c r="BP216" s="9"/>
      <c r="BQ216" s="9"/>
      <c r="BR216" s="7"/>
      <c r="BS216" s="4"/>
      <c r="BT216" s="4"/>
      <c r="BU216" s="4"/>
      <c r="BV216" s="7"/>
      <c r="BX216" s="3" t="str">
        <f>IF($A216="ADD",IF(NOT(ISBLANK(BW216)),_xlfn.XLOOKUP(BW216,ud_light_category[lookupValue],ud_light_category[lookupKey],"ERROR"),""), "")</f>
        <v/>
      </c>
      <c r="BZ216" s="3" t="str">
        <f>IF($A216="ADD",IF(NOT(ISBLANK(BY216)),_xlfn.XLOOKUP(1,(ud_light_sub_category_lookup=BY216)*(ud_light_sub_category_parentKey=BX216),ud_light_sub_category[lookupKey],"ERROR"),""), "")</f>
        <v/>
      </c>
      <c r="CA216" s="8" t="str">
        <f>IF(AND($A216 ="ADD",ud_outreach!$T216&lt;&gt;""),ud_outreach!$T216,"")</f>
        <v/>
      </c>
      <c r="CB216" s="8" t="str">
        <f t="shared" si="85"/>
        <v/>
      </c>
      <c r="CC216" s="4" t="str">
        <f t="shared" si="86"/>
        <v/>
      </c>
      <c r="CD216" s="3" t="str">
        <f t="shared" si="87"/>
        <v/>
      </c>
      <c r="CE216" s="3" t="str">
        <f>IF($A216="","",IF((AND($A216="ADD",OR(CD216="",CD216="Neither"))),"3",(_xlfn.XLOOKUP(CD216,ud_replacement_status[lookupValue],ud_replacement_status[lookupKey],""))))</f>
        <v/>
      </c>
      <c r="CF216" s="3" t="str">
        <f t="shared" si="88"/>
        <v/>
      </c>
      <c r="CG216" s="3" t="str">
        <f>IF($A216="","",IF((AND($A216="ADD",OR(CF216="",CF216="In Use"))),"5",(_xlfn.XLOOKUP(CF216,ud_asset_status[lookupValue],ud_asset_status[lookupKey],""))))</f>
        <v/>
      </c>
      <c r="CH216" s="8"/>
      <c r="CJ216" s="3" t="str">
        <f>IF($A216="ADD",IF(NOT(ISBLANK(CI216)),_xlfn.XLOOKUP(CI216,ar_replace_reason[lookupValue],ar_replace_reason[lookupKey],"ERROR"),""), "")</f>
        <v/>
      </c>
      <c r="CK216" s="3" t="str">
        <f t="shared" si="89"/>
        <v/>
      </c>
      <c r="CL216" s="3" t="str">
        <f>IF($A216="","",IF((AND($A216="ADD",OR(CK216="",CK216="Queenstown-Lakes District Council"))),"70",(_xlfn.XLOOKUP(CK216,ud_organisation_owner[lookupValue],ud_organisation_owner[lookupKey],""))))</f>
        <v/>
      </c>
      <c r="CM216" s="3" t="str">
        <f t="shared" si="90"/>
        <v/>
      </c>
      <c r="CN216" s="3" t="str">
        <f>IF($A216="","",IF((AND($A216="ADD",OR(CM216="",CM216="Queenstown-Lakes District Council"))),"70",(_xlfn.XLOOKUP(CM216,ud_organisation_owner[lookupValue],ud_organisation_owner[lookupKey],""))))</f>
        <v/>
      </c>
      <c r="CO216" s="3" t="str">
        <f t="shared" si="91"/>
        <v/>
      </c>
      <c r="CP216" s="3" t="str">
        <f>IF($A216="","",IF((AND($A216="ADD",OR(CO216="",CO216="Local Authority"))),"17",(_xlfn.XLOOKUP(CO216,ud_sub_organisation[lookupValue],ud_sub_organisation[lookupKey],""))))</f>
        <v/>
      </c>
      <c r="CQ216" s="3" t="str">
        <f t="shared" si="92"/>
        <v/>
      </c>
      <c r="CR216" s="3" t="str">
        <f>IF($A216="","",IF((AND($A216="ADD",OR(CQ216="",CQ216="Vested Assets"))),"12",(_xlfn.XLOOKUP(CQ216,ud_work_category[lookupValue],ud_work_category[lookupKey],""))))</f>
        <v/>
      </c>
      <c r="CS216" s="9"/>
      <c r="CT216" s="2" t="str">
        <f t="shared" si="93"/>
        <v/>
      </c>
      <c r="CU216" s="3" t="str">
        <f t="shared" si="94"/>
        <v/>
      </c>
      <c r="CV216" s="3" t="str">
        <f>IF($A216="","",IF((AND($A216="ADD",OR(CU216="",CU216="Excellent"))),"1",(_xlfn.XLOOKUP(CU216,condition[lookupValue],condition[lookupKey],""))))</f>
        <v/>
      </c>
      <c r="CW216" s="8" t="str">
        <f t="shared" si="95"/>
        <v/>
      </c>
      <c r="CX216" s="7"/>
    </row>
    <row r="217" spans="1:102" x14ac:dyDescent="0.25">
      <c r="A217" s="3" t="str">
        <f>IF(ud_outreach!$A217="ADD","ADD","")</f>
        <v/>
      </c>
      <c r="B217" s="4"/>
      <c r="C217" s="3" t="str">
        <f>IF(AND($A217 ="ADD",ud_outreach!$C217&lt;&gt;""),ud_outreach!$C217,"")</f>
        <v/>
      </c>
      <c r="E217" s="3" t="str">
        <f>IF($A217="ADD",IF(NOT(ISBLANK(D217)),_xlfn.XLOOKUP(D217,ud_amds_table_list[lookupValue],ud_amds_table_list[lookupKey],"ERROR"),""), "")</f>
        <v/>
      </c>
      <c r="F217" s="7"/>
      <c r="G217" s="3" t="str">
        <f>IF(AND($A217 ="ADD",ud_outreach!$F217&lt;&gt;""),ud_outreach!$F217,"")</f>
        <v/>
      </c>
      <c r="H217" s="3" t="str">
        <f>IF($A217="ADD",IF(NOT(ISBLANK(G217)),_xlfn.XLOOKUP(G217,roadnames[lookupValue],roadnames[lookupKey],"ERROR"),""), "")</f>
        <v/>
      </c>
      <c r="I217" s="5" t="str">
        <f>IF(AND($A217 ="ADD",ud_outreach!$H217&lt;&gt;""),ud_outreach!$H217,"")</f>
        <v/>
      </c>
      <c r="J217" s="5" t="str">
        <f>IF(AND($A217 ="ADD",ud_outreach!$I217&lt;&gt;""),ud_outreach!$I217,"")</f>
        <v/>
      </c>
      <c r="K217" s="3" t="str">
        <f t="shared" si="72"/>
        <v/>
      </c>
      <c r="L217" s="3" t="str">
        <f>IF($A217="","",IF((AND($A217="ADD",OR(K217="",K217="Attached to Outreach"))),"20",(_xlfn.XLOOKUP(K217,ud_placement[lookupValue],ud_placement[lookupKey],""))))</f>
        <v/>
      </c>
      <c r="M217" s="3" t="str">
        <f t="shared" si="73"/>
        <v/>
      </c>
      <c r="N217" s="3" t="str">
        <f>IF($A217="","",IF((AND($A217="ADD",OR(M217="",M217="Luminaire"))),"40",(_xlfn.XLOOKUP(M217,at_luminaire[lookupValue],at_luminaire[lookupKey],""))))</f>
        <v/>
      </c>
      <c r="O217" s="3" t="str">
        <f t="shared" si="74"/>
        <v/>
      </c>
      <c r="P217" s="3" t="str">
        <f>IF($A217="","",IF((AND($A217="ADD",OR(O217="",O217="Lighting Management System"))),"21",(_xlfn.XLOOKUP(O217,fs_luminaire[lookupValue],fs_luminaire[lookupKey],""))))</f>
        <v/>
      </c>
      <c r="Q217" s="2" t="str">
        <f t="shared" si="75"/>
        <v/>
      </c>
      <c r="R217" s="3" t="str">
        <f t="shared" si="76"/>
        <v/>
      </c>
      <c r="S217" s="3" t="str">
        <f>IF($A217="","",IF((AND($A217="ADD",OR(R217="",R217="Lighting Management System"))),"21",(_xlfn.XLOOKUP(R217,fs_luminaire[lookupValue],fs_luminaire[lookupKey],""))))</f>
        <v/>
      </c>
      <c r="U217" s="3" t="str">
        <f>IF($A217="ADD",IF(NOT(ISBLANK(T217)),_xlfn.XLOOKUP(T217,ud_facility[lookupValue],ud_facility[lookupKey],"ERROR"),""), "")</f>
        <v/>
      </c>
      <c r="V217" s="4" t="str">
        <f t="shared" si="77"/>
        <v/>
      </c>
      <c r="W217" s="3" t="str">
        <f t="shared" si="78"/>
        <v/>
      </c>
      <c r="X217" s="3" t="str">
        <f>IF($A217="","",IF((AND($A217="ADD",OR(W217="",W217="LED"))),"9",(_xlfn.XLOOKUP(W217,ud_light_source_type[lookupValue],ud_light_source_type[lookupKey],""))))</f>
        <v/>
      </c>
      <c r="Y217" s="9"/>
      <c r="Z217" s="4"/>
      <c r="AA217" s="23" t="str">
        <f t="shared" si="79"/>
        <v/>
      </c>
      <c r="AB217" s="3" t="str">
        <f t="shared" si="80"/>
        <v/>
      </c>
      <c r="AC217" s="3" t="str">
        <f>IF($A217="","",IF((AND($A217="ADD",OR(AB217="",AB217="OEM"))),"OEM",(_xlfn.XLOOKUP(AB217,sl_lamp_make[lookupValue],sl_lamp_make[lookupKey],""))))</f>
        <v/>
      </c>
      <c r="AD217" s="3" t="str">
        <f t="shared" si="81"/>
        <v/>
      </c>
      <c r="AE217" s="3" t="str">
        <f>IF($A217="","",IF((AND($A217="ADD",OR(AD217="",AD217="OEM"))),"OEM",(_xlfn.XLOOKUP(AD217,sl_lamp_model[lookupValue],sl_lamp_model[lookupKey],""))))</f>
        <v/>
      </c>
      <c r="AF217" s="4"/>
      <c r="AG217" s="9" t="str">
        <f t="shared" si="82"/>
        <v/>
      </c>
      <c r="AH217" s="6"/>
      <c r="AJ217" s="4"/>
      <c r="AK217" s="4"/>
      <c r="AM217" s="3" t="str">
        <f>IF($A217="ADD",IF(NOT(ISBLANK(AL217)),_xlfn.XLOOKUP(AL217,sl_light_make[lookupValue],sl_light_make[lookupKey],"ERROR"),""), "")</f>
        <v/>
      </c>
      <c r="AO217" s="3" t="str">
        <f>IF($A217="ADD",IF(NOT(ISBLANK(AN217)),_xlfn.XLOOKUP(1,(sl_light_model_lookup=AN217)*(sl_light_model_parentKey=AM217),sl_light_model[lookupKey],"ERROR"),""), "")</f>
        <v/>
      </c>
      <c r="AS217" s="3" t="str">
        <f>IF($A217="ADD",IF(NOT(ISBLANK(AR217)),_xlfn.XLOOKUP(AR217,ud_receptor_type[lookupValue],ud_receptor_type[lookupKey],"ERROR"),""), "")</f>
        <v/>
      </c>
      <c r="AV217" s="3" t="str">
        <f>IF($A217="ADD",IF(NOT(ISBLANK(AU217)),_xlfn.XLOOKUP(AU217,ud_control_method[lookupValue],ud_control_method[lookupKey],"ERROR"),""), "")</f>
        <v/>
      </c>
      <c r="AX217" s="3" t="str">
        <f>IF($A217="ADD",IF(NOT(ISBLANK(AW217)),_xlfn.XLOOKUP(AW217,ud_ballast_driver_location[lookupValue],ud_ballast_driver_location[lookupKey],"ERROR"),""), "")</f>
        <v/>
      </c>
      <c r="AZ217" s="3" t="str">
        <f>IF($A217="ADD",IF(NOT(ISBLANK(AY217)),_xlfn.XLOOKUP(AY217,ud_power_supply_location[lookupValue],ud_power_supply_location[lookupKey],"ERROR"),""), "")</f>
        <v/>
      </c>
      <c r="BB217" s="2" t="str">
        <f t="shared" si="83"/>
        <v/>
      </c>
      <c r="BC217" s="3" t="str">
        <f t="shared" si="84"/>
        <v/>
      </c>
      <c r="BD217" s="3" t="str">
        <f>IF($A217="","",IF((AND($A217="ADD",OR(BC217="",BC217="Group"))),"1",(_xlfn.XLOOKUP(BC217,ud_icp_group_standalone[lookupValue],ud_icp_group_standalone[lookupKey],""))))</f>
        <v/>
      </c>
      <c r="BF217" s="3" t="str">
        <f>IF($A217="ADD",IF(NOT(ISBLANK(BE217)),_xlfn.XLOOKUP(BE217,ud_icp_group_number[lookupValue],ud_icp_group_number[lookupKey],"ERROR"),""), "")</f>
        <v/>
      </c>
      <c r="BG217" s="7"/>
      <c r="BH217" s="8"/>
      <c r="BI217" s="7"/>
      <c r="BJ217" s="7"/>
      <c r="BK217" s="4"/>
      <c r="BL217" s="4"/>
      <c r="BM217" s="4"/>
      <c r="BN217" s="4"/>
      <c r="BO217" s="4"/>
      <c r="BP217" s="9"/>
      <c r="BQ217" s="9"/>
      <c r="BR217" s="7"/>
      <c r="BS217" s="4"/>
      <c r="BT217" s="4"/>
      <c r="BU217" s="4"/>
      <c r="BV217" s="7"/>
      <c r="BX217" s="3" t="str">
        <f>IF($A217="ADD",IF(NOT(ISBLANK(BW217)),_xlfn.XLOOKUP(BW217,ud_light_category[lookupValue],ud_light_category[lookupKey],"ERROR"),""), "")</f>
        <v/>
      </c>
      <c r="BZ217" s="3" t="str">
        <f>IF($A217="ADD",IF(NOT(ISBLANK(BY217)),_xlfn.XLOOKUP(1,(ud_light_sub_category_lookup=BY217)*(ud_light_sub_category_parentKey=BX217),ud_light_sub_category[lookupKey],"ERROR"),""), "")</f>
        <v/>
      </c>
      <c r="CA217" s="8" t="str">
        <f>IF(AND($A217 ="ADD",ud_outreach!$T217&lt;&gt;""),ud_outreach!$T217,"")</f>
        <v/>
      </c>
      <c r="CB217" s="8" t="str">
        <f t="shared" si="85"/>
        <v/>
      </c>
      <c r="CC217" s="4" t="str">
        <f t="shared" si="86"/>
        <v/>
      </c>
      <c r="CD217" s="3" t="str">
        <f t="shared" si="87"/>
        <v/>
      </c>
      <c r="CE217" s="3" t="str">
        <f>IF($A217="","",IF((AND($A217="ADD",OR(CD217="",CD217="Neither"))),"3",(_xlfn.XLOOKUP(CD217,ud_replacement_status[lookupValue],ud_replacement_status[lookupKey],""))))</f>
        <v/>
      </c>
      <c r="CF217" s="3" t="str">
        <f t="shared" si="88"/>
        <v/>
      </c>
      <c r="CG217" s="3" t="str">
        <f>IF($A217="","",IF((AND($A217="ADD",OR(CF217="",CF217="In Use"))),"5",(_xlfn.XLOOKUP(CF217,ud_asset_status[lookupValue],ud_asset_status[lookupKey],""))))</f>
        <v/>
      </c>
      <c r="CH217" s="8"/>
      <c r="CJ217" s="3" t="str">
        <f>IF($A217="ADD",IF(NOT(ISBLANK(CI217)),_xlfn.XLOOKUP(CI217,ar_replace_reason[lookupValue],ar_replace_reason[lookupKey],"ERROR"),""), "")</f>
        <v/>
      </c>
      <c r="CK217" s="3" t="str">
        <f t="shared" si="89"/>
        <v/>
      </c>
      <c r="CL217" s="3" t="str">
        <f>IF($A217="","",IF((AND($A217="ADD",OR(CK217="",CK217="Queenstown-Lakes District Council"))),"70",(_xlfn.XLOOKUP(CK217,ud_organisation_owner[lookupValue],ud_organisation_owner[lookupKey],""))))</f>
        <v/>
      </c>
      <c r="CM217" s="3" t="str">
        <f t="shared" si="90"/>
        <v/>
      </c>
      <c r="CN217" s="3" t="str">
        <f>IF($A217="","",IF((AND($A217="ADD",OR(CM217="",CM217="Queenstown-Lakes District Council"))),"70",(_xlfn.XLOOKUP(CM217,ud_organisation_owner[lookupValue],ud_organisation_owner[lookupKey],""))))</f>
        <v/>
      </c>
      <c r="CO217" s="3" t="str">
        <f t="shared" si="91"/>
        <v/>
      </c>
      <c r="CP217" s="3" t="str">
        <f>IF($A217="","",IF((AND($A217="ADD",OR(CO217="",CO217="Local Authority"))),"17",(_xlfn.XLOOKUP(CO217,ud_sub_organisation[lookupValue],ud_sub_organisation[lookupKey],""))))</f>
        <v/>
      </c>
      <c r="CQ217" s="3" t="str">
        <f t="shared" si="92"/>
        <v/>
      </c>
      <c r="CR217" s="3" t="str">
        <f>IF($A217="","",IF((AND($A217="ADD",OR(CQ217="",CQ217="Vested Assets"))),"12",(_xlfn.XLOOKUP(CQ217,ud_work_category[lookupValue],ud_work_category[lookupKey],""))))</f>
        <v/>
      </c>
      <c r="CS217" s="9"/>
      <c r="CT217" s="2" t="str">
        <f t="shared" si="93"/>
        <v/>
      </c>
      <c r="CU217" s="3" t="str">
        <f t="shared" si="94"/>
        <v/>
      </c>
      <c r="CV217" s="3" t="str">
        <f>IF($A217="","",IF((AND($A217="ADD",OR(CU217="",CU217="Excellent"))),"1",(_xlfn.XLOOKUP(CU217,condition[lookupValue],condition[lookupKey],""))))</f>
        <v/>
      </c>
      <c r="CW217" s="8" t="str">
        <f t="shared" si="95"/>
        <v/>
      </c>
      <c r="CX217" s="7"/>
    </row>
    <row r="218" spans="1:102" x14ac:dyDescent="0.25">
      <c r="A218" s="3" t="str">
        <f>IF(ud_outreach!$A218="ADD","ADD","")</f>
        <v/>
      </c>
      <c r="B218" s="4"/>
      <c r="C218" s="3" t="str">
        <f>IF(AND($A218 ="ADD",ud_outreach!$C218&lt;&gt;""),ud_outreach!$C218,"")</f>
        <v/>
      </c>
      <c r="E218" s="3" t="str">
        <f>IF($A218="ADD",IF(NOT(ISBLANK(D218)),_xlfn.XLOOKUP(D218,ud_amds_table_list[lookupValue],ud_amds_table_list[lookupKey],"ERROR"),""), "")</f>
        <v/>
      </c>
      <c r="F218" s="7"/>
      <c r="G218" s="3" t="str">
        <f>IF(AND($A218 ="ADD",ud_outreach!$F218&lt;&gt;""),ud_outreach!$F218,"")</f>
        <v/>
      </c>
      <c r="H218" s="3" t="str">
        <f>IF($A218="ADD",IF(NOT(ISBLANK(G218)),_xlfn.XLOOKUP(G218,roadnames[lookupValue],roadnames[lookupKey],"ERROR"),""), "")</f>
        <v/>
      </c>
      <c r="I218" s="5" t="str">
        <f>IF(AND($A218 ="ADD",ud_outreach!$H218&lt;&gt;""),ud_outreach!$H218,"")</f>
        <v/>
      </c>
      <c r="J218" s="5" t="str">
        <f>IF(AND($A218 ="ADD",ud_outreach!$I218&lt;&gt;""),ud_outreach!$I218,"")</f>
        <v/>
      </c>
      <c r="K218" s="3" t="str">
        <f t="shared" si="72"/>
        <v/>
      </c>
      <c r="L218" s="3" t="str">
        <f>IF($A218="","",IF((AND($A218="ADD",OR(K218="",K218="Attached to Outreach"))),"20",(_xlfn.XLOOKUP(K218,ud_placement[lookupValue],ud_placement[lookupKey],""))))</f>
        <v/>
      </c>
      <c r="M218" s="3" t="str">
        <f t="shared" si="73"/>
        <v/>
      </c>
      <c r="N218" s="3" t="str">
        <f>IF($A218="","",IF((AND($A218="ADD",OR(M218="",M218="Luminaire"))),"40",(_xlfn.XLOOKUP(M218,at_luminaire[lookupValue],at_luminaire[lookupKey],""))))</f>
        <v/>
      </c>
      <c r="O218" s="3" t="str">
        <f t="shared" si="74"/>
        <v/>
      </c>
      <c r="P218" s="3" t="str">
        <f>IF($A218="","",IF((AND($A218="ADD",OR(O218="",O218="Lighting Management System"))),"21",(_xlfn.XLOOKUP(O218,fs_luminaire[lookupValue],fs_luminaire[lookupKey],""))))</f>
        <v/>
      </c>
      <c r="Q218" s="2" t="str">
        <f t="shared" si="75"/>
        <v/>
      </c>
      <c r="R218" s="3" t="str">
        <f t="shared" si="76"/>
        <v/>
      </c>
      <c r="S218" s="3" t="str">
        <f>IF($A218="","",IF((AND($A218="ADD",OR(R218="",R218="Lighting Management System"))),"21",(_xlfn.XLOOKUP(R218,fs_luminaire[lookupValue],fs_luminaire[lookupKey],""))))</f>
        <v/>
      </c>
      <c r="U218" s="3" t="str">
        <f>IF($A218="ADD",IF(NOT(ISBLANK(T218)),_xlfn.XLOOKUP(T218,ud_facility[lookupValue],ud_facility[lookupKey],"ERROR"),""), "")</f>
        <v/>
      </c>
      <c r="V218" s="4" t="str">
        <f t="shared" si="77"/>
        <v/>
      </c>
      <c r="W218" s="3" t="str">
        <f t="shared" si="78"/>
        <v/>
      </c>
      <c r="X218" s="3" t="str">
        <f>IF($A218="","",IF((AND($A218="ADD",OR(W218="",W218="LED"))),"9",(_xlfn.XLOOKUP(W218,ud_light_source_type[lookupValue],ud_light_source_type[lookupKey],""))))</f>
        <v/>
      </c>
      <c r="Y218" s="9"/>
      <c r="Z218" s="4"/>
      <c r="AA218" s="23" t="str">
        <f t="shared" si="79"/>
        <v/>
      </c>
      <c r="AB218" s="3" t="str">
        <f t="shared" si="80"/>
        <v/>
      </c>
      <c r="AC218" s="3" t="str">
        <f>IF($A218="","",IF((AND($A218="ADD",OR(AB218="",AB218="OEM"))),"OEM",(_xlfn.XLOOKUP(AB218,sl_lamp_make[lookupValue],sl_lamp_make[lookupKey],""))))</f>
        <v/>
      </c>
      <c r="AD218" s="3" t="str">
        <f t="shared" si="81"/>
        <v/>
      </c>
      <c r="AE218" s="3" t="str">
        <f>IF($A218="","",IF((AND($A218="ADD",OR(AD218="",AD218="OEM"))),"OEM",(_xlfn.XLOOKUP(AD218,sl_lamp_model[lookupValue],sl_lamp_model[lookupKey],""))))</f>
        <v/>
      </c>
      <c r="AF218" s="4"/>
      <c r="AG218" s="9" t="str">
        <f t="shared" si="82"/>
        <v/>
      </c>
      <c r="AH218" s="6"/>
      <c r="AJ218" s="4"/>
      <c r="AK218" s="4"/>
      <c r="AM218" s="3" t="str">
        <f>IF($A218="ADD",IF(NOT(ISBLANK(AL218)),_xlfn.XLOOKUP(AL218,sl_light_make[lookupValue],sl_light_make[lookupKey],"ERROR"),""), "")</f>
        <v/>
      </c>
      <c r="AO218" s="3" t="str">
        <f>IF($A218="ADD",IF(NOT(ISBLANK(AN218)),_xlfn.XLOOKUP(1,(sl_light_model_lookup=AN218)*(sl_light_model_parentKey=AM218),sl_light_model[lookupKey],"ERROR"),""), "")</f>
        <v/>
      </c>
      <c r="AS218" s="3" t="str">
        <f>IF($A218="ADD",IF(NOT(ISBLANK(AR218)),_xlfn.XLOOKUP(AR218,ud_receptor_type[lookupValue],ud_receptor_type[lookupKey],"ERROR"),""), "")</f>
        <v/>
      </c>
      <c r="AV218" s="3" t="str">
        <f>IF($A218="ADD",IF(NOT(ISBLANK(AU218)),_xlfn.XLOOKUP(AU218,ud_control_method[lookupValue],ud_control_method[lookupKey],"ERROR"),""), "")</f>
        <v/>
      </c>
      <c r="AX218" s="3" t="str">
        <f>IF($A218="ADD",IF(NOT(ISBLANK(AW218)),_xlfn.XLOOKUP(AW218,ud_ballast_driver_location[lookupValue],ud_ballast_driver_location[lookupKey],"ERROR"),""), "")</f>
        <v/>
      </c>
      <c r="AZ218" s="3" t="str">
        <f>IF($A218="ADD",IF(NOT(ISBLANK(AY218)),_xlfn.XLOOKUP(AY218,ud_power_supply_location[lookupValue],ud_power_supply_location[lookupKey],"ERROR"),""), "")</f>
        <v/>
      </c>
      <c r="BB218" s="2" t="str">
        <f t="shared" si="83"/>
        <v/>
      </c>
      <c r="BC218" s="3" t="str">
        <f t="shared" si="84"/>
        <v/>
      </c>
      <c r="BD218" s="3" t="str">
        <f>IF($A218="","",IF((AND($A218="ADD",OR(BC218="",BC218="Group"))),"1",(_xlfn.XLOOKUP(BC218,ud_icp_group_standalone[lookupValue],ud_icp_group_standalone[lookupKey],""))))</f>
        <v/>
      </c>
      <c r="BF218" s="3" t="str">
        <f>IF($A218="ADD",IF(NOT(ISBLANK(BE218)),_xlfn.XLOOKUP(BE218,ud_icp_group_number[lookupValue],ud_icp_group_number[lookupKey],"ERROR"),""), "")</f>
        <v/>
      </c>
      <c r="BG218" s="7"/>
      <c r="BH218" s="8"/>
      <c r="BI218" s="7"/>
      <c r="BJ218" s="7"/>
      <c r="BK218" s="4"/>
      <c r="BL218" s="4"/>
      <c r="BM218" s="4"/>
      <c r="BN218" s="4"/>
      <c r="BO218" s="4"/>
      <c r="BP218" s="9"/>
      <c r="BQ218" s="9"/>
      <c r="BR218" s="7"/>
      <c r="BS218" s="4"/>
      <c r="BT218" s="4"/>
      <c r="BU218" s="4"/>
      <c r="BV218" s="7"/>
      <c r="BX218" s="3" t="str">
        <f>IF($A218="ADD",IF(NOT(ISBLANK(BW218)),_xlfn.XLOOKUP(BW218,ud_light_category[lookupValue],ud_light_category[lookupKey],"ERROR"),""), "")</f>
        <v/>
      </c>
      <c r="BZ218" s="3" t="str">
        <f>IF($A218="ADD",IF(NOT(ISBLANK(BY218)),_xlfn.XLOOKUP(1,(ud_light_sub_category_lookup=BY218)*(ud_light_sub_category_parentKey=BX218),ud_light_sub_category[lookupKey],"ERROR"),""), "")</f>
        <v/>
      </c>
      <c r="CA218" s="8" t="str">
        <f>IF(AND($A218 ="ADD",ud_outreach!$T218&lt;&gt;""),ud_outreach!$T218,"")</f>
        <v/>
      </c>
      <c r="CB218" s="8" t="str">
        <f t="shared" si="85"/>
        <v/>
      </c>
      <c r="CC218" s="4" t="str">
        <f t="shared" si="86"/>
        <v/>
      </c>
      <c r="CD218" s="3" t="str">
        <f t="shared" si="87"/>
        <v/>
      </c>
      <c r="CE218" s="3" t="str">
        <f>IF($A218="","",IF((AND($A218="ADD",OR(CD218="",CD218="Neither"))),"3",(_xlfn.XLOOKUP(CD218,ud_replacement_status[lookupValue],ud_replacement_status[lookupKey],""))))</f>
        <v/>
      </c>
      <c r="CF218" s="3" t="str">
        <f t="shared" si="88"/>
        <v/>
      </c>
      <c r="CG218" s="3" t="str">
        <f>IF($A218="","",IF((AND($A218="ADD",OR(CF218="",CF218="In Use"))),"5",(_xlfn.XLOOKUP(CF218,ud_asset_status[lookupValue],ud_asset_status[lookupKey],""))))</f>
        <v/>
      </c>
      <c r="CH218" s="8"/>
      <c r="CJ218" s="3" t="str">
        <f>IF($A218="ADD",IF(NOT(ISBLANK(CI218)),_xlfn.XLOOKUP(CI218,ar_replace_reason[lookupValue],ar_replace_reason[lookupKey],"ERROR"),""), "")</f>
        <v/>
      </c>
      <c r="CK218" s="3" t="str">
        <f t="shared" si="89"/>
        <v/>
      </c>
      <c r="CL218" s="3" t="str">
        <f>IF($A218="","",IF((AND($A218="ADD",OR(CK218="",CK218="Queenstown-Lakes District Council"))),"70",(_xlfn.XLOOKUP(CK218,ud_organisation_owner[lookupValue],ud_organisation_owner[lookupKey],""))))</f>
        <v/>
      </c>
      <c r="CM218" s="3" t="str">
        <f t="shared" si="90"/>
        <v/>
      </c>
      <c r="CN218" s="3" t="str">
        <f>IF($A218="","",IF((AND($A218="ADD",OR(CM218="",CM218="Queenstown-Lakes District Council"))),"70",(_xlfn.XLOOKUP(CM218,ud_organisation_owner[lookupValue],ud_organisation_owner[lookupKey],""))))</f>
        <v/>
      </c>
      <c r="CO218" s="3" t="str">
        <f t="shared" si="91"/>
        <v/>
      </c>
      <c r="CP218" s="3" t="str">
        <f>IF($A218="","",IF((AND($A218="ADD",OR(CO218="",CO218="Local Authority"))),"17",(_xlfn.XLOOKUP(CO218,ud_sub_organisation[lookupValue],ud_sub_organisation[lookupKey],""))))</f>
        <v/>
      </c>
      <c r="CQ218" s="3" t="str">
        <f t="shared" si="92"/>
        <v/>
      </c>
      <c r="CR218" s="3" t="str">
        <f>IF($A218="","",IF((AND($A218="ADD",OR(CQ218="",CQ218="Vested Assets"))),"12",(_xlfn.XLOOKUP(CQ218,ud_work_category[lookupValue],ud_work_category[lookupKey],""))))</f>
        <v/>
      </c>
      <c r="CS218" s="9"/>
      <c r="CT218" s="2" t="str">
        <f t="shared" si="93"/>
        <v/>
      </c>
      <c r="CU218" s="3" t="str">
        <f t="shared" si="94"/>
        <v/>
      </c>
      <c r="CV218" s="3" t="str">
        <f>IF($A218="","",IF((AND($A218="ADD",OR(CU218="",CU218="Excellent"))),"1",(_xlfn.XLOOKUP(CU218,condition[lookupValue],condition[lookupKey],""))))</f>
        <v/>
      </c>
      <c r="CW218" s="8" t="str">
        <f t="shared" si="95"/>
        <v/>
      </c>
      <c r="CX218" s="7"/>
    </row>
    <row r="219" spans="1:102" x14ac:dyDescent="0.25">
      <c r="A219" s="3" t="str">
        <f>IF(ud_outreach!$A219="ADD","ADD","")</f>
        <v/>
      </c>
      <c r="B219" s="4"/>
      <c r="C219" s="3" t="str">
        <f>IF(AND($A219 ="ADD",ud_outreach!$C219&lt;&gt;""),ud_outreach!$C219,"")</f>
        <v/>
      </c>
      <c r="E219" s="3" t="str">
        <f>IF($A219="ADD",IF(NOT(ISBLANK(D219)),_xlfn.XLOOKUP(D219,ud_amds_table_list[lookupValue],ud_amds_table_list[lookupKey],"ERROR"),""), "")</f>
        <v/>
      </c>
      <c r="F219" s="7"/>
      <c r="G219" s="3" t="str">
        <f>IF(AND($A219 ="ADD",ud_outreach!$F219&lt;&gt;""),ud_outreach!$F219,"")</f>
        <v/>
      </c>
      <c r="H219" s="3" t="str">
        <f>IF($A219="ADD",IF(NOT(ISBLANK(G219)),_xlfn.XLOOKUP(G219,roadnames[lookupValue],roadnames[lookupKey],"ERROR"),""), "")</f>
        <v/>
      </c>
      <c r="I219" s="5" t="str">
        <f>IF(AND($A219 ="ADD",ud_outreach!$H219&lt;&gt;""),ud_outreach!$H219,"")</f>
        <v/>
      </c>
      <c r="J219" s="5" t="str">
        <f>IF(AND($A219 ="ADD",ud_outreach!$I219&lt;&gt;""),ud_outreach!$I219,"")</f>
        <v/>
      </c>
      <c r="K219" s="3" t="str">
        <f t="shared" si="72"/>
        <v/>
      </c>
      <c r="L219" s="3" t="str">
        <f>IF($A219="","",IF((AND($A219="ADD",OR(K219="",K219="Attached to Outreach"))),"20",(_xlfn.XLOOKUP(K219,ud_placement[lookupValue],ud_placement[lookupKey],""))))</f>
        <v/>
      </c>
      <c r="M219" s="3" t="str">
        <f t="shared" si="73"/>
        <v/>
      </c>
      <c r="N219" s="3" t="str">
        <f>IF($A219="","",IF((AND($A219="ADD",OR(M219="",M219="Luminaire"))),"40",(_xlfn.XLOOKUP(M219,at_luminaire[lookupValue],at_luminaire[lookupKey],""))))</f>
        <v/>
      </c>
      <c r="O219" s="3" t="str">
        <f t="shared" si="74"/>
        <v/>
      </c>
      <c r="P219" s="3" t="str">
        <f>IF($A219="","",IF((AND($A219="ADD",OR(O219="",O219="Lighting Management System"))),"21",(_xlfn.XLOOKUP(O219,fs_luminaire[lookupValue],fs_luminaire[lookupKey],""))))</f>
        <v/>
      </c>
      <c r="Q219" s="2" t="str">
        <f t="shared" si="75"/>
        <v/>
      </c>
      <c r="R219" s="3" t="str">
        <f t="shared" si="76"/>
        <v/>
      </c>
      <c r="S219" s="3" t="str">
        <f>IF($A219="","",IF((AND($A219="ADD",OR(R219="",R219="Lighting Management System"))),"21",(_xlfn.XLOOKUP(R219,fs_luminaire[lookupValue],fs_luminaire[lookupKey],""))))</f>
        <v/>
      </c>
      <c r="U219" s="3" t="str">
        <f>IF($A219="ADD",IF(NOT(ISBLANK(T219)),_xlfn.XLOOKUP(T219,ud_facility[lookupValue],ud_facility[lookupKey],"ERROR"),""), "")</f>
        <v/>
      </c>
      <c r="V219" s="4" t="str">
        <f t="shared" si="77"/>
        <v/>
      </c>
      <c r="W219" s="3" t="str">
        <f t="shared" si="78"/>
        <v/>
      </c>
      <c r="X219" s="3" t="str">
        <f>IF($A219="","",IF((AND($A219="ADD",OR(W219="",W219="LED"))),"9",(_xlfn.XLOOKUP(W219,ud_light_source_type[lookupValue],ud_light_source_type[lookupKey],""))))</f>
        <v/>
      </c>
      <c r="Y219" s="9"/>
      <c r="Z219" s="4"/>
      <c r="AA219" s="23" t="str">
        <f t="shared" si="79"/>
        <v/>
      </c>
      <c r="AB219" s="3" t="str">
        <f t="shared" si="80"/>
        <v/>
      </c>
      <c r="AC219" s="3" t="str">
        <f>IF($A219="","",IF((AND($A219="ADD",OR(AB219="",AB219="OEM"))),"OEM",(_xlfn.XLOOKUP(AB219,sl_lamp_make[lookupValue],sl_lamp_make[lookupKey],""))))</f>
        <v/>
      </c>
      <c r="AD219" s="3" t="str">
        <f t="shared" si="81"/>
        <v/>
      </c>
      <c r="AE219" s="3" t="str">
        <f>IF($A219="","",IF((AND($A219="ADD",OR(AD219="",AD219="OEM"))),"OEM",(_xlfn.XLOOKUP(AD219,sl_lamp_model[lookupValue],sl_lamp_model[lookupKey],""))))</f>
        <v/>
      </c>
      <c r="AF219" s="4"/>
      <c r="AG219" s="9" t="str">
        <f t="shared" si="82"/>
        <v/>
      </c>
      <c r="AH219" s="6"/>
      <c r="AJ219" s="4"/>
      <c r="AK219" s="4"/>
      <c r="AM219" s="3" t="str">
        <f>IF($A219="ADD",IF(NOT(ISBLANK(AL219)),_xlfn.XLOOKUP(AL219,sl_light_make[lookupValue],sl_light_make[lookupKey],"ERROR"),""), "")</f>
        <v/>
      </c>
      <c r="AO219" s="3" t="str">
        <f>IF($A219="ADD",IF(NOT(ISBLANK(AN219)),_xlfn.XLOOKUP(1,(sl_light_model_lookup=AN219)*(sl_light_model_parentKey=AM219),sl_light_model[lookupKey],"ERROR"),""), "")</f>
        <v/>
      </c>
      <c r="AS219" s="3" t="str">
        <f>IF($A219="ADD",IF(NOT(ISBLANK(AR219)),_xlfn.XLOOKUP(AR219,ud_receptor_type[lookupValue],ud_receptor_type[lookupKey],"ERROR"),""), "")</f>
        <v/>
      </c>
      <c r="AV219" s="3" t="str">
        <f>IF($A219="ADD",IF(NOT(ISBLANK(AU219)),_xlfn.XLOOKUP(AU219,ud_control_method[lookupValue],ud_control_method[lookupKey],"ERROR"),""), "")</f>
        <v/>
      </c>
      <c r="AX219" s="3" t="str">
        <f>IF($A219="ADD",IF(NOT(ISBLANK(AW219)),_xlfn.XLOOKUP(AW219,ud_ballast_driver_location[lookupValue],ud_ballast_driver_location[lookupKey],"ERROR"),""), "")</f>
        <v/>
      </c>
      <c r="AZ219" s="3" t="str">
        <f>IF($A219="ADD",IF(NOT(ISBLANK(AY219)),_xlfn.XLOOKUP(AY219,ud_power_supply_location[lookupValue],ud_power_supply_location[lookupKey],"ERROR"),""), "")</f>
        <v/>
      </c>
      <c r="BB219" s="2" t="str">
        <f t="shared" si="83"/>
        <v/>
      </c>
      <c r="BC219" s="3" t="str">
        <f t="shared" si="84"/>
        <v/>
      </c>
      <c r="BD219" s="3" t="str">
        <f>IF($A219="","",IF((AND($A219="ADD",OR(BC219="",BC219="Group"))),"1",(_xlfn.XLOOKUP(BC219,ud_icp_group_standalone[lookupValue],ud_icp_group_standalone[lookupKey],""))))</f>
        <v/>
      </c>
      <c r="BF219" s="3" t="str">
        <f>IF($A219="ADD",IF(NOT(ISBLANK(BE219)),_xlfn.XLOOKUP(BE219,ud_icp_group_number[lookupValue],ud_icp_group_number[lookupKey],"ERROR"),""), "")</f>
        <v/>
      </c>
      <c r="BG219" s="7"/>
      <c r="BH219" s="8"/>
      <c r="BI219" s="7"/>
      <c r="BJ219" s="7"/>
      <c r="BK219" s="4"/>
      <c r="BL219" s="4"/>
      <c r="BM219" s="4"/>
      <c r="BN219" s="4"/>
      <c r="BO219" s="4"/>
      <c r="BP219" s="9"/>
      <c r="BQ219" s="9"/>
      <c r="BR219" s="7"/>
      <c r="BS219" s="4"/>
      <c r="BT219" s="4"/>
      <c r="BU219" s="4"/>
      <c r="BV219" s="7"/>
      <c r="BX219" s="3" t="str">
        <f>IF($A219="ADD",IF(NOT(ISBLANK(BW219)),_xlfn.XLOOKUP(BW219,ud_light_category[lookupValue],ud_light_category[lookupKey],"ERROR"),""), "")</f>
        <v/>
      </c>
      <c r="BZ219" s="3" t="str">
        <f>IF($A219="ADD",IF(NOT(ISBLANK(BY219)),_xlfn.XLOOKUP(1,(ud_light_sub_category_lookup=BY219)*(ud_light_sub_category_parentKey=BX219),ud_light_sub_category[lookupKey],"ERROR"),""), "")</f>
        <v/>
      </c>
      <c r="CA219" s="8" t="str">
        <f>IF(AND($A219 ="ADD",ud_outreach!$T219&lt;&gt;""),ud_outreach!$T219,"")</f>
        <v/>
      </c>
      <c r="CB219" s="8" t="str">
        <f t="shared" si="85"/>
        <v/>
      </c>
      <c r="CC219" s="4" t="str">
        <f t="shared" si="86"/>
        <v/>
      </c>
      <c r="CD219" s="3" t="str">
        <f t="shared" si="87"/>
        <v/>
      </c>
      <c r="CE219" s="3" t="str">
        <f>IF($A219="","",IF((AND($A219="ADD",OR(CD219="",CD219="Neither"))),"3",(_xlfn.XLOOKUP(CD219,ud_replacement_status[lookupValue],ud_replacement_status[lookupKey],""))))</f>
        <v/>
      </c>
      <c r="CF219" s="3" t="str">
        <f t="shared" si="88"/>
        <v/>
      </c>
      <c r="CG219" s="3" t="str">
        <f>IF($A219="","",IF((AND($A219="ADD",OR(CF219="",CF219="In Use"))),"5",(_xlfn.XLOOKUP(CF219,ud_asset_status[lookupValue],ud_asset_status[lookupKey],""))))</f>
        <v/>
      </c>
      <c r="CH219" s="8"/>
      <c r="CJ219" s="3" t="str">
        <f>IF($A219="ADD",IF(NOT(ISBLANK(CI219)),_xlfn.XLOOKUP(CI219,ar_replace_reason[lookupValue],ar_replace_reason[lookupKey],"ERROR"),""), "")</f>
        <v/>
      </c>
      <c r="CK219" s="3" t="str">
        <f t="shared" si="89"/>
        <v/>
      </c>
      <c r="CL219" s="3" t="str">
        <f>IF($A219="","",IF((AND($A219="ADD",OR(CK219="",CK219="Queenstown-Lakes District Council"))),"70",(_xlfn.XLOOKUP(CK219,ud_organisation_owner[lookupValue],ud_organisation_owner[lookupKey],""))))</f>
        <v/>
      </c>
      <c r="CM219" s="3" t="str">
        <f t="shared" si="90"/>
        <v/>
      </c>
      <c r="CN219" s="3" t="str">
        <f>IF($A219="","",IF((AND($A219="ADD",OR(CM219="",CM219="Queenstown-Lakes District Council"))),"70",(_xlfn.XLOOKUP(CM219,ud_organisation_owner[lookupValue],ud_organisation_owner[lookupKey],""))))</f>
        <v/>
      </c>
      <c r="CO219" s="3" t="str">
        <f t="shared" si="91"/>
        <v/>
      </c>
      <c r="CP219" s="3" t="str">
        <f>IF($A219="","",IF((AND($A219="ADD",OR(CO219="",CO219="Local Authority"))),"17",(_xlfn.XLOOKUP(CO219,ud_sub_organisation[lookupValue],ud_sub_organisation[lookupKey],""))))</f>
        <v/>
      </c>
      <c r="CQ219" s="3" t="str">
        <f t="shared" si="92"/>
        <v/>
      </c>
      <c r="CR219" s="3" t="str">
        <f>IF($A219="","",IF((AND($A219="ADD",OR(CQ219="",CQ219="Vested Assets"))),"12",(_xlfn.XLOOKUP(CQ219,ud_work_category[lookupValue],ud_work_category[lookupKey],""))))</f>
        <v/>
      </c>
      <c r="CS219" s="9"/>
      <c r="CT219" s="2" t="str">
        <f t="shared" si="93"/>
        <v/>
      </c>
      <c r="CU219" s="3" t="str">
        <f t="shared" si="94"/>
        <v/>
      </c>
      <c r="CV219" s="3" t="str">
        <f>IF($A219="","",IF((AND($A219="ADD",OR(CU219="",CU219="Excellent"))),"1",(_xlfn.XLOOKUP(CU219,condition[lookupValue],condition[lookupKey],""))))</f>
        <v/>
      </c>
      <c r="CW219" s="8" t="str">
        <f t="shared" si="95"/>
        <v/>
      </c>
      <c r="CX219" s="7"/>
    </row>
    <row r="220" spans="1:102" x14ac:dyDescent="0.25">
      <c r="A220" s="3" t="str">
        <f>IF(ud_outreach!$A220="ADD","ADD","")</f>
        <v/>
      </c>
      <c r="B220" s="4"/>
      <c r="C220" s="3" t="str">
        <f>IF(AND($A220 ="ADD",ud_outreach!$C220&lt;&gt;""),ud_outreach!$C220,"")</f>
        <v/>
      </c>
      <c r="E220" s="3" t="str">
        <f>IF($A220="ADD",IF(NOT(ISBLANK(D220)),_xlfn.XLOOKUP(D220,ud_amds_table_list[lookupValue],ud_amds_table_list[lookupKey],"ERROR"),""), "")</f>
        <v/>
      </c>
      <c r="F220" s="7"/>
      <c r="G220" s="3" t="str">
        <f>IF(AND($A220 ="ADD",ud_outreach!$F220&lt;&gt;""),ud_outreach!$F220,"")</f>
        <v/>
      </c>
      <c r="H220" s="3" t="str">
        <f>IF($A220="ADD",IF(NOT(ISBLANK(G220)),_xlfn.XLOOKUP(G220,roadnames[lookupValue],roadnames[lookupKey],"ERROR"),""), "")</f>
        <v/>
      </c>
      <c r="I220" s="5" t="str">
        <f>IF(AND($A220 ="ADD",ud_outreach!$H220&lt;&gt;""),ud_outreach!$H220,"")</f>
        <v/>
      </c>
      <c r="J220" s="5" t="str">
        <f>IF(AND($A220 ="ADD",ud_outreach!$I220&lt;&gt;""),ud_outreach!$I220,"")</f>
        <v/>
      </c>
      <c r="K220" s="3" t="str">
        <f t="shared" si="72"/>
        <v/>
      </c>
      <c r="L220" s="3" t="str">
        <f>IF($A220="","",IF((AND($A220="ADD",OR(K220="",K220="Attached to Outreach"))),"20",(_xlfn.XLOOKUP(K220,ud_placement[lookupValue],ud_placement[lookupKey],""))))</f>
        <v/>
      </c>
      <c r="M220" s="3" t="str">
        <f t="shared" si="73"/>
        <v/>
      </c>
      <c r="N220" s="3" t="str">
        <f>IF($A220="","",IF((AND($A220="ADD",OR(M220="",M220="Luminaire"))),"40",(_xlfn.XLOOKUP(M220,at_luminaire[lookupValue],at_luminaire[lookupKey],""))))</f>
        <v/>
      </c>
      <c r="O220" s="3" t="str">
        <f t="shared" si="74"/>
        <v/>
      </c>
      <c r="P220" s="3" t="str">
        <f>IF($A220="","",IF((AND($A220="ADD",OR(O220="",O220="Lighting Management System"))),"21",(_xlfn.XLOOKUP(O220,fs_luminaire[lookupValue],fs_luminaire[lookupKey],""))))</f>
        <v/>
      </c>
      <c r="Q220" s="2" t="str">
        <f t="shared" si="75"/>
        <v/>
      </c>
      <c r="R220" s="3" t="str">
        <f t="shared" si="76"/>
        <v/>
      </c>
      <c r="S220" s="3" t="str">
        <f>IF($A220="","",IF((AND($A220="ADD",OR(R220="",R220="Lighting Management System"))),"21",(_xlfn.XLOOKUP(R220,fs_luminaire[lookupValue],fs_luminaire[lookupKey],""))))</f>
        <v/>
      </c>
      <c r="U220" s="3" t="str">
        <f>IF($A220="ADD",IF(NOT(ISBLANK(T220)),_xlfn.XLOOKUP(T220,ud_facility[lookupValue],ud_facility[lookupKey],"ERROR"),""), "")</f>
        <v/>
      </c>
      <c r="V220" s="4" t="str">
        <f t="shared" si="77"/>
        <v/>
      </c>
      <c r="W220" s="3" t="str">
        <f t="shared" si="78"/>
        <v/>
      </c>
      <c r="X220" s="3" t="str">
        <f>IF($A220="","",IF((AND($A220="ADD",OR(W220="",W220="LED"))),"9",(_xlfn.XLOOKUP(W220,ud_light_source_type[lookupValue],ud_light_source_type[lookupKey],""))))</f>
        <v/>
      </c>
      <c r="Y220" s="9"/>
      <c r="Z220" s="4"/>
      <c r="AA220" s="23" t="str">
        <f t="shared" si="79"/>
        <v/>
      </c>
      <c r="AB220" s="3" t="str">
        <f t="shared" si="80"/>
        <v/>
      </c>
      <c r="AC220" s="3" t="str">
        <f>IF($A220="","",IF((AND($A220="ADD",OR(AB220="",AB220="OEM"))),"OEM",(_xlfn.XLOOKUP(AB220,sl_lamp_make[lookupValue],sl_lamp_make[lookupKey],""))))</f>
        <v/>
      </c>
      <c r="AD220" s="3" t="str">
        <f t="shared" si="81"/>
        <v/>
      </c>
      <c r="AE220" s="3" t="str">
        <f>IF($A220="","",IF((AND($A220="ADD",OR(AD220="",AD220="OEM"))),"OEM",(_xlfn.XLOOKUP(AD220,sl_lamp_model[lookupValue],sl_lamp_model[lookupKey],""))))</f>
        <v/>
      </c>
      <c r="AF220" s="4"/>
      <c r="AG220" s="9" t="str">
        <f t="shared" si="82"/>
        <v/>
      </c>
      <c r="AH220" s="6"/>
      <c r="AJ220" s="4"/>
      <c r="AK220" s="4"/>
      <c r="AM220" s="3" t="str">
        <f>IF($A220="ADD",IF(NOT(ISBLANK(AL220)),_xlfn.XLOOKUP(AL220,sl_light_make[lookupValue],sl_light_make[lookupKey],"ERROR"),""), "")</f>
        <v/>
      </c>
      <c r="AO220" s="3" t="str">
        <f>IF($A220="ADD",IF(NOT(ISBLANK(AN220)),_xlfn.XLOOKUP(1,(sl_light_model_lookup=AN220)*(sl_light_model_parentKey=AM220),sl_light_model[lookupKey],"ERROR"),""), "")</f>
        <v/>
      </c>
      <c r="AS220" s="3" t="str">
        <f>IF($A220="ADD",IF(NOT(ISBLANK(AR220)),_xlfn.XLOOKUP(AR220,ud_receptor_type[lookupValue],ud_receptor_type[lookupKey],"ERROR"),""), "")</f>
        <v/>
      </c>
      <c r="AV220" s="3" t="str">
        <f>IF($A220="ADD",IF(NOT(ISBLANK(AU220)),_xlfn.XLOOKUP(AU220,ud_control_method[lookupValue],ud_control_method[lookupKey],"ERROR"),""), "")</f>
        <v/>
      </c>
      <c r="AX220" s="3" t="str">
        <f>IF($A220="ADD",IF(NOT(ISBLANK(AW220)),_xlfn.XLOOKUP(AW220,ud_ballast_driver_location[lookupValue],ud_ballast_driver_location[lookupKey],"ERROR"),""), "")</f>
        <v/>
      </c>
      <c r="AZ220" s="3" t="str">
        <f>IF($A220="ADD",IF(NOT(ISBLANK(AY220)),_xlfn.XLOOKUP(AY220,ud_power_supply_location[lookupValue],ud_power_supply_location[lookupKey],"ERROR"),""), "")</f>
        <v/>
      </c>
      <c r="BB220" s="2" t="str">
        <f t="shared" si="83"/>
        <v/>
      </c>
      <c r="BC220" s="3" t="str">
        <f t="shared" si="84"/>
        <v/>
      </c>
      <c r="BD220" s="3" t="str">
        <f>IF($A220="","",IF((AND($A220="ADD",OR(BC220="",BC220="Group"))),"1",(_xlfn.XLOOKUP(BC220,ud_icp_group_standalone[lookupValue],ud_icp_group_standalone[lookupKey],""))))</f>
        <v/>
      </c>
      <c r="BF220" s="3" t="str">
        <f>IF($A220="ADD",IF(NOT(ISBLANK(BE220)),_xlfn.XLOOKUP(BE220,ud_icp_group_number[lookupValue],ud_icp_group_number[lookupKey],"ERROR"),""), "")</f>
        <v/>
      </c>
      <c r="BG220" s="7"/>
      <c r="BH220" s="8"/>
      <c r="BI220" s="7"/>
      <c r="BJ220" s="7"/>
      <c r="BK220" s="4"/>
      <c r="BL220" s="4"/>
      <c r="BM220" s="4"/>
      <c r="BN220" s="4"/>
      <c r="BO220" s="4"/>
      <c r="BP220" s="9"/>
      <c r="BQ220" s="9"/>
      <c r="BR220" s="7"/>
      <c r="BS220" s="4"/>
      <c r="BT220" s="4"/>
      <c r="BU220" s="4"/>
      <c r="BV220" s="7"/>
      <c r="BX220" s="3" t="str">
        <f>IF($A220="ADD",IF(NOT(ISBLANK(BW220)),_xlfn.XLOOKUP(BW220,ud_light_category[lookupValue],ud_light_category[lookupKey],"ERROR"),""), "")</f>
        <v/>
      </c>
      <c r="BZ220" s="3" t="str">
        <f>IF($A220="ADD",IF(NOT(ISBLANK(BY220)),_xlfn.XLOOKUP(1,(ud_light_sub_category_lookup=BY220)*(ud_light_sub_category_parentKey=BX220),ud_light_sub_category[lookupKey],"ERROR"),""), "")</f>
        <v/>
      </c>
      <c r="CA220" s="8" t="str">
        <f>IF(AND($A220 ="ADD",ud_outreach!$T220&lt;&gt;""),ud_outreach!$T220,"")</f>
        <v/>
      </c>
      <c r="CB220" s="8" t="str">
        <f t="shared" si="85"/>
        <v/>
      </c>
      <c r="CC220" s="4" t="str">
        <f t="shared" si="86"/>
        <v/>
      </c>
      <c r="CD220" s="3" t="str">
        <f t="shared" si="87"/>
        <v/>
      </c>
      <c r="CE220" s="3" t="str">
        <f>IF($A220="","",IF((AND($A220="ADD",OR(CD220="",CD220="Neither"))),"3",(_xlfn.XLOOKUP(CD220,ud_replacement_status[lookupValue],ud_replacement_status[lookupKey],""))))</f>
        <v/>
      </c>
      <c r="CF220" s="3" t="str">
        <f t="shared" si="88"/>
        <v/>
      </c>
      <c r="CG220" s="3" t="str">
        <f>IF($A220="","",IF((AND($A220="ADD",OR(CF220="",CF220="In Use"))),"5",(_xlfn.XLOOKUP(CF220,ud_asset_status[lookupValue],ud_asset_status[lookupKey],""))))</f>
        <v/>
      </c>
      <c r="CH220" s="8"/>
      <c r="CJ220" s="3" t="str">
        <f>IF($A220="ADD",IF(NOT(ISBLANK(CI220)),_xlfn.XLOOKUP(CI220,ar_replace_reason[lookupValue],ar_replace_reason[lookupKey],"ERROR"),""), "")</f>
        <v/>
      </c>
      <c r="CK220" s="3" t="str">
        <f t="shared" si="89"/>
        <v/>
      </c>
      <c r="CL220" s="3" t="str">
        <f>IF($A220="","",IF((AND($A220="ADD",OR(CK220="",CK220="Queenstown-Lakes District Council"))),"70",(_xlfn.XLOOKUP(CK220,ud_organisation_owner[lookupValue],ud_organisation_owner[lookupKey],""))))</f>
        <v/>
      </c>
      <c r="CM220" s="3" t="str">
        <f t="shared" si="90"/>
        <v/>
      </c>
      <c r="CN220" s="3" t="str">
        <f>IF($A220="","",IF((AND($A220="ADD",OR(CM220="",CM220="Queenstown-Lakes District Council"))),"70",(_xlfn.XLOOKUP(CM220,ud_organisation_owner[lookupValue],ud_organisation_owner[lookupKey],""))))</f>
        <v/>
      </c>
      <c r="CO220" s="3" t="str">
        <f t="shared" si="91"/>
        <v/>
      </c>
      <c r="CP220" s="3" t="str">
        <f>IF($A220="","",IF((AND($A220="ADD",OR(CO220="",CO220="Local Authority"))),"17",(_xlfn.XLOOKUP(CO220,ud_sub_organisation[lookupValue],ud_sub_organisation[lookupKey],""))))</f>
        <v/>
      </c>
      <c r="CQ220" s="3" t="str">
        <f t="shared" si="92"/>
        <v/>
      </c>
      <c r="CR220" s="3" t="str">
        <f>IF($A220="","",IF((AND($A220="ADD",OR(CQ220="",CQ220="Vested Assets"))),"12",(_xlfn.XLOOKUP(CQ220,ud_work_category[lookupValue],ud_work_category[lookupKey],""))))</f>
        <v/>
      </c>
      <c r="CS220" s="9"/>
      <c r="CT220" s="2" t="str">
        <f t="shared" si="93"/>
        <v/>
      </c>
      <c r="CU220" s="3" t="str">
        <f t="shared" si="94"/>
        <v/>
      </c>
      <c r="CV220" s="3" t="str">
        <f>IF($A220="","",IF((AND($A220="ADD",OR(CU220="",CU220="Excellent"))),"1",(_xlfn.XLOOKUP(CU220,condition[lookupValue],condition[lookupKey],""))))</f>
        <v/>
      </c>
      <c r="CW220" s="8" t="str">
        <f t="shared" si="95"/>
        <v/>
      </c>
      <c r="CX220" s="7"/>
    </row>
    <row r="221" spans="1:102" x14ac:dyDescent="0.25">
      <c r="A221" s="3" t="str">
        <f>IF(ud_outreach!$A221="ADD","ADD","")</f>
        <v/>
      </c>
      <c r="B221" s="4"/>
      <c r="C221" s="3" t="str">
        <f>IF(AND($A221 ="ADD",ud_outreach!$C221&lt;&gt;""),ud_outreach!$C221,"")</f>
        <v/>
      </c>
      <c r="E221" s="3" t="str">
        <f>IF($A221="ADD",IF(NOT(ISBLANK(D221)),_xlfn.XLOOKUP(D221,ud_amds_table_list[lookupValue],ud_amds_table_list[lookupKey],"ERROR"),""), "")</f>
        <v/>
      </c>
      <c r="F221" s="7"/>
      <c r="G221" s="3" t="str">
        <f>IF(AND($A221 ="ADD",ud_outreach!$F221&lt;&gt;""),ud_outreach!$F221,"")</f>
        <v/>
      </c>
      <c r="H221" s="3" t="str">
        <f>IF($A221="ADD",IF(NOT(ISBLANK(G221)),_xlfn.XLOOKUP(G221,roadnames[lookupValue],roadnames[lookupKey],"ERROR"),""), "")</f>
        <v/>
      </c>
      <c r="I221" s="5" t="str">
        <f>IF(AND($A221 ="ADD",ud_outreach!$H221&lt;&gt;""),ud_outreach!$H221,"")</f>
        <v/>
      </c>
      <c r="J221" s="5" t="str">
        <f>IF(AND($A221 ="ADD",ud_outreach!$I221&lt;&gt;""),ud_outreach!$I221,"")</f>
        <v/>
      </c>
      <c r="K221" s="3" t="str">
        <f t="shared" si="72"/>
        <v/>
      </c>
      <c r="L221" s="3" t="str">
        <f>IF($A221="","",IF((AND($A221="ADD",OR(K221="",K221="Attached to Outreach"))),"20",(_xlfn.XLOOKUP(K221,ud_placement[lookupValue],ud_placement[lookupKey],""))))</f>
        <v/>
      </c>
      <c r="M221" s="3" t="str">
        <f t="shared" si="73"/>
        <v/>
      </c>
      <c r="N221" s="3" t="str">
        <f>IF($A221="","",IF((AND($A221="ADD",OR(M221="",M221="Luminaire"))),"40",(_xlfn.XLOOKUP(M221,at_luminaire[lookupValue],at_luminaire[lookupKey],""))))</f>
        <v/>
      </c>
      <c r="O221" s="3" t="str">
        <f t="shared" si="74"/>
        <v/>
      </c>
      <c r="P221" s="3" t="str">
        <f>IF($A221="","",IF((AND($A221="ADD",OR(O221="",O221="Lighting Management System"))),"21",(_xlfn.XLOOKUP(O221,fs_luminaire[lookupValue],fs_luminaire[lookupKey],""))))</f>
        <v/>
      </c>
      <c r="Q221" s="2" t="str">
        <f t="shared" si="75"/>
        <v/>
      </c>
      <c r="R221" s="3" t="str">
        <f t="shared" si="76"/>
        <v/>
      </c>
      <c r="S221" s="3" t="str">
        <f>IF($A221="","",IF((AND($A221="ADD",OR(R221="",R221="Lighting Management System"))),"21",(_xlfn.XLOOKUP(R221,fs_luminaire[lookupValue],fs_luminaire[lookupKey],""))))</f>
        <v/>
      </c>
      <c r="U221" s="3" t="str">
        <f>IF($A221="ADD",IF(NOT(ISBLANK(T221)),_xlfn.XLOOKUP(T221,ud_facility[lookupValue],ud_facility[lookupKey],"ERROR"),""), "")</f>
        <v/>
      </c>
      <c r="V221" s="4" t="str">
        <f t="shared" si="77"/>
        <v/>
      </c>
      <c r="W221" s="3" t="str">
        <f t="shared" si="78"/>
        <v/>
      </c>
      <c r="X221" s="3" t="str">
        <f>IF($A221="","",IF((AND($A221="ADD",OR(W221="",W221="LED"))),"9",(_xlfn.XLOOKUP(W221,ud_light_source_type[lookupValue],ud_light_source_type[lookupKey],""))))</f>
        <v/>
      </c>
      <c r="Y221" s="9"/>
      <c r="Z221" s="4"/>
      <c r="AA221" s="23" t="str">
        <f t="shared" si="79"/>
        <v/>
      </c>
      <c r="AB221" s="3" t="str">
        <f t="shared" si="80"/>
        <v/>
      </c>
      <c r="AC221" s="3" t="str">
        <f>IF($A221="","",IF((AND($A221="ADD",OR(AB221="",AB221="OEM"))),"OEM",(_xlfn.XLOOKUP(AB221,sl_lamp_make[lookupValue],sl_lamp_make[lookupKey],""))))</f>
        <v/>
      </c>
      <c r="AD221" s="3" t="str">
        <f t="shared" si="81"/>
        <v/>
      </c>
      <c r="AE221" s="3" t="str">
        <f>IF($A221="","",IF((AND($A221="ADD",OR(AD221="",AD221="OEM"))),"OEM",(_xlfn.XLOOKUP(AD221,sl_lamp_model[lookupValue],sl_lamp_model[lookupKey],""))))</f>
        <v/>
      </c>
      <c r="AF221" s="4"/>
      <c r="AG221" s="9" t="str">
        <f t="shared" si="82"/>
        <v/>
      </c>
      <c r="AH221" s="6"/>
      <c r="AJ221" s="4"/>
      <c r="AK221" s="4"/>
      <c r="AM221" s="3" t="str">
        <f>IF($A221="ADD",IF(NOT(ISBLANK(AL221)),_xlfn.XLOOKUP(AL221,sl_light_make[lookupValue],sl_light_make[lookupKey],"ERROR"),""), "")</f>
        <v/>
      </c>
      <c r="AO221" s="3" t="str">
        <f>IF($A221="ADD",IF(NOT(ISBLANK(AN221)),_xlfn.XLOOKUP(1,(sl_light_model_lookup=AN221)*(sl_light_model_parentKey=AM221),sl_light_model[lookupKey],"ERROR"),""), "")</f>
        <v/>
      </c>
      <c r="AS221" s="3" t="str">
        <f>IF($A221="ADD",IF(NOT(ISBLANK(AR221)),_xlfn.XLOOKUP(AR221,ud_receptor_type[lookupValue],ud_receptor_type[lookupKey],"ERROR"),""), "")</f>
        <v/>
      </c>
      <c r="AV221" s="3" t="str">
        <f>IF($A221="ADD",IF(NOT(ISBLANK(AU221)),_xlfn.XLOOKUP(AU221,ud_control_method[lookupValue],ud_control_method[lookupKey],"ERROR"),""), "")</f>
        <v/>
      </c>
      <c r="AX221" s="3" t="str">
        <f>IF($A221="ADD",IF(NOT(ISBLANK(AW221)),_xlfn.XLOOKUP(AW221,ud_ballast_driver_location[lookupValue],ud_ballast_driver_location[lookupKey],"ERROR"),""), "")</f>
        <v/>
      </c>
      <c r="AZ221" s="3" t="str">
        <f>IF($A221="ADD",IF(NOT(ISBLANK(AY221)),_xlfn.XLOOKUP(AY221,ud_power_supply_location[lookupValue],ud_power_supply_location[lookupKey],"ERROR"),""), "")</f>
        <v/>
      </c>
      <c r="BB221" s="2" t="str">
        <f t="shared" si="83"/>
        <v/>
      </c>
      <c r="BC221" s="3" t="str">
        <f t="shared" si="84"/>
        <v/>
      </c>
      <c r="BD221" s="3" t="str">
        <f>IF($A221="","",IF((AND($A221="ADD",OR(BC221="",BC221="Group"))),"1",(_xlfn.XLOOKUP(BC221,ud_icp_group_standalone[lookupValue],ud_icp_group_standalone[lookupKey],""))))</f>
        <v/>
      </c>
      <c r="BF221" s="3" t="str">
        <f>IF($A221="ADD",IF(NOT(ISBLANK(BE221)),_xlfn.XLOOKUP(BE221,ud_icp_group_number[lookupValue],ud_icp_group_number[lookupKey],"ERROR"),""), "")</f>
        <v/>
      </c>
      <c r="BG221" s="7"/>
      <c r="BH221" s="8"/>
      <c r="BI221" s="7"/>
      <c r="BJ221" s="7"/>
      <c r="BK221" s="4"/>
      <c r="BL221" s="4"/>
      <c r="BM221" s="4"/>
      <c r="BN221" s="4"/>
      <c r="BO221" s="4"/>
      <c r="BP221" s="9"/>
      <c r="BQ221" s="9"/>
      <c r="BR221" s="7"/>
      <c r="BS221" s="4"/>
      <c r="BT221" s="4"/>
      <c r="BU221" s="4"/>
      <c r="BV221" s="7"/>
      <c r="BX221" s="3" t="str">
        <f>IF($A221="ADD",IF(NOT(ISBLANK(BW221)),_xlfn.XLOOKUP(BW221,ud_light_category[lookupValue],ud_light_category[lookupKey],"ERROR"),""), "")</f>
        <v/>
      </c>
      <c r="BZ221" s="3" t="str">
        <f>IF($A221="ADD",IF(NOT(ISBLANK(BY221)),_xlfn.XLOOKUP(1,(ud_light_sub_category_lookup=BY221)*(ud_light_sub_category_parentKey=BX221),ud_light_sub_category[lookupKey],"ERROR"),""), "")</f>
        <v/>
      </c>
      <c r="CA221" s="8" t="str">
        <f>IF(AND($A221 ="ADD",ud_outreach!$T221&lt;&gt;""),ud_outreach!$T221,"")</f>
        <v/>
      </c>
      <c r="CB221" s="8" t="str">
        <f t="shared" si="85"/>
        <v/>
      </c>
      <c r="CC221" s="4" t="str">
        <f t="shared" si="86"/>
        <v/>
      </c>
      <c r="CD221" s="3" t="str">
        <f t="shared" si="87"/>
        <v/>
      </c>
      <c r="CE221" s="3" t="str">
        <f>IF($A221="","",IF((AND($A221="ADD",OR(CD221="",CD221="Neither"))),"3",(_xlfn.XLOOKUP(CD221,ud_replacement_status[lookupValue],ud_replacement_status[lookupKey],""))))</f>
        <v/>
      </c>
      <c r="CF221" s="3" t="str">
        <f t="shared" si="88"/>
        <v/>
      </c>
      <c r="CG221" s="3" t="str">
        <f>IF($A221="","",IF((AND($A221="ADD",OR(CF221="",CF221="In Use"))),"5",(_xlfn.XLOOKUP(CF221,ud_asset_status[lookupValue],ud_asset_status[lookupKey],""))))</f>
        <v/>
      </c>
      <c r="CH221" s="8"/>
      <c r="CJ221" s="3" t="str">
        <f>IF($A221="ADD",IF(NOT(ISBLANK(CI221)),_xlfn.XLOOKUP(CI221,ar_replace_reason[lookupValue],ar_replace_reason[lookupKey],"ERROR"),""), "")</f>
        <v/>
      </c>
      <c r="CK221" s="3" t="str">
        <f t="shared" si="89"/>
        <v/>
      </c>
      <c r="CL221" s="3" t="str">
        <f>IF($A221="","",IF((AND($A221="ADD",OR(CK221="",CK221="Queenstown-Lakes District Council"))),"70",(_xlfn.XLOOKUP(CK221,ud_organisation_owner[lookupValue],ud_organisation_owner[lookupKey],""))))</f>
        <v/>
      </c>
      <c r="CM221" s="3" t="str">
        <f t="shared" si="90"/>
        <v/>
      </c>
      <c r="CN221" s="3" t="str">
        <f>IF($A221="","",IF((AND($A221="ADD",OR(CM221="",CM221="Queenstown-Lakes District Council"))),"70",(_xlfn.XLOOKUP(CM221,ud_organisation_owner[lookupValue],ud_organisation_owner[lookupKey],""))))</f>
        <v/>
      </c>
      <c r="CO221" s="3" t="str">
        <f t="shared" si="91"/>
        <v/>
      </c>
      <c r="CP221" s="3" t="str">
        <f>IF($A221="","",IF((AND($A221="ADD",OR(CO221="",CO221="Local Authority"))),"17",(_xlfn.XLOOKUP(CO221,ud_sub_organisation[lookupValue],ud_sub_organisation[lookupKey],""))))</f>
        <v/>
      </c>
      <c r="CQ221" s="3" t="str">
        <f t="shared" si="92"/>
        <v/>
      </c>
      <c r="CR221" s="3" t="str">
        <f>IF($A221="","",IF((AND($A221="ADD",OR(CQ221="",CQ221="Vested Assets"))),"12",(_xlfn.XLOOKUP(CQ221,ud_work_category[lookupValue],ud_work_category[lookupKey],""))))</f>
        <v/>
      </c>
      <c r="CS221" s="9"/>
      <c r="CT221" s="2" t="str">
        <f t="shared" si="93"/>
        <v/>
      </c>
      <c r="CU221" s="3" t="str">
        <f t="shared" si="94"/>
        <v/>
      </c>
      <c r="CV221" s="3" t="str">
        <f>IF($A221="","",IF((AND($A221="ADD",OR(CU221="",CU221="Excellent"))),"1",(_xlfn.XLOOKUP(CU221,condition[lookupValue],condition[lookupKey],""))))</f>
        <v/>
      </c>
      <c r="CW221" s="8" t="str">
        <f t="shared" si="95"/>
        <v/>
      </c>
      <c r="CX221" s="7"/>
    </row>
    <row r="222" spans="1:102" x14ac:dyDescent="0.25">
      <c r="A222" s="3" t="str">
        <f>IF(ud_outreach!$A222="ADD","ADD","")</f>
        <v/>
      </c>
      <c r="B222" s="4"/>
      <c r="C222" s="3" t="str">
        <f>IF(AND($A222 ="ADD",ud_outreach!$C222&lt;&gt;""),ud_outreach!$C222,"")</f>
        <v/>
      </c>
      <c r="E222" s="3" t="str">
        <f>IF($A222="ADD",IF(NOT(ISBLANK(D222)),_xlfn.XLOOKUP(D222,ud_amds_table_list[lookupValue],ud_amds_table_list[lookupKey],"ERROR"),""), "")</f>
        <v/>
      </c>
      <c r="F222" s="7"/>
      <c r="G222" s="3" t="str">
        <f>IF(AND($A222 ="ADD",ud_outreach!$F222&lt;&gt;""),ud_outreach!$F222,"")</f>
        <v/>
      </c>
      <c r="H222" s="3" t="str">
        <f>IF($A222="ADD",IF(NOT(ISBLANK(G222)),_xlfn.XLOOKUP(G222,roadnames[lookupValue],roadnames[lookupKey],"ERROR"),""), "")</f>
        <v/>
      </c>
      <c r="I222" s="5" t="str">
        <f>IF(AND($A222 ="ADD",ud_outreach!$H222&lt;&gt;""),ud_outreach!$H222,"")</f>
        <v/>
      </c>
      <c r="J222" s="5" t="str">
        <f>IF(AND($A222 ="ADD",ud_outreach!$I222&lt;&gt;""),ud_outreach!$I222,"")</f>
        <v/>
      </c>
      <c r="K222" s="3" t="str">
        <f t="shared" si="72"/>
        <v/>
      </c>
      <c r="L222" s="3" t="str">
        <f>IF($A222="","",IF((AND($A222="ADD",OR(K222="",K222="Attached to Outreach"))),"20",(_xlfn.XLOOKUP(K222,ud_placement[lookupValue],ud_placement[lookupKey],""))))</f>
        <v/>
      </c>
      <c r="M222" s="3" t="str">
        <f t="shared" si="73"/>
        <v/>
      </c>
      <c r="N222" s="3" t="str">
        <f>IF($A222="","",IF((AND($A222="ADD",OR(M222="",M222="Luminaire"))),"40",(_xlfn.XLOOKUP(M222,at_luminaire[lookupValue],at_luminaire[lookupKey],""))))</f>
        <v/>
      </c>
      <c r="O222" s="3" t="str">
        <f t="shared" si="74"/>
        <v/>
      </c>
      <c r="P222" s="3" t="str">
        <f>IF($A222="","",IF((AND($A222="ADD",OR(O222="",O222="Lighting Management System"))),"21",(_xlfn.XLOOKUP(O222,fs_luminaire[lookupValue],fs_luminaire[lookupKey],""))))</f>
        <v/>
      </c>
      <c r="Q222" s="2" t="str">
        <f t="shared" si="75"/>
        <v/>
      </c>
      <c r="R222" s="3" t="str">
        <f t="shared" si="76"/>
        <v/>
      </c>
      <c r="S222" s="3" t="str">
        <f>IF($A222="","",IF((AND($A222="ADD",OR(R222="",R222="Lighting Management System"))),"21",(_xlfn.XLOOKUP(R222,fs_luminaire[lookupValue],fs_luminaire[lookupKey],""))))</f>
        <v/>
      </c>
      <c r="U222" s="3" t="str">
        <f>IF($A222="ADD",IF(NOT(ISBLANK(T222)),_xlfn.XLOOKUP(T222,ud_facility[lookupValue],ud_facility[lookupKey],"ERROR"),""), "")</f>
        <v/>
      </c>
      <c r="V222" s="4" t="str">
        <f t="shared" si="77"/>
        <v/>
      </c>
      <c r="W222" s="3" t="str">
        <f t="shared" si="78"/>
        <v/>
      </c>
      <c r="X222" s="3" t="str">
        <f>IF($A222="","",IF((AND($A222="ADD",OR(W222="",W222="LED"))),"9",(_xlfn.XLOOKUP(W222,ud_light_source_type[lookupValue],ud_light_source_type[lookupKey],""))))</f>
        <v/>
      </c>
      <c r="Y222" s="9"/>
      <c r="Z222" s="4"/>
      <c r="AA222" s="23" t="str">
        <f t="shared" si="79"/>
        <v/>
      </c>
      <c r="AB222" s="3" t="str">
        <f t="shared" si="80"/>
        <v/>
      </c>
      <c r="AC222" s="3" t="str">
        <f>IF($A222="","",IF((AND($A222="ADD",OR(AB222="",AB222="OEM"))),"OEM",(_xlfn.XLOOKUP(AB222,sl_lamp_make[lookupValue],sl_lamp_make[lookupKey],""))))</f>
        <v/>
      </c>
      <c r="AD222" s="3" t="str">
        <f t="shared" si="81"/>
        <v/>
      </c>
      <c r="AE222" s="3" t="str">
        <f>IF($A222="","",IF((AND($A222="ADD",OR(AD222="",AD222="OEM"))),"OEM",(_xlfn.XLOOKUP(AD222,sl_lamp_model[lookupValue],sl_lamp_model[lookupKey],""))))</f>
        <v/>
      </c>
      <c r="AF222" s="4"/>
      <c r="AG222" s="9" t="str">
        <f t="shared" si="82"/>
        <v/>
      </c>
      <c r="AH222" s="6"/>
      <c r="AJ222" s="4"/>
      <c r="AK222" s="4"/>
      <c r="AM222" s="3" t="str">
        <f>IF($A222="ADD",IF(NOT(ISBLANK(AL222)),_xlfn.XLOOKUP(AL222,sl_light_make[lookupValue],sl_light_make[lookupKey],"ERROR"),""), "")</f>
        <v/>
      </c>
      <c r="AO222" s="3" t="str">
        <f>IF($A222="ADD",IF(NOT(ISBLANK(AN222)),_xlfn.XLOOKUP(1,(sl_light_model_lookup=AN222)*(sl_light_model_parentKey=AM222),sl_light_model[lookupKey],"ERROR"),""), "")</f>
        <v/>
      </c>
      <c r="AS222" s="3" t="str">
        <f>IF($A222="ADD",IF(NOT(ISBLANK(AR222)),_xlfn.XLOOKUP(AR222,ud_receptor_type[lookupValue],ud_receptor_type[lookupKey],"ERROR"),""), "")</f>
        <v/>
      </c>
      <c r="AV222" s="3" t="str">
        <f>IF($A222="ADD",IF(NOT(ISBLANK(AU222)),_xlfn.XLOOKUP(AU222,ud_control_method[lookupValue],ud_control_method[lookupKey],"ERROR"),""), "")</f>
        <v/>
      </c>
      <c r="AX222" s="3" t="str">
        <f>IF($A222="ADD",IF(NOT(ISBLANK(AW222)),_xlfn.XLOOKUP(AW222,ud_ballast_driver_location[lookupValue],ud_ballast_driver_location[lookupKey],"ERROR"),""), "")</f>
        <v/>
      </c>
      <c r="AZ222" s="3" t="str">
        <f>IF($A222="ADD",IF(NOT(ISBLANK(AY222)),_xlfn.XLOOKUP(AY222,ud_power_supply_location[lookupValue],ud_power_supply_location[lookupKey],"ERROR"),""), "")</f>
        <v/>
      </c>
      <c r="BB222" s="2" t="str">
        <f t="shared" si="83"/>
        <v/>
      </c>
      <c r="BC222" s="3" t="str">
        <f t="shared" si="84"/>
        <v/>
      </c>
      <c r="BD222" s="3" t="str">
        <f>IF($A222="","",IF((AND($A222="ADD",OR(BC222="",BC222="Group"))),"1",(_xlfn.XLOOKUP(BC222,ud_icp_group_standalone[lookupValue],ud_icp_group_standalone[lookupKey],""))))</f>
        <v/>
      </c>
      <c r="BF222" s="3" t="str">
        <f>IF($A222="ADD",IF(NOT(ISBLANK(BE222)),_xlfn.XLOOKUP(BE222,ud_icp_group_number[lookupValue],ud_icp_group_number[lookupKey],"ERROR"),""), "")</f>
        <v/>
      </c>
      <c r="BG222" s="7"/>
      <c r="BH222" s="8"/>
      <c r="BI222" s="7"/>
      <c r="BJ222" s="7"/>
      <c r="BK222" s="4"/>
      <c r="BL222" s="4"/>
      <c r="BM222" s="4"/>
      <c r="BN222" s="4"/>
      <c r="BO222" s="4"/>
      <c r="BP222" s="9"/>
      <c r="BQ222" s="9"/>
      <c r="BR222" s="7"/>
      <c r="BS222" s="4"/>
      <c r="BT222" s="4"/>
      <c r="BU222" s="4"/>
      <c r="BV222" s="7"/>
      <c r="BX222" s="3" t="str">
        <f>IF($A222="ADD",IF(NOT(ISBLANK(BW222)),_xlfn.XLOOKUP(BW222,ud_light_category[lookupValue],ud_light_category[lookupKey],"ERROR"),""), "")</f>
        <v/>
      </c>
      <c r="BZ222" s="3" t="str">
        <f>IF($A222="ADD",IF(NOT(ISBLANK(BY222)),_xlfn.XLOOKUP(1,(ud_light_sub_category_lookup=BY222)*(ud_light_sub_category_parentKey=BX222),ud_light_sub_category[lookupKey],"ERROR"),""), "")</f>
        <v/>
      </c>
      <c r="CA222" s="8" t="str">
        <f>IF(AND($A222 ="ADD",ud_outreach!$T222&lt;&gt;""),ud_outreach!$T222,"")</f>
        <v/>
      </c>
      <c r="CB222" s="8" t="str">
        <f t="shared" si="85"/>
        <v/>
      </c>
      <c r="CC222" s="4" t="str">
        <f t="shared" si="86"/>
        <v/>
      </c>
      <c r="CD222" s="3" t="str">
        <f t="shared" si="87"/>
        <v/>
      </c>
      <c r="CE222" s="3" t="str">
        <f>IF($A222="","",IF((AND($A222="ADD",OR(CD222="",CD222="Neither"))),"3",(_xlfn.XLOOKUP(CD222,ud_replacement_status[lookupValue],ud_replacement_status[lookupKey],""))))</f>
        <v/>
      </c>
      <c r="CF222" s="3" t="str">
        <f t="shared" si="88"/>
        <v/>
      </c>
      <c r="CG222" s="3" t="str">
        <f>IF($A222="","",IF((AND($A222="ADD",OR(CF222="",CF222="In Use"))),"5",(_xlfn.XLOOKUP(CF222,ud_asset_status[lookupValue],ud_asset_status[lookupKey],""))))</f>
        <v/>
      </c>
      <c r="CH222" s="8"/>
      <c r="CJ222" s="3" t="str">
        <f>IF($A222="ADD",IF(NOT(ISBLANK(CI222)),_xlfn.XLOOKUP(CI222,ar_replace_reason[lookupValue],ar_replace_reason[lookupKey],"ERROR"),""), "")</f>
        <v/>
      </c>
      <c r="CK222" s="3" t="str">
        <f t="shared" si="89"/>
        <v/>
      </c>
      <c r="CL222" s="3" t="str">
        <f>IF($A222="","",IF((AND($A222="ADD",OR(CK222="",CK222="Queenstown-Lakes District Council"))),"70",(_xlfn.XLOOKUP(CK222,ud_organisation_owner[lookupValue],ud_organisation_owner[lookupKey],""))))</f>
        <v/>
      </c>
      <c r="CM222" s="3" t="str">
        <f t="shared" si="90"/>
        <v/>
      </c>
      <c r="CN222" s="3" t="str">
        <f>IF($A222="","",IF((AND($A222="ADD",OR(CM222="",CM222="Queenstown-Lakes District Council"))),"70",(_xlfn.XLOOKUP(CM222,ud_organisation_owner[lookupValue],ud_organisation_owner[lookupKey],""))))</f>
        <v/>
      </c>
      <c r="CO222" s="3" t="str">
        <f t="shared" si="91"/>
        <v/>
      </c>
      <c r="CP222" s="3" t="str">
        <f>IF($A222="","",IF((AND($A222="ADD",OR(CO222="",CO222="Local Authority"))),"17",(_xlfn.XLOOKUP(CO222,ud_sub_organisation[lookupValue],ud_sub_organisation[lookupKey],""))))</f>
        <v/>
      </c>
      <c r="CQ222" s="3" t="str">
        <f t="shared" si="92"/>
        <v/>
      </c>
      <c r="CR222" s="3" t="str">
        <f>IF($A222="","",IF((AND($A222="ADD",OR(CQ222="",CQ222="Vested Assets"))),"12",(_xlfn.XLOOKUP(CQ222,ud_work_category[lookupValue],ud_work_category[lookupKey],""))))</f>
        <v/>
      </c>
      <c r="CS222" s="9"/>
      <c r="CT222" s="2" t="str">
        <f t="shared" si="93"/>
        <v/>
      </c>
      <c r="CU222" s="3" t="str">
        <f t="shared" si="94"/>
        <v/>
      </c>
      <c r="CV222" s="3" t="str">
        <f>IF($A222="","",IF((AND($A222="ADD",OR(CU222="",CU222="Excellent"))),"1",(_xlfn.XLOOKUP(CU222,condition[lookupValue],condition[lookupKey],""))))</f>
        <v/>
      </c>
      <c r="CW222" s="8" t="str">
        <f t="shared" si="95"/>
        <v/>
      </c>
      <c r="CX222" s="7"/>
    </row>
    <row r="223" spans="1:102" x14ac:dyDescent="0.25">
      <c r="A223" s="3" t="str">
        <f>IF(ud_outreach!$A223="ADD","ADD","")</f>
        <v/>
      </c>
      <c r="B223" s="4"/>
      <c r="C223" s="3" t="str">
        <f>IF(AND($A223 ="ADD",ud_outreach!$C223&lt;&gt;""),ud_outreach!$C223,"")</f>
        <v/>
      </c>
      <c r="E223" s="3" t="str">
        <f>IF($A223="ADD",IF(NOT(ISBLANK(D223)),_xlfn.XLOOKUP(D223,ud_amds_table_list[lookupValue],ud_amds_table_list[lookupKey],"ERROR"),""), "")</f>
        <v/>
      </c>
      <c r="F223" s="7"/>
      <c r="G223" s="3" t="str">
        <f>IF(AND($A223 ="ADD",ud_outreach!$F223&lt;&gt;""),ud_outreach!$F223,"")</f>
        <v/>
      </c>
      <c r="H223" s="3" t="str">
        <f>IF($A223="ADD",IF(NOT(ISBLANK(G223)),_xlfn.XLOOKUP(G223,roadnames[lookupValue],roadnames[lookupKey],"ERROR"),""), "")</f>
        <v/>
      </c>
      <c r="I223" s="5" t="str">
        <f>IF(AND($A223 ="ADD",ud_outreach!$H223&lt;&gt;""),ud_outreach!$H223,"")</f>
        <v/>
      </c>
      <c r="J223" s="5" t="str">
        <f>IF(AND($A223 ="ADD",ud_outreach!$I223&lt;&gt;""),ud_outreach!$I223,"")</f>
        <v/>
      </c>
      <c r="K223" s="3" t="str">
        <f t="shared" si="72"/>
        <v/>
      </c>
      <c r="L223" s="3" t="str">
        <f>IF($A223="","",IF((AND($A223="ADD",OR(K223="",K223="Attached to Outreach"))),"20",(_xlfn.XLOOKUP(K223,ud_placement[lookupValue],ud_placement[lookupKey],""))))</f>
        <v/>
      </c>
      <c r="M223" s="3" t="str">
        <f t="shared" si="73"/>
        <v/>
      </c>
      <c r="N223" s="3" t="str">
        <f>IF($A223="","",IF((AND($A223="ADD",OR(M223="",M223="Luminaire"))),"40",(_xlfn.XLOOKUP(M223,at_luminaire[lookupValue],at_luminaire[lookupKey],""))))</f>
        <v/>
      </c>
      <c r="O223" s="3" t="str">
        <f t="shared" si="74"/>
        <v/>
      </c>
      <c r="P223" s="3" t="str">
        <f>IF($A223="","",IF((AND($A223="ADD",OR(O223="",O223="Lighting Management System"))),"21",(_xlfn.XLOOKUP(O223,fs_luminaire[lookupValue],fs_luminaire[lookupKey],""))))</f>
        <v/>
      </c>
      <c r="Q223" s="2" t="str">
        <f t="shared" si="75"/>
        <v/>
      </c>
      <c r="R223" s="3" t="str">
        <f t="shared" si="76"/>
        <v/>
      </c>
      <c r="S223" s="3" t="str">
        <f>IF($A223="","",IF((AND($A223="ADD",OR(R223="",R223="Lighting Management System"))),"21",(_xlfn.XLOOKUP(R223,fs_luminaire[lookupValue],fs_luminaire[lookupKey],""))))</f>
        <v/>
      </c>
      <c r="U223" s="3" t="str">
        <f>IF($A223="ADD",IF(NOT(ISBLANK(T223)),_xlfn.XLOOKUP(T223,ud_facility[lookupValue],ud_facility[lookupKey],"ERROR"),""), "")</f>
        <v/>
      </c>
      <c r="V223" s="4" t="str">
        <f t="shared" si="77"/>
        <v/>
      </c>
      <c r="W223" s="3" t="str">
        <f t="shared" si="78"/>
        <v/>
      </c>
      <c r="X223" s="3" t="str">
        <f>IF($A223="","",IF((AND($A223="ADD",OR(W223="",W223="LED"))),"9",(_xlfn.XLOOKUP(W223,ud_light_source_type[lookupValue],ud_light_source_type[lookupKey],""))))</f>
        <v/>
      </c>
      <c r="Y223" s="9"/>
      <c r="Z223" s="4"/>
      <c r="AA223" s="23" t="str">
        <f t="shared" si="79"/>
        <v/>
      </c>
      <c r="AB223" s="3" t="str">
        <f t="shared" si="80"/>
        <v/>
      </c>
      <c r="AC223" s="3" t="str">
        <f>IF($A223="","",IF((AND($A223="ADD",OR(AB223="",AB223="OEM"))),"OEM",(_xlfn.XLOOKUP(AB223,sl_lamp_make[lookupValue],sl_lamp_make[lookupKey],""))))</f>
        <v/>
      </c>
      <c r="AD223" s="3" t="str">
        <f t="shared" si="81"/>
        <v/>
      </c>
      <c r="AE223" s="3" t="str">
        <f>IF($A223="","",IF((AND($A223="ADD",OR(AD223="",AD223="OEM"))),"OEM",(_xlfn.XLOOKUP(AD223,sl_lamp_model[lookupValue],sl_lamp_model[lookupKey],""))))</f>
        <v/>
      </c>
      <c r="AF223" s="4"/>
      <c r="AG223" s="9" t="str">
        <f t="shared" si="82"/>
        <v/>
      </c>
      <c r="AH223" s="6"/>
      <c r="AJ223" s="4"/>
      <c r="AK223" s="4"/>
      <c r="AM223" s="3" t="str">
        <f>IF($A223="ADD",IF(NOT(ISBLANK(AL223)),_xlfn.XLOOKUP(AL223,sl_light_make[lookupValue],sl_light_make[lookupKey],"ERROR"),""), "")</f>
        <v/>
      </c>
      <c r="AO223" s="3" t="str">
        <f>IF($A223="ADD",IF(NOT(ISBLANK(AN223)),_xlfn.XLOOKUP(1,(sl_light_model_lookup=AN223)*(sl_light_model_parentKey=AM223),sl_light_model[lookupKey],"ERROR"),""), "")</f>
        <v/>
      </c>
      <c r="AS223" s="3" t="str">
        <f>IF($A223="ADD",IF(NOT(ISBLANK(AR223)),_xlfn.XLOOKUP(AR223,ud_receptor_type[lookupValue],ud_receptor_type[lookupKey],"ERROR"),""), "")</f>
        <v/>
      </c>
      <c r="AV223" s="3" t="str">
        <f>IF($A223="ADD",IF(NOT(ISBLANK(AU223)),_xlfn.XLOOKUP(AU223,ud_control_method[lookupValue],ud_control_method[lookupKey],"ERROR"),""), "")</f>
        <v/>
      </c>
      <c r="AX223" s="3" t="str">
        <f>IF($A223="ADD",IF(NOT(ISBLANK(AW223)),_xlfn.XLOOKUP(AW223,ud_ballast_driver_location[lookupValue],ud_ballast_driver_location[lookupKey],"ERROR"),""), "")</f>
        <v/>
      </c>
      <c r="AZ223" s="3" t="str">
        <f>IF($A223="ADD",IF(NOT(ISBLANK(AY223)),_xlfn.XLOOKUP(AY223,ud_power_supply_location[lookupValue],ud_power_supply_location[lookupKey],"ERROR"),""), "")</f>
        <v/>
      </c>
      <c r="BB223" s="2" t="str">
        <f t="shared" si="83"/>
        <v/>
      </c>
      <c r="BC223" s="3" t="str">
        <f t="shared" si="84"/>
        <v/>
      </c>
      <c r="BD223" s="3" t="str">
        <f>IF($A223="","",IF((AND($A223="ADD",OR(BC223="",BC223="Group"))),"1",(_xlfn.XLOOKUP(BC223,ud_icp_group_standalone[lookupValue],ud_icp_group_standalone[lookupKey],""))))</f>
        <v/>
      </c>
      <c r="BF223" s="3" t="str">
        <f>IF($A223="ADD",IF(NOT(ISBLANK(BE223)),_xlfn.XLOOKUP(BE223,ud_icp_group_number[lookupValue],ud_icp_group_number[lookupKey],"ERROR"),""), "")</f>
        <v/>
      </c>
      <c r="BG223" s="7"/>
      <c r="BH223" s="8"/>
      <c r="BI223" s="7"/>
      <c r="BJ223" s="7"/>
      <c r="BK223" s="4"/>
      <c r="BL223" s="4"/>
      <c r="BM223" s="4"/>
      <c r="BN223" s="4"/>
      <c r="BO223" s="4"/>
      <c r="BP223" s="9"/>
      <c r="BQ223" s="9"/>
      <c r="BR223" s="7"/>
      <c r="BS223" s="4"/>
      <c r="BT223" s="4"/>
      <c r="BU223" s="4"/>
      <c r="BV223" s="7"/>
      <c r="BX223" s="3" t="str">
        <f>IF($A223="ADD",IF(NOT(ISBLANK(BW223)),_xlfn.XLOOKUP(BW223,ud_light_category[lookupValue],ud_light_category[lookupKey],"ERROR"),""), "")</f>
        <v/>
      </c>
      <c r="BZ223" s="3" t="str">
        <f>IF($A223="ADD",IF(NOT(ISBLANK(BY223)),_xlfn.XLOOKUP(1,(ud_light_sub_category_lookup=BY223)*(ud_light_sub_category_parentKey=BX223),ud_light_sub_category[lookupKey],"ERROR"),""), "")</f>
        <v/>
      </c>
      <c r="CA223" s="8" t="str">
        <f>IF(AND($A223 ="ADD",ud_outreach!$T223&lt;&gt;""),ud_outreach!$T223,"")</f>
        <v/>
      </c>
      <c r="CB223" s="8" t="str">
        <f t="shared" si="85"/>
        <v/>
      </c>
      <c r="CC223" s="4" t="str">
        <f t="shared" si="86"/>
        <v/>
      </c>
      <c r="CD223" s="3" t="str">
        <f t="shared" si="87"/>
        <v/>
      </c>
      <c r="CE223" s="3" t="str">
        <f>IF($A223="","",IF((AND($A223="ADD",OR(CD223="",CD223="Neither"))),"3",(_xlfn.XLOOKUP(CD223,ud_replacement_status[lookupValue],ud_replacement_status[lookupKey],""))))</f>
        <v/>
      </c>
      <c r="CF223" s="3" t="str">
        <f t="shared" si="88"/>
        <v/>
      </c>
      <c r="CG223" s="3" t="str">
        <f>IF($A223="","",IF((AND($A223="ADD",OR(CF223="",CF223="In Use"))),"5",(_xlfn.XLOOKUP(CF223,ud_asset_status[lookupValue],ud_asset_status[lookupKey],""))))</f>
        <v/>
      </c>
      <c r="CH223" s="8"/>
      <c r="CJ223" s="3" t="str">
        <f>IF($A223="ADD",IF(NOT(ISBLANK(CI223)),_xlfn.XLOOKUP(CI223,ar_replace_reason[lookupValue],ar_replace_reason[lookupKey],"ERROR"),""), "")</f>
        <v/>
      </c>
      <c r="CK223" s="3" t="str">
        <f t="shared" si="89"/>
        <v/>
      </c>
      <c r="CL223" s="3" t="str">
        <f>IF($A223="","",IF((AND($A223="ADD",OR(CK223="",CK223="Queenstown-Lakes District Council"))),"70",(_xlfn.XLOOKUP(CK223,ud_organisation_owner[lookupValue],ud_organisation_owner[lookupKey],""))))</f>
        <v/>
      </c>
      <c r="CM223" s="3" t="str">
        <f t="shared" si="90"/>
        <v/>
      </c>
      <c r="CN223" s="3" t="str">
        <f>IF($A223="","",IF((AND($A223="ADD",OR(CM223="",CM223="Queenstown-Lakes District Council"))),"70",(_xlfn.XLOOKUP(CM223,ud_organisation_owner[lookupValue],ud_organisation_owner[lookupKey],""))))</f>
        <v/>
      </c>
      <c r="CO223" s="3" t="str">
        <f t="shared" si="91"/>
        <v/>
      </c>
      <c r="CP223" s="3" t="str">
        <f>IF($A223="","",IF((AND($A223="ADD",OR(CO223="",CO223="Local Authority"))),"17",(_xlfn.XLOOKUP(CO223,ud_sub_organisation[lookupValue],ud_sub_organisation[lookupKey],""))))</f>
        <v/>
      </c>
      <c r="CQ223" s="3" t="str">
        <f t="shared" si="92"/>
        <v/>
      </c>
      <c r="CR223" s="3" t="str">
        <f>IF($A223="","",IF((AND($A223="ADD",OR(CQ223="",CQ223="Vested Assets"))),"12",(_xlfn.XLOOKUP(CQ223,ud_work_category[lookupValue],ud_work_category[lookupKey],""))))</f>
        <v/>
      </c>
      <c r="CS223" s="9"/>
      <c r="CT223" s="2" t="str">
        <f t="shared" si="93"/>
        <v/>
      </c>
      <c r="CU223" s="3" t="str">
        <f t="shared" si="94"/>
        <v/>
      </c>
      <c r="CV223" s="3" t="str">
        <f>IF($A223="","",IF((AND($A223="ADD",OR(CU223="",CU223="Excellent"))),"1",(_xlfn.XLOOKUP(CU223,condition[lookupValue],condition[lookupKey],""))))</f>
        <v/>
      </c>
      <c r="CW223" s="8" t="str">
        <f t="shared" si="95"/>
        <v/>
      </c>
      <c r="CX223" s="7"/>
    </row>
    <row r="224" spans="1:102" x14ac:dyDescent="0.25">
      <c r="A224" s="3" t="str">
        <f>IF(ud_outreach!$A224="ADD","ADD","")</f>
        <v/>
      </c>
      <c r="B224" s="4"/>
      <c r="C224" s="3" t="str">
        <f>IF(AND($A224 ="ADD",ud_outreach!$C224&lt;&gt;""),ud_outreach!$C224,"")</f>
        <v/>
      </c>
      <c r="E224" s="3" t="str">
        <f>IF($A224="ADD",IF(NOT(ISBLANK(D224)),_xlfn.XLOOKUP(D224,ud_amds_table_list[lookupValue],ud_amds_table_list[lookupKey],"ERROR"),""), "")</f>
        <v/>
      </c>
      <c r="F224" s="7"/>
      <c r="G224" s="3" t="str">
        <f>IF(AND($A224 ="ADD",ud_outreach!$F224&lt;&gt;""),ud_outreach!$F224,"")</f>
        <v/>
      </c>
      <c r="H224" s="3" t="str">
        <f>IF($A224="ADD",IF(NOT(ISBLANK(G224)),_xlfn.XLOOKUP(G224,roadnames[lookupValue],roadnames[lookupKey],"ERROR"),""), "")</f>
        <v/>
      </c>
      <c r="I224" s="5" t="str">
        <f>IF(AND($A224 ="ADD",ud_outreach!$H224&lt;&gt;""),ud_outreach!$H224,"")</f>
        <v/>
      </c>
      <c r="J224" s="5" t="str">
        <f>IF(AND($A224 ="ADD",ud_outreach!$I224&lt;&gt;""),ud_outreach!$I224,"")</f>
        <v/>
      </c>
      <c r="K224" s="3" t="str">
        <f t="shared" si="72"/>
        <v/>
      </c>
      <c r="L224" s="3" t="str">
        <f>IF($A224="","",IF((AND($A224="ADD",OR(K224="",K224="Attached to Outreach"))),"20",(_xlfn.XLOOKUP(K224,ud_placement[lookupValue],ud_placement[lookupKey],""))))</f>
        <v/>
      </c>
      <c r="M224" s="3" t="str">
        <f t="shared" si="73"/>
        <v/>
      </c>
      <c r="N224" s="3" t="str">
        <f>IF($A224="","",IF((AND($A224="ADD",OR(M224="",M224="Luminaire"))),"40",(_xlfn.XLOOKUP(M224,at_luminaire[lookupValue],at_luminaire[lookupKey],""))))</f>
        <v/>
      </c>
      <c r="O224" s="3" t="str">
        <f t="shared" si="74"/>
        <v/>
      </c>
      <c r="P224" s="3" t="str">
        <f>IF($A224="","",IF((AND($A224="ADD",OR(O224="",O224="Lighting Management System"))),"21",(_xlfn.XLOOKUP(O224,fs_luminaire[lookupValue],fs_luminaire[lookupKey],""))))</f>
        <v/>
      </c>
      <c r="Q224" s="2" t="str">
        <f t="shared" si="75"/>
        <v/>
      </c>
      <c r="R224" s="3" t="str">
        <f t="shared" si="76"/>
        <v/>
      </c>
      <c r="S224" s="3" t="str">
        <f>IF($A224="","",IF((AND($A224="ADD",OR(R224="",R224="Lighting Management System"))),"21",(_xlfn.XLOOKUP(R224,fs_luminaire[lookupValue],fs_luminaire[lookupKey],""))))</f>
        <v/>
      </c>
      <c r="U224" s="3" t="str">
        <f>IF($A224="ADD",IF(NOT(ISBLANK(T224)),_xlfn.XLOOKUP(T224,ud_facility[lookupValue],ud_facility[lookupKey],"ERROR"),""), "")</f>
        <v/>
      </c>
      <c r="V224" s="4" t="str">
        <f t="shared" si="77"/>
        <v/>
      </c>
      <c r="W224" s="3" t="str">
        <f t="shared" si="78"/>
        <v/>
      </c>
      <c r="X224" s="3" t="str">
        <f>IF($A224="","",IF((AND($A224="ADD",OR(W224="",W224="LED"))),"9",(_xlfn.XLOOKUP(W224,ud_light_source_type[lookupValue],ud_light_source_type[lookupKey],""))))</f>
        <v/>
      </c>
      <c r="Y224" s="9"/>
      <c r="Z224" s="4"/>
      <c r="AA224" s="23" t="str">
        <f t="shared" si="79"/>
        <v/>
      </c>
      <c r="AB224" s="3" t="str">
        <f t="shared" si="80"/>
        <v/>
      </c>
      <c r="AC224" s="3" t="str">
        <f>IF($A224="","",IF((AND($A224="ADD",OR(AB224="",AB224="OEM"))),"OEM",(_xlfn.XLOOKUP(AB224,sl_lamp_make[lookupValue],sl_lamp_make[lookupKey],""))))</f>
        <v/>
      </c>
      <c r="AD224" s="3" t="str">
        <f t="shared" si="81"/>
        <v/>
      </c>
      <c r="AE224" s="3" t="str">
        <f>IF($A224="","",IF((AND($A224="ADD",OR(AD224="",AD224="OEM"))),"OEM",(_xlfn.XLOOKUP(AD224,sl_lamp_model[lookupValue],sl_lamp_model[lookupKey],""))))</f>
        <v/>
      </c>
      <c r="AF224" s="4"/>
      <c r="AG224" s="9" t="str">
        <f t="shared" si="82"/>
        <v/>
      </c>
      <c r="AH224" s="6"/>
      <c r="AJ224" s="4"/>
      <c r="AK224" s="4"/>
      <c r="AM224" s="3" t="str">
        <f>IF($A224="ADD",IF(NOT(ISBLANK(AL224)),_xlfn.XLOOKUP(AL224,sl_light_make[lookupValue],sl_light_make[lookupKey],"ERROR"),""), "")</f>
        <v/>
      </c>
      <c r="AO224" s="3" t="str">
        <f>IF($A224="ADD",IF(NOT(ISBLANK(AN224)),_xlfn.XLOOKUP(1,(sl_light_model_lookup=AN224)*(sl_light_model_parentKey=AM224),sl_light_model[lookupKey],"ERROR"),""), "")</f>
        <v/>
      </c>
      <c r="AS224" s="3" t="str">
        <f>IF($A224="ADD",IF(NOT(ISBLANK(AR224)),_xlfn.XLOOKUP(AR224,ud_receptor_type[lookupValue],ud_receptor_type[lookupKey],"ERROR"),""), "")</f>
        <v/>
      </c>
      <c r="AV224" s="3" t="str">
        <f>IF($A224="ADD",IF(NOT(ISBLANK(AU224)),_xlfn.XLOOKUP(AU224,ud_control_method[lookupValue],ud_control_method[lookupKey],"ERROR"),""), "")</f>
        <v/>
      </c>
      <c r="AX224" s="3" t="str">
        <f>IF($A224="ADD",IF(NOT(ISBLANK(AW224)),_xlfn.XLOOKUP(AW224,ud_ballast_driver_location[lookupValue],ud_ballast_driver_location[lookupKey],"ERROR"),""), "")</f>
        <v/>
      </c>
      <c r="AZ224" s="3" t="str">
        <f>IF($A224="ADD",IF(NOT(ISBLANK(AY224)),_xlfn.XLOOKUP(AY224,ud_power_supply_location[lookupValue],ud_power_supply_location[lookupKey],"ERROR"),""), "")</f>
        <v/>
      </c>
      <c r="BB224" s="2" t="str">
        <f t="shared" si="83"/>
        <v/>
      </c>
      <c r="BC224" s="3" t="str">
        <f t="shared" si="84"/>
        <v/>
      </c>
      <c r="BD224" s="3" t="str">
        <f>IF($A224="","",IF((AND($A224="ADD",OR(BC224="",BC224="Group"))),"1",(_xlfn.XLOOKUP(BC224,ud_icp_group_standalone[lookupValue],ud_icp_group_standalone[lookupKey],""))))</f>
        <v/>
      </c>
      <c r="BF224" s="3" t="str">
        <f>IF($A224="ADD",IF(NOT(ISBLANK(BE224)),_xlfn.XLOOKUP(BE224,ud_icp_group_number[lookupValue],ud_icp_group_number[lookupKey],"ERROR"),""), "")</f>
        <v/>
      </c>
      <c r="BG224" s="7"/>
      <c r="BH224" s="8"/>
      <c r="BI224" s="7"/>
      <c r="BJ224" s="7"/>
      <c r="BK224" s="4"/>
      <c r="BL224" s="4"/>
      <c r="BM224" s="4"/>
      <c r="BN224" s="4"/>
      <c r="BO224" s="4"/>
      <c r="BP224" s="9"/>
      <c r="BQ224" s="9"/>
      <c r="BR224" s="7"/>
      <c r="BS224" s="4"/>
      <c r="BT224" s="4"/>
      <c r="BU224" s="4"/>
      <c r="BV224" s="7"/>
      <c r="BX224" s="3" t="str">
        <f>IF($A224="ADD",IF(NOT(ISBLANK(BW224)),_xlfn.XLOOKUP(BW224,ud_light_category[lookupValue],ud_light_category[lookupKey],"ERROR"),""), "")</f>
        <v/>
      </c>
      <c r="BZ224" s="3" t="str">
        <f>IF($A224="ADD",IF(NOT(ISBLANK(BY224)),_xlfn.XLOOKUP(1,(ud_light_sub_category_lookup=BY224)*(ud_light_sub_category_parentKey=BX224),ud_light_sub_category[lookupKey],"ERROR"),""), "")</f>
        <v/>
      </c>
      <c r="CA224" s="8" t="str">
        <f>IF(AND($A224 ="ADD",ud_outreach!$T224&lt;&gt;""),ud_outreach!$T224,"")</f>
        <v/>
      </c>
      <c r="CB224" s="8" t="str">
        <f t="shared" si="85"/>
        <v/>
      </c>
      <c r="CC224" s="4" t="str">
        <f t="shared" si="86"/>
        <v/>
      </c>
      <c r="CD224" s="3" t="str">
        <f t="shared" si="87"/>
        <v/>
      </c>
      <c r="CE224" s="3" t="str">
        <f>IF($A224="","",IF((AND($A224="ADD",OR(CD224="",CD224="Neither"))),"3",(_xlfn.XLOOKUP(CD224,ud_replacement_status[lookupValue],ud_replacement_status[lookupKey],""))))</f>
        <v/>
      </c>
      <c r="CF224" s="3" t="str">
        <f t="shared" si="88"/>
        <v/>
      </c>
      <c r="CG224" s="3" t="str">
        <f>IF($A224="","",IF((AND($A224="ADD",OR(CF224="",CF224="In Use"))),"5",(_xlfn.XLOOKUP(CF224,ud_asset_status[lookupValue],ud_asset_status[lookupKey],""))))</f>
        <v/>
      </c>
      <c r="CH224" s="8"/>
      <c r="CJ224" s="3" t="str">
        <f>IF($A224="ADD",IF(NOT(ISBLANK(CI224)),_xlfn.XLOOKUP(CI224,ar_replace_reason[lookupValue],ar_replace_reason[lookupKey],"ERROR"),""), "")</f>
        <v/>
      </c>
      <c r="CK224" s="3" t="str">
        <f t="shared" si="89"/>
        <v/>
      </c>
      <c r="CL224" s="3" t="str">
        <f>IF($A224="","",IF((AND($A224="ADD",OR(CK224="",CK224="Queenstown-Lakes District Council"))),"70",(_xlfn.XLOOKUP(CK224,ud_organisation_owner[lookupValue],ud_organisation_owner[lookupKey],""))))</f>
        <v/>
      </c>
      <c r="CM224" s="3" t="str">
        <f t="shared" si="90"/>
        <v/>
      </c>
      <c r="CN224" s="3" t="str">
        <f>IF($A224="","",IF((AND($A224="ADD",OR(CM224="",CM224="Queenstown-Lakes District Council"))),"70",(_xlfn.XLOOKUP(CM224,ud_organisation_owner[lookupValue],ud_organisation_owner[lookupKey],""))))</f>
        <v/>
      </c>
      <c r="CO224" s="3" t="str">
        <f t="shared" si="91"/>
        <v/>
      </c>
      <c r="CP224" s="3" t="str">
        <f>IF($A224="","",IF((AND($A224="ADD",OR(CO224="",CO224="Local Authority"))),"17",(_xlfn.XLOOKUP(CO224,ud_sub_organisation[lookupValue],ud_sub_organisation[lookupKey],""))))</f>
        <v/>
      </c>
      <c r="CQ224" s="3" t="str">
        <f t="shared" si="92"/>
        <v/>
      </c>
      <c r="CR224" s="3" t="str">
        <f>IF($A224="","",IF((AND($A224="ADD",OR(CQ224="",CQ224="Vested Assets"))),"12",(_xlfn.XLOOKUP(CQ224,ud_work_category[lookupValue],ud_work_category[lookupKey],""))))</f>
        <v/>
      </c>
      <c r="CS224" s="9"/>
      <c r="CT224" s="2" t="str">
        <f t="shared" si="93"/>
        <v/>
      </c>
      <c r="CU224" s="3" t="str">
        <f t="shared" si="94"/>
        <v/>
      </c>
      <c r="CV224" s="3" t="str">
        <f>IF($A224="","",IF((AND($A224="ADD",OR(CU224="",CU224="Excellent"))),"1",(_xlfn.XLOOKUP(CU224,condition[lookupValue],condition[lookupKey],""))))</f>
        <v/>
      </c>
      <c r="CW224" s="8" t="str">
        <f t="shared" si="95"/>
        <v/>
      </c>
      <c r="CX224" s="7"/>
    </row>
    <row r="225" spans="1:102" x14ac:dyDescent="0.25">
      <c r="A225" s="3" t="str">
        <f>IF(ud_outreach!$A225="ADD","ADD","")</f>
        <v/>
      </c>
      <c r="B225" s="4"/>
      <c r="C225" s="3" t="str">
        <f>IF(AND($A225 ="ADD",ud_outreach!$C225&lt;&gt;""),ud_outreach!$C225,"")</f>
        <v/>
      </c>
      <c r="E225" s="3" t="str">
        <f>IF($A225="ADD",IF(NOT(ISBLANK(D225)),_xlfn.XLOOKUP(D225,ud_amds_table_list[lookupValue],ud_amds_table_list[lookupKey],"ERROR"),""), "")</f>
        <v/>
      </c>
      <c r="F225" s="7"/>
      <c r="G225" s="3" t="str">
        <f>IF(AND($A225 ="ADD",ud_outreach!$F225&lt;&gt;""),ud_outreach!$F225,"")</f>
        <v/>
      </c>
      <c r="H225" s="3" t="str">
        <f>IF($A225="ADD",IF(NOT(ISBLANK(G225)),_xlfn.XLOOKUP(G225,roadnames[lookupValue],roadnames[lookupKey],"ERROR"),""), "")</f>
        <v/>
      </c>
      <c r="I225" s="5" t="str">
        <f>IF(AND($A225 ="ADD",ud_outreach!$H225&lt;&gt;""),ud_outreach!$H225,"")</f>
        <v/>
      </c>
      <c r="J225" s="5" t="str">
        <f>IF(AND($A225 ="ADD",ud_outreach!$I225&lt;&gt;""),ud_outreach!$I225,"")</f>
        <v/>
      </c>
      <c r="K225" s="3" t="str">
        <f t="shared" si="72"/>
        <v/>
      </c>
      <c r="L225" s="3" t="str">
        <f>IF($A225="","",IF((AND($A225="ADD",OR(K225="",K225="Attached to Outreach"))),"20",(_xlfn.XLOOKUP(K225,ud_placement[lookupValue],ud_placement[lookupKey],""))))</f>
        <v/>
      </c>
      <c r="M225" s="3" t="str">
        <f t="shared" si="73"/>
        <v/>
      </c>
      <c r="N225" s="3" t="str">
        <f>IF($A225="","",IF((AND($A225="ADD",OR(M225="",M225="Luminaire"))),"40",(_xlfn.XLOOKUP(M225,at_luminaire[lookupValue],at_luminaire[lookupKey],""))))</f>
        <v/>
      </c>
      <c r="O225" s="3" t="str">
        <f t="shared" si="74"/>
        <v/>
      </c>
      <c r="P225" s="3" t="str">
        <f>IF($A225="","",IF((AND($A225="ADD",OR(O225="",O225="Lighting Management System"))),"21",(_xlfn.XLOOKUP(O225,fs_luminaire[lookupValue],fs_luminaire[lookupKey],""))))</f>
        <v/>
      </c>
      <c r="Q225" s="2" t="str">
        <f t="shared" si="75"/>
        <v/>
      </c>
      <c r="R225" s="3" t="str">
        <f t="shared" si="76"/>
        <v/>
      </c>
      <c r="S225" s="3" t="str">
        <f>IF($A225="","",IF((AND($A225="ADD",OR(R225="",R225="Lighting Management System"))),"21",(_xlfn.XLOOKUP(R225,fs_luminaire[lookupValue],fs_luminaire[lookupKey],""))))</f>
        <v/>
      </c>
      <c r="U225" s="3" t="str">
        <f>IF($A225="ADD",IF(NOT(ISBLANK(T225)),_xlfn.XLOOKUP(T225,ud_facility[lookupValue],ud_facility[lookupKey],"ERROR"),""), "")</f>
        <v/>
      </c>
      <c r="V225" s="4" t="str">
        <f t="shared" si="77"/>
        <v/>
      </c>
      <c r="W225" s="3" t="str">
        <f t="shared" si="78"/>
        <v/>
      </c>
      <c r="X225" s="3" t="str">
        <f>IF($A225="","",IF((AND($A225="ADD",OR(W225="",W225="LED"))),"9",(_xlfn.XLOOKUP(W225,ud_light_source_type[lookupValue],ud_light_source_type[lookupKey],""))))</f>
        <v/>
      </c>
      <c r="Y225" s="9"/>
      <c r="Z225" s="4"/>
      <c r="AA225" s="23" t="str">
        <f t="shared" si="79"/>
        <v/>
      </c>
      <c r="AB225" s="3" t="str">
        <f t="shared" si="80"/>
        <v/>
      </c>
      <c r="AC225" s="3" t="str">
        <f>IF($A225="","",IF((AND($A225="ADD",OR(AB225="",AB225="OEM"))),"OEM",(_xlfn.XLOOKUP(AB225,sl_lamp_make[lookupValue],sl_lamp_make[lookupKey],""))))</f>
        <v/>
      </c>
      <c r="AD225" s="3" t="str">
        <f t="shared" si="81"/>
        <v/>
      </c>
      <c r="AE225" s="3" t="str">
        <f>IF($A225="","",IF((AND($A225="ADD",OR(AD225="",AD225="OEM"))),"OEM",(_xlfn.XLOOKUP(AD225,sl_lamp_model[lookupValue],sl_lamp_model[lookupKey],""))))</f>
        <v/>
      </c>
      <c r="AF225" s="4"/>
      <c r="AG225" s="9" t="str">
        <f t="shared" si="82"/>
        <v/>
      </c>
      <c r="AH225" s="6"/>
      <c r="AJ225" s="4"/>
      <c r="AK225" s="4"/>
      <c r="AM225" s="3" t="str">
        <f>IF($A225="ADD",IF(NOT(ISBLANK(AL225)),_xlfn.XLOOKUP(AL225,sl_light_make[lookupValue],sl_light_make[lookupKey],"ERROR"),""), "")</f>
        <v/>
      </c>
      <c r="AO225" s="3" t="str">
        <f>IF($A225="ADD",IF(NOT(ISBLANK(AN225)),_xlfn.XLOOKUP(1,(sl_light_model_lookup=AN225)*(sl_light_model_parentKey=AM225),sl_light_model[lookupKey],"ERROR"),""), "")</f>
        <v/>
      </c>
      <c r="AS225" s="3" t="str">
        <f>IF($A225="ADD",IF(NOT(ISBLANK(AR225)),_xlfn.XLOOKUP(AR225,ud_receptor_type[lookupValue],ud_receptor_type[lookupKey],"ERROR"),""), "")</f>
        <v/>
      </c>
      <c r="AV225" s="3" t="str">
        <f>IF($A225="ADD",IF(NOT(ISBLANK(AU225)),_xlfn.XLOOKUP(AU225,ud_control_method[lookupValue],ud_control_method[lookupKey],"ERROR"),""), "")</f>
        <v/>
      </c>
      <c r="AX225" s="3" t="str">
        <f>IF($A225="ADD",IF(NOT(ISBLANK(AW225)),_xlfn.XLOOKUP(AW225,ud_ballast_driver_location[lookupValue],ud_ballast_driver_location[lookupKey],"ERROR"),""), "")</f>
        <v/>
      </c>
      <c r="AZ225" s="3" t="str">
        <f>IF($A225="ADD",IF(NOT(ISBLANK(AY225)),_xlfn.XLOOKUP(AY225,ud_power_supply_location[lookupValue],ud_power_supply_location[lookupKey],"ERROR"),""), "")</f>
        <v/>
      </c>
      <c r="BB225" s="2" t="str">
        <f t="shared" si="83"/>
        <v/>
      </c>
      <c r="BC225" s="3" t="str">
        <f t="shared" si="84"/>
        <v/>
      </c>
      <c r="BD225" s="3" t="str">
        <f>IF($A225="","",IF((AND($A225="ADD",OR(BC225="",BC225="Group"))),"1",(_xlfn.XLOOKUP(BC225,ud_icp_group_standalone[lookupValue],ud_icp_group_standalone[lookupKey],""))))</f>
        <v/>
      </c>
      <c r="BF225" s="3" t="str">
        <f>IF($A225="ADD",IF(NOT(ISBLANK(BE225)),_xlfn.XLOOKUP(BE225,ud_icp_group_number[lookupValue],ud_icp_group_number[lookupKey],"ERROR"),""), "")</f>
        <v/>
      </c>
      <c r="BG225" s="7"/>
      <c r="BH225" s="8"/>
      <c r="BI225" s="7"/>
      <c r="BJ225" s="7"/>
      <c r="BK225" s="4"/>
      <c r="BL225" s="4"/>
      <c r="BM225" s="4"/>
      <c r="BN225" s="4"/>
      <c r="BO225" s="4"/>
      <c r="BP225" s="9"/>
      <c r="BQ225" s="9"/>
      <c r="BR225" s="7"/>
      <c r="BS225" s="4"/>
      <c r="BT225" s="4"/>
      <c r="BU225" s="4"/>
      <c r="BV225" s="7"/>
      <c r="BX225" s="3" t="str">
        <f>IF($A225="ADD",IF(NOT(ISBLANK(BW225)),_xlfn.XLOOKUP(BW225,ud_light_category[lookupValue],ud_light_category[lookupKey],"ERROR"),""), "")</f>
        <v/>
      </c>
      <c r="BZ225" s="3" t="str">
        <f>IF($A225="ADD",IF(NOT(ISBLANK(BY225)),_xlfn.XLOOKUP(1,(ud_light_sub_category_lookup=BY225)*(ud_light_sub_category_parentKey=BX225),ud_light_sub_category[lookupKey],"ERROR"),""), "")</f>
        <v/>
      </c>
      <c r="CA225" s="8" t="str">
        <f>IF(AND($A225 ="ADD",ud_outreach!$T225&lt;&gt;""),ud_outreach!$T225,"")</f>
        <v/>
      </c>
      <c r="CB225" s="8" t="str">
        <f t="shared" si="85"/>
        <v/>
      </c>
      <c r="CC225" s="4" t="str">
        <f t="shared" si="86"/>
        <v/>
      </c>
      <c r="CD225" s="3" t="str">
        <f t="shared" si="87"/>
        <v/>
      </c>
      <c r="CE225" s="3" t="str">
        <f>IF($A225="","",IF((AND($A225="ADD",OR(CD225="",CD225="Neither"))),"3",(_xlfn.XLOOKUP(CD225,ud_replacement_status[lookupValue],ud_replacement_status[lookupKey],""))))</f>
        <v/>
      </c>
      <c r="CF225" s="3" t="str">
        <f t="shared" si="88"/>
        <v/>
      </c>
      <c r="CG225" s="3" t="str">
        <f>IF($A225="","",IF((AND($A225="ADD",OR(CF225="",CF225="In Use"))),"5",(_xlfn.XLOOKUP(CF225,ud_asset_status[lookupValue],ud_asset_status[lookupKey],""))))</f>
        <v/>
      </c>
      <c r="CH225" s="8"/>
      <c r="CJ225" s="3" t="str">
        <f>IF($A225="ADD",IF(NOT(ISBLANK(CI225)),_xlfn.XLOOKUP(CI225,ar_replace_reason[lookupValue],ar_replace_reason[lookupKey],"ERROR"),""), "")</f>
        <v/>
      </c>
      <c r="CK225" s="3" t="str">
        <f t="shared" si="89"/>
        <v/>
      </c>
      <c r="CL225" s="3" t="str">
        <f>IF($A225="","",IF((AND($A225="ADD",OR(CK225="",CK225="Queenstown-Lakes District Council"))),"70",(_xlfn.XLOOKUP(CK225,ud_organisation_owner[lookupValue],ud_organisation_owner[lookupKey],""))))</f>
        <v/>
      </c>
      <c r="CM225" s="3" t="str">
        <f t="shared" si="90"/>
        <v/>
      </c>
      <c r="CN225" s="3" t="str">
        <f>IF($A225="","",IF((AND($A225="ADD",OR(CM225="",CM225="Queenstown-Lakes District Council"))),"70",(_xlfn.XLOOKUP(CM225,ud_organisation_owner[lookupValue],ud_organisation_owner[lookupKey],""))))</f>
        <v/>
      </c>
      <c r="CO225" s="3" t="str">
        <f t="shared" si="91"/>
        <v/>
      </c>
      <c r="CP225" s="3" t="str">
        <f>IF($A225="","",IF((AND($A225="ADD",OR(CO225="",CO225="Local Authority"))),"17",(_xlfn.XLOOKUP(CO225,ud_sub_organisation[lookupValue],ud_sub_organisation[lookupKey],""))))</f>
        <v/>
      </c>
      <c r="CQ225" s="3" t="str">
        <f t="shared" si="92"/>
        <v/>
      </c>
      <c r="CR225" s="3" t="str">
        <f>IF($A225="","",IF((AND($A225="ADD",OR(CQ225="",CQ225="Vested Assets"))),"12",(_xlfn.XLOOKUP(CQ225,ud_work_category[lookupValue],ud_work_category[lookupKey],""))))</f>
        <v/>
      </c>
      <c r="CS225" s="9"/>
      <c r="CT225" s="2" t="str">
        <f t="shared" si="93"/>
        <v/>
      </c>
      <c r="CU225" s="3" t="str">
        <f t="shared" si="94"/>
        <v/>
      </c>
      <c r="CV225" s="3" t="str">
        <f>IF($A225="","",IF((AND($A225="ADD",OR(CU225="",CU225="Excellent"))),"1",(_xlfn.XLOOKUP(CU225,condition[lookupValue],condition[lookupKey],""))))</f>
        <v/>
      </c>
      <c r="CW225" s="8" t="str">
        <f t="shared" si="95"/>
        <v/>
      </c>
      <c r="CX225" s="7"/>
    </row>
    <row r="226" spans="1:102" x14ac:dyDescent="0.25">
      <c r="A226" s="3" t="str">
        <f>IF(ud_outreach!$A226="ADD","ADD","")</f>
        <v/>
      </c>
      <c r="B226" s="4"/>
      <c r="C226" s="3" t="str">
        <f>IF(AND($A226 ="ADD",ud_outreach!$C226&lt;&gt;""),ud_outreach!$C226,"")</f>
        <v/>
      </c>
      <c r="E226" s="3" t="str">
        <f>IF($A226="ADD",IF(NOT(ISBLANK(D226)),_xlfn.XLOOKUP(D226,ud_amds_table_list[lookupValue],ud_amds_table_list[lookupKey],"ERROR"),""), "")</f>
        <v/>
      </c>
      <c r="F226" s="7"/>
      <c r="G226" s="3" t="str">
        <f>IF(AND($A226 ="ADD",ud_outreach!$F226&lt;&gt;""),ud_outreach!$F226,"")</f>
        <v/>
      </c>
      <c r="H226" s="3" t="str">
        <f>IF($A226="ADD",IF(NOT(ISBLANK(G226)),_xlfn.XLOOKUP(G226,roadnames[lookupValue],roadnames[lookupKey],"ERROR"),""), "")</f>
        <v/>
      </c>
      <c r="I226" s="5" t="str">
        <f>IF(AND($A226 ="ADD",ud_outreach!$H226&lt;&gt;""),ud_outreach!$H226,"")</f>
        <v/>
      </c>
      <c r="J226" s="5" t="str">
        <f>IF(AND($A226 ="ADD",ud_outreach!$I226&lt;&gt;""),ud_outreach!$I226,"")</f>
        <v/>
      </c>
      <c r="K226" s="3" t="str">
        <f t="shared" si="72"/>
        <v/>
      </c>
      <c r="L226" s="3" t="str">
        <f>IF($A226="","",IF((AND($A226="ADD",OR(K226="",K226="Attached to Outreach"))),"20",(_xlfn.XLOOKUP(K226,ud_placement[lookupValue],ud_placement[lookupKey],""))))</f>
        <v/>
      </c>
      <c r="M226" s="3" t="str">
        <f t="shared" si="73"/>
        <v/>
      </c>
      <c r="N226" s="3" t="str">
        <f>IF($A226="","",IF((AND($A226="ADD",OR(M226="",M226="Luminaire"))),"40",(_xlfn.XLOOKUP(M226,at_luminaire[lookupValue],at_luminaire[lookupKey],""))))</f>
        <v/>
      </c>
      <c r="O226" s="3" t="str">
        <f t="shared" si="74"/>
        <v/>
      </c>
      <c r="P226" s="3" t="str">
        <f>IF($A226="","",IF((AND($A226="ADD",OR(O226="",O226="Lighting Management System"))),"21",(_xlfn.XLOOKUP(O226,fs_luminaire[lookupValue],fs_luminaire[lookupKey],""))))</f>
        <v/>
      </c>
      <c r="Q226" s="2" t="str">
        <f t="shared" si="75"/>
        <v/>
      </c>
      <c r="R226" s="3" t="str">
        <f t="shared" si="76"/>
        <v/>
      </c>
      <c r="S226" s="3" t="str">
        <f>IF($A226="","",IF((AND($A226="ADD",OR(R226="",R226="Lighting Management System"))),"21",(_xlfn.XLOOKUP(R226,fs_luminaire[lookupValue],fs_luminaire[lookupKey],""))))</f>
        <v/>
      </c>
      <c r="U226" s="3" t="str">
        <f>IF($A226="ADD",IF(NOT(ISBLANK(T226)),_xlfn.XLOOKUP(T226,ud_facility[lookupValue],ud_facility[lookupKey],"ERROR"),""), "")</f>
        <v/>
      </c>
      <c r="V226" s="4" t="str">
        <f t="shared" si="77"/>
        <v/>
      </c>
      <c r="W226" s="3" t="str">
        <f t="shared" si="78"/>
        <v/>
      </c>
      <c r="X226" s="3" t="str">
        <f>IF($A226="","",IF((AND($A226="ADD",OR(W226="",W226="LED"))),"9",(_xlfn.XLOOKUP(W226,ud_light_source_type[lookupValue],ud_light_source_type[lookupKey],""))))</f>
        <v/>
      </c>
      <c r="Y226" s="9"/>
      <c r="Z226" s="4"/>
      <c r="AA226" s="23" t="str">
        <f t="shared" si="79"/>
        <v/>
      </c>
      <c r="AB226" s="3" t="str">
        <f t="shared" si="80"/>
        <v/>
      </c>
      <c r="AC226" s="3" t="str">
        <f>IF($A226="","",IF((AND($A226="ADD",OR(AB226="",AB226="OEM"))),"OEM",(_xlfn.XLOOKUP(AB226,sl_lamp_make[lookupValue],sl_lamp_make[lookupKey],""))))</f>
        <v/>
      </c>
      <c r="AD226" s="3" t="str">
        <f t="shared" si="81"/>
        <v/>
      </c>
      <c r="AE226" s="3" t="str">
        <f>IF($A226="","",IF((AND($A226="ADD",OR(AD226="",AD226="OEM"))),"OEM",(_xlfn.XLOOKUP(AD226,sl_lamp_model[lookupValue],sl_lamp_model[lookupKey],""))))</f>
        <v/>
      </c>
      <c r="AF226" s="4"/>
      <c r="AG226" s="9" t="str">
        <f t="shared" si="82"/>
        <v/>
      </c>
      <c r="AH226" s="6"/>
      <c r="AJ226" s="4"/>
      <c r="AK226" s="4"/>
      <c r="AM226" s="3" t="str">
        <f>IF($A226="ADD",IF(NOT(ISBLANK(AL226)),_xlfn.XLOOKUP(AL226,sl_light_make[lookupValue],sl_light_make[lookupKey],"ERROR"),""), "")</f>
        <v/>
      </c>
      <c r="AO226" s="3" t="str">
        <f>IF($A226="ADD",IF(NOT(ISBLANK(AN226)),_xlfn.XLOOKUP(1,(sl_light_model_lookup=AN226)*(sl_light_model_parentKey=AM226),sl_light_model[lookupKey],"ERROR"),""), "")</f>
        <v/>
      </c>
      <c r="AS226" s="3" t="str">
        <f>IF($A226="ADD",IF(NOT(ISBLANK(AR226)),_xlfn.XLOOKUP(AR226,ud_receptor_type[lookupValue],ud_receptor_type[lookupKey],"ERROR"),""), "")</f>
        <v/>
      </c>
      <c r="AV226" s="3" t="str">
        <f>IF($A226="ADD",IF(NOT(ISBLANK(AU226)),_xlfn.XLOOKUP(AU226,ud_control_method[lookupValue],ud_control_method[lookupKey],"ERROR"),""), "")</f>
        <v/>
      </c>
      <c r="AX226" s="3" t="str">
        <f>IF($A226="ADD",IF(NOT(ISBLANK(AW226)),_xlfn.XLOOKUP(AW226,ud_ballast_driver_location[lookupValue],ud_ballast_driver_location[lookupKey],"ERROR"),""), "")</f>
        <v/>
      </c>
      <c r="AZ226" s="3" t="str">
        <f>IF($A226="ADD",IF(NOT(ISBLANK(AY226)),_xlfn.XLOOKUP(AY226,ud_power_supply_location[lookupValue],ud_power_supply_location[lookupKey],"ERROR"),""), "")</f>
        <v/>
      </c>
      <c r="BB226" s="2" t="str">
        <f t="shared" si="83"/>
        <v/>
      </c>
      <c r="BC226" s="3" t="str">
        <f t="shared" si="84"/>
        <v/>
      </c>
      <c r="BD226" s="3" t="str">
        <f>IF($A226="","",IF((AND($A226="ADD",OR(BC226="",BC226="Group"))),"1",(_xlfn.XLOOKUP(BC226,ud_icp_group_standalone[lookupValue],ud_icp_group_standalone[lookupKey],""))))</f>
        <v/>
      </c>
      <c r="BF226" s="3" t="str">
        <f>IF($A226="ADD",IF(NOT(ISBLANK(BE226)),_xlfn.XLOOKUP(BE226,ud_icp_group_number[lookupValue],ud_icp_group_number[lookupKey],"ERROR"),""), "")</f>
        <v/>
      </c>
      <c r="BG226" s="7"/>
      <c r="BH226" s="8"/>
      <c r="BI226" s="7"/>
      <c r="BJ226" s="7"/>
      <c r="BK226" s="4"/>
      <c r="BL226" s="4"/>
      <c r="BM226" s="4"/>
      <c r="BN226" s="4"/>
      <c r="BO226" s="4"/>
      <c r="BP226" s="9"/>
      <c r="BQ226" s="9"/>
      <c r="BR226" s="7"/>
      <c r="BS226" s="4"/>
      <c r="BT226" s="4"/>
      <c r="BU226" s="4"/>
      <c r="BV226" s="7"/>
      <c r="BX226" s="3" t="str">
        <f>IF($A226="ADD",IF(NOT(ISBLANK(BW226)),_xlfn.XLOOKUP(BW226,ud_light_category[lookupValue],ud_light_category[lookupKey],"ERROR"),""), "")</f>
        <v/>
      </c>
      <c r="BZ226" s="3" t="str">
        <f>IF($A226="ADD",IF(NOT(ISBLANK(BY226)),_xlfn.XLOOKUP(1,(ud_light_sub_category_lookup=BY226)*(ud_light_sub_category_parentKey=BX226),ud_light_sub_category[lookupKey],"ERROR"),""), "")</f>
        <v/>
      </c>
      <c r="CA226" s="8" t="str">
        <f>IF(AND($A226 ="ADD",ud_outreach!$T226&lt;&gt;""),ud_outreach!$T226,"")</f>
        <v/>
      </c>
      <c r="CB226" s="8" t="str">
        <f t="shared" si="85"/>
        <v/>
      </c>
      <c r="CC226" s="4" t="str">
        <f t="shared" si="86"/>
        <v/>
      </c>
      <c r="CD226" s="3" t="str">
        <f t="shared" si="87"/>
        <v/>
      </c>
      <c r="CE226" s="3" t="str">
        <f>IF($A226="","",IF((AND($A226="ADD",OR(CD226="",CD226="Neither"))),"3",(_xlfn.XLOOKUP(CD226,ud_replacement_status[lookupValue],ud_replacement_status[lookupKey],""))))</f>
        <v/>
      </c>
      <c r="CF226" s="3" t="str">
        <f t="shared" si="88"/>
        <v/>
      </c>
      <c r="CG226" s="3" t="str">
        <f>IF($A226="","",IF((AND($A226="ADD",OR(CF226="",CF226="In Use"))),"5",(_xlfn.XLOOKUP(CF226,ud_asset_status[lookupValue],ud_asset_status[lookupKey],""))))</f>
        <v/>
      </c>
      <c r="CH226" s="8"/>
      <c r="CJ226" s="3" t="str">
        <f>IF($A226="ADD",IF(NOT(ISBLANK(CI226)),_xlfn.XLOOKUP(CI226,ar_replace_reason[lookupValue],ar_replace_reason[lookupKey],"ERROR"),""), "")</f>
        <v/>
      </c>
      <c r="CK226" s="3" t="str">
        <f t="shared" si="89"/>
        <v/>
      </c>
      <c r="CL226" s="3" t="str">
        <f>IF($A226="","",IF((AND($A226="ADD",OR(CK226="",CK226="Queenstown-Lakes District Council"))),"70",(_xlfn.XLOOKUP(CK226,ud_organisation_owner[lookupValue],ud_organisation_owner[lookupKey],""))))</f>
        <v/>
      </c>
      <c r="CM226" s="3" t="str">
        <f t="shared" si="90"/>
        <v/>
      </c>
      <c r="CN226" s="3" t="str">
        <f>IF($A226="","",IF((AND($A226="ADD",OR(CM226="",CM226="Queenstown-Lakes District Council"))),"70",(_xlfn.XLOOKUP(CM226,ud_organisation_owner[lookupValue],ud_organisation_owner[lookupKey],""))))</f>
        <v/>
      </c>
      <c r="CO226" s="3" t="str">
        <f t="shared" si="91"/>
        <v/>
      </c>
      <c r="CP226" s="3" t="str">
        <f>IF($A226="","",IF((AND($A226="ADD",OR(CO226="",CO226="Local Authority"))),"17",(_xlfn.XLOOKUP(CO226,ud_sub_organisation[lookupValue],ud_sub_organisation[lookupKey],""))))</f>
        <v/>
      </c>
      <c r="CQ226" s="3" t="str">
        <f t="shared" si="92"/>
        <v/>
      </c>
      <c r="CR226" s="3" t="str">
        <f>IF($A226="","",IF((AND($A226="ADD",OR(CQ226="",CQ226="Vested Assets"))),"12",(_xlfn.XLOOKUP(CQ226,ud_work_category[lookupValue],ud_work_category[lookupKey],""))))</f>
        <v/>
      </c>
      <c r="CS226" s="9"/>
      <c r="CT226" s="2" t="str">
        <f t="shared" si="93"/>
        <v/>
      </c>
      <c r="CU226" s="3" t="str">
        <f t="shared" si="94"/>
        <v/>
      </c>
      <c r="CV226" s="3" t="str">
        <f>IF($A226="","",IF((AND($A226="ADD",OR(CU226="",CU226="Excellent"))),"1",(_xlfn.XLOOKUP(CU226,condition[lookupValue],condition[lookupKey],""))))</f>
        <v/>
      </c>
      <c r="CW226" s="8" t="str">
        <f t="shared" si="95"/>
        <v/>
      </c>
      <c r="CX226" s="7"/>
    </row>
    <row r="227" spans="1:102" x14ac:dyDescent="0.25">
      <c r="A227" s="3" t="str">
        <f>IF(ud_outreach!$A227="ADD","ADD","")</f>
        <v/>
      </c>
      <c r="B227" s="4"/>
      <c r="C227" s="3" t="str">
        <f>IF(AND($A227 ="ADD",ud_outreach!$C227&lt;&gt;""),ud_outreach!$C227,"")</f>
        <v/>
      </c>
      <c r="E227" s="3" t="str">
        <f>IF($A227="ADD",IF(NOT(ISBLANK(D227)),_xlfn.XLOOKUP(D227,ud_amds_table_list[lookupValue],ud_amds_table_list[lookupKey],"ERROR"),""), "")</f>
        <v/>
      </c>
      <c r="F227" s="7"/>
      <c r="G227" s="3" t="str">
        <f>IF(AND($A227 ="ADD",ud_outreach!$F227&lt;&gt;""),ud_outreach!$F227,"")</f>
        <v/>
      </c>
      <c r="H227" s="3" t="str">
        <f>IF($A227="ADD",IF(NOT(ISBLANK(G227)),_xlfn.XLOOKUP(G227,roadnames[lookupValue],roadnames[lookupKey],"ERROR"),""), "")</f>
        <v/>
      </c>
      <c r="I227" s="5" t="str">
        <f>IF(AND($A227 ="ADD",ud_outreach!$H227&lt;&gt;""),ud_outreach!$H227,"")</f>
        <v/>
      </c>
      <c r="J227" s="5" t="str">
        <f>IF(AND($A227 ="ADD",ud_outreach!$I227&lt;&gt;""),ud_outreach!$I227,"")</f>
        <v/>
      </c>
      <c r="K227" s="3" t="str">
        <f t="shared" si="72"/>
        <v/>
      </c>
      <c r="L227" s="3" t="str">
        <f>IF($A227="","",IF((AND($A227="ADD",OR(K227="",K227="Attached to Outreach"))),"20",(_xlfn.XLOOKUP(K227,ud_placement[lookupValue],ud_placement[lookupKey],""))))</f>
        <v/>
      </c>
      <c r="M227" s="3" t="str">
        <f t="shared" si="73"/>
        <v/>
      </c>
      <c r="N227" s="3" t="str">
        <f>IF($A227="","",IF((AND($A227="ADD",OR(M227="",M227="Luminaire"))),"40",(_xlfn.XLOOKUP(M227,at_luminaire[lookupValue],at_luminaire[lookupKey],""))))</f>
        <v/>
      </c>
      <c r="O227" s="3" t="str">
        <f t="shared" si="74"/>
        <v/>
      </c>
      <c r="P227" s="3" t="str">
        <f>IF($A227="","",IF((AND($A227="ADD",OR(O227="",O227="Lighting Management System"))),"21",(_xlfn.XLOOKUP(O227,fs_luminaire[lookupValue],fs_luminaire[lookupKey],""))))</f>
        <v/>
      </c>
      <c r="Q227" s="2" t="str">
        <f t="shared" si="75"/>
        <v/>
      </c>
      <c r="R227" s="3" t="str">
        <f t="shared" si="76"/>
        <v/>
      </c>
      <c r="S227" s="3" t="str">
        <f>IF($A227="","",IF((AND($A227="ADD",OR(R227="",R227="Lighting Management System"))),"21",(_xlfn.XLOOKUP(R227,fs_luminaire[lookupValue],fs_luminaire[lookupKey],""))))</f>
        <v/>
      </c>
      <c r="U227" s="3" t="str">
        <f>IF($A227="ADD",IF(NOT(ISBLANK(T227)),_xlfn.XLOOKUP(T227,ud_facility[lookupValue],ud_facility[lookupKey],"ERROR"),""), "")</f>
        <v/>
      </c>
      <c r="V227" s="4" t="str">
        <f t="shared" si="77"/>
        <v/>
      </c>
      <c r="W227" s="3" t="str">
        <f t="shared" si="78"/>
        <v/>
      </c>
      <c r="X227" s="3" t="str">
        <f>IF($A227="","",IF((AND($A227="ADD",OR(W227="",W227="LED"))),"9",(_xlfn.XLOOKUP(W227,ud_light_source_type[lookupValue],ud_light_source_type[lookupKey],""))))</f>
        <v/>
      </c>
      <c r="Y227" s="9"/>
      <c r="Z227" s="4"/>
      <c r="AA227" s="23" t="str">
        <f t="shared" si="79"/>
        <v/>
      </c>
      <c r="AB227" s="3" t="str">
        <f t="shared" si="80"/>
        <v/>
      </c>
      <c r="AC227" s="3" t="str">
        <f>IF($A227="","",IF((AND($A227="ADD",OR(AB227="",AB227="OEM"))),"OEM",(_xlfn.XLOOKUP(AB227,sl_lamp_make[lookupValue],sl_lamp_make[lookupKey],""))))</f>
        <v/>
      </c>
      <c r="AD227" s="3" t="str">
        <f t="shared" si="81"/>
        <v/>
      </c>
      <c r="AE227" s="3" t="str">
        <f>IF($A227="","",IF((AND($A227="ADD",OR(AD227="",AD227="OEM"))),"OEM",(_xlfn.XLOOKUP(AD227,sl_lamp_model[lookupValue],sl_lamp_model[lookupKey],""))))</f>
        <v/>
      </c>
      <c r="AF227" s="4"/>
      <c r="AG227" s="9" t="str">
        <f t="shared" si="82"/>
        <v/>
      </c>
      <c r="AH227" s="6"/>
      <c r="AJ227" s="4"/>
      <c r="AK227" s="4"/>
      <c r="AM227" s="3" t="str">
        <f>IF($A227="ADD",IF(NOT(ISBLANK(AL227)),_xlfn.XLOOKUP(AL227,sl_light_make[lookupValue],sl_light_make[lookupKey],"ERROR"),""), "")</f>
        <v/>
      </c>
      <c r="AO227" s="3" t="str">
        <f>IF($A227="ADD",IF(NOT(ISBLANK(AN227)),_xlfn.XLOOKUP(1,(sl_light_model_lookup=AN227)*(sl_light_model_parentKey=AM227),sl_light_model[lookupKey],"ERROR"),""), "")</f>
        <v/>
      </c>
      <c r="AS227" s="3" t="str">
        <f>IF($A227="ADD",IF(NOT(ISBLANK(AR227)),_xlfn.XLOOKUP(AR227,ud_receptor_type[lookupValue],ud_receptor_type[lookupKey],"ERROR"),""), "")</f>
        <v/>
      </c>
      <c r="AV227" s="3" t="str">
        <f>IF($A227="ADD",IF(NOT(ISBLANK(AU227)),_xlfn.XLOOKUP(AU227,ud_control_method[lookupValue],ud_control_method[lookupKey],"ERROR"),""), "")</f>
        <v/>
      </c>
      <c r="AX227" s="3" t="str">
        <f>IF($A227="ADD",IF(NOT(ISBLANK(AW227)),_xlfn.XLOOKUP(AW227,ud_ballast_driver_location[lookupValue],ud_ballast_driver_location[lookupKey],"ERROR"),""), "")</f>
        <v/>
      </c>
      <c r="AZ227" s="3" t="str">
        <f>IF($A227="ADD",IF(NOT(ISBLANK(AY227)),_xlfn.XLOOKUP(AY227,ud_power_supply_location[lookupValue],ud_power_supply_location[lookupKey],"ERROR"),""), "")</f>
        <v/>
      </c>
      <c r="BB227" s="2" t="str">
        <f t="shared" si="83"/>
        <v/>
      </c>
      <c r="BC227" s="3" t="str">
        <f t="shared" si="84"/>
        <v/>
      </c>
      <c r="BD227" s="3" t="str">
        <f>IF($A227="","",IF((AND($A227="ADD",OR(BC227="",BC227="Group"))),"1",(_xlfn.XLOOKUP(BC227,ud_icp_group_standalone[lookupValue],ud_icp_group_standalone[lookupKey],""))))</f>
        <v/>
      </c>
      <c r="BF227" s="3" t="str">
        <f>IF($A227="ADD",IF(NOT(ISBLANK(BE227)),_xlfn.XLOOKUP(BE227,ud_icp_group_number[lookupValue],ud_icp_group_number[lookupKey],"ERROR"),""), "")</f>
        <v/>
      </c>
      <c r="BG227" s="7"/>
      <c r="BH227" s="8"/>
      <c r="BI227" s="7"/>
      <c r="BJ227" s="7"/>
      <c r="BK227" s="4"/>
      <c r="BL227" s="4"/>
      <c r="BM227" s="4"/>
      <c r="BN227" s="4"/>
      <c r="BO227" s="4"/>
      <c r="BP227" s="9"/>
      <c r="BQ227" s="9"/>
      <c r="BR227" s="7"/>
      <c r="BS227" s="4"/>
      <c r="BT227" s="4"/>
      <c r="BU227" s="4"/>
      <c r="BV227" s="7"/>
      <c r="BX227" s="3" t="str">
        <f>IF($A227="ADD",IF(NOT(ISBLANK(BW227)),_xlfn.XLOOKUP(BW227,ud_light_category[lookupValue],ud_light_category[lookupKey],"ERROR"),""), "")</f>
        <v/>
      </c>
      <c r="BZ227" s="3" t="str">
        <f>IF($A227="ADD",IF(NOT(ISBLANK(BY227)),_xlfn.XLOOKUP(1,(ud_light_sub_category_lookup=BY227)*(ud_light_sub_category_parentKey=BX227),ud_light_sub_category[lookupKey],"ERROR"),""), "")</f>
        <v/>
      </c>
      <c r="CA227" s="8" t="str">
        <f>IF(AND($A227 ="ADD",ud_outreach!$T227&lt;&gt;""),ud_outreach!$T227,"")</f>
        <v/>
      </c>
      <c r="CB227" s="8" t="str">
        <f t="shared" si="85"/>
        <v/>
      </c>
      <c r="CC227" s="4" t="str">
        <f t="shared" si="86"/>
        <v/>
      </c>
      <c r="CD227" s="3" t="str">
        <f t="shared" si="87"/>
        <v/>
      </c>
      <c r="CE227" s="3" t="str">
        <f>IF($A227="","",IF((AND($A227="ADD",OR(CD227="",CD227="Neither"))),"3",(_xlfn.XLOOKUP(CD227,ud_replacement_status[lookupValue],ud_replacement_status[lookupKey],""))))</f>
        <v/>
      </c>
      <c r="CF227" s="3" t="str">
        <f t="shared" si="88"/>
        <v/>
      </c>
      <c r="CG227" s="3" t="str">
        <f>IF($A227="","",IF((AND($A227="ADD",OR(CF227="",CF227="In Use"))),"5",(_xlfn.XLOOKUP(CF227,ud_asset_status[lookupValue],ud_asset_status[lookupKey],""))))</f>
        <v/>
      </c>
      <c r="CH227" s="8"/>
      <c r="CJ227" s="3" t="str">
        <f>IF($A227="ADD",IF(NOT(ISBLANK(CI227)),_xlfn.XLOOKUP(CI227,ar_replace_reason[lookupValue],ar_replace_reason[lookupKey],"ERROR"),""), "")</f>
        <v/>
      </c>
      <c r="CK227" s="3" t="str">
        <f t="shared" si="89"/>
        <v/>
      </c>
      <c r="CL227" s="3" t="str">
        <f>IF($A227="","",IF((AND($A227="ADD",OR(CK227="",CK227="Queenstown-Lakes District Council"))),"70",(_xlfn.XLOOKUP(CK227,ud_organisation_owner[lookupValue],ud_organisation_owner[lookupKey],""))))</f>
        <v/>
      </c>
      <c r="CM227" s="3" t="str">
        <f t="shared" si="90"/>
        <v/>
      </c>
      <c r="CN227" s="3" t="str">
        <f>IF($A227="","",IF((AND($A227="ADD",OR(CM227="",CM227="Queenstown-Lakes District Council"))),"70",(_xlfn.XLOOKUP(CM227,ud_organisation_owner[lookupValue],ud_organisation_owner[lookupKey],""))))</f>
        <v/>
      </c>
      <c r="CO227" s="3" t="str">
        <f t="shared" si="91"/>
        <v/>
      </c>
      <c r="CP227" s="3" t="str">
        <f>IF($A227="","",IF((AND($A227="ADD",OR(CO227="",CO227="Local Authority"))),"17",(_xlfn.XLOOKUP(CO227,ud_sub_organisation[lookupValue],ud_sub_organisation[lookupKey],""))))</f>
        <v/>
      </c>
      <c r="CQ227" s="3" t="str">
        <f t="shared" si="92"/>
        <v/>
      </c>
      <c r="CR227" s="3" t="str">
        <f>IF($A227="","",IF((AND($A227="ADD",OR(CQ227="",CQ227="Vested Assets"))),"12",(_xlfn.XLOOKUP(CQ227,ud_work_category[lookupValue],ud_work_category[lookupKey],""))))</f>
        <v/>
      </c>
      <c r="CS227" s="9"/>
      <c r="CT227" s="2" t="str">
        <f t="shared" si="93"/>
        <v/>
      </c>
      <c r="CU227" s="3" t="str">
        <f t="shared" si="94"/>
        <v/>
      </c>
      <c r="CV227" s="3" t="str">
        <f>IF($A227="","",IF((AND($A227="ADD",OR(CU227="",CU227="Excellent"))),"1",(_xlfn.XLOOKUP(CU227,condition[lookupValue],condition[lookupKey],""))))</f>
        <v/>
      </c>
      <c r="CW227" s="8" t="str">
        <f t="shared" si="95"/>
        <v/>
      </c>
      <c r="CX227" s="7"/>
    </row>
    <row r="228" spans="1:102" x14ac:dyDescent="0.25">
      <c r="A228" s="3" t="str">
        <f>IF(ud_outreach!$A228="ADD","ADD","")</f>
        <v/>
      </c>
      <c r="B228" s="4"/>
      <c r="C228" s="3" t="str">
        <f>IF(AND($A228 ="ADD",ud_outreach!$C228&lt;&gt;""),ud_outreach!$C228,"")</f>
        <v/>
      </c>
      <c r="E228" s="3" t="str">
        <f>IF($A228="ADD",IF(NOT(ISBLANK(D228)),_xlfn.XLOOKUP(D228,ud_amds_table_list[lookupValue],ud_amds_table_list[lookupKey],"ERROR"),""), "")</f>
        <v/>
      </c>
      <c r="F228" s="7"/>
      <c r="G228" s="3" t="str">
        <f>IF(AND($A228 ="ADD",ud_outreach!$F228&lt;&gt;""),ud_outreach!$F228,"")</f>
        <v/>
      </c>
      <c r="H228" s="3" t="str">
        <f>IF($A228="ADD",IF(NOT(ISBLANK(G228)),_xlfn.XLOOKUP(G228,roadnames[lookupValue],roadnames[lookupKey],"ERROR"),""), "")</f>
        <v/>
      </c>
      <c r="I228" s="5" t="str">
        <f>IF(AND($A228 ="ADD",ud_outreach!$H228&lt;&gt;""),ud_outreach!$H228,"")</f>
        <v/>
      </c>
      <c r="J228" s="5" t="str">
        <f>IF(AND($A228 ="ADD",ud_outreach!$I228&lt;&gt;""),ud_outreach!$I228,"")</f>
        <v/>
      </c>
      <c r="K228" s="3" t="str">
        <f t="shared" si="72"/>
        <v/>
      </c>
      <c r="L228" s="3" t="str">
        <f>IF($A228="","",IF((AND($A228="ADD",OR(K228="",K228="Attached to Outreach"))),"20",(_xlfn.XLOOKUP(K228,ud_placement[lookupValue],ud_placement[lookupKey],""))))</f>
        <v/>
      </c>
      <c r="M228" s="3" t="str">
        <f t="shared" si="73"/>
        <v/>
      </c>
      <c r="N228" s="3" t="str">
        <f>IF($A228="","",IF((AND($A228="ADD",OR(M228="",M228="Luminaire"))),"40",(_xlfn.XLOOKUP(M228,at_luminaire[lookupValue],at_luminaire[lookupKey],""))))</f>
        <v/>
      </c>
      <c r="O228" s="3" t="str">
        <f t="shared" si="74"/>
        <v/>
      </c>
      <c r="P228" s="3" t="str">
        <f>IF($A228="","",IF((AND($A228="ADD",OR(O228="",O228="Lighting Management System"))),"21",(_xlfn.XLOOKUP(O228,fs_luminaire[lookupValue],fs_luminaire[lookupKey],""))))</f>
        <v/>
      </c>
      <c r="Q228" s="2" t="str">
        <f t="shared" si="75"/>
        <v/>
      </c>
      <c r="R228" s="3" t="str">
        <f t="shared" si="76"/>
        <v/>
      </c>
      <c r="S228" s="3" t="str">
        <f>IF($A228="","",IF((AND($A228="ADD",OR(R228="",R228="Lighting Management System"))),"21",(_xlfn.XLOOKUP(R228,fs_luminaire[lookupValue],fs_luminaire[lookupKey],""))))</f>
        <v/>
      </c>
      <c r="U228" s="3" t="str">
        <f>IF($A228="ADD",IF(NOT(ISBLANK(T228)),_xlfn.XLOOKUP(T228,ud_facility[lookupValue],ud_facility[lookupKey],"ERROR"),""), "")</f>
        <v/>
      </c>
      <c r="V228" s="4" t="str">
        <f t="shared" si="77"/>
        <v/>
      </c>
      <c r="W228" s="3" t="str">
        <f t="shared" si="78"/>
        <v/>
      </c>
      <c r="X228" s="3" t="str">
        <f>IF($A228="","",IF((AND($A228="ADD",OR(W228="",W228="LED"))),"9",(_xlfn.XLOOKUP(W228,ud_light_source_type[lookupValue],ud_light_source_type[lookupKey],""))))</f>
        <v/>
      </c>
      <c r="Y228" s="9"/>
      <c r="Z228" s="4"/>
      <c r="AA228" s="23" t="str">
        <f t="shared" si="79"/>
        <v/>
      </c>
      <c r="AB228" s="3" t="str">
        <f t="shared" si="80"/>
        <v/>
      </c>
      <c r="AC228" s="3" t="str">
        <f>IF($A228="","",IF((AND($A228="ADD",OR(AB228="",AB228="OEM"))),"OEM",(_xlfn.XLOOKUP(AB228,sl_lamp_make[lookupValue],sl_lamp_make[lookupKey],""))))</f>
        <v/>
      </c>
      <c r="AD228" s="3" t="str">
        <f t="shared" si="81"/>
        <v/>
      </c>
      <c r="AE228" s="3" t="str">
        <f>IF($A228="","",IF((AND($A228="ADD",OR(AD228="",AD228="OEM"))),"OEM",(_xlfn.XLOOKUP(AD228,sl_lamp_model[lookupValue],sl_lamp_model[lookupKey],""))))</f>
        <v/>
      </c>
      <c r="AF228" s="4"/>
      <c r="AG228" s="9" t="str">
        <f t="shared" si="82"/>
        <v/>
      </c>
      <c r="AH228" s="6"/>
      <c r="AJ228" s="4"/>
      <c r="AK228" s="4"/>
      <c r="AM228" s="3" t="str">
        <f>IF($A228="ADD",IF(NOT(ISBLANK(AL228)),_xlfn.XLOOKUP(AL228,sl_light_make[lookupValue],sl_light_make[lookupKey],"ERROR"),""), "")</f>
        <v/>
      </c>
      <c r="AO228" s="3" t="str">
        <f>IF($A228="ADD",IF(NOT(ISBLANK(AN228)),_xlfn.XLOOKUP(1,(sl_light_model_lookup=AN228)*(sl_light_model_parentKey=AM228),sl_light_model[lookupKey],"ERROR"),""), "")</f>
        <v/>
      </c>
      <c r="AS228" s="3" t="str">
        <f>IF($A228="ADD",IF(NOT(ISBLANK(AR228)),_xlfn.XLOOKUP(AR228,ud_receptor_type[lookupValue],ud_receptor_type[lookupKey],"ERROR"),""), "")</f>
        <v/>
      </c>
      <c r="AV228" s="3" t="str">
        <f>IF($A228="ADD",IF(NOT(ISBLANK(AU228)),_xlfn.XLOOKUP(AU228,ud_control_method[lookupValue],ud_control_method[lookupKey],"ERROR"),""), "")</f>
        <v/>
      </c>
      <c r="AX228" s="3" t="str">
        <f>IF($A228="ADD",IF(NOT(ISBLANK(AW228)),_xlfn.XLOOKUP(AW228,ud_ballast_driver_location[lookupValue],ud_ballast_driver_location[lookupKey],"ERROR"),""), "")</f>
        <v/>
      </c>
      <c r="AZ228" s="3" t="str">
        <f>IF($A228="ADD",IF(NOT(ISBLANK(AY228)),_xlfn.XLOOKUP(AY228,ud_power_supply_location[lookupValue],ud_power_supply_location[lookupKey],"ERROR"),""), "")</f>
        <v/>
      </c>
      <c r="BB228" s="2" t="str">
        <f t="shared" si="83"/>
        <v/>
      </c>
      <c r="BC228" s="3" t="str">
        <f t="shared" si="84"/>
        <v/>
      </c>
      <c r="BD228" s="3" t="str">
        <f>IF($A228="","",IF((AND($A228="ADD",OR(BC228="",BC228="Group"))),"1",(_xlfn.XLOOKUP(BC228,ud_icp_group_standalone[lookupValue],ud_icp_group_standalone[lookupKey],""))))</f>
        <v/>
      </c>
      <c r="BF228" s="3" t="str">
        <f>IF($A228="ADD",IF(NOT(ISBLANK(BE228)),_xlfn.XLOOKUP(BE228,ud_icp_group_number[lookupValue],ud_icp_group_number[lookupKey],"ERROR"),""), "")</f>
        <v/>
      </c>
      <c r="BG228" s="7"/>
      <c r="BH228" s="8"/>
      <c r="BI228" s="7"/>
      <c r="BJ228" s="7"/>
      <c r="BK228" s="4"/>
      <c r="BL228" s="4"/>
      <c r="BM228" s="4"/>
      <c r="BN228" s="4"/>
      <c r="BO228" s="4"/>
      <c r="BP228" s="9"/>
      <c r="BQ228" s="9"/>
      <c r="BR228" s="7"/>
      <c r="BS228" s="4"/>
      <c r="BT228" s="4"/>
      <c r="BU228" s="4"/>
      <c r="BV228" s="7"/>
      <c r="BX228" s="3" t="str">
        <f>IF($A228="ADD",IF(NOT(ISBLANK(BW228)),_xlfn.XLOOKUP(BW228,ud_light_category[lookupValue],ud_light_category[lookupKey],"ERROR"),""), "")</f>
        <v/>
      </c>
      <c r="BZ228" s="3" t="str">
        <f>IF($A228="ADD",IF(NOT(ISBLANK(BY228)),_xlfn.XLOOKUP(1,(ud_light_sub_category_lookup=BY228)*(ud_light_sub_category_parentKey=BX228),ud_light_sub_category[lookupKey],"ERROR"),""), "")</f>
        <v/>
      </c>
      <c r="CA228" s="8" t="str">
        <f>IF(AND($A228 ="ADD",ud_outreach!$T228&lt;&gt;""),ud_outreach!$T228,"")</f>
        <v/>
      </c>
      <c r="CB228" s="8" t="str">
        <f t="shared" si="85"/>
        <v/>
      </c>
      <c r="CC228" s="4" t="str">
        <f t="shared" si="86"/>
        <v/>
      </c>
      <c r="CD228" s="3" t="str">
        <f t="shared" si="87"/>
        <v/>
      </c>
      <c r="CE228" s="3" t="str">
        <f>IF($A228="","",IF((AND($A228="ADD",OR(CD228="",CD228="Neither"))),"3",(_xlfn.XLOOKUP(CD228,ud_replacement_status[lookupValue],ud_replacement_status[lookupKey],""))))</f>
        <v/>
      </c>
      <c r="CF228" s="3" t="str">
        <f t="shared" si="88"/>
        <v/>
      </c>
      <c r="CG228" s="3" t="str">
        <f>IF($A228="","",IF((AND($A228="ADD",OR(CF228="",CF228="In Use"))),"5",(_xlfn.XLOOKUP(CF228,ud_asset_status[lookupValue],ud_asset_status[lookupKey],""))))</f>
        <v/>
      </c>
      <c r="CH228" s="8"/>
      <c r="CJ228" s="3" t="str">
        <f>IF($A228="ADD",IF(NOT(ISBLANK(CI228)),_xlfn.XLOOKUP(CI228,ar_replace_reason[lookupValue],ar_replace_reason[lookupKey],"ERROR"),""), "")</f>
        <v/>
      </c>
      <c r="CK228" s="3" t="str">
        <f t="shared" si="89"/>
        <v/>
      </c>
      <c r="CL228" s="3" t="str">
        <f>IF($A228="","",IF((AND($A228="ADD",OR(CK228="",CK228="Queenstown-Lakes District Council"))),"70",(_xlfn.XLOOKUP(CK228,ud_organisation_owner[lookupValue],ud_organisation_owner[lookupKey],""))))</f>
        <v/>
      </c>
      <c r="CM228" s="3" t="str">
        <f t="shared" si="90"/>
        <v/>
      </c>
      <c r="CN228" s="3" t="str">
        <f>IF($A228="","",IF((AND($A228="ADD",OR(CM228="",CM228="Queenstown-Lakes District Council"))),"70",(_xlfn.XLOOKUP(CM228,ud_organisation_owner[lookupValue],ud_organisation_owner[lookupKey],""))))</f>
        <v/>
      </c>
      <c r="CO228" s="3" t="str">
        <f t="shared" si="91"/>
        <v/>
      </c>
      <c r="CP228" s="3" t="str">
        <f>IF($A228="","",IF((AND($A228="ADD",OR(CO228="",CO228="Local Authority"))),"17",(_xlfn.XLOOKUP(CO228,ud_sub_organisation[lookupValue],ud_sub_organisation[lookupKey],""))))</f>
        <v/>
      </c>
      <c r="CQ228" s="3" t="str">
        <f t="shared" si="92"/>
        <v/>
      </c>
      <c r="CR228" s="3" t="str">
        <f>IF($A228="","",IF((AND($A228="ADD",OR(CQ228="",CQ228="Vested Assets"))),"12",(_xlfn.XLOOKUP(CQ228,ud_work_category[lookupValue],ud_work_category[lookupKey],""))))</f>
        <v/>
      </c>
      <c r="CS228" s="9"/>
      <c r="CT228" s="2" t="str">
        <f t="shared" si="93"/>
        <v/>
      </c>
      <c r="CU228" s="3" t="str">
        <f t="shared" si="94"/>
        <v/>
      </c>
      <c r="CV228" s="3" t="str">
        <f>IF($A228="","",IF((AND($A228="ADD",OR(CU228="",CU228="Excellent"))),"1",(_xlfn.XLOOKUP(CU228,condition[lookupValue],condition[lookupKey],""))))</f>
        <v/>
      </c>
      <c r="CW228" s="8" t="str">
        <f t="shared" si="95"/>
        <v/>
      </c>
      <c r="CX228" s="7"/>
    </row>
    <row r="229" spans="1:102" x14ac:dyDescent="0.25">
      <c r="A229" s="3" t="str">
        <f>IF(ud_outreach!$A229="ADD","ADD","")</f>
        <v/>
      </c>
      <c r="B229" s="4"/>
      <c r="C229" s="3" t="str">
        <f>IF(AND($A229 ="ADD",ud_outreach!$C229&lt;&gt;""),ud_outreach!$C229,"")</f>
        <v/>
      </c>
      <c r="E229" s="3" t="str">
        <f>IF($A229="ADD",IF(NOT(ISBLANK(D229)),_xlfn.XLOOKUP(D229,ud_amds_table_list[lookupValue],ud_amds_table_list[lookupKey],"ERROR"),""), "")</f>
        <v/>
      </c>
      <c r="F229" s="7"/>
      <c r="G229" s="3" t="str">
        <f>IF(AND($A229 ="ADD",ud_outreach!$F229&lt;&gt;""),ud_outreach!$F229,"")</f>
        <v/>
      </c>
      <c r="H229" s="3" t="str">
        <f>IF($A229="ADD",IF(NOT(ISBLANK(G229)),_xlfn.XLOOKUP(G229,roadnames[lookupValue],roadnames[lookupKey],"ERROR"),""), "")</f>
        <v/>
      </c>
      <c r="I229" s="5" t="str">
        <f>IF(AND($A229 ="ADD",ud_outreach!$H229&lt;&gt;""),ud_outreach!$H229,"")</f>
        <v/>
      </c>
      <c r="J229" s="5" t="str">
        <f>IF(AND($A229 ="ADD",ud_outreach!$I229&lt;&gt;""),ud_outreach!$I229,"")</f>
        <v/>
      </c>
      <c r="K229" s="3" t="str">
        <f t="shared" si="72"/>
        <v/>
      </c>
      <c r="L229" s="3" t="str">
        <f>IF($A229="","",IF((AND($A229="ADD",OR(K229="",K229="Attached to Outreach"))),"20",(_xlfn.XLOOKUP(K229,ud_placement[lookupValue],ud_placement[lookupKey],""))))</f>
        <v/>
      </c>
      <c r="M229" s="3" t="str">
        <f t="shared" si="73"/>
        <v/>
      </c>
      <c r="N229" s="3" t="str">
        <f>IF($A229="","",IF((AND($A229="ADD",OR(M229="",M229="Luminaire"))),"40",(_xlfn.XLOOKUP(M229,at_luminaire[lookupValue],at_luminaire[lookupKey],""))))</f>
        <v/>
      </c>
      <c r="O229" s="3" t="str">
        <f t="shared" si="74"/>
        <v/>
      </c>
      <c r="P229" s="3" t="str">
        <f>IF($A229="","",IF((AND($A229="ADD",OR(O229="",O229="Lighting Management System"))),"21",(_xlfn.XLOOKUP(O229,fs_luminaire[lookupValue],fs_luminaire[lookupKey],""))))</f>
        <v/>
      </c>
      <c r="Q229" s="2" t="str">
        <f t="shared" si="75"/>
        <v/>
      </c>
      <c r="R229" s="3" t="str">
        <f t="shared" si="76"/>
        <v/>
      </c>
      <c r="S229" s="3" t="str">
        <f>IF($A229="","",IF((AND($A229="ADD",OR(R229="",R229="Lighting Management System"))),"21",(_xlfn.XLOOKUP(R229,fs_luminaire[lookupValue],fs_luminaire[lookupKey],""))))</f>
        <v/>
      </c>
      <c r="U229" s="3" t="str">
        <f>IF($A229="ADD",IF(NOT(ISBLANK(T229)),_xlfn.XLOOKUP(T229,ud_facility[lookupValue],ud_facility[lookupKey],"ERROR"),""), "")</f>
        <v/>
      </c>
      <c r="V229" s="4" t="str">
        <f t="shared" si="77"/>
        <v/>
      </c>
      <c r="W229" s="3" t="str">
        <f t="shared" si="78"/>
        <v/>
      </c>
      <c r="X229" s="3" t="str">
        <f>IF($A229="","",IF((AND($A229="ADD",OR(W229="",W229="LED"))),"9",(_xlfn.XLOOKUP(W229,ud_light_source_type[lookupValue],ud_light_source_type[lookupKey],""))))</f>
        <v/>
      </c>
      <c r="Y229" s="9"/>
      <c r="Z229" s="4"/>
      <c r="AA229" s="23" t="str">
        <f t="shared" si="79"/>
        <v/>
      </c>
      <c r="AB229" s="3" t="str">
        <f t="shared" si="80"/>
        <v/>
      </c>
      <c r="AC229" s="3" t="str">
        <f>IF($A229="","",IF((AND($A229="ADD",OR(AB229="",AB229="OEM"))),"OEM",(_xlfn.XLOOKUP(AB229,sl_lamp_make[lookupValue],sl_lamp_make[lookupKey],""))))</f>
        <v/>
      </c>
      <c r="AD229" s="3" t="str">
        <f t="shared" si="81"/>
        <v/>
      </c>
      <c r="AE229" s="3" t="str">
        <f>IF($A229="","",IF((AND($A229="ADD",OR(AD229="",AD229="OEM"))),"OEM",(_xlfn.XLOOKUP(AD229,sl_lamp_model[lookupValue],sl_lamp_model[lookupKey],""))))</f>
        <v/>
      </c>
      <c r="AF229" s="4"/>
      <c r="AG229" s="9" t="str">
        <f t="shared" si="82"/>
        <v/>
      </c>
      <c r="AH229" s="6"/>
      <c r="AJ229" s="4"/>
      <c r="AK229" s="4"/>
      <c r="AM229" s="3" t="str">
        <f>IF($A229="ADD",IF(NOT(ISBLANK(AL229)),_xlfn.XLOOKUP(AL229,sl_light_make[lookupValue],sl_light_make[lookupKey],"ERROR"),""), "")</f>
        <v/>
      </c>
      <c r="AO229" s="3" t="str">
        <f>IF($A229="ADD",IF(NOT(ISBLANK(AN229)),_xlfn.XLOOKUP(1,(sl_light_model_lookup=AN229)*(sl_light_model_parentKey=AM229),sl_light_model[lookupKey],"ERROR"),""), "")</f>
        <v/>
      </c>
      <c r="AS229" s="3" t="str">
        <f>IF($A229="ADD",IF(NOT(ISBLANK(AR229)),_xlfn.XLOOKUP(AR229,ud_receptor_type[lookupValue],ud_receptor_type[lookupKey],"ERROR"),""), "")</f>
        <v/>
      </c>
      <c r="AV229" s="3" t="str">
        <f>IF($A229="ADD",IF(NOT(ISBLANK(AU229)),_xlfn.XLOOKUP(AU229,ud_control_method[lookupValue],ud_control_method[lookupKey],"ERROR"),""), "")</f>
        <v/>
      </c>
      <c r="AX229" s="3" t="str">
        <f>IF($A229="ADD",IF(NOT(ISBLANK(AW229)),_xlfn.XLOOKUP(AW229,ud_ballast_driver_location[lookupValue],ud_ballast_driver_location[lookupKey],"ERROR"),""), "")</f>
        <v/>
      </c>
      <c r="AZ229" s="3" t="str">
        <f>IF($A229="ADD",IF(NOT(ISBLANK(AY229)),_xlfn.XLOOKUP(AY229,ud_power_supply_location[lookupValue],ud_power_supply_location[lookupKey],"ERROR"),""), "")</f>
        <v/>
      </c>
      <c r="BB229" s="2" t="str">
        <f t="shared" si="83"/>
        <v/>
      </c>
      <c r="BC229" s="3" t="str">
        <f t="shared" si="84"/>
        <v/>
      </c>
      <c r="BD229" s="3" t="str">
        <f>IF($A229="","",IF((AND($A229="ADD",OR(BC229="",BC229="Group"))),"1",(_xlfn.XLOOKUP(BC229,ud_icp_group_standalone[lookupValue],ud_icp_group_standalone[lookupKey],""))))</f>
        <v/>
      </c>
      <c r="BF229" s="3" t="str">
        <f>IF($A229="ADD",IF(NOT(ISBLANK(BE229)),_xlfn.XLOOKUP(BE229,ud_icp_group_number[lookupValue],ud_icp_group_number[lookupKey],"ERROR"),""), "")</f>
        <v/>
      </c>
      <c r="BG229" s="7"/>
      <c r="BH229" s="8"/>
      <c r="BI229" s="7"/>
      <c r="BJ229" s="7"/>
      <c r="BK229" s="4"/>
      <c r="BL229" s="4"/>
      <c r="BM229" s="4"/>
      <c r="BN229" s="4"/>
      <c r="BO229" s="4"/>
      <c r="BP229" s="9"/>
      <c r="BQ229" s="9"/>
      <c r="BR229" s="7"/>
      <c r="BS229" s="4"/>
      <c r="BT229" s="4"/>
      <c r="BU229" s="4"/>
      <c r="BV229" s="7"/>
      <c r="BX229" s="3" t="str">
        <f>IF($A229="ADD",IF(NOT(ISBLANK(BW229)),_xlfn.XLOOKUP(BW229,ud_light_category[lookupValue],ud_light_category[lookupKey],"ERROR"),""), "")</f>
        <v/>
      </c>
      <c r="BZ229" s="3" t="str">
        <f>IF($A229="ADD",IF(NOT(ISBLANK(BY229)),_xlfn.XLOOKUP(1,(ud_light_sub_category_lookup=BY229)*(ud_light_sub_category_parentKey=BX229),ud_light_sub_category[lookupKey],"ERROR"),""), "")</f>
        <v/>
      </c>
      <c r="CA229" s="8" t="str">
        <f>IF(AND($A229 ="ADD",ud_outreach!$T229&lt;&gt;""),ud_outreach!$T229,"")</f>
        <v/>
      </c>
      <c r="CB229" s="8" t="str">
        <f t="shared" si="85"/>
        <v/>
      </c>
      <c r="CC229" s="4" t="str">
        <f t="shared" si="86"/>
        <v/>
      </c>
      <c r="CD229" s="3" t="str">
        <f t="shared" si="87"/>
        <v/>
      </c>
      <c r="CE229" s="3" t="str">
        <f>IF($A229="","",IF((AND($A229="ADD",OR(CD229="",CD229="Neither"))),"3",(_xlfn.XLOOKUP(CD229,ud_replacement_status[lookupValue],ud_replacement_status[lookupKey],""))))</f>
        <v/>
      </c>
      <c r="CF229" s="3" t="str">
        <f t="shared" si="88"/>
        <v/>
      </c>
      <c r="CG229" s="3" t="str">
        <f>IF($A229="","",IF((AND($A229="ADD",OR(CF229="",CF229="In Use"))),"5",(_xlfn.XLOOKUP(CF229,ud_asset_status[lookupValue],ud_asset_status[lookupKey],""))))</f>
        <v/>
      </c>
      <c r="CH229" s="8"/>
      <c r="CJ229" s="3" t="str">
        <f>IF($A229="ADD",IF(NOT(ISBLANK(CI229)),_xlfn.XLOOKUP(CI229,ar_replace_reason[lookupValue],ar_replace_reason[lookupKey],"ERROR"),""), "")</f>
        <v/>
      </c>
      <c r="CK229" s="3" t="str">
        <f t="shared" si="89"/>
        <v/>
      </c>
      <c r="CL229" s="3" t="str">
        <f>IF($A229="","",IF((AND($A229="ADD",OR(CK229="",CK229="Queenstown-Lakes District Council"))),"70",(_xlfn.XLOOKUP(CK229,ud_organisation_owner[lookupValue],ud_organisation_owner[lookupKey],""))))</f>
        <v/>
      </c>
      <c r="CM229" s="3" t="str">
        <f t="shared" si="90"/>
        <v/>
      </c>
      <c r="CN229" s="3" t="str">
        <f>IF($A229="","",IF((AND($A229="ADD",OR(CM229="",CM229="Queenstown-Lakes District Council"))),"70",(_xlfn.XLOOKUP(CM229,ud_organisation_owner[lookupValue],ud_organisation_owner[lookupKey],""))))</f>
        <v/>
      </c>
      <c r="CO229" s="3" t="str">
        <f t="shared" si="91"/>
        <v/>
      </c>
      <c r="CP229" s="3" t="str">
        <f>IF($A229="","",IF((AND($A229="ADD",OR(CO229="",CO229="Local Authority"))),"17",(_xlfn.XLOOKUP(CO229,ud_sub_organisation[lookupValue],ud_sub_organisation[lookupKey],""))))</f>
        <v/>
      </c>
      <c r="CQ229" s="3" t="str">
        <f t="shared" si="92"/>
        <v/>
      </c>
      <c r="CR229" s="3" t="str">
        <f>IF($A229="","",IF((AND($A229="ADD",OR(CQ229="",CQ229="Vested Assets"))),"12",(_xlfn.XLOOKUP(CQ229,ud_work_category[lookupValue],ud_work_category[lookupKey],""))))</f>
        <v/>
      </c>
      <c r="CS229" s="9"/>
      <c r="CT229" s="2" t="str">
        <f t="shared" si="93"/>
        <v/>
      </c>
      <c r="CU229" s="3" t="str">
        <f t="shared" si="94"/>
        <v/>
      </c>
      <c r="CV229" s="3" t="str">
        <f>IF($A229="","",IF((AND($A229="ADD",OR(CU229="",CU229="Excellent"))),"1",(_xlfn.XLOOKUP(CU229,condition[lookupValue],condition[lookupKey],""))))</f>
        <v/>
      </c>
      <c r="CW229" s="8" t="str">
        <f t="shared" si="95"/>
        <v/>
      </c>
      <c r="CX229" s="7"/>
    </row>
    <row r="230" spans="1:102" x14ac:dyDescent="0.25">
      <c r="A230" s="3" t="str">
        <f>IF(ud_outreach!$A230="ADD","ADD","")</f>
        <v/>
      </c>
      <c r="B230" s="4"/>
      <c r="C230" s="3" t="str">
        <f>IF(AND($A230 ="ADD",ud_outreach!$C230&lt;&gt;""),ud_outreach!$C230,"")</f>
        <v/>
      </c>
      <c r="E230" s="3" t="str">
        <f>IF($A230="ADD",IF(NOT(ISBLANK(D230)),_xlfn.XLOOKUP(D230,ud_amds_table_list[lookupValue],ud_amds_table_list[lookupKey],"ERROR"),""), "")</f>
        <v/>
      </c>
      <c r="F230" s="7"/>
      <c r="G230" s="3" t="str">
        <f>IF(AND($A230 ="ADD",ud_outreach!$F230&lt;&gt;""),ud_outreach!$F230,"")</f>
        <v/>
      </c>
      <c r="H230" s="3" t="str">
        <f>IF($A230="ADD",IF(NOT(ISBLANK(G230)),_xlfn.XLOOKUP(G230,roadnames[lookupValue],roadnames[lookupKey],"ERROR"),""), "")</f>
        <v/>
      </c>
      <c r="I230" s="5" t="str">
        <f>IF(AND($A230 ="ADD",ud_outreach!$H230&lt;&gt;""),ud_outreach!$H230,"")</f>
        <v/>
      </c>
      <c r="J230" s="5" t="str">
        <f>IF(AND($A230 ="ADD",ud_outreach!$I230&lt;&gt;""),ud_outreach!$I230,"")</f>
        <v/>
      </c>
      <c r="K230" s="3" t="str">
        <f t="shared" si="72"/>
        <v/>
      </c>
      <c r="L230" s="3" t="str">
        <f>IF($A230="","",IF((AND($A230="ADD",OR(K230="",K230="Attached to Outreach"))),"20",(_xlfn.XLOOKUP(K230,ud_placement[lookupValue],ud_placement[lookupKey],""))))</f>
        <v/>
      </c>
      <c r="M230" s="3" t="str">
        <f t="shared" si="73"/>
        <v/>
      </c>
      <c r="N230" s="3" t="str">
        <f>IF($A230="","",IF((AND($A230="ADD",OR(M230="",M230="Luminaire"))),"40",(_xlfn.XLOOKUP(M230,at_luminaire[lookupValue],at_luminaire[lookupKey],""))))</f>
        <v/>
      </c>
      <c r="O230" s="3" t="str">
        <f t="shared" si="74"/>
        <v/>
      </c>
      <c r="P230" s="3" t="str">
        <f>IF($A230="","",IF((AND($A230="ADD",OR(O230="",O230="Lighting Management System"))),"21",(_xlfn.XLOOKUP(O230,fs_luminaire[lookupValue],fs_luminaire[lookupKey],""))))</f>
        <v/>
      </c>
      <c r="Q230" s="2" t="str">
        <f t="shared" si="75"/>
        <v/>
      </c>
      <c r="R230" s="3" t="str">
        <f t="shared" si="76"/>
        <v/>
      </c>
      <c r="S230" s="3" t="str">
        <f>IF($A230="","",IF((AND($A230="ADD",OR(R230="",R230="Lighting Management System"))),"21",(_xlfn.XLOOKUP(R230,fs_luminaire[lookupValue],fs_luminaire[lookupKey],""))))</f>
        <v/>
      </c>
      <c r="U230" s="3" t="str">
        <f>IF($A230="ADD",IF(NOT(ISBLANK(T230)),_xlfn.XLOOKUP(T230,ud_facility[lookupValue],ud_facility[lookupKey],"ERROR"),""), "")</f>
        <v/>
      </c>
      <c r="V230" s="4" t="str">
        <f t="shared" si="77"/>
        <v/>
      </c>
      <c r="W230" s="3" t="str">
        <f t="shared" si="78"/>
        <v/>
      </c>
      <c r="X230" s="3" t="str">
        <f>IF($A230="","",IF((AND($A230="ADD",OR(W230="",W230="LED"))),"9",(_xlfn.XLOOKUP(W230,ud_light_source_type[lookupValue],ud_light_source_type[lookupKey],""))))</f>
        <v/>
      </c>
      <c r="Y230" s="9"/>
      <c r="Z230" s="4"/>
      <c r="AA230" s="23" t="str">
        <f t="shared" si="79"/>
        <v/>
      </c>
      <c r="AB230" s="3" t="str">
        <f t="shared" si="80"/>
        <v/>
      </c>
      <c r="AC230" s="3" t="str">
        <f>IF($A230="","",IF((AND($A230="ADD",OR(AB230="",AB230="OEM"))),"OEM",(_xlfn.XLOOKUP(AB230,sl_lamp_make[lookupValue],sl_lamp_make[lookupKey],""))))</f>
        <v/>
      </c>
      <c r="AD230" s="3" t="str">
        <f t="shared" si="81"/>
        <v/>
      </c>
      <c r="AE230" s="3" t="str">
        <f>IF($A230="","",IF((AND($A230="ADD",OR(AD230="",AD230="OEM"))),"OEM",(_xlfn.XLOOKUP(AD230,sl_lamp_model[lookupValue],sl_lamp_model[lookupKey],""))))</f>
        <v/>
      </c>
      <c r="AF230" s="4"/>
      <c r="AG230" s="9" t="str">
        <f t="shared" si="82"/>
        <v/>
      </c>
      <c r="AH230" s="6"/>
      <c r="AJ230" s="4"/>
      <c r="AK230" s="4"/>
      <c r="AM230" s="3" t="str">
        <f>IF($A230="ADD",IF(NOT(ISBLANK(AL230)),_xlfn.XLOOKUP(AL230,sl_light_make[lookupValue],sl_light_make[lookupKey],"ERROR"),""), "")</f>
        <v/>
      </c>
      <c r="AO230" s="3" t="str">
        <f>IF($A230="ADD",IF(NOT(ISBLANK(AN230)),_xlfn.XLOOKUP(1,(sl_light_model_lookup=AN230)*(sl_light_model_parentKey=AM230),sl_light_model[lookupKey],"ERROR"),""), "")</f>
        <v/>
      </c>
      <c r="AS230" s="3" t="str">
        <f>IF($A230="ADD",IF(NOT(ISBLANK(AR230)),_xlfn.XLOOKUP(AR230,ud_receptor_type[lookupValue],ud_receptor_type[lookupKey],"ERROR"),""), "")</f>
        <v/>
      </c>
      <c r="AV230" s="3" t="str">
        <f>IF($A230="ADD",IF(NOT(ISBLANK(AU230)),_xlfn.XLOOKUP(AU230,ud_control_method[lookupValue],ud_control_method[lookupKey],"ERROR"),""), "")</f>
        <v/>
      </c>
      <c r="AX230" s="3" t="str">
        <f>IF($A230="ADD",IF(NOT(ISBLANK(AW230)),_xlfn.XLOOKUP(AW230,ud_ballast_driver_location[lookupValue],ud_ballast_driver_location[lookupKey],"ERROR"),""), "")</f>
        <v/>
      </c>
      <c r="AZ230" s="3" t="str">
        <f>IF($A230="ADD",IF(NOT(ISBLANK(AY230)),_xlfn.XLOOKUP(AY230,ud_power_supply_location[lookupValue],ud_power_supply_location[lookupKey],"ERROR"),""), "")</f>
        <v/>
      </c>
      <c r="BB230" s="2" t="str">
        <f t="shared" si="83"/>
        <v/>
      </c>
      <c r="BC230" s="3" t="str">
        <f t="shared" si="84"/>
        <v/>
      </c>
      <c r="BD230" s="3" t="str">
        <f>IF($A230="","",IF((AND($A230="ADD",OR(BC230="",BC230="Group"))),"1",(_xlfn.XLOOKUP(BC230,ud_icp_group_standalone[lookupValue],ud_icp_group_standalone[lookupKey],""))))</f>
        <v/>
      </c>
      <c r="BF230" s="3" t="str">
        <f>IF($A230="ADD",IF(NOT(ISBLANK(BE230)),_xlfn.XLOOKUP(BE230,ud_icp_group_number[lookupValue],ud_icp_group_number[lookupKey],"ERROR"),""), "")</f>
        <v/>
      </c>
      <c r="BG230" s="7"/>
      <c r="BH230" s="8"/>
      <c r="BI230" s="7"/>
      <c r="BJ230" s="7"/>
      <c r="BK230" s="4"/>
      <c r="BL230" s="4"/>
      <c r="BM230" s="4"/>
      <c r="BN230" s="4"/>
      <c r="BO230" s="4"/>
      <c r="BP230" s="9"/>
      <c r="BQ230" s="9"/>
      <c r="BR230" s="7"/>
      <c r="BS230" s="4"/>
      <c r="BT230" s="4"/>
      <c r="BU230" s="4"/>
      <c r="BV230" s="7"/>
      <c r="BX230" s="3" t="str">
        <f>IF($A230="ADD",IF(NOT(ISBLANK(BW230)),_xlfn.XLOOKUP(BW230,ud_light_category[lookupValue],ud_light_category[lookupKey],"ERROR"),""), "")</f>
        <v/>
      </c>
      <c r="BZ230" s="3" t="str">
        <f>IF($A230="ADD",IF(NOT(ISBLANK(BY230)),_xlfn.XLOOKUP(1,(ud_light_sub_category_lookup=BY230)*(ud_light_sub_category_parentKey=BX230),ud_light_sub_category[lookupKey],"ERROR"),""), "")</f>
        <v/>
      </c>
      <c r="CA230" s="8" t="str">
        <f>IF(AND($A230 ="ADD",ud_outreach!$T230&lt;&gt;""),ud_outreach!$T230,"")</f>
        <v/>
      </c>
      <c r="CB230" s="8" t="str">
        <f t="shared" si="85"/>
        <v/>
      </c>
      <c r="CC230" s="4" t="str">
        <f t="shared" si="86"/>
        <v/>
      </c>
      <c r="CD230" s="3" t="str">
        <f t="shared" si="87"/>
        <v/>
      </c>
      <c r="CE230" s="3" t="str">
        <f>IF($A230="","",IF((AND($A230="ADD",OR(CD230="",CD230="Neither"))),"3",(_xlfn.XLOOKUP(CD230,ud_replacement_status[lookupValue],ud_replacement_status[lookupKey],""))))</f>
        <v/>
      </c>
      <c r="CF230" s="3" t="str">
        <f t="shared" si="88"/>
        <v/>
      </c>
      <c r="CG230" s="3" t="str">
        <f>IF($A230="","",IF((AND($A230="ADD",OR(CF230="",CF230="In Use"))),"5",(_xlfn.XLOOKUP(CF230,ud_asset_status[lookupValue],ud_asset_status[lookupKey],""))))</f>
        <v/>
      </c>
      <c r="CH230" s="8"/>
      <c r="CJ230" s="3" t="str">
        <f>IF($A230="ADD",IF(NOT(ISBLANK(CI230)),_xlfn.XLOOKUP(CI230,ar_replace_reason[lookupValue],ar_replace_reason[lookupKey],"ERROR"),""), "")</f>
        <v/>
      </c>
      <c r="CK230" s="3" t="str">
        <f t="shared" si="89"/>
        <v/>
      </c>
      <c r="CL230" s="3" t="str">
        <f>IF($A230="","",IF((AND($A230="ADD",OR(CK230="",CK230="Queenstown-Lakes District Council"))),"70",(_xlfn.XLOOKUP(CK230,ud_organisation_owner[lookupValue],ud_organisation_owner[lookupKey],""))))</f>
        <v/>
      </c>
      <c r="CM230" s="3" t="str">
        <f t="shared" si="90"/>
        <v/>
      </c>
      <c r="CN230" s="3" t="str">
        <f>IF($A230="","",IF((AND($A230="ADD",OR(CM230="",CM230="Queenstown-Lakes District Council"))),"70",(_xlfn.XLOOKUP(CM230,ud_organisation_owner[lookupValue],ud_organisation_owner[lookupKey],""))))</f>
        <v/>
      </c>
      <c r="CO230" s="3" t="str">
        <f t="shared" si="91"/>
        <v/>
      </c>
      <c r="CP230" s="3" t="str">
        <f>IF($A230="","",IF((AND($A230="ADD",OR(CO230="",CO230="Local Authority"))),"17",(_xlfn.XLOOKUP(CO230,ud_sub_organisation[lookupValue],ud_sub_organisation[lookupKey],""))))</f>
        <v/>
      </c>
      <c r="CQ230" s="3" t="str">
        <f t="shared" si="92"/>
        <v/>
      </c>
      <c r="CR230" s="3" t="str">
        <f>IF($A230="","",IF((AND($A230="ADD",OR(CQ230="",CQ230="Vested Assets"))),"12",(_xlfn.XLOOKUP(CQ230,ud_work_category[lookupValue],ud_work_category[lookupKey],""))))</f>
        <v/>
      </c>
      <c r="CS230" s="9"/>
      <c r="CT230" s="2" t="str">
        <f t="shared" si="93"/>
        <v/>
      </c>
      <c r="CU230" s="3" t="str">
        <f t="shared" si="94"/>
        <v/>
      </c>
      <c r="CV230" s="3" t="str">
        <f>IF($A230="","",IF((AND($A230="ADD",OR(CU230="",CU230="Excellent"))),"1",(_xlfn.XLOOKUP(CU230,condition[lookupValue],condition[lookupKey],""))))</f>
        <v/>
      </c>
      <c r="CW230" s="8" t="str">
        <f t="shared" si="95"/>
        <v/>
      </c>
      <c r="CX230" s="7"/>
    </row>
    <row r="231" spans="1:102" x14ac:dyDescent="0.25">
      <c r="A231" s="3" t="str">
        <f>IF(ud_outreach!$A231="ADD","ADD","")</f>
        <v/>
      </c>
      <c r="B231" s="4"/>
      <c r="C231" s="3" t="str">
        <f>IF(AND($A231 ="ADD",ud_outreach!$C231&lt;&gt;""),ud_outreach!$C231,"")</f>
        <v/>
      </c>
      <c r="E231" s="3" t="str">
        <f>IF($A231="ADD",IF(NOT(ISBLANK(D231)),_xlfn.XLOOKUP(D231,ud_amds_table_list[lookupValue],ud_amds_table_list[lookupKey],"ERROR"),""), "")</f>
        <v/>
      </c>
      <c r="F231" s="7"/>
      <c r="G231" s="3" t="str">
        <f>IF(AND($A231 ="ADD",ud_outreach!$F231&lt;&gt;""),ud_outreach!$F231,"")</f>
        <v/>
      </c>
      <c r="H231" s="3" t="str">
        <f>IF($A231="ADD",IF(NOT(ISBLANK(G231)),_xlfn.XLOOKUP(G231,roadnames[lookupValue],roadnames[lookupKey],"ERROR"),""), "")</f>
        <v/>
      </c>
      <c r="I231" s="5" t="str">
        <f>IF(AND($A231 ="ADD",ud_outreach!$H231&lt;&gt;""),ud_outreach!$H231,"")</f>
        <v/>
      </c>
      <c r="J231" s="5" t="str">
        <f>IF(AND($A231 ="ADD",ud_outreach!$I231&lt;&gt;""),ud_outreach!$I231,"")</f>
        <v/>
      </c>
      <c r="K231" s="3" t="str">
        <f t="shared" si="72"/>
        <v/>
      </c>
      <c r="L231" s="3" t="str">
        <f>IF($A231="","",IF((AND($A231="ADD",OR(K231="",K231="Attached to Outreach"))),"20",(_xlfn.XLOOKUP(K231,ud_placement[lookupValue],ud_placement[lookupKey],""))))</f>
        <v/>
      </c>
      <c r="M231" s="3" t="str">
        <f t="shared" si="73"/>
        <v/>
      </c>
      <c r="N231" s="3" t="str">
        <f>IF($A231="","",IF((AND($A231="ADD",OR(M231="",M231="Luminaire"))),"40",(_xlfn.XLOOKUP(M231,at_luminaire[lookupValue],at_luminaire[lookupKey],""))))</f>
        <v/>
      </c>
      <c r="O231" s="3" t="str">
        <f t="shared" si="74"/>
        <v/>
      </c>
      <c r="P231" s="3" t="str">
        <f>IF($A231="","",IF((AND($A231="ADD",OR(O231="",O231="Lighting Management System"))),"21",(_xlfn.XLOOKUP(O231,fs_luminaire[lookupValue],fs_luminaire[lookupKey],""))))</f>
        <v/>
      </c>
      <c r="Q231" s="2" t="str">
        <f t="shared" si="75"/>
        <v/>
      </c>
      <c r="R231" s="3" t="str">
        <f t="shared" si="76"/>
        <v/>
      </c>
      <c r="S231" s="3" t="str">
        <f>IF($A231="","",IF((AND($A231="ADD",OR(R231="",R231="Lighting Management System"))),"21",(_xlfn.XLOOKUP(R231,fs_luminaire[lookupValue],fs_luminaire[lookupKey],""))))</f>
        <v/>
      </c>
      <c r="U231" s="3" t="str">
        <f>IF($A231="ADD",IF(NOT(ISBLANK(T231)),_xlfn.XLOOKUP(T231,ud_facility[lookupValue],ud_facility[lookupKey],"ERROR"),""), "")</f>
        <v/>
      </c>
      <c r="V231" s="4" t="str">
        <f t="shared" si="77"/>
        <v/>
      </c>
      <c r="W231" s="3" t="str">
        <f t="shared" si="78"/>
        <v/>
      </c>
      <c r="X231" s="3" t="str">
        <f>IF($A231="","",IF((AND($A231="ADD",OR(W231="",W231="LED"))),"9",(_xlfn.XLOOKUP(W231,ud_light_source_type[lookupValue],ud_light_source_type[lookupKey],""))))</f>
        <v/>
      </c>
      <c r="Y231" s="9"/>
      <c r="Z231" s="4"/>
      <c r="AA231" s="23" t="str">
        <f t="shared" si="79"/>
        <v/>
      </c>
      <c r="AB231" s="3" t="str">
        <f t="shared" si="80"/>
        <v/>
      </c>
      <c r="AC231" s="3" t="str">
        <f>IF($A231="","",IF((AND($A231="ADD",OR(AB231="",AB231="OEM"))),"OEM",(_xlfn.XLOOKUP(AB231,sl_lamp_make[lookupValue],sl_lamp_make[lookupKey],""))))</f>
        <v/>
      </c>
      <c r="AD231" s="3" t="str">
        <f t="shared" si="81"/>
        <v/>
      </c>
      <c r="AE231" s="3" t="str">
        <f>IF($A231="","",IF((AND($A231="ADD",OR(AD231="",AD231="OEM"))),"OEM",(_xlfn.XLOOKUP(AD231,sl_lamp_model[lookupValue],sl_lamp_model[lookupKey],""))))</f>
        <v/>
      </c>
      <c r="AF231" s="4"/>
      <c r="AG231" s="9" t="str">
        <f t="shared" si="82"/>
        <v/>
      </c>
      <c r="AH231" s="6"/>
      <c r="AJ231" s="4"/>
      <c r="AK231" s="4"/>
      <c r="AM231" s="3" t="str">
        <f>IF($A231="ADD",IF(NOT(ISBLANK(AL231)),_xlfn.XLOOKUP(AL231,sl_light_make[lookupValue],sl_light_make[lookupKey],"ERROR"),""), "")</f>
        <v/>
      </c>
      <c r="AO231" s="3" t="str">
        <f>IF($A231="ADD",IF(NOT(ISBLANK(AN231)),_xlfn.XLOOKUP(1,(sl_light_model_lookup=AN231)*(sl_light_model_parentKey=AM231),sl_light_model[lookupKey],"ERROR"),""), "")</f>
        <v/>
      </c>
      <c r="AS231" s="3" t="str">
        <f>IF($A231="ADD",IF(NOT(ISBLANK(AR231)),_xlfn.XLOOKUP(AR231,ud_receptor_type[lookupValue],ud_receptor_type[lookupKey],"ERROR"),""), "")</f>
        <v/>
      </c>
      <c r="AV231" s="3" t="str">
        <f>IF($A231="ADD",IF(NOT(ISBLANK(AU231)),_xlfn.XLOOKUP(AU231,ud_control_method[lookupValue],ud_control_method[lookupKey],"ERROR"),""), "")</f>
        <v/>
      </c>
      <c r="AX231" s="3" t="str">
        <f>IF($A231="ADD",IF(NOT(ISBLANK(AW231)),_xlfn.XLOOKUP(AW231,ud_ballast_driver_location[lookupValue],ud_ballast_driver_location[lookupKey],"ERROR"),""), "")</f>
        <v/>
      </c>
      <c r="AZ231" s="3" t="str">
        <f>IF($A231="ADD",IF(NOT(ISBLANK(AY231)),_xlfn.XLOOKUP(AY231,ud_power_supply_location[lookupValue],ud_power_supply_location[lookupKey],"ERROR"),""), "")</f>
        <v/>
      </c>
      <c r="BB231" s="2" t="str">
        <f t="shared" si="83"/>
        <v/>
      </c>
      <c r="BC231" s="3" t="str">
        <f t="shared" si="84"/>
        <v/>
      </c>
      <c r="BD231" s="3" t="str">
        <f>IF($A231="","",IF((AND($A231="ADD",OR(BC231="",BC231="Group"))),"1",(_xlfn.XLOOKUP(BC231,ud_icp_group_standalone[lookupValue],ud_icp_group_standalone[lookupKey],""))))</f>
        <v/>
      </c>
      <c r="BF231" s="3" t="str">
        <f>IF($A231="ADD",IF(NOT(ISBLANK(BE231)),_xlfn.XLOOKUP(BE231,ud_icp_group_number[lookupValue],ud_icp_group_number[lookupKey],"ERROR"),""), "")</f>
        <v/>
      </c>
      <c r="BG231" s="7"/>
      <c r="BH231" s="8"/>
      <c r="BI231" s="7"/>
      <c r="BJ231" s="7"/>
      <c r="BK231" s="4"/>
      <c r="BL231" s="4"/>
      <c r="BM231" s="4"/>
      <c r="BN231" s="4"/>
      <c r="BO231" s="4"/>
      <c r="BP231" s="9"/>
      <c r="BQ231" s="9"/>
      <c r="BR231" s="7"/>
      <c r="BS231" s="4"/>
      <c r="BT231" s="4"/>
      <c r="BU231" s="4"/>
      <c r="BV231" s="7"/>
      <c r="BX231" s="3" t="str">
        <f>IF($A231="ADD",IF(NOT(ISBLANK(BW231)),_xlfn.XLOOKUP(BW231,ud_light_category[lookupValue],ud_light_category[lookupKey],"ERROR"),""), "")</f>
        <v/>
      </c>
      <c r="BZ231" s="3" t="str">
        <f>IF($A231="ADD",IF(NOT(ISBLANK(BY231)),_xlfn.XLOOKUP(1,(ud_light_sub_category_lookup=BY231)*(ud_light_sub_category_parentKey=BX231),ud_light_sub_category[lookupKey],"ERROR"),""), "")</f>
        <v/>
      </c>
      <c r="CA231" s="8" t="str">
        <f>IF(AND($A231 ="ADD",ud_outreach!$T231&lt;&gt;""),ud_outreach!$T231,"")</f>
        <v/>
      </c>
      <c r="CB231" s="8" t="str">
        <f t="shared" si="85"/>
        <v/>
      </c>
      <c r="CC231" s="4" t="str">
        <f t="shared" si="86"/>
        <v/>
      </c>
      <c r="CD231" s="3" t="str">
        <f t="shared" si="87"/>
        <v/>
      </c>
      <c r="CE231" s="3" t="str">
        <f>IF($A231="","",IF((AND($A231="ADD",OR(CD231="",CD231="Neither"))),"3",(_xlfn.XLOOKUP(CD231,ud_replacement_status[lookupValue],ud_replacement_status[lookupKey],""))))</f>
        <v/>
      </c>
      <c r="CF231" s="3" t="str">
        <f t="shared" si="88"/>
        <v/>
      </c>
      <c r="CG231" s="3" t="str">
        <f>IF($A231="","",IF((AND($A231="ADD",OR(CF231="",CF231="In Use"))),"5",(_xlfn.XLOOKUP(CF231,ud_asset_status[lookupValue],ud_asset_status[lookupKey],""))))</f>
        <v/>
      </c>
      <c r="CH231" s="8"/>
      <c r="CJ231" s="3" t="str">
        <f>IF($A231="ADD",IF(NOT(ISBLANK(CI231)),_xlfn.XLOOKUP(CI231,ar_replace_reason[lookupValue],ar_replace_reason[lookupKey],"ERROR"),""), "")</f>
        <v/>
      </c>
      <c r="CK231" s="3" t="str">
        <f t="shared" si="89"/>
        <v/>
      </c>
      <c r="CL231" s="3" t="str">
        <f>IF($A231="","",IF((AND($A231="ADD",OR(CK231="",CK231="Queenstown-Lakes District Council"))),"70",(_xlfn.XLOOKUP(CK231,ud_organisation_owner[lookupValue],ud_organisation_owner[lookupKey],""))))</f>
        <v/>
      </c>
      <c r="CM231" s="3" t="str">
        <f t="shared" si="90"/>
        <v/>
      </c>
      <c r="CN231" s="3" t="str">
        <f>IF($A231="","",IF((AND($A231="ADD",OR(CM231="",CM231="Queenstown-Lakes District Council"))),"70",(_xlfn.XLOOKUP(CM231,ud_organisation_owner[lookupValue],ud_organisation_owner[lookupKey],""))))</f>
        <v/>
      </c>
      <c r="CO231" s="3" t="str">
        <f t="shared" si="91"/>
        <v/>
      </c>
      <c r="CP231" s="3" t="str">
        <f>IF($A231="","",IF((AND($A231="ADD",OR(CO231="",CO231="Local Authority"))),"17",(_xlfn.XLOOKUP(CO231,ud_sub_organisation[lookupValue],ud_sub_organisation[lookupKey],""))))</f>
        <v/>
      </c>
      <c r="CQ231" s="3" t="str">
        <f t="shared" si="92"/>
        <v/>
      </c>
      <c r="CR231" s="3" t="str">
        <f>IF($A231="","",IF((AND($A231="ADD",OR(CQ231="",CQ231="Vested Assets"))),"12",(_xlfn.XLOOKUP(CQ231,ud_work_category[lookupValue],ud_work_category[lookupKey],""))))</f>
        <v/>
      </c>
      <c r="CS231" s="9"/>
      <c r="CT231" s="2" t="str">
        <f t="shared" si="93"/>
        <v/>
      </c>
      <c r="CU231" s="3" t="str">
        <f t="shared" si="94"/>
        <v/>
      </c>
      <c r="CV231" s="3" t="str">
        <f>IF($A231="","",IF((AND($A231="ADD",OR(CU231="",CU231="Excellent"))),"1",(_xlfn.XLOOKUP(CU231,condition[lookupValue],condition[lookupKey],""))))</f>
        <v/>
      </c>
      <c r="CW231" s="8" t="str">
        <f t="shared" si="95"/>
        <v/>
      </c>
      <c r="CX231" s="7"/>
    </row>
    <row r="232" spans="1:102" x14ac:dyDescent="0.25">
      <c r="A232" s="3" t="str">
        <f>IF(ud_outreach!$A232="ADD","ADD","")</f>
        <v/>
      </c>
      <c r="B232" s="4"/>
      <c r="C232" s="3" t="str">
        <f>IF(AND($A232 ="ADD",ud_outreach!$C232&lt;&gt;""),ud_outreach!$C232,"")</f>
        <v/>
      </c>
      <c r="E232" s="3" t="str">
        <f>IF($A232="ADD",IF(NOT(ISBLANK(D232)),_xlfn.XLOOKUP(D232,ud_amds_table_list[lookupValue],ud_amds_table_list[lookupKey],"ERROR"),""), "")</f>
        <v/>
      </c>
      <c r="F232" s="7"/>
      <c r="G232" s="3" t="str">
        <f>IF(AND($A232 ="ADD",ud_outreach!$F232&lt;&gt;""),ud_outreach!$F232,"")</f>
        <v/>
      </c>
      <c r="H232" s="3" t="str">
        <f>IF($A232="ADD",IF(NOT(ISBLANK(G232)),_xlfn.XLOOKUP(G232,roadnames[lookupValue],roadnames[lookupKey],"ERROR"),""), "")</f>
        <v/>
      </c>
      <c r="I232" s="5" t="str">
        <f>IF(AND($A232 ="ADD",ud_outreach!$H232&lt;&gt;""),ud_outreach!$H232,"")</f>
        <v/>
      </c>
      <c r="J232" s="5" t="str">
        <f>IF(AND($A232 ="ADD",ud_outreach!$I232&lt;&gt;""),ud_outreach!$I232,"")</f>
        <v/>
      </c>
      <c r="K232" s="3" t="str">
        <f t="shared" si="72"/>
        <v/>
      </c>
      <c r="L232" s="3" t="str">
        <f>IF($A232="","",IF((AND($A232="ADD",OR(K232="",K232="Attached to Outreach"))),"20",(_xlfn.XLOOKUP(K232,ud_placement[lookupValue],ud_placement[lookupKey],""))))</f>
        <v/>
      </c>
      <c r="M232" s="3" t="str">
        <f t="shared" si="73"/>
        <v/>
      </c>
      <c r="N232" s="3" t="str">
        <f>IF($A232="","",IF((AND($A232="ADD",OR(M232="",M232="Luminaire"))),"40",(_xlfn.XLOOKUP(M232,at_luminaire[lookupValue],at_luminaire[lookupKey],""))))</f>
        <v/>
      </c>
      <c r="O232" s="3" t="str">
        <f t="shared" si="74"/>
        <v/>
      </c>
      <c r="P232" s="3" t="str">
        <f>IF($A232="","",IF((AND($A232="ADD",OR(O232="",O232="Lighting Management System"))),"21",(_xlfn.XLOOKUP(O232,fs_luminaire[lookupValue],fs_luminaire[lookupKey],""))))</f>
        <v/>
      </c>
      <c r="Q232" s="2" t="str">
        <f t="shared" si="75"/>
        <v/>
      </c>
      <c r="R232" s="3" t="str">
        <f t="shared" si="76"/>
        <v/>
      </c>
      <c r="S232" s="3" t="str">
        <f>IF($A232="","",IF((AND($A232="ADD",OR(R232="",R232="Lighting Management System"))),"21",(_xlfn.XLOOKUP(R232,fs_luminaire[lookupValue],fs_luminaire[lookupKey],""))))</f>
        <v/>
      </c>
      <c r="U232" s="3" t="str">
        <f>IF($A232="ADD",IF(NOT(ISBLANK(T232)),_xlfn.XLOOKUP(T232,ud_facility[lookupValue],ud_facility[lookupKey],"ERROR"),""), "")</f>
        <v/>
      </c>
      <c r="V232" s="4" t="str">
        <f t="shared" si="77"/>
        <v/>
      </c>
      <c r="W232" s="3" t="str">
        <f t="shared" si="78"/>
        <v/>
      </c>
      <c r="X232" s="3" t="str">
        <f>IF($A232="","",IF((AND($A232="ADD",OR(W232="",W232="LED"))),"9",(_xlfn.XLOOKUP(W232,ud_light_source_type[lookupValue],ud_light_source_type[lookupKey],""))))</f>
        <v/>
      </c>
      <c r="Y232" s="9"/>
      <c r="Z232" s="4"/>
      <c r="AA232" s="23" t="str">
        <f t="shared" si="79"/>
        <v/>
      </c>
      <c r="AB232" s="3" t="str">
        <f t="shared" si="80"/>
        <v/>
      </c>
      <c r="AC232" s="3" t="str">
        <f>IF($A232="","",IF((AND($A232="ADD",OR(AB232="",AB232="OEM"))),"OEM",(_xlfn.XLOOKUP(AB232,sl_lamp_make[lookupValue],sl_lamp_make[lookupKey],""))))</f>
        <v/>
      </c>
      <c r="AD232" s="3" t="str">
        <f t="shared" si="81"/>
        <v/>
      </c>
      <c r="AE232" s="3" t="str">
        <f>IF($A232="","",IF((AND($A232="ADD",OR(AD232="",AD232="OEM"))),"OEM",(_xlfn.XLOOKUP(AD232,sl_lamp_model[lookupValue],sl_lamp_model[lookupKey],""))))</f>
        <v/>
      </c>
      <c r="AF232" s="4"/>
      <c r="AG232" s="9" t="str">
        <f t="shared" si="82"/>
        <v/>
      </c>
      <c r="AH232" s="6"/>
      <c r="AJ232" s="4"/>
      <c r="AK232" s="4"/>
      <c r="AM232" s="3" t="str">
        <f>IF($A232="ADD",IF(NOT(ISBLANK(AL232)),_xlfn.XLOOKUP(AL232,sl_light_make[lookupValue],sl_light_make[lookupKey],"ERROR"),""), "")</f>
        <v/>
      </c>
      <c r="AO232" s="3" t="str">
        <f>IF($A232="ADD",IF(NOT(ISBLANK(AN232)),_xlfn.XLOOKUP(1,(sl_light_model_lookup=AN232)*(sl_light_model_parentKey=AM232),sl_light_model[lookupKey],"ERROR"),""), "")</f>
        <v/>
      </c>
      <c r="AS232" s="3" t="str">
        <f>IF($A232="ADD",IF(NOT(ISBLANK(AR232)),_xlfn.XLOOKUP(AR232,ud_receptor_type[lookupValue],ud_receptor_type[lookupKey],"ERROR"),""), "")</f>
        <v/>
      </c>
      <c r="AV232" s="3" t="str">
        <f>IF($A232="ADD",IF(NOT(ISBLANK(AU232)),_xlfn.XLOOKUP(AU232,ud_control_method[lookupValue],ud_control_method[lookupKey],"ERROR"),""), "")</f>
        <v/>
      </c>
      <c r="AX232" s="3" t="str">
        <f>IF($A232="ADD",IF(NOT(ISBLANK(AW232)),_xlfn.XLOOKUP(AW232,ud_ballast_driver_location[lookupValue],ud_ballast_driver_location[lookupKey],"ERROR"),""), "")</f>
        <v/>
      </c>
      <c r="AZ232" s="3" t="str">
        <f>IF($A232="ADD",IF(NOT(ISBLANK(AY232)),_xlfn.XLOOKUP(AY232,ud_power_supply_location[lookupValue],ud_power_supply_location[lookupKey],"ERROR"),""), "")</f>
        <v/>
      </c>
      <c r="BB232" s="2" t="str">
        <f t="shared" si="83"/>
        <v/>
      </c>
      <c r="BC232" s="3" t="str">
        <f t="shared" si="84"/>
        <v/>
      </c>
      <c r="BD232" s="3" t="str">
        <f>IF($A232="","",IF((AND($A232="ADD",OR(BC232="",BC232="Group"))),"1",(_xlfn.XLOOKUP(BC232,ud_icp_group_standalone[lookupValue],ud_icp_group_standalone[lookupKey],""))))</f>
        <v/>
      </c>
      <c r="BF232" s="3" t="str">
        <f>IF($A232="ADD",IF(NOT(ISBLANK(BE232)),_xlfn.XLOOKUP(BE232,ud_icp_group_number[lookupValue],ud_icp_group_number[lookupKey],"ERROR"),""), "")</f>
        <v/>
      </c>
      <c r="BG232" s="7"/>
      <c r="BH232" s="8"/>
      <c r="BI232" s="7"/>
      <c r="BJ232" s="7"/>
      <c r="BK232" s="4"/>
      <c r="BL232" s="4"/>
      <c r="BM232" s="4"/>
      <c r="BN232" s="4"/>
      <c r="BO232" s="4"/>
      <c r="BP232" s="9"/>
      <c r="BQ232" s="9"/>
      <c r="BR232" s="7"/>
      <c r="BS232" s="4"/>
      <c r="BT232" s="4"/>
      <c r="BU232" s="4"/>
      <c r="BV232" s="7"/>
      <c r="BX232" s="3" t="str">
        <f>IF($A232="ADD",IF(NOT(ISBLANK(BW232)),_xlfn.XLOOKUP(BW232,ud_light_category[lookupValue],ud_light_category[lookupKey],"ERROR"),""), "")</f>
        <v/>
      </c>
      <c r="BZ232" s="3" t="str">
        <f>IF($A232="ADD",IF(NOT(ISBLANK(BY232)),_xlfn.XLOOKUP(1,(ud_light_sub_category_lookup=BY232)*(ud_light_sub_category_parentKey=BX232),ud_light_sub_category[lookupKey],"ERROR"),""), "")</f>
        <v/>
      </c>
      <c r="CA232" s="8" t="str">
        <f>IF(AND($A232 ="ADD",ud_outreach!$T232&lt;&gt;""),ud_outreach!$T232,"")</f>
        <v/>
      </c>
      <c r="CB232" s="8" t="str">
        <f t="shared" si="85"/>
        <v/>
      </c>
      <c r="CC232" s="4" t="str">
        <f t="shared" si="86"/>
        <v/>
      </c>
      <c r="CD232" s="3" t="str">
        <f t="shared" si="87"/>
        <v/>
      </c>
      <c r="CE232" s="3" t="str">
        <f>IF($A232="","",IF((AND($A232="ADD",OR(CD232="",CD232="Neither"))),"3",(_xlfn.XLOOKUP(CD232,ud_replacement_status[lookupValue],ud_replacement_status[lookupKey],""))))</f>
        <v/>
      </c>
      <c r="CF232" s="3" t="str">
        <f t="shared" si="88"/>
        <v/>
      </c>
      <c r="CG232" s="3" t="str">
        <f>IF($A232="","",IF((AND($A232="ADD",OR(CF232="",CF232="In Use"))),"5",(_xlfn.XLOOKUP(CF232,ud_asset_status[lookupValue],ud_asset_status[lookupKey],""))))</f>
        <v/>
      </c>
      <c r="CH232" s="8"/>
      <c r="CJ232" s="3" t="str">
        <f>IF($A232="ADD",IF(NOT(ISBLANK(CI232)),_xlfn.XLOOKUP(CI232,ar_replace_reason[lookupValue],ar_replace_reason[lookupKey],"ERROR"),""), "")</f>
        <v/>
      </c>
      <c r="CK232" s="3" t="str">
        <f t="shared" si="89"/>
        <v/>
      </c>
      <c r="CL232" s="3" t="str">
        <f>IF($A232="","",IF((AND($A232="ADD",OR(CK232="",CK232="Queenstown-Lakes District Council"))),"70",(_xlfn.XLOOKUP(CK232,ud_organisation_owner[lookupValue],ud_organisation_owner[lookupKey],""))))</f>
        <v/>
      </c>
      <c r="CM232" s="3" t="str">
        <f t="shared" si="90"/>
        <v/>
      </c>
      <c r="CN232" s="3" t="str">
        <f>IF($A232="","",IF((AND($A232="ADD",OR(CM232="",CM232="Queenstown-Lakes District Council"))),"70",(_xlfn.XLOOKUP(CM232,ud_organisation_owner[lookupValue],ud_organisation_owner[lookupKey],""))))</f>
        <v/>
      </c>
      <c r="CO232" s="3" t="str">
        <f t="shared" si="91"/>
        <v/>
      </c>
      <c r="CP232" s="3" t="str">
        <f>IF($A232="","",IF((AND($A232="ADD",OR(CO232="",CO232="Local Authority"))),"17",(_xlfn.XLOOKUP(CO232,ud_sub_organisation[lookupValue],ud_sub_organisation[lookupKey],""))))</f>
        <v/>
      </c>
      <c r="CQ232" s="3" t="str">
        <f t="shared" si="92"/>
        <v/>
      </c>
      <c r="CR232" s="3" t="str">
        <f>IF($A232="","",IF((AND($A232="ADD",OR(CQ232="",CQ232="Vested Assets"))),"12",(_xlfn.XLOOKUP(CQ232,ud_work_category[lookupValue],ud_work_category[lookupKey],""))))</f>
        <v/>
      </c>
      <c r="CS232" s="9"/>
      <c r="CT232" s="2" t="str">
        <f t="shared" si="93"/>
        <v/>
      </c>
      <c r="CU232" s="3" t="str">
        <f t="shared" si="94"/>
        <v/>
      </c>
      <c r="CV232" s="3" t="str">
        <f>IF($A232="","",IF((AND($A232="ADD",OR(CU232="",CU232="Excellent"))),"1",(_xlfn.XLOOKUP(CU232,condition[lookupValue],condition[lookupKey],""))))</f>
        <v/>
      </c>
      <c r="CW232" s="8" t="str">
        <f t="shared" si="95"/>
        <v/>
      </c>
      <c r="CX232" s="7"/>
    </row>
    <row r="233" spans="1:102" x14ac:dyDescent="0.25">
      <c r="A233" s="3" t="str">
        <f>IF(ud_outreach!$A233="ADD","ADD","")</f>
        <v/>
      </c>
      <c r="B233" s="4"/>
      <c r="C233" s="3" t="str">
        <f>IF(AND($A233 ="ADD",ud_outreach!$C233&lt;&gt;""),ud_outreach!$C233,"")</f>
        <v/>
      </c>
      <c r="E233" s="3" t="str">
        <f>IF($A233="ADD",IF(NOT(ISBLANK(D233)),_xlfn.XLOOKUP(D233,ud_amds_table_list[lookupValue],ud_amds_table_list[lookupKey],"ERROR"),""), "")</f>
        <v/>
      </c>
      <c r="F233" s="7"/>
      <c r="G233" s="3" t="str">
        <f>IF(AND($A233 ="ADD",ud_outreach!$F233&lt;&gt;""),ud_outreach!$F233,"")</f>
        <v/>
      </c>
      <c r="H233" s="3" t="str">
        <f>IF($A233="ADD",IF(NOT(ISBLANK(G233)),_xlfn.XLOOKUP(G233,roadnames[lookupValue],roadnames[lookupKey],"ERROR"),""), "")</f>
        <v/>
      </c>
      <c r="I233" s="5" t="str">
        <f>IF(AND($A233 ="ADD",ud_outreach!$H233&lt;&gt;""),ud_outreach!$H233,"")</f>
        <v/>
      </c>
      <c r="J233" s="5" t="str">
        <f>IF(AND($A233 ="ADD",ud_outreach!$I233&lt;&gt;""),ud_outreach!$I233,"")</f>
        <v/>
      </c>
      <c r="K233" s="3" t="str">
        <f t="shared" si="72"/>
        <v/>
      </c>
      <c r="L233" s="3" t="str">
        <f>IF($A233="","",IF((AND($A233="ADD",OR(K233="",K233="Attached to Outreach"))),"20",(_xlfn.XLOOKUP(K233,ud_placement[lookupValue],ud_placement[lookupKey],""))))</f>
        <v/>
      </c>
      <c r="M233" s="3" t="str">
        <f t="shared" si="73"/>
        <v/>
      </c>
      <c r="N233" s="3" t="str">
        <f>IF($A233="","",IF((AND($A233="ADD",OR(M233="",M233="Luminaire"))),"40",(_xlfn.XLOOKUP(M233,at_luminaire[lookupValue],at_luminaire[lookupKey],""))))</f>
        <v/>
      </c>
      <c r="O233" s="3" t="str">
        <f t="shared" si="74"/>
        <v/>
      </c>
      <c r="P233" s="3" t="str">
        <f>IF($A233="","",IF((AND($A233="ADD",OR(O233="",O233="Lighting Management System"))),"21",(_xlfn.XLOOKUP(O233,fs_luminaire[lookupValue],fs_luminaire[lookupKey],""))))</f>
        <v/>
      </c>
      <c r="Q233" s="2" t="str">
        <f t="shared" si="75"/>
        <v/>
      </c>
      <c r="R233" s="3" t="str">
        <f t="shared" si="76"/>
        <v/>
      </c>
      <c r="S233" s="3" t="str">
        <f>IF($A233="","",IF((AND($A233="ADD",OR(R233="",R233="Lighting Management System"))),"21",(_xlfn.XLOOKUP(R233,fs_luminaire[lookupValue],fs_luminaire[lookupKey],""))))</f>
        <v/>
      </c>
      <c r="U233" s="3" t="str">
        <f>IF($A233="ADD",IF(NOT(ISBLANK(T233)),_xlfn.XLOOKUP(T233,ud_facility[lookupValue],ud_facility[lookupKey],"ERROR"),""), "")</f>
        <v/>
      </c>
      <c r="V233" s="4" t="str">
        <f t="shared" si="77"/>
        <v/>
      </c>
      <c r="W233" s="3" t="str">
        <f t="shared" si="78"/>
        <v/>
      </c>
      <c r="X233" s="3" t="str">
        <f>IF($A233="","",IF((AND($A233="ADD",OR(W233="",W233="LED"))),"9",(_xlfn.XLOOKUP(W233,ud_light_source_type[lookupValue],ud_light_source_type[lookupKey],""))))</f>
        <v/>
      </c>
      <c r="Y233" s="9"/>
      <c r="Z233" s="4"/>
      <c r="AA233" s="23" t="str">
        <f t="shared" si="79"/>
        <v/>
      </c>
      <c r="AB233" s="3" t="str">
        <f t="shared" si="80"/>
        <v/>
      </c>
      <c r="AC233" s="3" t="str">
        <f>IF($A233="","",IF((AND($A233="ADD",OR(AB233="",AB233="OEM"))),"OEM",(_xlfn.XLOOKUP(AB233,sl_lamp_make[lookupValue],sl_lamp_make[lookupKey],""))))</f>
        <v/>
      </c>
      <c r="AD233" s="3" t="str">
        <f t="shared" si="81"/>
        <v/>
      </c>
      <c r="AE233" s="3" t="str">
        <f>IF($A233="","",IF((AND($A233="ADD",OR(AD233="",AD233="OEM"))),"OEM",(_xlfn.XLOOKUP(AD233,sl_lamp_model[lookupValue],sl_lamp_model[lookupKey],""))))</f>
        <v/>
      </c>
      <c r="AF233" s="4"/>
      <c r="AG233" s="9" t="str">
        <f t="shared" si="82"/>
        <v/>
      </c>
      <c r="AH233" s="6"/>
      <c r="AJ233" s="4"/>
      <c r="AK233" s="4"/>
      <c r="AM233" s="3" t="str">
        <f>IF($A233="ADD",IF(NOT(ISBLANK(AL233)),_xlfn.XLOOKUP(AL233,sl_light_make[lookupValue],sl_light_make[lookupKey],"ERROR"),""), "")</f>
        <v/>
      </c>
      <c r="AO233" s="3" t="str">
        <f>IF($A233="ADD",IF(NOT(ISBLANK(AN233)),_xlfn.XLOOKUP(1,(sl_light_model_lookup=AN233)*(sl_light_model_parentKey=AM233),sl_light_model[lookupKey],"ERROR"),""), "")</f>
        <v/>
      </c>
      <c r="AS233" s="3" t="str">
        <f>IF($A233="ADD",IF(NOT(ISBLANK(AR233)),_xlfn.XLOOKUP(AR233,ud_receptor_type[lookupValue],ud_receptor_type[lookupKey],"ERROR"),""), "")</f>
        <v/>
      </c>
      <c r="AV233" s="3" t="str">
        <f>IF($A233="ADD",IF(NOT(ISBLANK(AU233)),_xlfn.XLOOKUP(AU233,ud_control_method[lookupValue],ud_control_method[lookupKey],"ERROR"),""), "")</f>
        <v/>
      </c>
      <c r="AX233" s="3" t="str">
        <f>IF($A233="ADD",IF(NOT(ISBLANK(AW233)),_xlfn.XLOOKUP(AW233,ud_ballast_driver_location[lookupValue],ud_ballast_driver_location[lookupKey],"ERROR"),""), "")</f>
        <v/>
      </c>
      <c r="AZ233" s="3" t="str">
        <f>IF($A233="ADD",IF(NOT(ISBLANK(AY233)),_xlfn.XLOOKUP(AY233,ud_power_supply_location[lookupValue],ud_power_supply_location[lookupKey],"ERROR"),""), "")</f>
        <v/>
      </c>
      <c r="BB233" s="2" t="str">
        <f t="shared" si="83"/>
        <v/>
      </c>
      <c r="BC233" s="3" t="str">
        <f t="shared" si="84"/>
        <v/>
      </c>
      <c r="BD233" s="3" t="str">
        <f>IF($A233="","",IF((AND($A233="ADD",OR(BC233="",BC233="Group"))),"1",(_xlfn.XLOOKUP(BC233,ud_icp_group_standalone[lookupValue],ud_icp_group_standalone[lookupKey],""))))</f>
        <v/>
      </c>
      <c r="BF233" s="3" t="str">
        <f>IF($A233="ADD",IF(NOT(ISBLANK(BE233)),_xlfn.XLOOKUP(BE233,ud_icp_group_number[lookupValue],ud_icp_group_number[lookupKey],"ERROR"),""), "")</f>
        <v/>
      </c>
      <c r="BG233" s="7"/>
      <c r="BH233" s="8"/>
      <c r="BI233" s="7"/>
      <c r="BJ233" s="7"/>
      <c r="BK233" s="4"/>
      <c r="BL233" s="4"/>
      <c r="BM233" s="4"/>
      <c r="BN233" s="4"/>
      <c r="BO233" s="4"/>
      <c r="BP233" s="9"/>
      <c r="BQ233" s="9"/>
      <c r="BR233" s="7"/>
      <c r="BS233" s="4"/>
      <c r="BT233" s="4"/>
      <c r="BU233" s="4"/>
      <c r="BV233" s="7"/>
      <c r="BX233" s="3" t="str">
        <f>IF($A233="ADD",IF(NOT(ISBLANK(BW233)),_xlfn.XLOOKUP(BW233,ud_light_category[lookupValue],ud_light_category[lookupKey],"ERROR"),""), "")</f>
        <v/>
      </c>
      <c r="BZ233" s="3" t="str">
        <f>IF($A233="ADD",IF(NOT(ISBLANK(BY233)),_xlfn.XLOOKUP(1,(ud_light_sub_category_lookup=BY233)*(ud_light_sub_category_parentKey=BX233),ud_light_sub_category[lookupKey],"ERROR"),""), "")</f>
        <v/>
      </c>
      <c r="CA233" s="8" t="str">
        <f>IF(AND($A233 ="ADD",ud_outreach!$T233&lt;&gt;""),ud_outreach!$T233,"")</f>
        <v/>
      </c>
      <c r="CB233" s="8" t="str">
        <f t="shared" si="85"/>
        <v/>
      </c>
      <c r="CC233" s="4" t="str">
        <f t="shared" si="86"/>
        <v/>
      </c>
      <c r="CD233" s="3" t="str">
        <f t="shared" si="87"/>
        <v/>
      </c>
      <c r="CE233" s="3" t="str">
        <f>IF($A233="","",IF((AND($A233="ADD",OR(CD233="",CD233="Neither"))),"3",(_xlfn.XLOOKUP(CD233,ud_replacement_status[lookupValue],ud_replacement_status[lookupKey],""))))</f>
        <v/>
      </c>
      <c r="CF233" s="3" t="str">
        <f t="shared" si="88"/>
        <v/>
      </c>
      <c r="CG233" s="3" t="str">
        <f>IF($A233="","",IF((AND($A233="ADD",OR(CF233="",CF233="In Use"))),"5",(_xlfn.XLOOKUP(CF233,ud_asset_status[lookupValue],ud_asset_status[lookupKey],""))))</f>
        <v/>
      </c>
      <c r="CH233" s="8"/>
      <c r="CJ233" s="3" t="str">
        <f>IF($A233="ADD",IF(NOT(ISBLANK(CI233)),_xlfn.XLOOKUP(CI233,ar_replace_reason[lookupValue],ar_replace_reason[lookupKey],"ERROR"),""), "")</f>
        <v/>
      </c>
      <c r="CK233" s="3" t="str">
        <f t="shared" si="89"/>
        <v/>
      </c>
      <c r="CL233" s="3" t="str">
        <f>IF($A233="","",IF((AND($A233="ADD",OR(CK233="",CK233="Queenstown-Lakes District Council"))),"70",(_xlfn.XLOOKUP(CK233,ud_organisation_owner[lookupValue],ud_organisation_owner[lookupKey],""))))</f>
        <v/>
      </c>
      <c r="CM233" s="3" t="str">
        <f t="shared" si="90"/>
        <v/>
      </c>
      <c r="CN233" s="3" t="str">
        <f>IF($A233="","",IF((AND($A233="ADD",OR(CM233="",CM233="Queenstown-Lakes District Council"))),"70",(_xlfn.XLOOKUP(CM233,ud_organisation_owner[lookupValue],ud_organisation_owner[lookupKey],""))))</f>
        <v/>
      </c>
      <c r="CO233" s="3" t="str">
        <f t="shared" si="91"/>
        <v/>
      </c>
      <c r="CP233" s="3" t="str">
        <f>IF($A233="","",IF((AND($A233="ADD",OR(CO233="",CO233="Local Authority"))),"17",(_xlfn.XLOOKUP(CO233,ud_sub_organisation[lookupValue],ud_sub_organisation[lookupKey],""))))</f>
        <v/>
      </c>
      <c r="CQ233" s="3" t="str">
        <f t="shared" si="92"/>
        <v/>
      </c>
      <c r="CR233" s="3" t="str">
        <f>IF($A233="","",IF((AND($A233="ADD",OR(CQ233="",CQ233="Vested Assets"))),"12",(_xlfn.XLOOKUP(CQ233,ud_work_category[lookupValue],ud_work_category[lookupKey],""))))</f>
        <v/>
      </c>
      <c r="CS233" s="9"/>
      <c r="CT233" s="2" t="str">
        <f t="shared" si="93"/>
        <v/>
      </c>
      <c r="CU233" s="3" t="str">
        <f t="shared" si="94"/>
        <v/>
      </c>
      <c r="CV233" s="3" t="str">
        <f>IF($A233="","",IF((AND($A233="ADD",OR(CU233="",CU233="Excellent"))),"1",(_xlfn.XLOOKUP(CU233,condition[lookupValue],condition[lookupKey],""))))</f>
        <v/>
      </c>
      <c r="CW233" s="8" t="str">
        <f t="shared" si="95"/>
        <v/>
      </c>
      <c r="CX233" s="7"/>
    </row>
    <row r="234" spans="1:102" x14ac:dyDescent="0.25">
      <c r="A234" s="3" t="str">
        <f>IF(ud_outreach!$A234="ADD","ADD","")</f>
        <v/>
      </c>
      <c r="B234" s="4"/>
      <c r="C234" s="3" t="str">
        <f>IF(AND($A234 ="ADD",ud_outreach!$C234&lt;&gt;""),ud_outreach!$C234,"")</f>
        <v/>
      </c>
      <c r="E234" s="3" t="str">
        <f>IF($A234="ADD",IF(NOT(ISBLANK(D234)),_xlfn.XLOOKUP(D234,ud_amds_table_list[lookupValue],ud_amds_table_list[lookupKey],"ERROR"),""), "")</f>
        <v/>
      </c>
      <c r="F234" s="7"/>
      <c r="G234" s="3" t="str">
        <f>IF(AND($A234 ="ADD",ud_outreach!$F234&lt;&gt;""),ud_outreach!$F234,"")</f>
        <v/>
      </c>
      <c r="H234" s="3" t="str">
        <f>IF($A234="ADD",IF(NOT(ISBLANK(G234)),_xlfn.XLOOKUP(G234,roadnames[lookupValue],roadnames[lookupKey],"ERROR"),""), "")</f>
        <v/>
      </c>
      <c r="I234" s="5" t="str">
        <f>IF(AND($A234 ="ADD",ud_outreach!$H234&lt;&gt;""),ud_outreach!$H234,"")</f>
        <v/>
      </c>
      <c r="J234" s="5" t="str">
        <f>IF(AND($A234 ="ADD",ud_outreach!$I234&lt;&gt;""),ud_outreach!$I234,"")</f>
        <v/>
      </c>
      <c r="K234" s="3" t="str">
        <f t="shared" si="72"/>
        <v/>
      </c>
      <c r="L234" s="3" t="str">
        <f>IF($A234="","",IF((AND($A234="ADD",OR(K234="",K234="Attached to Outreach"))),"20",(_xlfn.XLOOKUP(K234,ud_placement[lookupValue],ud_placement[lookupKey],""))))</f>
        <v/>
      </c>
      <c r="M234" s="3" t="str">
        <f t="shared" si="73"/>
        <v/>
      </c>
      <c r="N234" s="3" t="str">
        <f>IF($A234="","",IF((AND($A234="ADD",OR(M234="",M234="Luminaire"))),"40",(_xlfn.XLOOKUP(M234,at_luminaire[lookupValue],at_luminaire[lookupKey],""))))</f>
        <v/>
      </c>
      <c r="O234" s="3" t="str">
        <f t="shared" si="74"/>
        <v/>
      </c>
      <c r="P234" s="3" t="str">
        <f>IF($A234="","",IF((AND($A234="ADD",OR(O234="",O234="Lighting Management System"))),"21",(_xlfn.XLOOKUP(O234,fs_luminaire[lookupValue],fs_luminaire[lookupKey],""))))</f>
        <v/>
      </c>
      <c r="Q234" s="2" t="str">
        <f t="shared" si="75"/>
        <v/>
      </c>
      <c r="R234" s="3" t="str">
        <f t="shared" si="76"/>
        <v/>
      </c>
      <c r="S234" s="3" t="str">
        <f>IF($A234="","",IF((AND($A234="ADD",OR(R234="",R234="Lighting Management System"))),"21",(_xlfn.XLOOKUP(R234,fs_luminaire[lookupValue],fs_luminaire[lookupKey],""))))</f>
        <v/>
      </c>
      <c r="U234" s="3" t="str">
        <f>IF($A234="ADD",IF(NOT(ISBLANK(T234)),_xlfn.XLOOKUP(T234,ud_facility[lookupValue],ud_facility[lookupKey],"ERROR"),""), "")</f>
        <v/>
      </c>
      <c r="V234" s="4" t="str">
        <f t="shared" si="77"/>
        <v/>
      </c>
      <c r="W234" s="3" t="str">
        <f t="shared" si="78"/>
        <v/>
      </c>
      <c r="X234" s="3" t="str">
        <f>IF($A234="","",IF((AND($A234="ADD",OR(W234="",W234="LED"))),"9",(_xlfn.XLOOKUP(W234,ud_light_source_type[lookupValue],ud_light_source_type[lookupKey],""))))</f>
        <v/>
      </c>
      <c r="Y234" s="9"/>
      <c r="Z234" s="4"/>
      <c r="AA234" s="23" t="str">
        <f t="shared" si="79"/>
        <v/>
      </c>
      <c r="AB234" s="3" t="str">
        <f t="shared" si="80"/>
        <v/>
      </c>
      <c r="AC234" s="3" t="str">
        <f>IF($A234="","",IF((AND($A234="ADD",OR(AB234="",AB234="OEM"))),"OEM",(_xlfn.XLOOKUP(AB234,sl_lamp_make[lookupValue],sl_lamp_make[lookupKey],""))))</f>
        <v/>
      </c>
      <c r="AD234" s="3" t="str">
        <f t="shared" si="81"/>
        <v/>
      </c>
      <c r="AE234" s="3" t="str">
        <f>IF($A234="","",IF((AND($A234="ADD",OR(AD234="",AD234="OEM"))),"OEM",(_xlfn.XLOOKUP(AD234,sl_lamp_model[lookupValue],sl_lamp_model[lookupKey],""))))</f>
        <v/>
      </c>
      <c r="AF234" s="4"/>
      <c r="AG234" s="9" t="str">
        <f t="shared" si="82"/>
        <v/>
      </c>
      <c r="AH234" s="6"/>
      <c r="AJ234" s="4"/>
      <c r="AK234" s="4"/>
      <c r="AM234" s="3" t="str">
        <f>IF($A234="ADD",IF(NOT(ISBLANK(AL234)),_xlfn.XLOOKUP(AL234,sl_light_make[lookupValue],sl_light_make[lookupKey],"ERROR"),""), "")</f>
        <v/>
      </c>
      <c r="AO234" s="3" t="str">
        <f>IF($A234="ADD",IF(NOT(ISBLANK(AN234)),_xlfn.XLOOKUP(1,(sl_light_model_lookup=AN234)*(sl_light_model_parentKey=AM234),sl_light_model[lookupKey],"ERROR"),""), "")</f>
        <v/>
      </c>
      <c r="AS234" s="3" t="str">
        <f>IF($A234="ADD",IF(NOT(ISBLANK(AR234)),_xlfn.XLOOKUP(AR234,ud_receptor_type[lookupValue],ud_receptor_type[lookupKey],"ERROR"),""), "")</f>
        <v/>
      </c>
      <c r="AV234" s="3" t="str">
        <f>IF($A234="ADD",IF(NOT(ISBLANK(AU234)),_xlfn.XLOOKUP(AU234,ud_control_method[lookupValue],ud_control_method[lookupKey],"ERROR"),""), "")</f>
        <v/>
      </c>
      <c r="AX234" s="3" t="str">
        <f>IF($A234="ADD",IF(NOT(ISBLANK(AW234)),_xlfn.XLOOKUP(AW234,ud_ballast_driver_location[lookupValue],ud_ballast_driver_location[lookupKey],"ERROR"),""), "")</f>
        <v/>
      </c>
      <c r="AZ234" s="3" t="str">
        <f>IF($A234="ADD",IF(NOT(ISBLANK(AY234)),_xlfn.XLOOKUP(AY234,ud_power_supply_location[lookupValue],ud_power_supply_location[lookupKey],"ERROR"),""), "")</f>
        <v/>
      </c>
      <c r="BB234" s="2" t="str">
        <f t="shared" si="83"/>
        <v/>
      </c>
      <c r="BC234" s="3" t="str">
        <f t="shared" si="84"/>
        <v/>
      </c>
      <c r="BD234" s="3" t="str">
        <f>IF($A234="","",IF((AND($A234="ADD",OR(BC234="",BC234="Group"))),"1",(_xlfn.XLOOKUP(BC234,ud_icp_group_standalone[lookupValue],ud_icp_group_standalone[lookupKey],""))))</f>
        <v/>
      </c>
      <c r="BF234" s="3" t="str">
        <f>IF($A234="ADD",IF(NOT(ISBLANK(BE234)),_xlfn.XLOOKUP(BE234,ud_icp_group_number[lookupValue],ud_icp_group_number[lookupKey],"ERROR"),""), "")</f>
        <v/>
      </c>
      <c r="BG234" s="7"/>
      <c r="BH234" s="8"/>
      <c r="BI234" s="7"/>
      <c r="BJ234" s="7"/>
      <c r="BK234" s="4"/>
      <c r="BL234" s="4"/>
      <c r="BM234" s="4"/>
      <c r="BN234" s="4"/>
      <c r="BO234" s="4"/>
      <c r="BP234" s="9"/>
      <c r="BQ234" s="9"/>
      <c r="BR234" s="7"/>
      <c r="BS234" s="4"/>
      <c r="BT234" s="4"/>
      <c r="BU234" s="4"/>
      <c r="BV234" s="7"/>
      <c r="BX234" s="3" t="str">
        <f>IF($A234="ADD",IF(NOT(ISBLANK(BW234)),_xlfn.XLOOKUP(BW234,ud_light_category[lookupValue],ud_light_category[lookupKey],"ERROR"),""), "")</f>
        <v/>
      </c>
      <c r="BZ234" s="3" t="str">
        <f>IF($A234="ADD",IF(NOT(ISBLANK(BY234)),_xlfn.XLOOKUP(1,(ud_light_sub_category_lookup=BY234)*(ud_light_sub_category_parentKey=BX234),ud_light_sub_category[lookupKey],"ERROR"),""), "")</f>
        <v/>
      </c>
      <c r="CA234" s="8" t="str">
        <f>IF(AND($A234 ="ADD",ud_outreach!$T234&lt;&gt;""),ud_outreach!$T234,"")</f>
        <v/>
      </c>
      <c r="CB234" s="8" t="str">
        <f t="shared" si="85"/>
        <v/>
      </c>
      <c r="CC234" s="4" t="str">
        <f t="shared" si="86"/>
        <v/>
      </c>
      <c r="CD234" s="3" t="str">
        <f t="shared" si="87"/>
        <v/>
      </c>
      <c r="CE234" s="3" t="str">
        <f>IF($A234="","",IF((AND($A234="ADD",OR(CD234="",CD234="Neither"))),"3",(_xlfn.XLOOKUP(CD234,ud_replacement_status[lookupValue],ud_replacement_status[lookupKey],""))))</f>
        <v/>
      </c>
      <c r="CF234" s="3" t="str">
        <f t="shared" si="88"/>
        <v/>
      </c>
      <c r="CG234" s="3" t="str">
        <f>IF($A234="","",IF((AND($A234="ADD",OR(CF234="",CF234="In Use"))),"5",(_xlfn.XLOOKUP(CF234,ud_asset_status[lookupValue],ud_asset_status[lookupKey],""))))</f>
        <v/>
      </c>
      <c r="CH234" s="8"/>
      <c r="CJ234" s="3" t="str">
        <f>IF($A234="ADD",IF(NOT(ISBLANK(CI234)),_xlfn.XLOOKUP(CI234,ar_replace_reason[lookupValue],ar_replace_reason[lookupKey],"ERROR"),""), "")</f>
        <v/>
      </c>
      <c r="CK234" s="3" t="str">
        <f t="shared" si="89"/>
        <v/>
      </c>
      <c r="CL234" s="3" t="str">
        <f>IF($A234="","",IF((AND($A234="ADD",OR(CK234="",CK234="Queenstown-Lakes District Council"))),"70",(_xlfn.XLOOKUP(CK234,ud_organisation_owner[lookupValue],ud_organisation_owner[lookupKey],""))))</f>
        <v/>
      </c>
      <c r="CM234" s="3" t="str">
        <f t="shared" si="90"/>
        <v/>
      </c>
      <c r="CN234" s="3" t="str">
        <f>IF($A234="","",IF((AND($A234="ADD",OR(CM234="",CM234="Queenstown-Lakes District Council"))),"70",(_xlfn.XLOOKUP(CM234,ud_organisation_owner[lookupValue],ud_organisation_owner[lookupKey],""))))</f>
        <v/>
      </c>
      <c r="CO234" s="3" t="str">
        <f t="shared" si="91"/>
        <v/>
      </c>
      <c r="CP234" s="3" t="str">
        <f>IF($A234="","",IF((AND($A234="ADD",OR(CO234="",CO234="Local Authority"))),"17",(_xlfn.XLOOKUP(CO234,ud_sub_organisation[lookupValue],ud_sub_organisation[lookupKey],""))))</f>
        <v/>
      </c>
      <c r="CQ234" s="3" t="str">
        <f t="shared" si="92"/>
        <v/>
      </c>
      <c r="CR234" s="3" t="str">
        <f>IF($A234="","",IF((AND($A234="ADD",OR(CQ234="",CQ234="Vested Assets"))),"12",(_xlfn.XLOOKUP(CQ234,ud_work_category[lookupValue],ud_work_category[lookupKey],""))))</f>
        <v/>
      </c>
      <c r="CS234" s="9"/>
      <c r="CT234" s="2" t="str">
        <f t="shared" si="93"/>
        <v/>
      </c>
      <c r="CU234" s="3" t="str">
        <f t="shared" si="94"/>
        <v/>
      </c>
      <c r="CV234" s="3" t="str">
        <f>IF($A234="","",IF((AND($A234="ADD",OR(CU234="",CU234="Excellent"))),"1",(_xlfn.XLOOKUP(CU234,condition[lookupValue],condition[lookupKey],""))))</f>
        <v/>
      </c>
      <c r="CW234" s="8" t="str">
        <f t="shared" si="95"/>
        <v/>
      </c>
      <c r="CX234" s="7"/>
    </row>
    <row r="235" spans="1:102" x14ac:dyDescent="0.25">
      <c r="A235" s="3" t="str">
        <f>IF(ud_outreach!$A235="ADD","ADD","")</f>
        <v/>
      </c>
      <c r="B235" s="4"/>
      <c r="C235" s="3" t="str">
        <f>IF(AND($A235 ="ADD",ud_outreach!$C235&lt;&gt;""),ud_outreach!$C235,"")</f>
        <v/>
      </c>
      <c r="E235" s="3" t="str">
        <f>IF($A235="ADD",IF(NOT(ISBLANK(D235)),_xlfn.XLOOKUP(D235,ud_amds_table_list[lookupValue],ud_amds_table_list[lookupKey],"ERROR"),""), "")</f>
        <v/>
      </c>
      <c r="F235" s="7"/>
      <c r="G235" s="3" t="str">
        <f>IF(AND($A235 ="ADD",ud_outreach!$F235&lt;&gt;""),ud_outreach!$F235,"")</f>
        <v/>
      </c>
      <c r="H235" s="3" t="str">
        <f>IF($A235="ADD",IF(NOT(ISBLANK(G235)),_xlfn.XLOOKUP(G235,roadnames[lookupValue],roadnames[lookupKey],"ERROR"),""), "")</f>
        <v/>
      </c>
      <c r="I235" s="5" t="str">
        <f>IF(AND($A235 ="ADD",ud_outreach!$H235&lt;&gt;""),ud_outreach!$H235,"")</f>
        <v/>
      </c>
      <c r="J235" s="5" t="str">
        <f>IF(AND($A235 ="ADD",ud_outreach!$I235&lt;&gt;""),ud_outreach!$I235,"")</f>
        <v/>
      </c>
      <c r="K235" s="3" t="str">
        <f t="shared" si="72"/>
        <v/>
      </c>
      <c r="L235" s="3" t="str">
        <f>IF($A235="","",IF((AND($A235="ADD",OR(K235="",K235="Attached to Outreach"))),"20",(_xlfn.XLOOKUP(K235,ud_placement[lookupValue],ud_placement[lookupKey],""))))</f>
        <v/>
      </c>
      <c r="M235" s="3" t="str">
        <f t="shared" si="73"/>
        <v/>
      </c>
      <c r="N235" s="3" t="str">
        <f>IF($A235="","",IF((AND($A235="ADD",OR(M235="",M235="Luminaire"))),"40",(_xlfn.XLOOKUP(M235,at_luminaire[lookupValue],at_luminaire[lookupKey],""))))</f>
        <v/>
      </c>
      <c r="O235" s="3" t="str">
        <f t="shared" si="74"/>
        <v/>
      </c>
      <c r="P235" s="3" t="str">
        <f>IF($A235="","",IF((AND($A235="ADD",OR(O235="",O235="Lighting Management System"))),"21",(_xlfn.XLOOKUP(O235,fs_luminaire[lookupValue],fs_luminaire[lookupKey],""))))</f>
        <v/>
      </c>
      <c r="Q235" s="2" t="str">
        <f t="shared" si="75"/>
        <v/>
      </c>
      <c r="R235" s="3" t="str">
        <f t="shared" si="76"/>
        <v/>
      </c>
      <c r="S235" s="3" t="str">
        <f>IF($A235="","",IF((AND($A235="ADD",OR(R235="",R235="Lighting Management System"))),"21",(_xlfn.XLOOKUP(R235,fs_luminaire[lookupValue],fs_luminaire[lookupKey],""))))</f>
        <v/>
      </c>
      <c r="U235" s="3" t="str">
        <f>IF($A235="ADD",IF(NOT(ISBLANK(T235)),_xlfn.XLOOKUP(T235,ud_facility[lookupValue],ud_facility[lookupKey],"ERROR"),""), "")</f>
        <v/>
      </c>
      <c r="V235" s="4" t="str">
        <f t="shared" si="77"/>
        <v/>
      </c>
      <c r="W235" s="3" t="str">
        <f t="shared" si="78"/>
        <v/>
      </c>
      <c r="X235" s="3" t="str">
        <f>IF($A235="","",IF((AND($A235="ADD",OR(W235="",W235="LED"))),"9",(_xlfn.XLOOKUP(W235,ud_light_source_type[lookupValue],ud_light_source_type[lookupKey],""))))</f>
        <v/>
      </c>
      <c r="Y235" s="9"/>
      <c r="Z235" s="4"/>
      <c r="AA235" s="23" t="str">
        <f t="shared" si="79"/>
        <v/>
      </c>
      <c r="AB235" s="3" t="str">
        <f t="shared" si="80"/>
        <v/>
      </c>
      <c r="AC235" s="3" t="str">
        <f>IF($A235="","",IF((AND($A235="ADD",OR(AB235="",AB235="OEM"))),"OEM",(_xlfn.XLOOKUP(AB235,sl_lamp_make[lookupValue],sl_lamp_make[lookupKey],""))))</f>
        <v/>
      </c>
      <c r="AD235" s="3" t="str">
        <f t="shared" si="81"/>
        <v/>
      </c>
      <c r="AE235" s="3" t="str">
        <f>IF($A235="","",IF((AND($A235="ADD",OR(AD235="",AD235="OEM"))),"OEM",(_xlfn.XLOOKUP(AD235,sl_lamp_model[lookupValue],sl_lamp_model[lookupKey],""))))</f>
        <v/>
      </c>
      <c r="AF235" s="4"/>
      <c r="AG235" s="9" t="str">
        <f t="shared" si="82"/>
        <v/>
      </c>
      <c r="AH235" s="6"/>
      <c r="AJ235" s="4"/>
      <c r="AK235" s="4"/>
      <c r="AM235" s="3" t="str">
        <f>IF($A235="ADD",IF(NOT(ISBLANK(AL235)),_xlfn.XLOOKUP(AL235,sl_light_make[lookupValue],sl_light_make[lookupKey],"ERROR"),""), "")</f>
        <v/>
      </c>
      <c r="AO235" s="3" t="str">
        <f>IF($A235="ADD",IF(NOT(ISBLANK(AN235)),_xlfn.XLOOKUP(1,(sl_light_model_lookup=AN235)*(sl_light_model_parentKey=AM235),sl_light_model[lookupKey],"ERROR"),""), "")</f>
        <v/>
      </c>
      <c r="AS235" s="3" t="str">
        <f>IF($A235="ADD",IF(NOT(ISBLANK(AR235)),_xlfn.XLOOKUP(AR235,ud_receptor_type[lookupValue],ud_receptor_type[lookupKey],"ERROR"),""), "")</f>
        <v/>
      </c>
      <c r="AV235" s="3" t="str">
        <f>IF($A235="ADD",IF(NOT(ISBLANK(AU235)),_xlfn.XLOOKUP(AU235,ud_control_method[lookupValue],ud_control_method[lookupKey],"ERROR"),""), "")</f>
        <v/>
      </c>
      <c r="AX235" s="3" t="str">
        <f>IF($A235="ADD",IF(NOT(ISBLANK(AW235)),_xlfn.XLOOKUP(AW235,ud_ballast_driver_location[lookupValue],ud_ballast_driver_location[lookupKey],"ERROR"),""), "")</f>
        <v/>
      </c>
      <c r="AZ235" s="3" t="str">
        <f>IF($A235="ADD",IF(NOT(ISBLANK(AY235)),_xlfn.XLOOKUP(AY235,ud_power_supply_location[lookupValue],ud_power_supply_location[lookupKey],"ERROR"),""), "")</f>
        <v/>
      </c>
      <c r="BB235" s="2" t="str">
        <f t="shared" si="83"/>
        <v/>
      </c>
      <c r="BC235" s="3" t="str">
        <f t="shared" si="84"/>
        <v/>
      </c>
      <c r="BD235" s="3" t="str">
        <f>IF($A235="","",IF((AND($A235="ADD",OR(BC235="",BC235="Group"))),"1",(_xlfn.XLOOKUP(BC235,ud_icp_group_standalone[lookupValue],ud_icp_group_standalone[lookupKey],""))))</f>
        <v/>
      </c>
      <c r="BF235" s="3" t="str">
        <f>IF($A235="ADD",IF(NOT(ISBLANK(BE235)),_xlfn.XLOOKUP(BE235,ud_icp_group_number[lookupValue],ud_icp_group_number[lookupKey],"ERROR"),""), "")</f>
        <v/>
      </c>
      <c r="BG235" s="7"/>
      <c r="BH235" s="8"/>
      <c r="BI235" s="7"/>
      <c r="BJ235" s="7"/>
      <c r="BK235" s="4"/>
      <c r="BL235" s="4"/>
      <c r="BM235" s="4"/>
      <c r="BN235" s="4"/>
      <c r="BO235" s="4"/>
      <c r="BP235" s="9"/>
      <c r="BQ235" s="9"/>
      <c r="BR235" s="7"/>
      <c r="BS235" s="4"/>
      <c r="BT235" s="4"/>
      <c r="BU235" s="4"/>
      <c r="BV235" s="7"/>
      <c r="BX235" s="3" t="str">
        <f>IF($A235="ADD",IF(NOT(ISBLANK(BW235)),_xlfn.XLOOKUP(BW235,ud_light_category[lookupValue],ud_light_category[lookupKey],"ERROR"),""), "")</f>
        <v/>
      </c>
      <c r="BZ235" s="3" t="str">
        <f>IF($A235="ADD",IF(NOT(ISBLANK(BY235)),_xlfn.XLOOKUP(1,(ud_light_sub_category_lookup=BY235)*(ud_light_sub_category_parentKey=BX235),ud_light_sub_category[lookupKey],"ERROR"),""), "")</f>
        <v/>
      </c>
      <c r="CA235" s="8" t="str">
        <f>IF(AND($A235 ="ADD",ud_outreach!$T235&lt;&gt;""),ud_outreach!$T235,"")</f>
        <v/>
      </c>
      <c r="CB235" s="8" t="str">
        <f t="shared" si="85"/>
        <v/>
      </c>
      <c r="CC235" s="4" t="str">
        <f t="shared" si="86"/>
        <v/>
      </c>
      <c r="CD235" s="3" t="str">
        <f t="shared" si="87"/>
        <v/>
      </c>
      <c r="CE235" s="3" t="str">
        <f>IF($A235="","",IF((AND($A235="ADD",OR(CD235="",CD235="Neither"))),"3",(_xlfn.XLOOKUP(CD235,ud_replacement_status[lookupValue],ud_replacement_status[lookupKey],""))))</f>
        <v/>
      </c>
      <c r="CF235" s="3" t="str">
        <f t="shared" si="88"/>
        <v/>
      </c>
      <c r="CG235" s="3" t="str">
        <f>IF($A235="","",IF((AND($A235="ADD",OR(CF235="",CF235="In Use"))),"5",(_xlfn.XLOOKUP(CF235,ud_asset_status[lookupValue],ud_asset_status[lookupKey],""))))</f>
        <v/>
      </c>
      <c r="CH235" s="8"/>
      <c r="CJ235" s="3" t="str">
        <f>IF($A235="ADD",IF(NOT(ISBLANK(CI235)),_xlfn.XLOOKUP(CI235,ar_replace_reason[lookupValue],ar_replace_reason[lookupKey],"ERROR"),""), "")</f>
        <v/>
      </c>
      <c r="CK235" s="3" t="str">
        <f t="shared" si="89"/>
        <v/>
      </c>
      <c r="CL235" s="3" t="str">
        <f>IF($A235="","",IF((AND($A235="ADD",OR(CK235="",CK235="Queenstown-Lakes District Council"))),"70",(_xlfn.XLOOKUP(CK235,ud_organisation_owner[lookupValue],ud_organisation_owner[lookupKey],""))))</f>
        <v/>
      </c>
      <c r="CM235" s="3" t="str">
        <f t="shared" si="90"/>
        <v/>
      </c>
      <c r="CN235" s="3" t="str">
        <f>IF($A235="","",IF((AND($A235="ADD",OR(CM235="",CM235="Queenstown-Lakes District Council"))),"70",(_xlfn.XLOOKUP(CM235,ud_organisation_owner[lookupValue],ud_organisation_owner[lookupKey],""))))</f>
        <v/>
      </c>
      <c r="CO235" s="3" t="str">
        <f t="shared" si="91"/>
        <v/>
      </c>
      <c r="CP235" s="3" t="str">
        <f>IF($A235="","",IF((AND($A235="ADD",OR(CO235="",CO235="Local Authority"))),"17",(_xlfn.XLOOKUP(CO235,ud_sub_organisation[lookupValue],ud_sub_organisation[lookupKey],""))))</f>
        <v/>
      </c>
      <c r="CQ235" s="3" t="str">
        <f t="shared" si="92"/>
        <v/>
      </c>
      <c r="CR235" s="3" t="str">
        <f>IF($A235="","",IF((AND($A235="ADD",OR(CQ235="",CQ235="Vested Assets"))),"12",(_xlfn.XLOOKUP(CQ235,ud_work_category[lookupValue],ud_work_category[lookupKey],""))))</f>
        <v/>
      </c>
      <c r="CS235" s="9"/>
      <c r="CT235" s="2" t="str">
        <f t="shared" si="93"/>
        <v/>
      </c>
      <c r="CU235" s="3" t="str">
        <f t="shared" si="94"/>
        <v/>
      </c>
      <c r="CV235" s="3" t="str">
        <f>IF($A235="","",IF((AND($A235="ADD",OR(CU235="",CU235="Excellent"))),"1",(_xlfn.XLOOKUP(CU235,condition[lookupValue],condition[lookupKey],""))))</f>
        <v/>
      </c>
      <c r="CW235" s="8" t="str">
        <f t="shared" si="95"/>
        <v/>
      </c>
      <c r="CX235" s="7"/>
    </row>
    <row r="236" spans="1:102" x14ac:dyDescent="0.25">
      <c r="A236" s="3" t="str">
        <f>IF(ud_outreach!$A236="ADD","ADD","")</f>
        <v/>
      </c>
      <c r="B236" s="4"/>
      <c r="C236" s="3" t="str">
        <f>IF(AND($A236 ="ADD",ud_outreach!$C236&lt;&gt;""),ud_outreach!$C236,"")</f>
        <v/>
      </c>
      <c r="E236" s="3" t="str">
        <f>IF($A236="ADD",IF(NOT(ISBLANK(D236)),_xlfn.XLOOKUP(D236,ud_amds_table_list[lookupValue],ud_amds_table_list[lookupKey],"ERROR"),""), "")</f>
        <v/>
      </c>
      <c r="F236" s="7"/>
      <c r="G236" s="3" t="str">
        <f>IF(AND($A236 ="ADD",ud_outreach!$F236&lt;&gt;""),ud_outreach!$F236,"")</f>
        <v/>
      </c>
      <c r="H236" s="3" t="str">
        <f>IF($A236="ADD",IF(NOT(ISBLANK(G236)),_xlfn.XLOOKUP(G236,roadnames[lookupValue],roadnames[lookupKey],"ERROR"),""), "")</f>
        <v/>
      </c>
      <c r="I236" s="5" t="str">
        <f>IF(AND($A236 ="ADD",ud_outreach!$H236&lt;&gt;""),ud_outreach!$H236,"")</f>
        <v/>
      </c>
      <c r="J236" s="5" t="str">
        <f>IF(AND($A236 ="ADD",ud_outreach!$I236&lt;&gt;""),ud_outreach!$I236,"")</f>
        <v/>
      </c>
      <c r="K236" s="3" t="str">
        <f t="shared" si="72"/>
        <v/>
      </c>
      <c r="L236" s="3" t="str">
        <f>IF($A236="","",IF((AND($A236="ADD",OR(K236="",K236="Attached to Outreach"))),"20",(_xlfn.XLOOKUP(K236,ud_placement[lookupValue],ud_placement[lookupKey],""))))</f>
        <v/>
      </c>
      <c r="M236" s="3" t="str">
        <f t="shared" si="73"/>
        <v/>
      </c>
      <c r="N236" s="3" t="str">
        <f>IF($A236="","",IF((AND($A236="ADD",OR(M236="",M236="Luminaire"))),"40",(_xlfn.XLOOKUP(M236,at_luminaire[lookupValue],at_luminaire[lookupKey],""))))</f>
        <v/>
      </c>
      <c r="O236" s="3" t="str">
        <f t="shared" si="74"/>
        <v/>
      </c>
      <c r="P236" s="3" t="str">
        <f>IF($A236="","",IF((AND($A236="ADD",OR(O236="",O236="Lighting Management System"))),"21",(_xlfn.XLOOKUP(O236,fs_luminaire[lookupValue],fs_luminaire[lookupKey],""))))</f>
        <v/>
      </c>
      <c r="Q236" s="2" t="str">
        <f t="shared" si="75"/>
        <v/>
      </c>
      <c r="R236" s="3" t="str">
        <f t="shared" si="76"/>
        <v/>
      </c>
      <c r="S236" s="3" t="str">
        <f>IF($A236="","",IF((AND($A236="ADD",OR(R236="",R236="Lighting Management System"))),"21",(_xlfn.XLOOKUP(R236,fs_luminaire[lookupValue],fs_luminaire[lookupKey],""))))</f>
        <v/>
      </c>
      <c r="U236" s="3" t="str">
        <f>IF($A236="ADD",IF(NOT(ISBLANK(T236)),_xlfn.XLOOKUP(T236,ud_facility[lookupValue],ud_facility[lookupKey],"ERROR"),""), "")</f>
        <v/>
      </c>
      <c r="V236" s="4" t="str">
        <f t="shared" si="77"/>
        <v/>
      </c>
      <c r="W236" s="3" t="str">
        <f t="shared" si="78"/>
        <v/>
      </c>
      <c r="X236" s="3" t="str">
        <f>IF($A236="","",IF((AND($A236="ADD",OR(W236="",W236="LED"))),"9",(_xlfn.XLOOKUP(W236,ud_light_source_type[lookupValue],ud_light_source_type[lookupKey],""))))</f>
        <v/>
      </c>
      <c r="Y236" s="9"/>
      <c r="Z236" s="4"/>
      <c r="AA236" s="23" t="str">
        <f t="shared" si="79"/>
        <v/>
      </c>
      <c r="AB236" s="3" t="str">
        <f t="shared" si="80"/>
        <v/>
      </c>
      <c r="AC236" s="3" t="str">
        <f>IF($A236="","",IF((AND($A236="ADD",OR(AB236="",AB236="OEM"))),"OEM",(_xlfn.XLOOKUP(AB236,sl_lamp_make[lookupValue],sl_lamp_make[lookupKey],""))))</f>
        <v/>
      </c>
      <c r="AD236" s="3" t="str">
        <f t="shared" si="81"/>
        <v/>
      </c>
      <c r="AE236" s="3" t="str">
        <f>IF($A236="","",IF((AND($A236="ADD",OR(AD236="",AD236="OEM"))),"OEM",(_xlfn.XLOOKUP(AD236,sl_lamp_model[lookupValue],sl_lamp_model[lookupKey],""))))</f>
        <v/>
      </c>
      <c r="AF236" s="4"/>
      <c r="AG236" s="9" t="str">
        <f t="shared" si="82"/>
        <v/>
      </c>
      <c r="AH236" s="6"/>
      <c r="AJ236" s="4"/>
      <c r="AK236" s="4"/>
      <c r="AM236" s="3" t="str">
        <f>IF($A236="ADD",IF(NOT(ISBLANK(AL236)),_xlfn.XLOOKUP(AL236,sl_light_make[lookupValue],sl_light_make[lookupKey],"ERROR"),""), "")</f>
        <v/>
      </c>
      <c r="AO236" s="3" t="str">
        <f>IF($A236="ADD",IF(NOT(ISBLANK(AN236)),_xlfn.XLOOKUP(1,(sl_light_model_lookup=AN236)*(sl_light_model_parentKey=AM236),sl_light_model[lookupKey],"ERROR"),""), "")</f>
        <v/>
      </c>
      <c r="AS236" s="3" t="str">
        <f>IF($A236="ADD",IF(NOT(ISBLANK(AR236)),_xlfn.XLOOKUP(AR236,ud_receptor_type[lookupValue],ud_receptor_type[lookupKey],"ERROR"),""), "")</f>
        <v/>
      </c>
      <c r="AV236" s="3" t="str">
        <f>IF($A236="ADD",IF(NOT(ISBLANK(AU236)),_xlfn.XLOOKUP(AU236,ud_control_method[lookupValue],ud_control_method[lookupKey],"ERROR"),""), "")</f>
        <v/>
      </c>
      <c r="AX236" s="3" t="str">
        <f>IF($A236="ADD",IF(NOT(ISBLANK(AW236)),_xlfn.XLOOKUP(AW236,ud_ballast_driver_location[lookupValue],ud_ballast_driver_location[lookupKey],"ERROR"),""), "")</f>
        <v/>
      </c>
      <c r="AZ236" s="3" t="str">
        <f>IF($A236="ADD",IF(NOT(ISBLANK(AY236)),_xlfn.XLOOKUP(AY236,ud_power_supply_location[lookupValue],ud_power_supply_location[lookupKey],"ERROR"),""), "")</f>
        <v/>
      </c>
      <c r="BB236" s="2" t="str">
        <f t="shared" si="83"/>
        <v/>
      </c>
      <c r="BC236" s="3" t="str">
        <f t="shared" si="84"/>
        <v/>
      </c>
      <c r="BD236" s="3" t="str">
        <f>IF($A236="","",IF((AND($A236="ADD",OR(BC236="",BC236="Group"))),"1",(_xlfn.XLOOKUP(BC236,ud_icp_group_standalone[lookupValue],ud_icp_group_standalone[lookupKey],""))))</f>
        <v/>
      </c>
      <c r="BF236" s="3" t="str">
        <f>IF($A236="ADD",IF(NOT(ISBLANK(BE236)),_xlfn.XLOOKUP(BE236,ud_icp_group_number[lookupValue],ud_icp_group_number[lookupKey],"ERROR"),""), "")</f>
        <v/>
      </c>
      <c r="BG236" s="7"/>
      <c r="BH236" s="8"/>
      <c r="BI236" s="7"/>
      <c r="BJ236" s="7"/>
      <c r="BK236" s="4"/>
      <c r="BL236" s="4"/>
      <c r="BM236" s="4"/>
      <c r="BN236" s="4"/>
      <c r="BO236" s="4"/>
      <c r="BP236" s="9"/>
      <c r="BQ236" s="9"/>
      <c r="BR236" s="7"/>
      <c r="BS236" s="4"/>
      <c r="BT236" s="4"/>
      <c r="BU236" s="4"/>
      <c r="BV236" s="7"/>
      <c r="BX236" s="3" t="str">
        <f>IF($A236="ADD",IF(NOT(ISBLANK(BW236)),_xlfn.XLOOKUP(BW236,ud_light_category[lookupValue],ud_light_category[lookupKey],"ERROR"),""), "")</f>
        <v/>
      </c>
      <c r="BZ236" s="3" t="str">
        <f>IF($A236="ADD",IF(NOT(ISBLANK(BY236)),_xlfn.XLOOKUP(1,(ud_light_sub_category_lookup=BY236)*(ud_light_sub_category_parentKey=BX236),ud_light_sub_category[lookupKey],"ERROR"),""), "")</f>
        <v/>
      </c>
      <c r="CA236" s="8" t="str">
        <f>IF(AND($A236 ="ADD",ud_outreach!$T236&lt;&gt;""),ud_outreach!$T236,"")</f>
        <v/>
      </c>
      <c r="CB236" s="8" t="str">
        <f t="shared" si="85"/>
        <v/>
      </c>
      <c r="CC236" s="4" t="str">
        <f t="shared" si="86"/>
        <v/>
      </c>
      <c r="CD236" s="3" t="str">
        <f t="shared" si="87"/>
        <v/>
      </c>
      <c r="CE236" s="3" t="str">
        <f>IF($A236="","",IF((AND($A236="ADD",OR(CD236="",CD236="Neither"))),"3",(_xlfn.XLOOKUP(CD236,ud_replacement_status[lookupValue],ud_replacement_status[lookupKey],""))))</f>
        <v/>
      </c>
      <c r="CF236" s="3" t="str">
        <f t="shared" si="88"/>
        <v/>
      </c>
      <c r="CG236" s="3" t="str">
        <f>IF($A236="","",IF((AND($A236="ADD",OR(CF236="",CF236="In Use"))),"5",(_xlfn.XLOOKUP(CF236,ud_asset_status[lookupValue],ud_asset_status[lookupKey],""))))</f>
        <v/>
      </c>
      <c r="CH236" s="8"/>
      <c r="CJ236" s="3" t="str">
        <f>IF($A236="ADD",IF(NOT(ISBLANK(CI236)),_xlfn.XLOOKUP(CI236,ar_replace_reason[lookupValue],ar_replace_reason[lookupKey],"ERROR"),""), "")</f>
        <v/>
      </c>
      <c r="CK236" s="3" t="str">
        <f t="shared" si="89"/>
        <v/>
      </c>
      <c r="CL236" s="3" t="str">
        <f>IF($A236="","",IF((AND($A236="ADD",OR(CK236="",CK236="Queenstown-Lakes District Council"))),"70",(_xlfn.XLOOKUP(CK236,ud_organisation_owner[lookupValue],ud_organisation_owner[lookupKey],""))))</f>
        <v/>
      </c>
      <c r="CM236" s="3" t="str">
        <f t="shared" si="90"/>
        <v/>
      </c>
      <c r="CN236" s="3" t="str">
        <f>IF($A236="","",IF((AND($A236="ADD",OR(CM236="",CM236="Queenstown-Lakes District Council"))),"70",(_xlfn.XLOOKUP(CM236,ud_organisation_owner[lookupValue],ud_organisation_owner[lookupKey],""))))</f>
        <v/>
      </c>
      <c r="CO236" s="3" t="str">
        <f t="shared" si="91"/>
        <v/>
      </c>
      <c r="CP236" s="3" t="str">
        <f>IF($A236="","",IF((AND($A236="ADD",OR(CO236="",CO236="Local Authority"))),"17",(_xlfn.XLOOKUP(CO236,ud_sub_organisation[lookupValue],ud_sub_organisation[lookupKey],""))))</f>
        <v/>
      </c>
      <c r="CQ236" s="3" t="str">
        <f t="shared" si="92"/>
        <v/>
      </c>
      <c r="CR236" s="3" t="str">
        <f>IF($A236="","",IF((AND($A236="ADD",OR(CQ236="",CQ236="Vested Assets"))),"12",(_xlfn.XLOOKUP(CQ236,ud_work_category[lookupValue],ud_work_category[lookupKey],""))))</f>
        <v/>
      </c>
      <c r="CS236" s="9"/>
      <c r="CT236" s="2" t="str">
        <f t="shared" si="93"/>
        <v/>
      </c>
      <c r="CU236" s="3" t="str">
        <f t="shared" si="94"/>
        <v/>
      </c>
      <c r="CV236" s="3" t="str">
        <f>IF($A236="","",IF((AND($A236="ADD",OR(CU236="",CU236="Excellent"))),"1",(_xlfn.XLOOKUP(CU236,condition[lookupValue],condition[lookupKey],""))))</f>
        <v/>
      </c>
      <c r="CW236" s="8" t="str">
        <f t="shared" si="95"/>
        <v/>
      </c>
      <c r="CX236" s="7"/>
    </row>
    <row r="237" spans="1:102" x14ac:dyDescent="0.25">
      <c r="A237" s="3" t="str">
        <f>IF(ud_outreach!$A237="ADD","ADD","")</f>
        <v/>
      </c>
      <c r="B237" s="4"/>
      <c r="C237" s="3" t="str">
        <f>IF(AND($A237 ="ADD",ud_outreach!$C237&lt;&gt;""),ud_outreach!$C237,"")</f>
        <v/>
      </c>
      <c r="E237" s="3" t="str">
        <f>IF($A237="ADD",IF(NOT(ISBLANK(D237)),_xlfn.XLOOKUP(D237,ud_amds_table_list[lookupValue],ud_amds_table_list[lookupKey],"ERROR"),""), "")</f>
        <v/>
      </c>
      <c r="F237" s="7"/>
      <c r="G237" s="3" t="str">
        <f>IF(AND($A237 ="ADD",ud_outreach!$F237&lt;&gt;""),ud_outreach!$F237,"")</f>
        <v/>
      </c>
      <c r="H237" s="3" t="str">
        <f>IF($A237="ADD",IF(NOT(ISBLANK(G237)),_xlfn.XLOOKUP(G237,roadnames[lookupValue],roadnames[lookupKey],"ERROR"),""), "")</f>
        <v/>
      </c>
      <c r="I237" s="5" t="str">
        <f>IF(AND($A237 ="ADD",ud_outreach!$H237&lt;&gt;""),ud_outreach!$H237,"")</f>
        <v/>
      </c>
      <c r="J237" s="5" t="str">
        <f>IF(AND($A237 ="ADD",ud_outreach!$I237&lt;&gt;""),ud_outreach!$I237,"")</f>
        <v/>
      </c>
      <c r="K237" s="3" t="str">
        <f t="shared" si="72"/>
        <v/>
      </c>
      <c r="L237" s="3" t="str">
        <f>IF($A237="","",IF((AND($A237="ADD",OR(K237="",K237="Attached to Outreach"))),"20",(_xlfn.XLOOKUP(K237,ud_placement[lookupValue],ud_placement[lookupKey],""))))</f>
        <v/>
      </c>
      <c r="M237" s="3" t="str">
        <f t="shared" si="73"/>
        <v/>
      </c>
      <c r="N237" s="3" t="str">
        <f>IF($A237="","",IF((AND($A237="ADD",OR(M237="",M237="Luminaire"))),"40",(_xlfn.XLOOKUP(M237,at_luminaire[lookupValue],at_luminaire[lookupKey],""))))</f>
        <v/>
      </c>
      <c r="O237" s="3" t="str">
        <f t="shared" si="74"/>
        <v/>
      </c>
      <c r="P237" s="3" t="str">
        <f>IF($A237="","",IF((AND($A237="ADD",OR(O237="",O237="Lighting Management System"))),"21",(_xlfn.XLOOKUP(O237,fs_luminaire[lookupValue],fs_luminaire[lookupKey],""))))</f>
        <v/>
      </c>
      <c r="Q237" s="2" t="str">
        <f t="shared" si="75"/>
        <v/>
      </c>
      <c r="R237" s="3" t="str">
        <f t="shared" si="76"/>
        <v/>
      </c>
      <c r="S237" s="3" t="str">
        <f>IF($A237="","",IF((AND($A237="ADD",OR(R237="",R237="Lighting Management System"))),"21",(_xlfn.XLOOKUP(R237,fs_luminaire[lookupValue],fs_luminaire[lookupKey],""))))</f>
        <v/>
      </c>
      <c r="U237" s="3" t="str">
        <f>IF($A237="ADD",IF(NOT(ISBLANK(T237)),_xlfn.XLOOKUP(T237,ud_facility[lookupValue],ud_facility[lookupKey],"ERROR"),""), "")</f>
        <v/>
      </c>
      <c r="V237" s="4" t="str">
        <f t="shared" si="77"/>
        <v/>
      </c>
      <c r="W237" s="3" t="str">
        <f t="shared" si="78"/>
        <v/>
      </c>
      <c r="X237" s="3" t="str">
        <f>IF($A237="","",IF((AND($A237="ADD",OR(W237="",W237="LED"))),"9",(_xlfn.XLOOKUP(W237,ud_light_source_type[lookupValue],ud_light_source_type[lookupKey],""))))</f>
        <v/>
      </c>
      <c r="Y237" s="9"/>
      <c r="Z237" s="4"/>
      <c r="AA237" s="23" t="str">
        <f t="shared" si="79"/>
        <v/>
      </c>
      <c r="AB237" s="3" t="str">
        <f t="shared" si="80"/>
        <v/>
      </c>
      <c r="AC237" s="3" t="str">
        <f>IF($A237="","",IF((AND($A237="ADD",OR(AB237="",AB237="OEM"))),"OEM",(_xlfn.XLOOKUP(AB237,sl_lamp_make[lookupValue],sl_lamp_make[lookupKey],""))))</f>
        <v/>
      </c>
      <c r="AD237" s="3" t="str">
        <f t="shared" si="81"/>
        <v/>
      </c>
      <c r="AE237" s="3" t="str">
        <f>IF($A237="","",IF((AND($A237="ADD",OR(AD237="",AD237="OEM"))),"OEM",(_xlfn.XLOOKUP(AD237,sl_lamp_model[lookupValue],sl_lamp_model[lookupKey],""))))</f>
        <v/>
      </c>
      <c r="AF237" s="4"/>
      <c r="AG237" s="9" t="str">
        <f t="shared" si="82"/>
        <v/>
      </c>
      <c r="AH237" s="6"/>
      <c r="AJ237" s="4"/>
      <c r="AK237" s="4"/>
      <c r="AM237" s="3" t="str">
        <f>IF($A237="ADD",IF(NOT(ISBLANK(AL237)),_xlfn.XLOOKUP(AL237,sl_light_make[lookupValue],sl_light_make[lookupKey],"ERROR"),""), "")</f>
        <v/>
      </c>
      <c r="AO237" s="3" t="str">
        <f>IF($A237="ADD",IF(NOT(ISBLANK(AN237)),_xlfn.XLOOKUP(1,(sl_light_model_lookup=AN237)*(sl_light_model_parentKey=AM237),sl_light_model[lookupKey],"ERROR"),""), "")</f>
        <v/>
      </c>
      <c r="AS237" s="3" t="str">
        <f>IF($A237="ADD",IF(NOT(ISBLANK(AR237)),_xlfn.XLOOKUP(AR237,ud_receptor_type[lookupValue],ud_receptor_type[lookupKey],"ERROR"),""), "")</f>
        <v/>
      </c>
      <c r="AV237" s="3" t="str">
        <f>IF($A237="ADD",IF(NOT(ISBLANK(AU237)),_xlfn.XLOOKUP(AU237,ud_control_method[lookupValue],ud_control_method[lookupKey],"ERROR"),""), "")</f>
        <v/>
      </c>
      <c r="AX237" s="3" t="str">
        <f>IF($A237="ADD",IF(NOT(ISBLANK(AW237)),_xlfn.XLOOKUP(AW237,ud_ballast_driver_location[lookupValue],ud_ballast_driver_location[lookupKey],"ERROR"),""), "")</f>
        <v/>
      </c>
      <c r="AZ237" s="3" t="str">
        <f>IF($A237="ADD",IF(NOT(ISBLANK(AY237)),_xlfn.XLOOKUP(AY237,ud_power_supply_location[lookupValue],ud_power_supply_location[lookupKey],"ERROR"),""), "")</f>
        <v/>
      </c>
      <c r="BB237" s="2" t="str">
        <f t="shared" si="83"/>
        <v/>
      </c>
      <c r="BC237" s="3" t="str">
        <f t="shared" si="84"/>
        <v/>
      </c>
      <c r="BD237" s="3" t="str">
        <f>IF($A237="","",IF((AND($A237="ADD",OR(BC237="",BC237="Group"))),"1",(_xlfn.XLOOKUP(BC237,ud_icp_group_standalone[lookupValue],ud_icp_group_standalone[lookupKey],""))))</f>
        <v/>
      </c>
      <c r="BF237" s="3" t="str">
        <f>IF($A237="ADD",IF(NOT(ISBLANK(BE237)),_xlfn.XLOOKUP(BE237,ud_icp_group_number[lookupValue],ud_icp_group_number[lookupKey],"ERROR"),""), "")</f>
        <v/>
      </c>
      <c r="BG237" s="7"/>
      <c r="BH237" s="8"/>
      <c r="BI237" s="7"/>
      <c r="BJ237" s="7"/>
      <c r="BK237" s="4"/>
      <c r="BL237" s="4"/>
      <c r="BM237" s="4"/>
      <c r="BN237" s="4"/>
      <c r="BO237" s="4"/>
      <c r="BP237" s="9"/>
      <c r="BQ237" s="9"/>
      <c r="BR237" s="7"/>
      <c r="BS237" s="4"/>
      <c r="BT237" s="4"/>
      <c r="BU237" s="4"/>
      <c r="BV237" s="7"/>
      <c r="BX237" s="3" t="str">
        <f>IF($A237="ADD",IF(NOT(ISBLANK(BW237)),_xlfn.XLOOKUP(BW237,ud_light_category[lookupValue],ud_light_category[lookupKey],"ERROR"),""), "")</f>
        <v/>
      </c>
      <c r="BZ237" s="3" t="str">
        <f>IF($A237="ADD",IF(NOT(ISBLANK(BY237)),_xlfn.XLOOKUP(1,(ud_light_sub_category_lookup=BY237)*(ud_light_sub_category_parentKey=BX237),ud_light_sub_category[lookupKey],"ERROR"),""), "")</f>
        <v/>
      </c>
      <c r="CA237" s="8" t="str">
        <f>IF(AND($A237 ="ADD",ud_outreach!$T237&lt;&gt;""),ud_outreach!$T237,"")</f>
        <v/>
      </c>
      <c r="CB237" s="8" t="str">
        <f t="shared" si="85"/>
        <v/>
      </c>
      <c r="CC237" s="4" t="str">
        <f t="shared" si="86"/>
        <v/>
      </c>
      <c r="CD237" s="3" t="str">
        <f t="shared" si="87"/>
        <v/>
      </c>
      <c r="CE237" s="3" t="str">
        <f>IF($A237="","",IF((AND($A237="ADD",OR(CD237="",CD237="Neither"))),"3",(_xlfn.XLOOKUP(CD237,ud_replacement_status[lookupValue],ud_replacement_status[lookupKey],""))))</f>
        <v/>
      </c>
      <c r="CF237" s="3" t="str">
        <f t="shared" si="88"/>
        <v/>
      </c>
      <c r="CG237" s="3" t="str">
        <f>IF($A237="","",IF((AND($A237="ADD",OR(CF237="",CF237="In Use"))),"5",(_xlfn.XLOOKUP(CF237,ud_asset_status[lookupValue],ud_asset_status[lookupKey],""))))</f>
        <v/>
      </c>
      <c r="CH237" s="8"/>
      <c r="CJ237" s="3" t="str">
        <f>IF($A237="ADD",IF(NOT(ISBLANK(CI237)),_xlfn.XLOOKUP(CI237,ar_replace_reason[lookupValue],ar_replace_reason[lookupKey],"ERROR"),""), "")</f>
        <v/>
      </c>
      <c r="CK237" s="3" t="str">
        <f t="shared" si="89"/>
        <v/>
      </c>
      <c r="CL237" s="3" t="str">
        <f>IF($A237="","",IF((AND($A237="ADD",OR(CK237="",CK237="Queenstown-Lakes District Council"))),"70",(_xlfn.XLOOKUP(CK237,ud_organisation_owner[lookupValue],ud_organisation_owner[lookupKey],""))))</f>
        <v/>
      </c>
      <c r="CM237" s="3" t="str">
        <f t="shared" si="90"/>
        <v/>
      </c>
      <c r="CN237" s="3" t="str">
        <f>IF($A237="","",IF((AND($A237="ADD",OR(CM237="",CM237="Queenstown-Lakes District Council"))),"70",(_xlfn.XLOOKUP(CM237,ud_organisation_owner[lookupValue],ud_organisation_owner[lookupKey],""))))</f>
        <v/>
      </c>
      <c r="CO237" s="3" t="str">
        <f t="shared" si="91"/>
        <v/>
      </c>
      <c r="CP237" s="3" t="str">
        <f>IF($A237="","",IF((AND($A237="ADD",OR(CO237="",CO237="Local Authority"))),"17",(_xlfn.XLOOKUP(CO237,ud_sub_organisation[lookupValue],ud_sub_organisation[lookupKey],""))))</f>
        <v/>
      </c>
      <c r="CQ237" s="3" t="str">
        <f t="shared" si="92"/>
        <v/>
      </c>
      <c r="CR237" s="3" t="str">
        <f>IF($A237="","",IF((AND($A237="ADD",OR(CQ237="",CQ237="Vested Assets"))),"12",(_xlfn.XLOOKUP(CQ237,ud_work_category[lookupValue],ud_work_category[lookupKey],""))))</f>
        <v/>
      </c>
      <c r="CS237" s="9"/>
      <c r="CT237" s="2" t="str">
        <f t="shared" si="93"/>
        <v/>
      </c>
      <c r="CU237" s="3" t="str">
        <f t="shared" si="94"/>
        <v/>
      </c>
      <c r="CV237" s="3" t="str">
        <f>IF($A237="","",IF((AND($A237="ADD",OR(CU237="",CU237="Excellent"))),"1",(_xlfn.XLOOKUP(CU237,condition[lookupValue],condition[lookupKey],""))))</f>
        <v/>
      </c>
      <c r="CW237" s="8" t="str">
        <f t="shared" si="95"/>
        <v/>
      </c>
      <c r="CX237" s="7"/>
    </row>
    <row r="238" spans="1:102" x14ac:dyDescent="0.25">
      <c r="A238" s="3" t="str">
        <f>IF(ud_outreach!$A238="ADD","ADD","")</f>
        <v/>
      </c>
      <c r="B238" s="4"/>
      <c r="C238" s="3" t="str">
        <f>IF(AND($A238 ="ADD",ud_outreach!$C238&lt;&gt;""),ud_outreach!$C238,"")</f>
        <v/>
      </c>
      <c r="E238" s="3" t="str">
        <f>IF($A238="ADD",IF(NOT(ISBLANK(D238)),_xlfn.XLOOKUP(D238,ud_amds_table_list[lookupValue],ud_amds_table_list[lookupKey],"ERROR"),""), "")</f>
        <v/>
      </c>
      <c r="F238" s="7"/>
      <c r="G238" s="3" t="str">
        <f>IF(AND($A238 ="ADD",ud_outreach!$F238&lt;&gt;""),ud_outreach!$F238,"")</f>
        <v/>
      </c>
      <c r="H238" s="3" t="str">
        <f>IF($A238="ADD",IF(NOT(ISBLANK(G238)),_xlfn.XLOOKUP(G238,roadnames[lookupValue],roadnames[lookupKey],"ERROR"),""), "")</f>
        <v/>
      </c>
      <c r="I238" s="5" t="str">
        <f>IF(AND($A238 ="ADD",ud_outreach!$H238&lt;&gt;""),ud_outreach!$H238,"")</f>
        <v/>
      </c>
      <c r="J238" s="5" t="str">
        <f>IF(AND($A238 ="ADD",ud_outreach!$I238&lt;&gt;""),ud_outreach!$I238,"")</f>
        <v/>
      </c>
      <c r="K238" s="3" t="str">
        <f t="shared" si="72"/>
        <v/>
      </c>
      <c r="L238" s="3" t="str">
        <f>IF($A238="","",IF((AND($A238="ADD",OR(K238="",K238="Attached to Outreach"))),"20",(_xlfn.XLOOKUP(K238,ud_placement[lookupValue],ud_placement[lookupKey],""))))</f>
        <v/>
      </c>
      <c r="M238" s="3" t="str">
        <f t="shared" si="73"/>
        <v/>
      </c>
      <c r="N238" s="3" t="str">
        <f>IF($A238="","",IF((AND($A238="ADD",OR(M238="",M238="Luminaire"))),"40",(_xlfn.XLOOKUP(M238,at_luminaire[lookupValue],at_luminaire[lookupKey],""))))</f>
        <v/>
      </c>
      <c r="O238" s="3" t="str">
        <f t="shared" si="74"/>
        <v/>
      </c>
      <c r="P238" s="3" t="str">
        <f>IF($A238="","",IF((AND($A238="ADD",OR(O238="",O238="Lighting Management System"))),"21",(_xlfn.XLOOKUP(O238,fs_luminaire[lookupValue],fs_luminaire[lookupKey],""))))</f>
        <v/>
      </c>
      <c r="Q238" s="2" t="str">
        <f t="shared" si="75"/>
        <v/>
      </c>
      <c r="R238" s="3" t="str">
        <f t="shared" si="76"/>
        <v/>
      </c>
      <c r="S238" s="3" t="str">
        <f>IF($A238="","",IF((AND($A238="ADD",OR(R238="",R238="Lighting Management System"))),"21",(_xlfn.XLOOKUP(R238,fs_luminaire[lookupValue],fs_luminaire[lookupKey],""))))</f>
        <v/>
      </c>
      <c r="U238" s="3" t="str">
        <f>IF($A238="ADD",IF(NOT(ISBLANK(T238)),_xlfn.XLOOKUP(T238,ud_facility[lookupValue],ud_facility[lookupKey],"ERROR"),""), "")</f>
        <v/>
      </c>
      <c r="V238" s="4" t="str">
        <f t="shared" si="77"/>
        <v/>
      </c>
      <c r="W238" s="3" t="str">
        <f t="shared" si="78"/>
        <v/>
      </c>
      <c r="X238" s="3" t="str">
        <f>IF($A238="","",IF((AND($A238="ADD",OR(W238="",W238="LED"))),"9",(_xlfn.XLOOKUP(W238,ud_light_source_type[lookupValue],ud_light_source_type[lookupKey],""))))</f>
        <v/>
      </c>
      <c r="Y238" s="9"/>
      <c r="Z238" s="4"/>
      <c r="AA238" s="23" t="str">
        <f t="shared" si="79"/>
        <v/>
      </c>
      <c r="AB238" s="3" t="str">
        <f t="shared" si="80"/>
        <v/>
      </c>
      <c r="AC238" s="3" t="str">
        <f>IF($A238="","",IF((AND($A238="ADD",OR(AB238="",AB238="OEM"))),"OEM",(_xlfn.XLOOKUP(AB238,sl_lamp_make[lookupValue],sl_lamp_make[lookupKey],""))))</f>
        <v/>
      </c>
      <c r="AD238" s="3" t="str">
        <f t="shared" si="81"/>
        <v/>
      </c>
      <c r="AE238" s="3" t="str">
        <f>IF($A238="","",IF((AND($A238="ADD",OR(AD238="",AD238="OEM"))),"OEM",(_xlfn.XLOOKUP(AD238,sl_lamp_model[lookupValue],sl_lamp_model[lookupKey],""))))</f>
        <v/>
      </c>
      <c r="AF238" s="4"/>
      <c r="AG238" s="9" t="str">
        <f t="shared" si="82"/>
        <v/>
      </c>
      <c r="AH238" s="6"/>
      <c r="AJ238" s="4"/>
      <c r="AK238" s="4"/>
      <c r="AM238" s="3" t="str">
        <f>IF($A238="ADD",IF(NOT(ISBLANK(AL238)),_xlfn.XLOOKUP(AL238,sl_light_make[lookupValue],sl_light_make[lookupKey],"ERROR"),""), "")</f>
        <v/>
      </c>
      <c r="AO238" s="3" t="str">
        <f>IF($A238="ADD",IF(NOT(ISBLANK(AN238)),_xlfn.XLOOKUP(1,(sl_light_model_lookup=AN238)*(sl_light_model_parentKey=AM238),sl_light_model[lookupKey],"ERROR"),""), "")</f>
        <v/>
      </c>
      <c r="AS238" s="3" t="str">
        <f>IF($A238="ADD",IF(NOT(ISBLANK(AR238)),_xlfn.XLOOKUP(AR238,ud_receptor_type[lookupValue],ud_receptor_type[lookupKey],"ERROR"),""), "")</f>
        <v/>
      </c>
      <c r="AV238" s="3" t="str">
        <f>IF($A238="ADD",IF(NOT(ISBLANK(AU238)),_xlfn.XLOOKUP(AU238,ud_control_method[lookupValue],ud_control_method[lookupKey],"ERROR"),""), "")</f>
        <v/>
      </c>
      <c r="AX238" s="3" t="str">
        <f>IF($A238="ADD",IF(NOT(ISBLANK(AW238)),_xlfn.XLOOKUP(AW238,ud_ballast_driver_location[lookupValue],ud_ballast_driver_location[lookupKey],"ERROR"),""), "")</f>
        <v/>
      </c>
      <c r="AZ238" s="3" t="str">
        <f>IF($A238="ADD",IF(NOT(ISBLANK(AY238)),_xlfn.XLOOKUP(AY238,ud_power_supply_location[lookupValue],ud_power_supply_location[lookupKey],"ERROR"),""), "")</f>
        <v/>
      </c>
      <c r="BB238" s="2" t="str">
        <f t="shared" si="83"/>
        <v/>
      </c>
      <c r="BC238" s="3" t="str">
        <f t="shared" si="84"/>
        <v/>
      </c>
      <c r="BD238" s="3" t="str">
        <f>IF($A238="","",IF((AND($A238="ADD",OR(BC238="",BC238="Group"))),"1",(_xlfn.XLOOKUP(BC238,ud_icp_group_standalone[lookupValue],ud_icp_group_standalone[lookupKey],""))))</f>
        <v/>
      </c>
      <c r="BF238" s="3" t="str">
        <f>IF($A238="ADD",IF(NOT(ISBLANK(BE238)),_xlfn.XLOOKUP(BE238,ud_icp_group_number[lookupValue],ud_icp_group_number[lookupKey],"ERROR"),""), "")</f>
        <v/>
      </c>
      <c r="BG238" s="7"/>
      <c r="BH238" s="8"/>
      <c r="BI238" s="7"/>
      <c r="BJ238" s="7"/>
      <c r="BK238" s="4"/>
      <c r="BL238" s="4"/>
      <c r="BM238" s="4"/>
      <c r="BN238" s="4"/>
      <c r="BO238" s="4"/>
      <c r="BP238" s="9"/>
      <c r="BQ238" s="9"/>
      <c r="BR238" s="7"/>
      <c r="BS238" s="4"/>
      <c r="BT238" s="4"/>
      <c r="BU238" s="4"/>
      <c r="BV238" s="7"/>
      <c r="BX238" s="3" t="str">
        <f>IF($A238="ADD",IF(NOT(ISBLANK(BW238)),_xlfn.XLOOKUP(BW238,ud_light_category[lookupValue],ud_light_category[lookupKey],"ERROR"),""), "")</f>
        <v/>
      </c>
      <c r="BZ238" s="3" t="str">
        <f>IF($A238="ADD",IF(NOT(ISBLANK(BY238)),_xlfn.XLOOKUP(1,(ud_light_sub_category_lookup=BY238)*(ud_light_sub_category_parentKey=BX238),ud_light_sub_category[lookupKey],"ERROR"),""), "")</f>
        <v/>
      </c>
      <c r="CA238" s="8" t="str">
        <f>IF(AND($A238 ="ADD",ud_outreach!$T238&lt;&gt;""),ud_outreach!$T238,"")</f>
        <v/>
      </c>
      <c r="CB238" s="8" t="str">
        <f t="shared" si="85"/>
        <v/>
      </c>
      <c r="CC238" s="4" t="str">
        <f t="shared" si="86"/>
        <v/>
      </c>
      <c r="CD238" s="3" t="str">
        <f t="shared" si="87"/>
        <v/>
      </c>
      <c r="CE238" s="3" t="str">
        <f>IF($A238="","",IF((AND($A238="ADD",OR(CD238="",CD238="Neither"))),"3",(_xlfn.XLOOKUP(CD238,ud_replacement_status[lookupValue],ud_replacement_status[lookupKey],""))))</f>
        <v/>
      </c>
      <c r="CF238" s="3" t="str">
        <f t="shared" si="88"/>
        <v/>
      </c>
      <c r="CG238" s="3" t="str">
        <f>IF($A238="","",IF((AND($A238="ADD",OR(CF238="",CF238="In Use"))),"5",(_xlfn.XLOOKUP(CF238,ud_asset_status[lookupValue],ud_asset_status[lookupKey],""))))</f>
        <v/>
      </c>
      <c r="CH238" s="8"/>
      <c r="CJ238" s="3" t="str">
        <f>IF($A238="ADD",IF(NOT(ISBLANK(CI238)),_xlfn.XLOOKUP(CI238,ar_replace_reason[lookupValue],ar_replace_reason[lookupKey],"ERROR"),""), "")</f>
        <v/>
      </c>
      <c r="CK238" s="3" t="str">
        <f t="shared" si="89"/>
        <v/>
      </c>
      <c r="CL238" s="3" t="str">
        <f>IF($A238="","",IF((AND($A238="ADD",OR(CK238="",CK238="Queenstown-Lakes District Council"))),"70",(_xlfn.XLOOKUP(CK238,ud_organisation_owner[lookupValue],ud_organisation_owner[lookupKey],""))))</f>
        <v/>
      </c>
      <c r="CM238" s="3" t="str">
        <f t="shared" si="90"/>
        <v/>
      </c>
      <c r="CN238" s="3" t="str">
        <f>IF($A238="","",IF((AND($A238="ADD",OR(CM238="",CM238="Queenstown-Lakes District Council"))),"70",(_xlfn.XLOOKUP(CM238,ud_organisation_owner[lookupValue],ud_organisation_owner[lookupKey],""))))</f>
        <v/>
      </c>
      <c r="CO238" s="3" t="str">
        <f t="shared" si="91"/>
        <v/>
      </c>
      <c r="CP238" s="3" t="str">
        <f>IF($A238="","",IF((AND($A238="ADD",OR(CO238="",CO238="Local Authority"))),"17",(_xlfn.XLOOKUP(CO238,ud_sub_organisation[lookupValue],ud_sub_organisation[lookupKey],""))))</f>
        <v/>
      </c>
      <c r="CQ238" s="3" t="str">
        <f t="shared" si="92"/>
        <v/>
      </c>
      <c r="CR238" s="3" t="str">
        <f>IF($A238="","",IF((AND($A238="ADD",OR(CQ238="",CQ238="Vested Assets"))),"12",(_xlfn.XLOOKUP(CQ238,ud_work_category[lookupValue],ud_work_category[lookupKey],""))))</f>
        <v/>
      </c>
      <c r="CS238" s="9"/>
      <c r="CT238" s="2" t="str">
        <f t="shared" si="93"/>
        <v/>
      </c>
      <c r="CU238" s="3" t="str">
        <f t="shared" si="94"/>
        <v/>
      </c>
      <c r="CV238" s="3" t="str">
        <f>IF($A238="","",IF((AND($A238="ADD",OR(CU238="",CU238="Excellent"))),"1",(_xlfn.XLOOKUP(CU238,condition[lookupValue],condition[lookupKey],""))))</f>
        <v/>
      </c>
      <c r="CW238" s="8" t="str">
        <f t="shared" si="95"/>
        <v/>
      </c>
      <c r="CX238" s="7"/>
    </row>
    <row r="239" spans="1:102" x14ac:dyDescent="0.25">
      <c r="A239" s="3" t="str">
        <f>IF(ud_outreach!$A239="ADD","ADD","")</f>
        <v/>
      </c>
      <c r="B239" s="4"/>
      <c r="C239" s="3" t="str">
        <f>IF(AND($A239 ="ADD",ud_outreach!$C239&lt;&gt;""),ud_outreach!$C239,"")</f>
        <v/>
      </c>
      <c r="E239" s="3" t="str">
        <f>IF($A239="ADD",IF(NOT(ISBLANK(D239)),_xlfn.XLOOKUP(D239,ud_amds_table_list[lookupValue],ud_amds_table_list[lookupKey],"ERROR"),""), "")</f>
        <v/>
      </c>
      <c r="F239" s="7"/>
      <c r="G239" s="3" t="str">
        <f>IF(AND($A239 ="ADD",ud_outreach!$F239&lt;&gt;""),ud_outreach!$F239,"")</f>
        <v/>
      </c>
      <c r="H239" s="3" t="str">
        <f>IF($A239="ADD",IF(NOT(ISBLANK(G239)),_xlfn.XLOOKUP(G239,roadnames[lookupValue],roadnames[lookupKey],"ERROR"),""), "")</f>
        <v/>
      </c>
      <c r="I239" s="5" t="str">
        <f>IF(AND($A239 ="ADD",ud_outreach!$H239&lt;&gt;""),ud_outreach!$H239,"")</f>
        <v/>
      </c>
      <c r="J239" s="5" t="str">
        <f>IF(AND($A239 ="ADD",ud_outreach!$I239&lt;&gt;""),ud_outreach!$I239,"")</f>
        <v/>
      </c>
      <c r="K239" s="3" t="str">
        <f t="shared" si="72"/>
        <v/>
      </c>
      <c r="L239" s="3" t="str">
        <f>IF($A239="","",IF((AND($A239="ADD",OR(K239="",K239="Attached to Outreach"))),"20",(_xlfn.XLOOKUP(K239,ud_placement[lookupValue],ud_placement[lookupKey],""))))</f>
        <v/>
      </c>
      <c r="M239" s="3" t="str">
        <f t="shared" si="73"/>
        <v/>
      </c>
      <c r="N239" s="3" t="str">
        <f>IF($A239="","",IF((AND($A239="ADD",OR(M239="",M239="Luminaire"))),"40",(_xlfn.XLOOKUP(M239,at_luminaire[lookupValue],at_luminaire[lookupKey],""))))</f>
        <v/>
      </c>
      <c r="O239" s="3" t="str">
        <f t="shared" si="74"/>
        <v/>
      </c>
      <c r="P239" s="3" t="str">
        <f>IF($A239="","",IF((AND($A239="ADD",OR(O239="",O239="Lighting Management System"))),"21",(_xlfn.XLOOKUP(O239,fs_luminaire[lookupValue],fs_luminaire[lookupKey],""))))</f>
        <v/>
      </c>
      <c r="Q239" s="2" t="str">
        <f t="shared" si="75"/>
        <v/>
      </c>
      <c r="R239" s="3" t="str">
        <f t="shared" si="76"/>
        <v/>
      </c>
      <c r="S239" s="3" t="str">
        <f>IF($A239="","",IF((AND($A239="ADD",OR(R239="",R239="Lighting Management System"))),"21",(_xlfn.XLOOKUP(R239,fs_luminaire[lookupValue],fs_luminaire[lookupKey],""))))</f>
        <v/>
      </c>
      <c r="U239" s="3" t="str">
        <f>IF($A239="ADD",IF(NOT(ISBLANK(T239)),_xlfn.XLOOKUP(T239,ud_facility[lookupValue],ud_facility[lookupKey],"ERROR"),""), "")</f>
        <v/>
      </c>
      <c r="V239" s="4" t="str">
        <f t="shared" si="77"/>
        <v/>
      </c>
      <c r="W239" s="3" t="str">
        <f t="shared" si="78"/>
        <v/>
      </c>
      <c r="X239" s="3" t="str">
        <f>IF($A239="","",IF((AND($A239="ADD",OR(W239="",W239="LED"))),"9",(_xlfn.XLOOKUP(W239,ud_light_source_type[lookupValue],ud_light_source_type[lookupKey],""))))</f>
        <v/>
      </c>
      <c r="Y239" s="9"/>
      <c r="Z239" s="4"/>
      <c r="AA239" s="23" t="str">
        <f t="shared" si="79"/>
        <v/>
      </c>
      <c r="AB239" s="3" t="str">
        <f t="shared" si="80"/>
        <v/>
      </c>
      <c r="AC239" s="3" t="str">
        <f>IF($A239="","",IF((AND($A239="ADD",OR(AB239="",AB239="OEM"))),"OEM",(_xlfn.XLOOKUP(AB239,sl_lamp_make[lookupValue],sl_lamp_make[lookupKey],""))))</f>
        <v/>
      </c>
      <c r="AD239" s="3" t="str">
        <f t="shared" si="81"/>
        <v/>
      </c>
      <c r="AE239" s="3" t="str">
        <f>IF($A239="","",IF((AND($A239="ADD",OR(AD239="",AD239="OEM"))),"OEM",(_xlfn.XLOOKUP(AD239,sl_lamp_model[lookupValue],sl_lamp_model[lookupKey],""))))</f>
        <v/>
      </c>
      <c r="AF239" s="4"/>
      <c r="AG239" s="9" t="str">
        <f t="shared" si="82"/>
        <v/>
      </c>
      <c r="AH239" s="6"/>
      <c r="AJ239" s="4"/>
      <c r="AK239" s="4"/>
      <c r="AM239" s="3" t="str">
        <f>IF($A239="ADD",IF(NOT(ISBLANK(AL239)),_xlfn.XLOOKUP(AL239,sl_light_make[lookupValue],sl_light_make[lookupKey],"ERROR"),""), "")</f>
        <v/>
      </c>
      <c r="AO239" s="3" t="str">
        <f>IF($A239="ADD",IF(NOT(ISBLANK(AN239)),_xlfn.XLOOKUP(1,(sl_light_model_lookup=AN239)*(sl_light_model_parentKey=AM239),sl_light_model[lookupKey],"ERROR"),""), "")</f>
        <v/>
      </c>
      <c r="AS239" s="3" t="str">
        <f>IF($A239="ADD",IF(NOT(ISBLANK(AR239)),_xlfn.XLOOKUP(AR239,ud_receptor_type[lookupValue],ud_receptor_type[lookupKey],"ERROR"),""), "")</f>
        <v/>
      </c>
      <c r="AV239" s="3" t="str">
        <f>IF($A239="ADD",IF(NOT(ISBLANK(AU239)),_xlfn.XLOOKUP(AU239,ud_control_method[lookupValue],ud_control_method[lookupKey],"ERROR"),""), "")</f>
        <v/>
      </c>
      <c r="AX239" s="3" t="str">
        <f>IF($A239="ADD",IF(NOT(ISBLANK(AW239)),_xlfn.XLOOKUP(AW239,ud_ballast_driver_location[lookupValue],ud_ballast_driver_location[lookupKey],"ERROR"),""), "")</f>
        <v/>
      </c>
      <c r="AZ239" s="3" t="str">
        <f>IF($A239="ADD",IF(NOT(ISBLANK(AY239)),_xlfn.XLOOKUP(AY239,ud_power_supply_location[lookupValue],ud_power_supply_location[lookupKey],"ERROR"),""), "")</f>
        <v/>
      </c>
      <c r="BB239" s="2" t="str">
        <f t="shared" si="83"/>
        <v/>
      </c>
      <c r="BC239" s="3" t="str">
        <f t="shared" si="84"/>
        <v/>
      </c>
      <c r="BD239" s="3" t="str">
        <f>IF($A239="","",IF((AND($A239="ADD",OR(BC239="",BC239="Group"))),"1",(_xlfn.XLOOKUP(BC239,ud_icp_group_standalone[lookupValue],ud_icp_group_standalone[lookupKey],""))))</f>
        <v/>
      </c>
      <c r="BF239" s="3" t="str">
        <f>IF($A239="ADD",IF(NOT(ISBLANK(BE239)),_xlfn.XLOOKUP(BE239,ud_icp_group_number[lookupValue],ud_icp_group_number[lookupKey],"ERROR"),""), "")</f>
        <v/>
      </c>
      <c r="BG239" s="7"/>
      <c r="BH239" s="8"/>
      <c r="BI239" s="7"/>
      <c r="BJ239" s="7"/>
      <c r="BK239" s="4"/>
      <c r="BL239" s="4"/>
      <c r="BM239" s="4"/>
      <c r="BN239" s="4"/>
      <c r="BO239" s="4"/>
      <c r="BP239" s="9"/>
      <c r="BQ239" s="9"/>
      <c r="BR239" s="7"/>
      <c r="BS239" s="4"/>
      <c r="BT239" s="4"/>
      <c r="BU239" s="4"/>
      <c r="BV239" s="7"/>
      <c r="BX239" s="3" t="str">
        <f>IF($A239="ADD",IF(NOT(ISBLANK(BW239)),_xlfn.XLOOKUP(BW239,ud_light_category[lookupValue],ud_light_category[lookupKey],"ERROR"),""), "")</f>
        <v/>
      </c>
      <c r="BZ239" s="3" t="str">
        <f>IF($A239="ADD",IF(NOT(ISBLANK(BY239)),_xlfn.XLOOKUP(1,(ud_light_sub_category_lookup=BY239)*(ud_light_sub_category_parentKey=BX239),ud_light_sub_category[lookupKey],"ERROR"),""), "")</f>
        <v/>
      </c>
      <c r="CA239" s="8" t="str">
        <f>IF(AND($A239 ="ADD",ud_outreach!$T239&lt;&gt;""),ud_outreach!$T239,"")</f>
        <v/>
      </c>
      <c r="CB239" s="8" t="str">
        <f t="shared" si="85"/>
        <v/>
      </c>
      <c r="CC239" s="4" t="str">
        <f t="shared" si="86"/>
        <v/>
      </c>
      <c r="CD239" s="3" t="str">
        <f t="shared" si="87"/>
        <v/>
      </c>
      <c r="CE239" s="3" t="str">
        <f>IF($A239="","",IF((AND($A239="ADD",OR(CD239="",CD239="Neither"))),"3",(_xlfn.XLOOKUP(CD239,ud_replacement_status[lookupValue],ud_replacement_status[lookupKey],""))))</f>
        <v/>
      </c>
      <c r="CF239" s="3" t="str">
        <f t="shared" si="88"/>
        <v/>
      </c>
      <c r="CG239" s="3" t="str">
        <f>IF($A239="","",IF((AND($A239="ADD",OR(CF239="",CF239="In Use"))),"5",(_xlfn.XLOOKUP(CF239,ud_asset_status[lookupValue],ud_asset_status[lookupKey],""))))</f>
        <v/>
      </c>
      <c r="CH239" s="8"/>
      <c r="CJ239" s="3" t="str">
        <f>IF($A239="ADD",IF(NOT(ISBLANK(CI239)),_xlfn.XLOOKUP(CI239,ar_replace_reason[lookupValue],ar_replace_reason[lookupKey],"ERROR"),""), "")</f>
        <v/>
      </c>
      <c r="CK239" s="3" t="str">
        <f t="shared" si="89"/>
        <v/>
      </c>
      <c r="CL239" s="3" t="str">
        <f>IF($A239="","",IF((AND($A239="ADD",OR(CK239="",CK239="Queenstown-Lakes District Council"))),"70",(_xlfn.XLOOKUP(CK239,ud_organisation_owner[lookupValue],ud_organisation_owner[lookupKey],""))))</f>
        <v/>
      </c>
      <c r="CM239" s="3" t="str">
        <f t="shared" si="90"/>
        <v/>
      </c>
      <c r="CN239" s="3" t="str">
        <f>IF($A239="","",IF((AND($A239="ADD",OR(CM239="",CM239="Queenstown-Lakes District Council"))),"70",(_xlfn.XLOOKUP(CM239,ud_organisation_owner[lookupValue],ud_organisation_owner[lookupKey],""))))</f>
        <v/>
      </c>
      <c r="CO239" s="3" t="str">
        <f t="shared" si="91"/>
        <v/>
      </c>
      <c r="CP239" s="3" t="str">
        <f>IF($A239="","",IF((AND($A239="ADD",OR(CO239="",CO239="Local Authority"))),"17",(_xlfn.XLOOKUP(CO239,ud_sub_organisation[lookupValue],ud_sub_organisation[lookupKey],""))))</f>
        <v/>
      </c>
      <c r="CQ239" s="3" t="str">
        <f t="shared" si="92"/>
        <v/>
      </c>
      <c r="CR239" s="3" t="str">
        <f>IF($A239="","",IF((AND($A239="ADD",OR(CQ239="",CQ239="Vested Assets"))),"12",(_xlfn.XLOOKUP(CQ239,ud_work_category[lookupValue],ud_work_category[lookupKey],""))))</f>
        <v/>
      </c>
      <c r="CS239" s="9"/>
      <c r="CT239" s="2" t="str">
        <f t="shared" si="93"/>
        <v/>
      </c>
      <c r="CU239" s="3" t="str">
        <f t="shared" si="94"/>
        <v/>
      </c>
      <c r="CV239" s="3" t="str">
        <f>IF($A239="","",IF((AND($A239="ADD",OR(CU239="",CU239="Excellent"))),"1",(_xlfn.XLOOKUP(CU239,condition[lookupValue],condition[lookupKey],""))))</f>
        <v/>
      </c>
      <c r="CW239" s="8" t="str">
        <f t="shared" si="95"/>
        <v/>
      </c>
      <c r="CX239" s="7"/>
    </row>
    <row r="240" spans="1:102" x14ac:dyDescent="0.25">
      <c r="A240" s="3" t="str">
        <f>IF(ud_outreach!$A240="ADD","ADD","")</f>
        <v/>
      </c>
      <c r="B240" s="4"/>
      <c r="C240" s="3" t="str">
        <f>IF(AND($A240 ="ADD",ud_outreach!$C240&lt;&gt;""),ud_outreach!$C240,"")</f>
        <v/>
      </c>
      <c r="E240" s="3" t="str">
        <f>IF($A240="ADD",IF(NOT(ISBLANK(D240)),_xlfn.XLOOKUP(D240,ud_amds_table_list[lookupValue],ud_amds_table_list[lookupKey],"ERROR"),""), "")</f>
        <v/>
      </c>
      <c r="F240" s="7"/>
      <c r="G240" s="3" t="str">
        <f>IF(AND($A240 ="ADD",ud_outreach!$F240&lt;&gt;""),ud_outreach!$F240,"")</f>
        <v/>
      </c>
      <c r="H240" s="3" t="str">
        <f>IF($A240="ADD",IF(NOT(ISBLANK(G240)),_xlfn.XLOOKUP(G240,roadnames[lookupValue],roadnames[lookupKey],"ERROR"),""), "")</f>
        <v/>
      </c>
      <c r="I240" s="5" t="str">
        <f>IF(AND($A240 ="ADD",ud_outreach!$H240&lt;&gt;""),ud_outreach!$H240,"")</f>
        <v/>
      </c>
      <c r="J240" s="5" t="str">
        <f>IF(AND($A240 ="ADD",ud_outreach!$I240&lt;&gt;""),ud_outreach!$I240,"")</f>
        <v/>
      </c>
      <c r="K240" s="3" t="str">
        <f t="shared" si="72"/>
        <v/>
      </c>
      <c r="L240" s="3" t="str">
        <f>IF($A240="","",IF((AND($A240="ADD",OR(K240="",K240="Attached to Outreach"))),"20",(_xlfn.XLOOKUP(K240,ud_placement[lookupValue],ud_placement[lookupKey],""))))</f>
        <v/>
      </c>
      <c r="M240" s="3" t="str">
        <f t="shared" si="73"/>
        <v/>
      </c>
      <c r="N240" s="3" t="str">
        <f>IF($A240="","",IF((AND($A240="ADD",OR(M240="",M240="Luminaire"))),"40",(_xlfn.XLOOKUP(M240,at_luminaire[lookupValue],at_luminaire[lookupKey],""))))</f>
        <v/>
      </c>
      <c r="O240" s="3" t="str">
        <f t="shared" si="74"/>
        <v/>
      </c>
      <c r="P240" s="3" t="str">
        <f>IF($A240="","",IF((AND($A240="ADD",OR(O240="",O240="Lighting Management System"))),"21",(_xlfn.XLOOKUP(O240,fs_luminaire[lookupValue],fs_luminaire[lookupKey],""))))</f>
        <v/>
      </c>
      <c r="Q240" s="2" t="str">
        <f t="shared" si="75"/>
        <v/>
      </c>
      <c r="R240" s="3" t="str">
        <f t="shared" si="76"/>
        <v/>
      </c>
      <c r="S240" s="3" t="str">
        <f>IF($A240="","",IF((AND($A240="ADD",OR(R240="",R240="Lighting Management System"))),"21",(_xlfn.XLOOKUP(R240,fs_luminaire[lookupValue],fs_luminaire[lookupKey],""))))</f>
        <v/>
      </c>
      <c r="U240" s="3" t="str">
        <f>IF($A240="ADD",IF(NOT(ISBLANK(T240)),_xlfn.XLOOKUP(T240,ud_facility[lookupValue],ud_facility[lookupKey],"ERROR"),""), "")</f>
        <v/>
      </c>
      <c r="V240" s="4" t="str">
        <f t="shared" si="77"/>
        <v/>
      </c>
      <c r="W240" s="3" t="str">
        <f t="shared" si="78"/>
        <v/>
      </c>
      <c r="X240" s="3" t="str">
        <f>IF($A240="","",IF((AND($A240="ADD",OR(W240="",W240="LED"))),"9",(_xlfn.XLOOKUP(W240,ud_light_source_type[lookupValue],ud_light_source_type[lookupKey],""))))</f>
        <v/>
      </c>
      <c r="Y240" s="9"/>
      <c r="Z240" s="4"/>
      <c r="AA240" s="23" t="str">
        <f t="shared" si="79"/>
        <v/>
      </c>
      <c r="AB240" s="3" t="str">
        <f t="shared" si="80"/>
        <v/>
      </c>
      <c r="AC240" s="3" t="str">
        <f>IF($A240="","",IF((AND($A240="ADD",OR(AB240="",AB240="OEM"))),"OEM",(_xlfn.XLOOKUP(AB240,sl_lamp_make[lookupValue],sl_lamp_make[lookupKey],""))))</f>
        <v/>
      </c>
      <c r="AD240" s="3" t="str">
        <f t="shared" si="81"/>
        <v/>
      </c>
      <c r="AE240" s="3" t="str">
        <f>IF($A240="","",IF((AND($A240="ADD",OR(AD240="",AD240="OEM"))),"OEM",(_xlfn.XLOOKUP(AD240,sl_lamp_model[lookupValue],sl_lamp_model[lookupKey],""))))</f>
        <v/>
      </c>
      <c r="AF240" s="4"/>
      <c r="AG240" s="9" t="str">
        <f t="shared" si="82"/>
        <v/>
      </c>
      <c r="AH240" s="6"/>
      <c r="AJ240" s="4"/>
      <c r="AK240" s="4"/>
      <c r="AM240" s="3" t="str">
        <f>IF($A240="ADD",IF(NOT(ISBLANK(AL240)),_xlfn.XLOOKUP(AL240,sl_light_make[lookupValue],sl_light_make[lookupKey],"ERROR"),""), "")</f>
        <v/>
      </c>
      <c r="AO240" s="3" t="str">
        <f>IF($A240="ADD",IF(NOT(ISBLANK(AN240)),_xlfn.XLOOKUP(1,(sl_light_model_lookup=AN240)*(sl_light_model_parentKey=AM240),sl_light_model[lookupKey],"ERROR"),""), "")</f>
        <v/>
      </c>
      <c r="AS240" s="3" t="str">
        <f>IF($A240="ADD",IF(NOT(ISBLANK(AR240)),_xlfn.XLOOKUP(AR240,ud_receptor_type[lookupValue],ud_receptor_type[lookupKey],"ERROR"),""), "")</f>
        <v/>
      </c>
      <c r="AV240" s="3" t="str">
        <f>IF($A240="ADD",IF(NOT(ISBLANK(AU240)),_xlfn.XLOOKUP(AU240,ud_control_method[lookupValue],ud_control_method[lookupKey],"ERROR"),""), "")</f>
        <v/>
      </c>
      <c r="AX240" s="3" t="str">
        <f>IF($A240="ADD",IF(NOT(ISBLANK(AW240)),_xlfn.XLOOKUP(AW240,ud_ballast_driver_location[lookupValue],ud_ballast_driver_location[lookupKey],"ERROR"),""), "")</f>
        <v/>
      </c>
      <c r="AZ240" s="3" t="str">
        <f>IF($A240="ADD",IF(NOT(ISBLANK(AY240)),_xlfn.XLOOKUP(AY240,ud_power_supply_location[lookupValue],ud_power_supply_location[lookupKey],"ERROR"),""), "")</f>
        <v/>
      </c>
      <c r="BB240" s="2" t="str">
        <f t="shared" si="83"/>
        <v/>
      </c>
      <c r="BC240" s="3" t="str">
        <f t="shared" si="84"/>
        <v/>
      </c>
      <c r="BD240" s="3" t="str">
        <f>IF($A240="","",IF((AND($A240="ADD",OR(BC240="",BC240="Group"))),"1",(_xlfn.XLOOKUP(BC240,ud_icp_group_standalone[lookupValue],ud_icp_group_standalone[lookupKey],""))))</f>
        <v/>
      </c>
      <c r="BF240" s="3" t="str">
        <f>IF($A240="ADD",IF(NOT(ISBLANK(BE240)),_xlfn.XLOOKUP(BE240,ud_icp_group_number[lookupValue],ud_icp_group_number[lookupKey],"ERROR"),""), "")</f>
        <v/>
      </c>
      <c r="BG240" s="7"/>
      <c r="BH240" s="8"/>
      <c r="BI240" s="7"/>
      <c r="BJ240" s="7"/>
      <c r="BK240" s="4"/>
      <c r="BL240" s="4"/>
      <c r="BM240" s="4"/>
      <c r="BN240" s="4"/>
      <c r="BO240" s="4"/>
      <c r="BP240" s="9"/>
      <c r="BQ240" s="9"/>
      <c r="BR240" s="7"/>
      <c r="BS240" s="4"/>
      <c r="BT240" s="4"/>
      <c r="BU240" s="4"/>
      <c r="BV240" s="7"/>
      <c r="BX240" s="3" t="str">
        <f>IF($A240="ADD",IF(NOT(ISBLANK(BW240)),_xlfn.XLOOKUP(BW240,ud_light_category[lookupValue],ud_light_category[lookupKey],"ERROR"),""), "")</f>
        <v/>
      </c>
      <c r="BZ240" s="3" t="str">
        <f>IF($A240="ADD",IF(NOT(ISBLANK(BY240)),_xlfn.XLOOKUP(1,(ud_light_sub_category_lookup=BY240)*(ud_light_sub_category_parentKey=BX240),ud_light_sub_category[lookupKey],"ERROR"),""), "")</f>
        <v/>
      </c>
      <c r="CA240" s="8" t="str">
        <f>IF(AND($A240 ="ADD",ud_outreach!$T240&lt;&gt;""),ud_outreach!$T240,"")</f>
        <v/>
      </c>
      <c r="CB240" s="8" t="str">
        <f t="shared" si="85"/>
        <v/>
      </c>
      <c r="CC240" s="4" t="str">
        <f t="shared" si="86"/>
        <v/>
      </c>
      <c r="CD240" s="3" t="str">
        <f t="shared" si="87"/>
        <v/>
      </c>
      <c r="CE240" s="3" t="str">
        <f>IF($A240="","",IF((AND($A240="ADD",OR(CD240="",CD240="Neither"))),"3",(_xlfn.XLOOKUP(CD240,ud_replacement_status[lookupValue],ud_replacement_status[lookupKey],""))))</f>
        <v/>
      </c>
      <c r="CF240" s="3" t="str">
        <f t="shared" si="88"/>
        <v/>
      </c>
      <c r="CG240" s="3" t="str">
        <f>IF($A240="","",IF((AND($A240="ADD",OR(CF240="",CF240="In Use"))),"5",(_xlfn.XLOOKUP(CF240,ud_asset_status[lookupValue],ud_asset_status[lookupKey],""))))</f>
        <v/>
      </c>
      <c r="CH240" s="8"/>
      <c r="CJ240" s="3" t="str">
        <f>IF($A240="ADD",IF(NOT(ISBLANK(CI240)),_xlfn.XLOOKUP(CI240,ar_replace_reason[lookupValue],ar_replace_reason[lookupKey],"ERROR"),""), "")</f>
        <v/>
      </c>
      <c r="CK240" s="3" t="str">
        <f t="shared" si="89"/>
        <v/>
      </c>
      <c r="CL240" s="3" t="str">
        <f>IF($A240="","",IF((AND($A240="ADD",OR(CK240="",CK240="Queenstown-Lakes District Council"))),"70",(_xlfn.XLOOKUP(CK240,ud_organisation_owner[lookupValue],ud_organisation_owner[lookupKey],""))))</f>
        <v/>
      </c>
      <c r="CM240" s="3" t="str">
        <f t="shared" si="90"/>
        <v/>
      </c>
      <c r="CN240" s="3" t="str">
        <f>IF($A240="","",IF((AND($A240="ADD",OR(CM240="",CM240="Queenstown-Lakes District Council"))),"70",(_xlfn.XLOOKUP(CM240,ud_organisation_owner[lookupValue],ud_organisation_owner[lookupKey],""))))</f>
        <v/>
      </c>
      <c r="CO240" s="3" t="str">
        <f t="shared" si="91"/>
        <v/>
      </c>
      <c r="CP240" s="3" t="str">
        <f>IF($A240="","",IF((AND($A240="ADD",OR(CO240="",CO240="Local Authority"))),"17",(_xlfn.XLOOKUP(CO240,ud_sub_organisation[lookupValue],ud_sub_organisation[lookupKey],""))))</f>
        <v/>
      </c>
      <c r="CQ240" s="3" t="str">
        <f t="shared" si="92"/>
        <v/>
      </c>
      <c r="CR240" s="3" t="str">
        <f>IF($A240="","",IF((AND($A240="ADD",OR(CQ240="",CQ240="Vested Assets"))),"12",(_xlfn.XLOOKUP(CQ240,ud_work_category[lookupValue],ud_work_category[lookupKey],""))))</f>
        <v/>
      </c>
      <c r="CS240" s="9"/>
      <c r="CT240" s="2" t="str">
        <f t="shared" si="93"/>
        <v/>
      </c>
      <c r="CU240" s="3" t="str">
        <f t="shared" si="94"/>
        <v/>
      </c>
      <c r="CV240" s="3" t="str">
        <f>IF($A240="","",IF((AND($A240="ADD",OR(CU240="",CU240="Excellent"))),"1",(_xlfn.XLOOKUP(CU240,condition[lookupValue],condition[lookupKey],""))))</f>
        <v/>
      </c>
      <c r="CW240" s="8" t="str">
        <f t="shared" si="95"/>
        <v/>
      </c>
      <c r="CX240" s="7"/>
    </row>
    <row r="241" spans="1:102" x14ac:dyDescent="0.25">
      <c r="A241" s="3" t="str">
        <f>IF(ud_outreach!$A241="ADD","ADD","")</f>
        <v/>
      </c>
      <c r="B241" s="4"/>
      <c r="C241" s="3" t="str">
        <f>IF(AND($A241 ="ADD",ud_outreach!$C241&lt;&gt;""),ud_outreach!$C241,"")</f>
        <v/>
      </c>
      <c r="E241" s="3" t="str">
        <f>IF($A241="ADD",IF(NOT(ISBLANK(D241)),_xlfn.XLOOKUP(D241,ud_amds_table_list[lookupValue],ud_amds_table_list[lookupKey],"ERROR"),""), "")</f>
        <v/>
      </c>
      <c r="F241" s="7"/>
      <c r="G241" s="3" t="str">
        <f>IF(AND($A241 ="ADD",ud_outreach!$F241&lt;&gt;""),ud_outreach!$F241,"")</f>
        <v/>
      </c>
      <c r="H241" s="3" t="str">
        <f>IF($A241="ADD",IF(NOT(ISBLANK(G241)),_xlfn.XLOOKUP(G241,roadnames[lookupValue],roadnames[lookupKey],"ERROR"),""), "")</f>
        <v/>
      </c>
      <c r="I241" s="5" t="str">
        <f>IF(AND($A241 ="ADD",ud_outreach!$H241&lt;&gt;""),ud_outreach!$H241,"")</f>
        <v/>
      </c>
      <c r="J241" s="5" t="str">
        <f>IF(AND($A241 ="ADD",ud_outreach!$I241&lt;&gt;""),ud_outreach!$I241,"")</f>
        <v/>
      </c>
      <c r="K241" s="3" t="str">
        <f t="shared" si="72"/>
        <v/>
      </c>
      <c r="L241" s="3" t="str">
        <f>IF($A241="","",IF((AND($A241="ADD",OR(K241="",K241="Attached to Outreach"))),"20",(_xlfn.XLOOKUP(K241,ud_placement[lookupValue],ud_placement[lookupKey],""))))</f>
        <v/>
      </c>
      <c r="M241" s="3" t="str">
        <f t="shared" si="73"/>
        <v/>
      </c>
      <c r="N241" s="3" t="str">
        <f>IF($A241="","",IF((AND($A241="ADD",OR(M241="",M241="Luminaire"))),"40",(_xlfn.XLOOKUP(M241,at_luminaire[lookupValue],at_luminaire[lookupKey],""))))</f>
        <v/>
      </c>
      <c r="O241" s="3" t="str">
        <f t="shared" si="74"/>
        <v/>
      </c>
      <c r="P241" s="3" t="str">
        <f>IF($A241="","",IF((AND($A241="ADD",OR(O241="",O241="Lighting Management System"))),"21",(_xlfn.XLOOKUP(O241,fs_luminaire[lookupValue],fs_luminaire[lookupKey],""))))</f>
        <v/>
      </c>
      <c r="Q241" s="2" t="str">
        <f t="shared" si="75"/>
        <v/>
      </c>
      <c r="R241" s="3" t="str">
        <f t="shared" si="76"/>
        <v/>
      </c>
      <c r="S241" s="3" t="str">
        <f>IF($A241="","",IF((AND($A241="ADD",OR(R241="",R241="Lighting Management System"))),"21",(_xlfn.XLOOKUP(R241,fs_luminaire[lookupValue],fs_luminaire[lookupKey],""))))</f>
        <v/>
      </c>
      <c r="U241" s="3" t="str">
        <f>IF($A241="ADD",IF(NOT(ISBLANK(T241)),_xlfn.XLOOKUP(T241,ud_facility[lookupValue],ud_facility[lookupKey],"ERROR"),""), "")</f>
        <v/>
      </c>
      <c r="V241" s="4" t="str">
        <f t="shared" si="77"/>
        <v/>
      </c>
      <c r="W241" s="3" t="str">
        <f t="shared" si="78"/>
        <v/>
      </c>
      <c r="X241" s="3" t="str">
        <f>IF($A241="","",IF((AND($A241="ADD",OR(W241="",W241="LED"))),"9",(_xlfn.XLOOKUP(W241,ud_light_source_type[lookupValue],ud_light_source_type[lookupKey],""))))</f>
        <v/>
      </c>
      <c r="Y241" s="9"/>
      <c r="Z241" s="4"/>
      <c r="AA241" s="23" t="str">
        <f t="shared" si="79"/>
        <v/>
      </c>
      <c r="AB241" s="3" t="str">
        <f t="shared" si="80"/>
        <v/>
      </c>
      <c r="AC241" s="3" t="str">
        <f>IF($A241="","",IF((AND($A241="ADD",OR(AB241="",AB241="OEM"))),"OEM",(_xlfn.XLOOKUP(AB241,sl_lamp_make[lookupValue],sl_lamp_make[lookupKey],""))))</f>
        <v/>
      </c>
      <c r="AD241" s="3" t="str">
        <f t="shared" si="81"/>
        <v/>
      </c>
      <c r="AE241" s="3" t="str">
        <f>IF($A241="","",IF((AND($A241="ADD",OR(AD241="",AD241="OEM"))),"OEM",(_xlfn.XLOOKUP(AD241,sl_lamp_model[lookupValue],sl_lamp_model[lookupKey],""))))</f>
        <v/>
      </c>
      <c r="AF241" s="4"/>
      <c r="AG241" s="9" t="str">
        <f t="shared" si="82"/>
        <v/>
      </c>
      <c r="AH241" s="6"/>
      <c r="AJ241" s="4"/>
      <c r="AK241" s="4"/>
      <c r="AM241" s="3" t="str">
        <f>IF($A241="ADD",IF(NOT(ISBLANK(AL241)),_xlfn.XLOOKUP(AL241,sl_light_make[lookupValue],sl_light_make[lookupKey],"ERROR"),""), "")</f>
        <v/>
      </c>
      <c r="AO241" s="3" t="str">
        <f>IF($A241="ADD",IF(NOT(ISBLANK(AN241)),_xlfn.XLOOKUP(1,(sl_light_model_lookup=AN241)*(sl_light_model_parentKey=AM241),sl_light_model[lookupKey],"ERROR"),""), "")</f>
        <v/>
      </c>
      <c r="AS241" s="3" t="str">
        <f>IF($A241="ADD",IF(NOT(ISBLANK(AR241)),_xlfn.XLOOKUP(AR241,ud_receptor_type[lookupValue],ud_receptor_type[lookupKey],"ERROR"),""), "")</f>
        <v/>
      </c>
      <c r="AV241" s="3" t="str">
        <f>IF($A241="ADD",IF(NOT(ISBLANK(AU241)),_xlfn.XLOOKUP(AU241,ud_control_method[lookupValue],ud_control_method[lookupKey],"ERROR"),""), "")</f>
        <v/>
      </c>
      <c r="AX241" s="3" t="str">
        <f>IF($A241="ADD",IF(NOT(ISBLANK(AW241)),_xlfn.XLOOKUP(AW241,ud_ballast_driver_location[lookupValue],ud_ballast_driver_location[lookupKey],"ERROR"),""), "")</f>
        <v/>
      </c>
      <c r="AZ241" s="3" t="str">
        <f>IF($A241="ADD",IF(NOT(ISBLANK(AY241)),_xlfn.XLOOKUP(AY241,ud_power_supply_location[lookupValue],ud_power_supply_location[lookupKey],"ERROR"),""), "")</f>
        <v/>
      </c>
      <c r="BB241" s="2" t="str">
        <f t="shared" si="83"/>
        <v/>
      </c>
      <c r="BC241" s="3" t="str">
        <f t="shared" si="84"/>
        <v/>
      </c>
      <c r="BD241" s="3" t="str">
        <f>IF($A241="","",IF((AND($A241="ADD",OR(BC241="",BC241="Group"))),"1",(_xlfn.XLOOKUP(BC241,ud_icp_group_standalone[lookupValue],ud_icp_group_standalone[lookupKey],""))))</f>
        <v/>
      </c>
      <c r="BF241" s="3" t="str">
        <f>IF($A241="ADD",IF(NOT(ISBLANK(BE241)),_xlfn.XLOOKUP(BE241,ud_icp_group_number[lookupValue],ud_icp_group_number[lookupKey],"ERROR"),""), "")</f>
        <v/>
      </c>
      <c r="BG241" s="7"/>
      <c r="BH241" s="8"/>
      <c r="BI241" s="7"/>
      <c r="BJ241" s="7"/>
      <c r="BK241" s="4"/>
      <c r="BL241" s="4"/>
      <c r="BM241" s="4"/>
      <c r="BN241" s="4"/>
      <c r="BO241" s="4"/>
      <c r="BP241" s="9"/>
      <c r="BQ241" s="9"/>
      <c r="BR241" s="7"/>
      <c r="BS241" s="4"/>
      <c r="BT241" s="4"/>
      <c r="BU241" s="4"/>
      <c r="BV241" s="7"/>
      <c r="BX241" s="3" t="str">
        <f>IF($A241="ADD",IF(NOT(ISBLANK(BW241)),_xlfn.XLOOKUP(BW241,ud_light_category[lookupValue],ud_light_category[lookupKey],"ERROR"),""), "")</f>
        <v/>
      </c>
      <c r="BZ241" s="3" t="str">
        <f>IF($A241="ADD",IF(NOT(ISBLANK(BY241)),_xlfn.XLOOKUP(1,(ud_light_sub_category_lookup=BY241)*(ud_light_sub_category_parentKey=BX241),ud_light_sub_category[lookupKey],"ERROR"),""), "")</f>
        <v/>
      </c>
      <c r="CA241" s="8" t="str">
        <f>IF(AND($A241 ="ADD",ud_outreach!$T241&lt;&gt;""),ud_outreach!$T241,"")</f>
        <v/>
      </c>
      <c r="CB241" s="8" t="str">
        <f t="shared" si="85"/>
        <v/>
      </c>
      <c r="CC241" s="4" t="str">
        <f t="shared" si="86"/>
        <v/>
      </c>
      <c r="CD241" s="3" t="str">
        <f t="shared" si="87"/>
        <v/>
      </c>
      <c r="CE241" s="3" t="str">
        <f>IF($A241="","",IF((AND($A241="ADD",OR(CD241="",CD241="Neither"))),"3",(_xlfn.XLOOKUP(CD241,ud_replacement_status[lookupValue],ud_replacement_status[lookupKey],""))))</f>
        <v/>
      </c>
      <c r="CF241" s="3" t="str">
        <f t="shared" si="88"/>
        <v/>
      </c>
      <c r="CG241" s="3" t="str">
        <f>IF($A241="","",IF((AND($A241="ADD",OR(CF241="",CF241="In Use"))),"5",(_xlfn.XLOOKUP(CF241,ud_asset_status[lookupValue],ud_asset_status[lookupKey],""))))</f>
        <v/>
      </c>
      <c r="CH241" s="8"/>
      <c r="CJ241" s="3" t="str">
        <f>IF($A241="ADD",IF(NOT(ISBLANK(CI241)),_xlfn.XLOOKUP(CI241,ar_replace_reason[lookupValue],ar_replace_reason[lookupKey],"ERROR"),""), "")</f>
        <v/>
      </c>
      <c r="CK241" s="3" t="str">
        <f t="shared" si="89"/>
        <v/>
      </c>
      <c r="CL241" s="3" t="str">
        <f>IF($A241="","",IF((AND($A241="ADD",OR(CK241="",CK241="Queenstown-Lakes District Council"))),"70",(_xlfn.XLOOKUP(CK241,ud_organisation_owner[lookupValue],ud_organisation_owner[lookupKey],""))))</f>
        <v/>
      </c>
      <c r="CM241" s="3" t="str">
        <f t="shared" si="90"/>
        <v/>
      </c>
      <c r="CN241" s="3" t="str">
        <f>IF($A241="","",IF((AND($A241="ADD",OR(CM241="",CM241="Queenstown-Lakes District Council"))),"70",(_xlfn.XLOOKUP(CM241,ud_organisation_owner[lookupValue],ud_organisation_owner[lookupKey],""))))</f>
        <v/>
      </c>
      <c r="CO241" s="3" t="str">
        <f t="shared" si="91"/>
        <v/>
      </c>
      <c r="CP241" s="3" t="str">
        <f>IF($A241="","",IF((AND($A241="ADD",OR(CO241="",CO241="Local Authority"))),"17",(_xlfn.XLOOKUP(CO241,ud_sub_organisation[lookupValue],ud_sub_organisation[lookupKey],""))))</f>
        <v/>
      </c>
      <c r="CQ241" s="3" t="str">
        <f t="shared" si="92"/>
        <v/>
      </c>
      <c r="CR241" s="3" t="str">
        <f>IF($A241="","",IF((AND($A241="ADD",OR(CQ241="",CQ241="Vested Assets"))),"12",(_xlfn.XLOOKUP(CQ241,ud_work_category[lookupValue],ud_work_category[lookupKey],""))))</f>
        <v/>
      </c>
      <c r="CS241" s="9"/>
      <c r="CT241" s="2" t="str">
        <f t="shared" si="93"/>
        <v/>
      </c>
      <c r="CU241" s="3" t="str">
        <f t="shared" si="94"/>
        <v/>
      </c>
      <c r="CV241" s="3" t="str">
        <f>IF($A241="","",IF((AND($A241="ADD",OR(CU241="",CU241="Excellent"))),"1",(_xlfn.XLOOKUP(CU241,condition[lookupValue],condition[lookupKey],""))))</f>
        <v/>
      </c>
      <c r="CW241" s="8" t="str">
        <f t="shared" si="95"/>
        <v/>
      </c>
      <c r="CX241" s="7"/>
    </row>
    <row r="242" spans="1:102" x14ac:dyDescent="0.25">
      <c r="A242" s="3" t="str">
        <f>IF(ud_outreach!$A242="ADD","ADD","")</f>
        <v/>
      </c>
      <c r="B242" s="4"/>
      <c r="C242" s="3" t="str">
        <f>IF(AND($A242 ="ADD",ud_outreach!$C242&lt;&gt;""),ud_outreach!$C242,"")</f>
        <v/>
      </c>
      <c r="E242" s="3" t="str">
        <f>IF($A242="ADD",IF(NOT(ISBLANK(D242)),_xlfn.XLOOKUP(D242,ud_amds_table_list[lookupValue],ud_amds_table_list[lookupKey],"ERROR"),""), "")</f>
        <v/>
      </c>
      <c r="F242" s="7"/>
      <c r="G242" s="3" t="str">
        <f>IF(AND($A242 ="ADD",ud_outreach!$F242&lt;&gt;""),ud_outreach!$F242,"")</f>
        <v/>
      </c>
      <c r="H242" s="3" t="str">
        <f>IF($A242="ADD",IF(NOT(ISBLANK(G242)),_xlfn.XLOOKUP(G242,roadnames[lookupValue],roadnames[lookupKey],"ERROR"),""), "")</f>
        <v/>
      </c>
      <c r="I242" s="5" t="str">
        <f>IF(AND($A242 ="ADD",ud_outreach!$H242&lt;&gt;""),ud_outreach!$H242,"")</f>
        <v/>
      </c>
      <c r="J242" s="5" t="str">
        <f>IF(AND($A242 ="ADD",ud_outreach!$I242&lt;&gt;""),ud_outreach!$I242,"")</f>
        <v/>
      </c>
      <c r="K242" s="3" t="str">
        <f t="shared" si="72"/>
        <v/>
      </c>
      <c r="L242" s="3" t="str">
        <f>IF($A242="","",IF((AND($A242="ADD",OR(K242="",K242="Attached to Outreach"))),"20",(_xlfn.XLOOKUP(K242,ud_placement[lookupValue],ud_placement[lookupKey],""))))</f>
        <v/>
      </c>
      <c r="M242" s="3" t="str">
        <f t="shared" si="73"/>
        <v/>
      </c>
      <c r="N242" s="3" t="str">
        <f>IF($A242="","",IF((AND($A242="ADD",OR(M242="",M242="Luminaire"))),"40",(_xlfn.XLOOKUP(M242,at_luminaire[lookupValue],at_luminaire[lookupKey],""))))</f>
        <v/>
      </c>
      <c r="O242" s="3" t="str">
        <f t="shared" si="74"/>
        <v/>
      </c>
      <c r="P242" s="3" t="str">
        <f>IF($A242="","",IF((AND($A242="ADD",OR(O242="",O242="Lighting Management System"))),"21",(_xlfn.XLOOKUP(O242,fs_luminaire[lookupValue],fs_luminaire[lookupKey],""))))</f>
        <v/>
      </c>
      <c r="Q242" s="2" t="str">
        <f t="shared" si="75"/>
        <v/>
      </c>
      <c r="R242" s="3" t="str">
        <f t="shared" si="76"/>
        <v/>
      </c>
      <c r="S242" s="3" t="str">
        <f>IF($A242="","",IF((AND($A242="ADD",OR(R242="",R242="Lighting Management System"))),"21",(_xlfn.XLOOKUP(R242,fs_luminaire[lookupValue],fs_luminaire[lookupKey],""))))</f>
        <v/>
      </c>
      <c r="U242" s="3" t="str">
        <f>IF($A242="ADD",IF(NOT(ISBLANK(T242)),_xlfn.XLOOKUP(T242,ud_facility[lookupValue],ud_facility[lookupKey],"ERROR"),""), "")</f>
        <v/>
      </c>
      <c r="V242" s="4" t="str">
        <f t="shared" si="77"/>
        <v/>
      </c>
      <c r="W242" s="3" t="str">
        <f t="shared" si="78"/>
        <v/>
      </c>
      <c r="X242" s="3" t="str">
        <f>IF($A242="","",IF((AND($A242="ADD",OR(W242="",W242="LED"))),"9",(_xlfn.XLOOKUP(W242,ud_light_source_type[lookupValue],ud_light_source_type[lookupKey],""))))</f>
        <v/>
      </c>
      <c r="Y242" s="9"/>
      <c r="Z242" s="4"/>
      <c r="AA242" s="23" t="str">
        <f t="shared" si="79"/>
        <v/>
      </c>
      <c r="AB242" s="3" t="str">
        <f t="shared" si="80"/>
        <v/>
      </c>
      <c r="AC242" s="3" t="str">
        <f>IF($A242="","",IF((AND($A242="ADD",OR(AB242="",AB242="OEM"))),"OEM",(_xlfn.XLOOKUP(AB242,sl_lamp_make[lookupValue],sl_lamp_make[lookupKey],""))))</f>
        <v/>
      </c>
      <c r="AD242" s="3" t="str">
        <f t="shared" si="81"/>
        <v/>
      </c>
      <c r="AE242" s="3" t="str">
        <f>IF($A242="","",IF((AND($A242="ADD",OR(AD242="",AD242="OEM"))),"OEM",(_xlfn.XLOOKUP(AD242,sl_lamp_model[lookupValue],sl_lamp_model[lookupKey],""))))</f>
        <v/>
      </c>
      <c r="AF242" s="4"/>
      <c r="AG242" s="9" t="str">
        <f t="shared" si="82"/>
        <v/>
      </c>
      <c r="AH242" s="6"/>
      <c r="AJ242" s="4"/>
      <c r="AK242" s="4"/>
      <c r="AM242" s="3" t="str">
        <f>IF($A242="ADD",IF(NOT(ISBLANK(AL242)),_xlfn.XLOOKUP(AL242,sl_light_make[lookupValue],sl_light_make[lookupKey],"ERROR"),""), "")</f>
        <v/>
      </c>
      <c r="AO242" s="3" t="str">
        <f>IF($A242="ADD",IF(NOT(ISBLANK(AN242)),_xlfn.XLOOKUP(1,(sl_light_model_lookup=AN242)*(sl_light_model_parentKey=AM242),sl_light_model[lookupKey],"ERROR"),""), "")</f>
        <v/>
      </c>
      <c r="AS242" s="3" t="str">
        <f>IF($A242="ADD",IF(NOT(ISBLANK(AR242)),_xlfn.XLOOKUP(AR242,ud_receptor_type[lookupValue],ud_receptor_type[lookupKey],"ERROR"),""), "")</f>
        <v/>
      </c>
      <c r="AV242" s="3" t="str">
        <f>IF($A242="ADD",IF(NOT(ISBLANK(AU242)),_xlfn.XLOOKUP(AU242,ud_control_method[lookupValue],ud_control_method[lookupKey],"ERROR"),""), "")</f>
        <v/>
      </c>
      <c r="AX242" s="3" t="str">
        <f>IF($A242="ADD",IF(NOT(ISBLANK(AW242)),_xlfn.XLOOKUP(AW242,ud_ballast_driver_location[lookupValue],ud_ballast_driver_location[lookupKey],"ERROR"),""), "")</f>
        <v/>
      </c>
      <c r="AZ242" s="3" t="str">
        <f>IF($A242="ADD",IF(NOT(ISBLANK(AY242)),_xlfn.XLOOKUP(AY242,ud_power_supply_location[lookupValue],ud_power_supply_location[lookupKey],"ERROR"),""), "")</f>
        <v/>
      </c>
      <c r="BB242" s="2" t="str">
        <f t="shared" si="83"/>
        <v/>
      </c>
      <c r="BC242" s="3" t="str">
        <f t="shared" si="84"/>
        <v/>
      </c>
      <c r="BD242" s="3" t="str">
        <f>IF($A242="","",IF((AND($A242="ADD",OR(BC242="",BC242="Group"))),"1",(_xlfn.XLOOKUP(BC242,ud_icp_group_standalone[lookupValue],ud_icp_group_standalone[lookupKey],""))))</f>
        <v/>
      </c>
      <c r="BF242" s="3" t="str">
        <f>IF($A242="ADD",IF(NOT(ISBLANK(BE242)),_xlfn.XLOOKUP(BE242,ud_icp_group_number[lookupValue],ud_icp_group_number[lookupKey],"ERROR"),""), "")</f>
        <v/>
      </c>
      <c r="BG242" s="7"/>
      <c r="BH242" s="8"/>
      <c r="BI242" s="7"/>
      <c r="BJ242" s="7"/>
      <c r="BK242" s="4"/>
      <c r="BL242" s="4"/>
      <c r="BM242" s="4"/>
      <c r="BN242" s="4"/>
      <c r="BO242" s="4"/>
      <c r="BP242" s="9"/>
      <c r="BQ242" s="9"/>
      <c r="BR242" s="7"/>
      <c r="BS242" s="4"/>
      <c r="BT242" s="4"/>
      <c r="BU242" s="4"/>
      <c r="BV242" s="7"/>
      <c r="BX242" s="3" t="str">
        <f>IF($A242="ADD",IF(NOT(ISBLANK(BW242)),_xlfn.XLOOKUP(BW242,ud_light_category[lookupValue],ud_light_category[lookupKey],"ERROR"),""), "")</f>
        <v/>
      </c>
      <c r="BZ242" s="3" t="str">
        <f>IF($A242="ADD",IF(NOT(ISBLANK(BY242)),_xlfn.XLOOKUP(1,(ud_light_sub_category_lookup=BY242)*(ud_light_sub_category_parentKey=BX242),ud_light_sub_category[lookupKey],"ERROR"),""), "")</f>
        <v/>
      </c>
      <c r="CA242" s="8" t="str">
        <f>IF(AND($A242 ="ADD",ud_outreach!$T242&lt;&gt;""),ud_outreach!$T242,"")</f>
        <v/>
      </c>
      <c r="CB242" s="8" t="str">
        <f t="shared" si="85"/>
        <v/>
      </c>
      <c r="CC242" s="4" t="str">
        <f t="shared" si="86"/>
        <v/>
      </c>
      <c r="CD242" s="3" t="str">
        <f t="shared" si="87"/>
        <v/>
      </c>
      <c r="CE242" s="3" t="str">
        <f>IF($A242="","",IF((AND($A242="ADD",OR(CD242="",CD242="Neither"))),"3",(_xlfn.XLOOKUP(CD242,ud_replacement_status[lookupValue],ud_replacement_status[lookupKey],""))))</f>
        <v/>
      </c>
      <c r="CF242" s="3" t="str">
        <f t="shared" si="88"/>
        <v/>
      </c>
      <c r="CG242" s="3" t="str">
        <f>IF($A242="","",IF((AND($A242="ADD",OR(CF242="",CF242="In Use"))),"5",(_xlfn.XLOOKUP(CF242,ud_asset_status[lookupValue],ud_asset_status[lookupKey],""))))</f>
        <v/>
      </c>
      <c r="CH242" s="8"/>
      <c r="CJ242" s="3" t="str">
        <f>IF($A242="ADD",IF(NOT(ISBLANK(CI242)),_xlfn.XLOOKUP(CI242,ar_replace_reason[lookupValue],ar_replace_reason[lookupKey],"ERROR"),""), "")</f>
        <v/>
      </c>
      <c r="CK242" s="3" t="str">
        <f t="shared" si="89"/>
        <v/>
      </c>
      <c r="CL242" s="3" t="str">
        <f>IF($A242="","",IF((AND($A242="ADD",OR(CK242="",CK242="Queenstown-Lakes District Council"))),"70",(_xlfn.XLOOKUP(CK242,ud_organisation_owner[lookupValue],ud_organisation_owner[lookupKey],""))))</f>
        <v/>
      </c>
      <c r="CM242" s="3" t="str">
        <f t="shared" si="90"/>
        <v/>
      </c>
      <c r="CN242" s="3" t="str">
        <f>IF($A242="","",IF((AND($A242="ADD",OR(CM242="",CM242="Queenstown-Lakes District Council"))),"70",(_xlfn.XLOOKUP(CM242,ud_organisation_owner[lookupValue],ud_organisation_owner[lookupKey],""))))</f>
        <v/>
      </c>
      <c r="CO242" s="3" t="str">
        <f t="shared" si="91"/>
        <v/>
      </c>
      <c r="CP242" s="3" t="str">
        <f>IF($A242="","",IF((AND($A242="ADD",OR(CO242="",CO242="Local Authority"))),"17",(_xlfn.XLOOKUP(CO242,ud_sub_organisation[lookupValue],ud_sub_organisation[lookupKey],""))))</f>
        <v/>
      </c>
      <c r="CQ242" s="3" t="str">
        <f t="shared" si="92"/>
        <v/>
      </c>
      <c r="CR242" s="3" t="str">
        <f>IF($A242="","",IF((AND($A242="ADD",OR(CQ242="",CQ242="Vested Assets"))),"12",(_xlfn.XLOOKUP(CQ242,ud_work_category[lookupValue],ud_work_category[lookupKey],""))))</f>
        <v/>
      </c>
      <c r="CS242" s="9"/>
      <c r="CT242" s="2" t="str">
        <f t="shared" si="93"/>
        <v/>
      </c>
      <c r="CU242" s="3" t="str">
        <f t="shared" si="94"/>
        <v/>
      </c>
      <c r="CV242" s="3" t="str">
        <f>IF($A242="","",IF((AND($A242="ADD",OR(CU242="",CU242="Excellent"))),"1",(_xlfn.XLOOKUP(CU242,condition[lookupValue],condition[lookupKey],""))))</f>
        <v/>
      </c>
      <c r="CW242" s="8" t="str">
        <f t="shared" si="95"/>
        <v/>
      </c>
      <c r="CX242" s="7"/>
    </row>
    <row r="243" spans="1:102" x14ac:dyDescent="0.25">
      <c r="A243" s="3" t="str">
        <f>IF(ud_outreach!$A243="ADD","ADD","")</f>
        <v/>
      </c>
      <c r="B243" s="4"/>
      <c r="C243" s="3" t="str">
        <f>IF(AND($A243 ="ADD",ud_outreach!$C243&lt;&gt;""),ud_outreach!$C243,"")</f>
        <v/>
      </c>
      <c r="E243" s="3" t="str">
        <f>IF($A243="ADD",IF(NOT(ISBLANK(D243)),_xlfn.XLOOKUP(D243,ud_amds_table_list[lookupValue],ud_amds_table_list[lookupKey],"ERROR"),""), "")</f>
        <v/>
      </c>
      <c r="F243" s="7"/>
      <c r="G243" s="3" t="str">
        <f>IF(AND($A243 ="ADD",ud_outreach!$F243&lt;&gt;""),ud_outreach!$F243,"")</f>
        <v/>
      </c>
      <c r="H243" s="3" t="str">
        <f>IF($A243="ADD",IF(NOT(ISBLANK(G243)),_xlfn.XLOOKUP(G243,roadnames[lookupValue],roadnames[lookupKey],"ERROR"),""), "")</f>
        <v/>
      </c>
      <c r="I243" s="5" t="str">
        <f>IF(AND($A243 ="ADD",ud_outreach!$H243&lt;&gt;""),ud_outreach!$H243,"")</f>
        <v/>
      </c>
      <c r="J243" s="5" t="str">
        <f>IF(AND($A243 ="ADD",ud_outreach!$I243&lt;&gt;""),ud_outreach!$I243,"")</f>
        <v/>
      </c>
      <c r="K243" s="3" t="str">
        <f t="shared" si="72"/>
        <v/>
      </c>
      <c r="L243" s="3" t="str">
        <f>IF($A243="","",IF((AND($A243="ADD",OR(K243="",K243="Attached to Outreach"))),"20",(_xlfn.XLOOKUP(K243,ud_placement[lookupValue],ud_placement[lookupKey],""))))</f>
        <v/>
      </c>
      <c r="M243" s="3" t="str">
        <f t="shared" si="73"/>
        <v/>
      </c>
      <c r="N243" s="3" t="str">
        <f>IF($A243="","",IF((AND($A243="ADD",OR(M243="",M243="Luminaire"))),"40",(_xlfn.XLOOKUP(M243,at_luminaire[lookupValue],at_luminaire[lookupKey],""))))</f>
        <v/>
      </c>
      <c r="O243" s="3" t="str">
        <f t="shared" si="74"/>
        <v/>
      </c>
      <c r="P243" s="3" t="str">
        <f>IF($A243="","",IF((AND($A243="ADD",OR(O243="",O243="Lighting Management System"))),"21",(_xlfn.XLOOKUP(O243,fs_luminaire[lookupValue],fs_luminaire[lookupKey],""))))</f>
        <v/>
      </c>
      <c r="Q243" s="2" t="str">
        <f t="shared" si="75"/>
        <v/>
      </c>
      <c r="R243" s="3" t="str">
        <f t="shared" si="76"/>
        <v/>
      </c>
      <c r="S243" s="3" t="str">
        <f>IF($A243="","",IF((AND($A243="ADD",OR(R243="",R243="Lighting Management System"))),"21",(_xlfn.XLOOKUP(R243,fs_luminaire[lookupValue],fs_luminaire[lookupKey],""))))</f>
        <v/>
      </c>
      <c r="U243" s="3" t="str">
        <f>IF($A243="ADD",IF(NOT(ISBLANK(T243)),_xlfn.XLOOKUP(T243,ud_facility[lookupValue],ud_facility[lookupKey],"ERROR"),""), "")</f>
        <v/>
      </c>
      <c r="V243" s="4" t="str">
        <f t="shared" si="77"/>
        <v/>
      </c>
      <c r="W243" s="3" t="str">
        <f t="shared" si="78"/>
        <v/>
      </c>
      <c r="X243" s="3" t="str">
        <f>IF($A243="","",IF((AND($A243="ADD",OR(W243="",W243="LED"))),"9",(_xlfn.XLOOKUP(W243,ud_light_source_type[lookupValue],ud_light_source_type[lookupKey],""))))</f>
        <v/>
      </c>
      <c r="Y243" s="9"/>
      <c r="Z243" s="4"/>
      <c r="AA243" s="23" t="str">
        <f t="shared" si="79"/>
        <v/>
      </c>
      <c r="AB243" s="3" t="str">
        <f t="shared" si="80"/>
        <v/>
      </c>
      <c r="AC243" s="3" t="str">
        <f>IF($A243="","",IF((AND($A243="ADD",OR(AB243="",AB243="OEM"))),"OEM",(_xlfn.XLOOKUP(AB243,sl_lamp_make[lookupValue],sl_lamp_make[lookupKey],""))))</f>
        <v/>
      </c>
      <c r="AD243" s="3" t="str">
        <f t="shared" si="81"/>
        <v/>
      </c>
      <c r="AE243" s="3" t="str">
        <f>IF($A243="","",IF((AND($A243="ADD",OR(AD243="",AD243="OEM"))),"OEM",(_xlfn.XLOOKUP(AD243,sl_lamp_model[lookupValue],sl_lamp_model[lookupKey],""))))</f>
        <v/>
      </c>
      <c r="AF243" s="4"/>
      <c r="AG243" s="9" t="str">
        <f t="shared" si="82"/>
        <v/>
      </c>
      <c r="AH243" s="6"/>
      <c r="AJ243" s="4"/>
      <c r="AK243" s="4"/>
      <c r="AM243" s="3" t="str">
        <f>IF($A243="ADD",IF(NOT(ISBLANK(AL243)),_xlfn.XLOOKUP(AL243,sl_light_make[lookupValue],sl_light_make[lookupKey],"ERROR"),""), "")</f>
        <v/>
      </c>
      <c r="AO243" s="3" t="str">
        <f>IF($A243="ADD",IF(NOT(ISBLANK(AN243)),_xlfn.XLOOKUP(1,(sl_light_model_lookup=AN243)*(sl_light_model_parentKey=AM243),sl_light_model[lookupKey],"ERROR"),""), "")</f>
        <v/>
      </c>
      <c r="AS243" s="3" t="str">
        <f>IF($A243="ADD",IF(NOT(ISBLANK(AR243)),_xlfn.XLOOKUP(AR243,ud_receptor_type[lookupValue],ud_receptor_type[lookupKey],"ERROR"),""), "")</f>
        <v/>
      </c>
      <c r="AV243" s="3" t="str">
        <f>IF($A243="ADD",IF(NOT(ISBLANK(AU243)),_xlfn.XLOOKUP(AU243,ud_control_method[lookupValue],ud_control_method[lookupKey],"ERROR"),""), "")</f>
        <v/>
      </c>
      <c r="AX243" s="3" t="str">
        <f>IF($A243="ADD",IF(NOT(ISBLANK(AW243)),_xlfn.XLOOKUP(AW243,ud_ballast_driver_location[lookupValue],ud_ballast_driver_location[lookupKey],"ERROR"),""), "")</f>
        <v/>
      </c>
      <c r="AZ243" s="3" t="str">
        <f>IF($A243="ADD",IF(NOT(ISBLANK(AY243)),_xlfn.XLOOKUP(AY243,ud_power_supply_location[lookupValue],ud_power_supply_location[lookupKey],"ERROR"),""), "")</f>
        <v/>
      </c>
      <c r="BB243" s="2" t="str">
        <f t="shared" si="83"/>
        <v/>
      </c>
      <c r="BC243" s="3" t="str">
        <f t="shared" si="84"/>
        <v/>
      </c>
      <c r="BD243" s="3" t="str">
        <f>IF($A243="","",IF((AND($A243="ADD",OR(BC243="",BC243="Group"))),"1",(_xlfn.XLOOKUP(BC243,ud_icp_group_standalone[lookupValue],ud_icp_group_standalone[lookupKey],""))))</f>
        <v/>
      </c>
      <c r="BF243" s="3" t="str">
        <f>IF($A243="ADD",IF(NOT(ISBLANK(BE243)),_xlfn.XLOOKUP(BE243,ud_icp_group_number[lookupValue],ud_icp_group_number[lookupKey],"ERROR"),""), "")</f>
        <v/>
      </c>
      <c r="BG243" s="7"/>
      <c r="BH243" s="8"/>
      <c r="BI243" s="7"/>
      <c r="BJ243" s="7"/>
      <c r="BK243" s="4"/>
      <c r="BL243" s="4"/>
      <c r="BM243" s="4"/>
      <c r="BN243" s="4"/>
      <c r="BO243" s="4"/>
      <c r="BP243" s="9"/>
      <c r="BQ243" s="9"/>
      <c r="BR243" s="7"/>
      <c r="BS243" s="4"/>
      <c r="BT243" s="4"/>
      <c r="BU243" s="4"/>
      <c r="BV243" s="7"/>
      <c r="BX243" s="3" t="str">
        <f>IF($A243="ADD",IF(NOT(ISBLANK(BW243)),_xlfn.XLOOKUP(BW243,ud_light_category[lookupValue],ud_light_category[lookupKey],"ERROR"),""), "")</f>
        <v/>
      </c>
      <c r="BZ243" s="3" t="str">
        <f>IF($A243="ADD",IF(NOT(ISBLANK(BY243)),_xlfn.XLOOKUP(1,(ud_light_sub_category_lookup=BY243)*(ud_light_sub_category_parentKey=BX243),ud_light_sub_category[lookupKey],"ERROR"),""), "")</f>
        <v/>
      </c>
      <c r="CA243" s="8" t="str">
        <f>IF(AND($A243 ="ADD",ud_outreach!$T243&lt;&gt;""),ud_outreach!$T243,"")</f>
        <v/>
      </c>
      <c r="CB243" s="8" t="str">
        <f t="shared" si="85"/>
        <v/>
      </c>
      <c r="CC243" s="4" t="str">
        <f t="shared" si="86"/>
        <v/>
      </c>
      <c r="CD243" s="3" t="str">
        <f t="shared" si="87"/>
        <v/>
      </c>
      <c r="CE243" s="3" t="str">
        <f>IF($A243="","",IF((AND($A243="ADD",OR(CD243="",CD243="Neither"))),"3",(_xlfn.XLOOKUP(CD243,ud_replacement_status[lookupValue],ud_replacement_status[lookupKey],""))))</f>
        <v/>
      </c>
      <c r="CF243" s="3" t="str">
        <f t="shared" si="88"/>
        <v/>
      </c>
      <c r="CG243" s="3" t="str">
        <f>IF($A243="","",IF((AND($A243="ADD",OR(CF243="",CF243="In Use"))),"5",(_xlfn.XLOOKUP(CF243,ud_asset_status[lookupValue],ud_asset_status[lookupKey],""))))</f>
        <v/>
      </c>
      <c r="CH243" s="8"/>
      <c r="CJ243" s="3" t="str">
        <f>IF($A243="ADD",IF(NOT(ISBLANK(CI243)),_xlfn.XLOOKUP(CI243,ar_replace_reason[lookupValue],ar_replace_reason[lookupKey],"ERROR"),""), "")</f>
        <v/>
      </c>
      <c r="CK243" s="3" t="str">
        <f t="shared" si="89"/>
        <v/>
      </c>
      <c r="CL243" s="3" t="str">
        <f>IF($A243="","",IF((AND($A243="ADD",OR(CK243="",CK243="Queenstown-Lakes District Council"))),"70",(_xlfn.XLOOKUP(CK243,ud_organisation_owner[lookupValue],ud_organisation_owner[lookupKey],""))))</f>
        <v/>
      </c>
      <c r="CM243" s="3" t="str">
        <f t="shared" si="90"/>
        <v/>
      </c>
      <c r="CN243" s="3" t="str">
        <f>IF($A243="","",IF((AND($A243="ADD",OR(CM243="",CM243="Queenstown-Lakes District Council"))),"70",(_xlfn.XLOOKUP(CM243,ud_organisation_owner[lookupValue],ud_organisation_owner[lookupKey],""))))</f>
        <v/>
      </c>
      <c r="CO243" s="3" t="str">
        <f t="shared" si="91"/>
        <v/>
      </c>
      <c r="CP243" s="3" t="str">
        <f>IF($A243="","",IF((AND($A243="ADD",OR(CO243="",CO243="Local Authority"))),"17",(_xlfn.XLOOKUP(CO243,ud_sub_organisation[lookupValue],ud_sub_organisation[lookupKey],""))))</f>
        <v/>
      </c>
      <c r="CQ243" s="3" t="str">
        <f t="shared" si="92"/>
        <v/>
      </c>
      <c r="CR243" s="3" t="str">
        <f>IF($A243="","",IF((AND($A243="ADD",OR(CQ243="",CQ243="Vested Assets"))),"12",(_xlfn.XLOOKUP(CQ243,ud_work_category[lookupValue],ud_work_category[lookupKey],""))))</f>
        <v/>
      </c>
      <c r="CS243" s="9"/>
      <c r="CT243" s="2" t="str">
        <f t="shared" si="93"/>
        <v/>
      </c>
      <c r="CU243" s="3" t="str">
        <f t="shared" si="94"/>
        <v/>
      </c>
      <c r="CV243" s="3" t="str">
        <f>IF($A243="","",IF((AND($A243="ADD",OR(CU243="",CU243="Excellent"))),"1",(_xlfn.XLOOKUP(CU243,condition[lookupValue],condition[lookupKey],""))))</f>
        <v/>
      </c>
      <c r="CW243" s="8" t="str">
        <f t="shared" si="95"/>
        <v/>
      </c>
      <c r="CX243" s="7"/>
    </row>
    <row r="244" spans="1:102" x14ac:dyDescent="0.25">
      <c r="A244" s="3" t="str">
        <f>IF(ud_outreach!$A244="ADD","ADD","")</f>
        <v/>
      </c>
      <c r="B244" s="4"/>
      <c r="C244" s="3" t="str">
        <f>IF(AND($A244 ="ADD",ud_outreach!$C244&lt;&gt;""),ud_outreach!$C244,"")</f>
        <v/>
      </c>
      <c r="E244" s="3" t="str">
        <f>IF($A244="ADD",IF(NOT(ISBLANK(D244)),_xlfn.XLOOKUP(D244,ud_amds_table_list[lookupValue],ud_amds_table_list[lookupKey],"ERROR"),""), "")</f>
        <v/>
      </c>
      <c r="F244" s="7"/>
      <c r="G244" s="3" t="str">
        <f>IF(AND($A244 ="ADD",ud_outreach!$F244&lt;&gt;""),ud_outreach!$F244,"")</f>
        <v/>
      </c>
      <c r="H244" s="3" t="str">
        <f>IF($A244="ADD",IF(NOT(ISBLANK(G244)),_xlfn.XLOOKUP(G244,roadnames[lookupValue],roadnames[lookupKey],"ERROR"),""), "")</f>
        <v/>
      </c>
      <c r="I244" s="5" t="str">
        <f>IF(AND($A244 ="ADD",ud_outreach!$H244&lt;&gt;""),ud_outreach!$H244,"")</f>
        <v/>
      </c>
      <c r="J244" s="5" t="str">
        <f>IF(AND($A244 ="ADD",ud_outreach!$I244&lt;&gt;""),ud_outreach!$I244,"")</f>
        <v/>
      </c>
      <c r="K244" s="3" t="str">
        <f t="shared" si="72"/>
        <v/>
      </c>
      <c r="L244" s="3" t="str">
        <f>IF($A244="","",IF((AND($A244="ADD",OR(K244="",K244="Attached to Outreach"))),"20",(_xlfn.XLOOKUP(K244,ud_placement[lookupValue],ud_placement[lookupKey],""))))</f>
        <v/>
      </c>
      <c r="M244" s="3" t="str">
        <f t="shared" si="73"/>
        <v/>
      </c>
      <c r="N244" s="3" t="str">
        <f>IF($A244="","",IF((AND($A244="ADD",OR(M244="",M244="Luminaire"))),"40",(_xlfn.XLOOKUP(M244,at_luminaire[lookupValue],at_luminaire[lookupKey],""))))</f>
        <v/>
      </c>
      <c r="O244" s="3" t="str">
        <f t="shared" si="74"/>
        <v/>
      </c>
      <c r="P244" s="3" t="str">
        <f>IF($A244="","",IF((AND($A244="ADD",OR(O244="",O244="Lighting Management System"))),"21",(_xlfn.XLOOKUP(O244,fs_luminaire[lookupValue],fs_luminaire[lookupKey],""))))</f>
        <v/>
      </c>
      <c r="Q244" s="2" t="str">
        <f t="shared" si="75"/>
        <v/>
      </c>
      <c r="R244" s="3" t="str">
        <f t="shared" si="76"/>
        <v/>
      </c>
      <c r="S244" s="3" t="str">
        <f>IF($A244="","",IF((AND($A244="ADD",OR(R244="",R244="Lighting Management System"))),"21",(_xlfn.XLOOKUP(R244,fs_luminaire[lookupValue],fs_luminaire[lookupKey],""))))</f>
        <v/>
      </c>
      <c r="U244" s="3" t="str">
        <f>IF($A244="ADD",IF(NOT(ISBLANK(T244)),_xlfn.XLOOKUP(T244,ud_facility[lookupValue],ud_facility[lookupKey],"ERROR"),""), "")</f>
        <v/>
      </c>
      <c r="V244" s="4" t="str">
        <f t="shared" si="77"/>
        <v/>
      </c>
      <c r="W244" s="3" t="str">
        <f t="shared" si="78"/>
        <v/>
      </c>
      <c r="X244" s="3" t="str">
        <f>IF($A244="","",IF((AND($A244="ADD",OR(W244="",W244="LED"))),"9",(_xlfn.XLOOKUP(W244,ud_light_source_type[lookupValue],ud_light_source_type[lookupKey],""))))</f>
        <v/>
      </c>
      <c r="Y244" s="9"/>
      <c r="Z244" s="4"/>
      <c r="AA244" s="23" t="str">
        <f t="shared" si="79"/>
        <v/>
      </c>
      <c r="AB244" s="3" t="str">
        <f t="shared" si="80"/>
        <v/>
      </c>
      <c r="AC244" s="3" t="str">
        <f>IF($A244="","",IF((AND($A244="ADD",OR(AB244="",AB244="OEM"))),"OEM",(_xlfn.XLOOKUP(AB244,sl_lamp_make[lookupValue],sl_lamp_make[lookupKey],""))))</f>
        <v/>
      </c>
      <c r="AD244" s="3" t="str">
        <f t="shared" si="81"/>
        <v/>
      </c>
      <c r="AE244" s="3" t="str">
        <f>IF($A244="","",IF((AND($A244="ADD",OR(AD244="",AD244="OEM"))),"OEM",(_xlfn.XLOOKUP(AD244,sl_lamp_model[lookupValue],sl_lamp_model[lookupKey],""))))</f>
        <v/>
      </c>
      <c r="AF244" s="4"/>
      <c r="AG244" s="9" t="str">
        <f t="shared" si="82"/>
        <v/>
      </c>
      <c r="AH244" s="6"/>
      <c r="AJ244" s="4"/>
      <c r="AK244" s="4"/>
      <c r="AM244" s="3" t="str">
        <f>IF($A244="ADD",IF(NOT(ISBLANK(AL244)),_xlfn.XLOOKUP(AL244,sl_light_make[lookupValue],sl_light_make[lookupKey],"ERROR"),""), "")</f>
        <v/>
      </c>
      <c r="AO244" s="3" t="str">
        <f>IF($A244="ADD",IF(NOT(ISBLANK(AN244)),_xlfn.XLOOKUP(1,(sl_light_model_lookup=AN244)*(sl_light_model_parentKey=AM244),sl_light_model[lookupKey],"ERROR"),""), "")</f>
        <v/>
      </c>
      <c r="AS244" s="3" t="str">
        <f>IF($A244="ADD",IF(NOT(ISBLANK(AR244)),_xlfn.XLOOKUP(AR244,ud_receptor_type[lookupValue],ud_receptor_type[lookupKey],"ERROR"),""), "")</f>
        <v/>
      </c>
      <c r="AV244" s="3" t="str">
        <f>IF($A244="ADD",IF(NOT(ISBLANK(AU244)),_xlfn.XLOOKUP(AU244,ud_control_method[lookupValue],ud_control_method[lookupKey],"ERROR"),""), "")</f>
        <v/>
      </c>
      <c r="AX244" s="3" t="str">
        <f>IF($A244="ADD",IF(NOT(ISBLANK(AW244)),_xlfn.XLOOKUP(AW244,ud_ballast_driver_location[lookupValue],ud_ballast_driver_location[lookupKey],"ERROR"),""), "")</f>
        <v/>
      </c>
      <c r="AZ244" s="3" t="str">
        <f>IF($A244="ADD",IF(NOT(ISBLANK(AY244)),_xlfn.XLOOKUP(AY244,ud_power_supply_location[lookupValue],ud_power_supply_location[lookupKey],"ERROR"),""), "")</f>
        <v/>
      </c>
      <c r="BB244" s="2" t="str">
        <f t="shared" si="83"/>
        <v/>
      </c>
      <c r="BC244" s="3" t="str">
        <f t="shared" si="84"/>
        <v/>
      </c>
      <c r="BD244" s="3" t="str">
        <f>IF($A244="","",IF((AND($A244="ADD",OR(BC244="",BC244="Group"))),"1",(_xlfn.XLOOKUP(BC244,ud_icp_group_standalone[lookupValue],ud_icp_group_standalone[lookupKey],""))))</f>
        <v/>
      </c>
      <c r="BF244" s="3" t="str">
        <f>IF($A244="ADD",IF(NOT(ISBLANK(BE244)),_xlfn.XLOOKUP(BE244,ud_icp_group_number[lookupValue],ud_icp_group_number[lookupKey],"ERROR"),""), "")</f>
        <v/>
      </c>
      <c r="BG244" s="7"/>
      <c r="BH244" s="8"/>
      <c r="BI244" s="7"/>
      <c r="BJ244" s="7"/>
      <c r="BK244" s="4"/>
      <c r="BL244" s="4"/>
      <c r="BM244" s="4"/>
      <c r="BN244" s="4"/>
      <c r="BO244" s="4"/>
      <c r="BP244" s="9"/>
      <c r="BQ244" s="9"/>
      <c r="BR244" s="7"/>
      <c r="BS244" s="4"/>
      <c r="BT244" s="4"/>
      <c r="BU244" s="4"/>
      <c r="BV244" s="7"/>
      <c r="BX244" s="3" t="str">
        <f>IF($A244="ADD",IF(NOT(ISBLANK(BW244)),_xlfn.XLOOKUP(BW244,ud_light_category[lookupValue],ud_light_category[lookupKey],"ERROR"),""), "")</f>
        <v/>
      </c>
      <c r="BZ244" s="3" t="str">
        <f>IF($A244="ADD",IF(NOT(ISBLANK(BY244)),_xlfn.XLOOKUP(1,(ud_light_sub_category_lookup=BY244)*(ud_light_sub_category_parentKey=BX244),ud_light_sub_category[lookupKey],"ERROR"),""), "")</f>
        <v/>
      </c>
      <c r="CA244" s="8" t="str">
        <f>IF(AND($A244 ="ADD",ud_outreach!$T244&lt;&gt;""),ud_outreach!$T244,"")</f>
        <v/>
      </c>
      <c r="CB244" s="8" t="str">
        <f t="shared" si="85"/>
        <v/>
      </c>
      <c r="CC244" s="4" t="str">
        <f t="shared" si="86"/>
        <v/>
      </c>
      <c r="CD244" s="3" t="str">
        <f t="shared" si="87"/>
        <v/>
      </c>
      <c r="CE244" s="3" t="str">
        <f>IF($A244="","",IF((AND($A244="ADD",OR(CD244="",CD244="Neither"))),"3",(_xlfn.XLOOKUP(CD244,ud_replacement_status[lookupValue],ud_replacement_status[lookupKey],""))))</f>
        <v/>
      </c>
      <c r="CF244" s="3" t="str">
        <f t="shared" si="88"/>
        <v/>
      </c>
      <c r="CG244" s="3" t="str">
        <f>IF($A244="","",IF((AND($A244="ADD",OR(CF244="",CF244="In Use"))),"5",(_xlfn.XLOOKUP(CF244,ud_asset_status[lookupValue],ud_asset_status[lookupKey],""))))</f>
        <v/>
      </c>
      <c r="CH244" s="8"/>
      <c r="CJ244" s="3" t="str">
        <f>IF($A244="ADD",IF(NOT(ISBLANK(CI244)),_xlfn.XLOOKUP(CI244,ar_replace_reason[lookupValue],ar_replace_reason[lookupKey],"ERROR"),""), "")</f>
        <v/>
      </c>
      <c r="CK244" s="3" t="str">
        <f t="shared" si="89"/>
        <v/>
      </c>
      <c r="CL244" s="3" t="str">
        <f>IF($A244="","",IF((AND($A244="ADD",OR(CK244="",CK244="Queenstown-Lakes District Council"))),"70",(_xlfn.XLOOKUP(CK244,ud_organisation_owner[lookupValue],ud_organisation_owner[lookupKey],""))))</f>
        <v/>
      </c>
      <c r="CM244" s="3" t="str">
        <f t="shared" si="90"/>
        <v/>
      </c>
      <c r="CN244" s="3" t="str">
        <f>IF($A244="","",IF((AND($A244="ADD",OR(CM244="",CM244="Queenstown-Lakes District Council"))),"70",(_xlfn.XLOOKUP(CM244,ud_organisation_owner[lookupValue],ud_organisation_owner[lookupKey],""))))</f>
        <v/>
      </c>
      <c r="CO244" s="3" t="str">
        <f t="shared" si="91"/>
        <v/>
      </c>
      <c r="CP244" s="3" t="str">
        <f>IF($A244="","",IF((AND($A244="ADD",OR(CO244="",CO244="Local Authority"))),"17",(_xlfn.XLOOKUP(CO244,ud_sub_organisation[lookupValue],ud_sub_organisation[lookupKey],""))))</f>
        <v/>
      </c>
      <c r="CQ244" s="3" t="str">
        <f t="shared" si="92"/>
        <v/>
      </c>
      <c r="CR244" s="3" t="str">
        <f>IF($A244="","",IF((AND($A244="ADD",OR(CQ244="",CQ244="Vested Assets"))),"12",(_xlfn.XLOOKUP(CQ244,ud_work_category[lookupValue],ud_work_category[lookupKey],""))))</f>
        <v/>
      </c>
      <c r="CS244" s="9"/>
      <c r="CT244" s="2" t="str">
        <f t="shared" si="93"/>
        <v/>
      </c>
      <c r="CU244" s="3" t="str">
        <f t="shared" si="94"/>
        <v/>
      </c>
      <c r="CV244" s="3" t="str">
        <f>IF($A244="","",IF((AND($A244="ADD",OR(CU244="",CU244="Excellent"))),"1",(_xlfn.XLOOKUP(CU244,condition[lookupValue],condition[lookupKey],""))))</f>
        <v/>
      </c>
      <c r="CW244" s="8" t="str">
        <f t="shared" si="95"/>
        <v/>
      </c>
      <c r="CX244" s="7"/>
    </row>
    <row r="245" spans="1:102" x14ac:dyDescent="0.25">
      <c r="A245" s="3" t="str">
        <f>IF(ud_outreach!$A245="ADD","ADD","")</f>
        <v/>
      </c>
      <c r="B245" s="4"/>
      <c r="C245" s="3" t="str">
        <f>IF(AND($A245 ="ADD",ud_outreach!$C245&lt;&gt;""),ud_outreach!$C245,"")</f>
        <v/>
      </c>
      <c r="E245" s="3" t="str">
        <f>IF($A245="ADD",IF(NOT(ISBLANK(D245)),_xlfn.XLOOKUP(D245,ud_amds_table_list[lookupValue],ud_amds_table_list[lookupKey],"ERROR"),""), "")</f>
        <v/>
      </c>
      <c r="F245" s="7"/>
      <c r="G245" s="3" t="str">
        <f>IF(AND($A245 ="ADD",ud_outreach!$F245&lt;&gt;""),ud_outreach!$F245,"")</f>
        <v/>
      </c>
      <c r="H245" s="3" t="str">
        <f>IF($A245="ADD",IF(NOT(ISBLANK(G245)),_xlfn.XLOOKUP(G245,roadnames[lookupValue],roadnames[lookupKey],"ERROR"),""), "")</f>
        <v/>
      </c>
      <c r="I245" s="5" t="str">
        <f>IF(AND($A245 ="ADD",ud_outreach!$H245&lt;&gt;""),ud_outreach!$H245,"")</f>
        <v/>
      </c>
      <c r="J245" s="5" t="str">
        <f>IF(AND($A245 ="ADD",ud_outreach!$I245&lt;&gt;""),ud_outreach!$I245,"")</f>
        <v/>
      </c>
      <c r="K245" s="3" t="str">
        <f t="shared" si="72"/>
        <v/>
      </c>
      <c r="L245" s="3" t="str">
        <f>IF($A245="","",IF((AND($A245="ADD",OR(K245="",K245="Attached to Outreach"))),"20",(_xlfn.XLOOKUP(K245,ud_placement[lookupValue],ud_placement[lookupKey],""))))</f>
        <v/>
      </c>
      <c r="M245" s="3" t="str">
        <f t="shared" si="73"/>
        <v/>
      </c>
      <c r="N245" s="3" t="str">
        <f>IF($A245="","",IF((AND($A245="ADD",OR(M245="",M245="Luminaire"))),"40",(_xlfn.XLOOKUP(M245,at_luminaire[lookupValue],at_luminaire[lookupKey],""))))</f>
        <v/>
      </c>
      <c r="O245" s="3" t="str">
        <f t="shared" si="74"/>
        <v/>
      </c>
      <c r="P245" s="3" t="str">
        <f>IF($A245="","",IF((AND($A245="ADD",OR(O245="",O245="Lighting Management System"))),"21",(_xlfn.XLOOKUP(O245,fs_luminaire[lookupValue],fs_luminaire[lookupKey],""))))</f>
        <v/>
      </c>
      <c r="Q245" s="2" t="str">
        <f t="shared" si="75"/>
        <v/>
      </c>
      <c r="R245" s="3" t="str">
        <f t="shared" si="76"/>
        <v/>
      </c>
      <c r="S245" s="3" t="str">
        <f>IF($A245="","",IF((AND($A245="ADD",OR(R245="",R245="Lighting Management System"))),"21",(_xlfn.XLOOKUP(R245,fs_luminaire[lookupValue],fs_luminaire[lookupKey],""))))</f>
        <v/>
      </c>
      <c r="U245" s="3" t="str">
        <f>IF($A245="ADD",IF(NOT(ISBLANK(T245)),_xlfn.XLOOKUP(T245,ud_facility[lookupValue],ud_facility[lookupKey],"ERROR"),""), "")</f>
        <v/>
      </c>
      <c r="V245" s="4" t="str">
        <f t="shared" si="77"/>
        <v/>
      </c>
      <c r="W245" s="3" t="str">
        <f t="shared" si="78"/>
        <v/>
      </c>
      <c r="X245" s="3" t="str">
        <f>IF($A245="","",IF((AND($A245="ADD",OR(W245="",W245="LED"))),"9",(_xlfn.XLOOKUP(W245,ud_light_source_type[lookupValue],ud_light_source_type[lookupKey],""))))</f>
        <v/>
      </c>
      <c r="Y245" s="9"/>
      <c r="Z245" s="4"/>
      <c r="AA245" s="23" t="str">
        <f t="shared" si="79"/>
        <v/>
      </c>
      <c r="AB245" s="3" t="str">
        <f t="shared" si="80"/>
        <v/>
      </c>
      <c r="AC245" s="3" t="str">
        <f>IF($A245="","",IF((AND($A245="ADD",OR(AB245="",AB245="OEM"))),"OEM",(_xlfn.XLOOKUP(AB245,sl_lamp_make[lookupValue],sl_lamp_make[lookupKey],""))))</f>
        <v/>
      </c>
      <c r="AD245" s="3" t="str">
        <f t="shared" si="81"/>
        <v/>
      </c>
      <c r="AE245" s="3" t="str">
        <f>IF($A245="","",IF((AND($A245="ADD",OR(AD245="",AD245="OEM"))),"OEM",(_xlfn.XLOOKUP(AD245,sl_lamp_model[lookupValue],sl_lamp_model[lookupKey],""))))</f>
        <v/>
      </c>
      <c r="AF245" s="4"/>
      <c r="AG245" s="9" t="str">
        <f t="shared" si="82"/>
        <v/>
      </c>
      <c r="AH245" s="6"/>
      <c r="AJ245" s="4"/>
      <c r="AK245" s="4"/>
      <c r="AM245" s="3" t="str">
        <f>IF($A245="ADD",IF(NOT(ISBLANK(AL245)),_xlfn.XLOOKUP(AL245,sl_light_make[lookupValue],sl_light_make[lookupKey],"ERROR"),""), "")</f>
        <v/>
      </c>
      <c r="AO245" s="3" t="str">
        <f>IF($A245="ADD",IF(NOT(ISBLANK(AN245)),_xlfn.XLOOKUP(1,(sl_light_model_lookup=AN245)*(sl_light_model_parentKey=AM245),sl_light_model[lookupKey],"ERROR"),""), "")</f>
        <v/>
      </c>
      <c r="AS245" s="3" t="str">
        <f>IF($A245="ADD",IF(NOT(ISBLANK(AR245)),_xlfn.XLOOKUP(AR245,ud_receptor_type[lookupValue],ud_receptor_type[lookupKey],"ERROR"),""), "")</f>
        <v/>
      </c>
      <c r="AV245" s="3" t="str">
        <f>IF($A245="ADD",IF(NOT(ISBLANK(AU245)),_xlfn.XLOOKUP(AU245,ud_control_method[lookupValue],ud_control_method[lookupKey],"ERROR"),""), "")</f>
        <v/>
      </c>
      <c r="AX245" s="3" t="str">
        <f>IF($A245="ADD",IF(NOT(ISBLANK(AW245)),_xlfn.XLOOKUP(AW245,ud_ballast_driver_location[lookupValue],ud_ballast_driver_location[lookupKey],"ERROR"),""), "")</f>
        <v/>
      </c>
      <c r="AZ245" s="3" t="str">
        <f>IF($A245="ADD",IF(NOT(ISBLANK(AY245)),_xlfn.XLOOKUP(AY245,ud_power_supply_location[lookupValue],ud_power_supply_location[lookupKey],"ERROR"),""), "")</f>
        <v/>
      </c>
      <c r="BB245" s="2" t="str">
        <f t="shared" si="83"/>
        <v/>
      </c>
      <c r="BC245" s="3" t="str">
        <f t="shared" si="84"/>
        <v/>
      </c>
      <c r="BD245" s="3" t="str">
        <f>IF($A245="","",IF((AND($A245="ADD",OR(BC245="",BC245="Group"))),"1",(_xlfn.XLOOKUP(BC245,ud_icp_group_standalone[lookupValue],ud_icp_group_standalone[lookupKey],""))))</f>
        <v/>
      </c>
      <c r="BF245" s="3" t="str">
        <f>IF($A245="ADD",IF(NOT(ISBLANK(BE245)),_xlfn.XLOOKUP(BE245,ud_icp_group_number[lookupValue],ud_icp_group_number[lookupKey],"ERROR"),""), "")</f>
        <v/>
      </c>
      <c r="BG245" s="7"/>
      <c r="BH245" s="8"/>
      <c r="BI245" s="7"/>
      <c r="BJ245" s="7"/>
      <c r="BK245" s="4"/>
      <c r="BL245" s="4"/>
      <c r="BM245" s="4"/>
      <c r="BN245" s="4"/>
      <c r="BO245" s="4"/>
      <c r="BP245" s="9"/>
      <c r="BQ245" s="9"/>
      <c r="BR245" s="7"/>
      <c r="BS245" s="4"/>
      <c r="BT245" s="4"/>
      <c r="BU245" s="4"/>
      <c r="BV245" s="7"/>
      <c r="BX245" s="3" t="str">
        <f>IF($A245="ADD",IF(NOT(ISBLANK(BW245)),_xlfn.XLOOKUP(BW245,ud_light_category[lookupValue],ud_light_category[lookupKey],"ERROR"),""), "")</f>
        <v/>
      </c>
      <c r="BZ245" s="3" t="str">
        <f>IF($A245="ADD",IF(NOT(ISBLANK(BY245)),_xlfn.XLOOKUP(1,(ud_light_sub_category_lookup=BY245)*(ud_light_sub_category_parentKey=BX245),ud_light_sub_category[lookupKey],"ERROR"),""), "")</f>
        <v/>
      </c>
      <c r="CA245" s="8" t="str">
        <f>IF(AND($A245 ="ADD",ud_outreach!$T245&lt;&gt;""),ud_outreach!$T245,"")</f>
        <v/>
      </c>
      <c r="CB245" s="8" t="str">
        <f t="shared" si="85"/>
        <v/>
      </c>
      <c r="CC245" s="4" t="str">
        <f t="shared" si="86"/>
        <v/>
      </c>
      <c r="CD245" s="3" t="str">
        <f t="shared" si="87"/>
        <v/>
      </c>
      <c r="CE245" s="3" t="str">
        <f>IF($A245="","",IF((AND($A245="ADD",OR(CD245="",CD245="Neither"))),"3",(_xlfn.XLOOKUP(CD245,ud_replacement_status[lookupValue],ud_replacement_status[lookupKey],""))))</f>
        <v/>
      </c>
      <c r="CF245" s="3" t="str">
        <f t="shared" si="88"/>
        <v/>
      </c>
      <c r="CG245" s="3" t="str">
        <f>IF($A245="","",IF((AND($A245="ADD",OR(CF245="",CF245="In Use"))),"5",(_xlfn.XLOOKUP(CF245,ud_asset_status[lookupValue],ud_asset_status[lookupKey],""))))</f>
        <v/>
      </c>
      <c r="CH245" s="8"/>
      <c r="CJ245" s="3" t="str">
        <f>IF($A245="ADD",IF(NOT(ISBLANK(CI245)),_xlfn.XLOOKUP(CI245,ar_replace_reason[lookupValue],ar_replace_reason[lookupKey],"ERROR"),""), "")</f>
        <v/>
      </c>
      <c r="CK245" s="3" t="str">
        <f t="shared" si="89"/>
        <v/>
      </c>
      <c r="CL245" s="3" t="str">
        <f>IF($A245="","",IF((AND($A245="ADD",OR(CK245="",CK245="Queenstown-Lakes District Council"))),"70",(_xlfn.XLOOKUP(CK245,ud_organisation_owner[lookupValue],ud_organisation_owner[lookupKey],""))))</f>
        <v/>
      </c>
      <c r="CM245" s="3" t="str">
        <f t="shared" si="90"/>
        <v/>
      </c>
      <c r="CN245" s="3" t="str">
        <f>IF($A245="","",IF((AND($A245="ADD",OR(CM245="",CM245="Queenstown-Lakes District Council"))),"70",(_xlfn.XLOOKUP(CM245,ud_organisation_owner[lookupValue],ud_organisation_owner[lookupKey],""))))</f>
        <v/>
      </c>
      <c r="CO245" s="3" t="str">
        <f t="shared" si="91"/>
        <v/>
      </c>
      <c r="CP245" s="3" t="str">
        <f>IF($A245="","",IF((AND($A245="ADD",OR(CO245="",CO245="Local Authority"))),"17",(_xlfn.XLOOKUP(CO245,ud_sub_organisation[lookupValue],ud_sub_organisation[lookupKey],""))))</f>
        <v/>
      </c>
      <c r="CQ245" s="3" t="str">
        <f t="shared" si="92"/>
        <v/>
      </c>
      <c r="CR245" s="3" t="str">
        <f>IF($A245="","",IF((AND($A245="ADD",OR(CQ245="",CQ245="Vested Assets"))),"12",(_xlfn.XLOOKUP(CQ245,ud_work_category[lookupValue],ud_work_category[lookupKey],""))))</f>
        <v/>
      </c>
      <c r="CS245" s="9"/>
      <c r="CT245" s="2" t="str">
        <f t="shared" si="93"/>
        <v/>
      </c>
      <c r="CU245" s="3" t="str">
        <f t="shared" si="94"/>
        <v/>
      </c>
      <c r="CV245" s="3" t="str">
        <f>IF($A245="","",IF((AND($A245="ADD",OR(CU245="",CU245="Excellent"))),"1",(_xlfn.XLOOKUP(CU245,condition[lookupValue],condition[lookupKey],""))))</f>
        <v/>
      </c>
      <c r="CW245" s="8" t="str">
        <f t="shared" si="95"/>
        <v/>
      </c>
      <c r="CX245" s="7"/>
    </row>
    <row r="246" spans="1:102" x14ac:dyDescent="0.25">
      <c r="A246" s="3" t="str">
        <f>IF(ud_outreach!$A246="ADD","ADD","")</f>
        <v/>
      </c>
      <c r="B246" s="4"/>
      <c r="C246" s="3" t="str">
        <f>IF(AND($A246 ="ADD",ud_outreach!$C246&lt;&gt;""),ud_outreach!$C246,"")</f>
        <v/>
      </c>
      <c r="E246" s="3" t="str">
        <f>IF($A246="ADD",IF(NOT(ISBLANK(D246)),_xlfn.XLOOKUP(D246,ud_amds_table_list[lookupValue],ud_amds_table_list[lookupKey],"ERROR"),""), "")</f>
        <v/>
      </c>
      <c r="F246" s="7"/>
      <c r="G246" s="3" t="str">
        <f>IF(AND($A246 ="ADD",ud_outreach!$F246&lt;&gt;""),ud_outreach!$F246,"")</f>
        <v/>
      </c>
      <c r="H246" s="3" t="str">
        <f>IF($A246="ADD",IF(NOT(ISBLANK(G246)),_xlfn.XLOOKUP(G246,roadnames[lookupValue],roadnames[lookupKey],"ERROR"),""), "")</f>
        <v/>
      </c>
      <c r="I246" s="5" t="str">
        <f>IF(AND($A246 ="ADD",ud_outreach!$H246&lt;&gt;""),ud_outreach!$H246,"")</f>
        <v/>
      </c>
      <c r="J246" s="5" t="str">
        <f>IF(AND($A246 ="ADD",ud_outreach!$I246&lt;&gt;""),ud_outreach!$I246,"")</f>
        <v/>
      </c>
      <c r="K246" s="3" t="str">
        <f t="shared" si="72"/>
        <v/>
      </c>
      <c r="L246" s="3" t="str">
        <f>IF($A246="","",IF((AND($A246="ADD",OR(K246="",K246="Attached to Outreach"))),"20",(_xlfn.XLOOKUP(K246,ud_placement[lookupValue],ud_placement[lookupKey],""))))</f>
        <v/>
      </c>
      <c r="M246" s="3" t="str">
        <f t="shared" si="73"/>
        <v/>
      </c>
      <c r="N246" s="3" t="str">
        <f>IF($A246="","",IF((AND($A246="ADD",OR(M246="",M246="Luminaire"))),"40",(_xlfn.XLOOKUP(M246,at_luminaire[lookupValue],at_luminaire[lookupKey],""))))</f>
        <v/>
      </c>
      <c r="O246" s="3" t="str">
        <f t="shared" si="74"/>
        <v/>
      </c>
      <c r="P246" s="3" t="str">
        <f>IF($A246="","",IF((AND($A246="ADD",OR(O246="",O246="Lighting Management System"))),"21",(_xlfn.XLOOKUP(O246,fs_luminaire[lookupValue],fs_luminaire[lookupKey],""))))</f>
        <v/>
      </c>
      <c r="Q246" s="2" t="str">
        <f t="shared" si="75"/>
        <v/>
      </c>
      <c r="R246" s="3" t="str">
        <f t="shared" si="76"/>
        <v/>
      </c>
      <c r="S246" s="3" t="str">
        <f>IF($A246="","",IF((AND($A246="ADD",OR(R246="",R246="Lighting Management System"))),"21",(_xlfn.XLOOKUP(R246,fs_luminaire[lookupValue],fs_luminaire[lookupKey],""))))</f>
        <v/>
      </c>
      <c r="U246" s="3" t="str">
        <f>IF($A246="ADD",IF(NOT(ISBLANK(T246)),_xlfn.XLOOKUP(T246,ud_facility[lookupValue],ud_facility[lookupKey],"ERROR"),""), "")</f>
        <v/>
      </c>
      <c r="V246" s="4" t="str">
        <f t="shared" si="77"/>
        <v/>
      </c>
      <c r="W246" s="3" t="str">
        <f t="shared" si="78"/>
        <v/>
      </c>
      <c r="X246" s="3" t="str">
        <f>IF($A246="","",IF((AND($A246="ADD",OR(W246="",W246="LED"))),"9",(_xlfn.XLOOKUP(W246,ud_light_source_type[lookupValue],ud_light_source_type[lookupKey],""))))</f>
        <v/>
      </c>
      <c r="Y246" s="9"/>
      <c r="Z246" s="4"/>
      <c r="AA246" s="23" t="str">
        <f t="shared" si="79"/>
        <v/>
      </c>
      <c r="AB246" s="3" t="str">
        <f t="shared" si="80"/>
        <v/>
      </c>
      <c r="AC246" s="3" t="str">
        <f>IF($A246="","",IF((AND($A246="ADD",OR(AB246="",AB246="OEM"))),"OEM",(_xlfn.XLOOKUP(AB246,sl_lamp_make[lookupValue],sl_lamp_make[lookupKey],""))))</f>
        <v/>
      </c>
      <c r="AD246" s="3" t="str">
        <f t="shared" si="81"/>
        <v/>
      </c>
      <c r="AE246" s="3" t="str">
        <f>IF($A246="","",IF((AND($A246="ADD",OR(AD246="",AD246="OEM"))),"OEM",(_xlfn.XLOOKUP(AD246,sl_lamp_model[lookupValue],sl_lamp_model[lookupKey],""))))</f>
        <v/>
      </c>
      <c r="AF246" s="4"/>
      <c r="AG246" s="9" t="str">
        <f t="shared" si="82"/>
        <v/>
      </c>
      <c r="AH246" s="6"/>
      <c r="AJ246" s="4"/>
      <c r="AK246" s="4"/>
      <c r="AM246" s="3" t="str">
        <f>IF($A246="ADD",IF(NOT(ISBLANK(AL246)),_xlfn.XLOOKUP(AL246,sl_light_make[lookupValue],sl_light_make[lookupKey],"ERROR"),""), "")</f>
        <v/>
      </c>
      <c r="AO246" s="3" t="str">
        <f>IF($A246="ADD",IF(NOT(ISBLANK(AN246)),_xlfn.XLOOKUP(1,(sl_light_model_lookup=AN246)*(sl_light_model_parentKey=AM246),sl_light_model[lookupKey],"ERROR"),""), "")</f>
        <v/>
      </c>
      <c r="AS246" s="3" t="str">
        <f>IF($A246="ADD",IF(NOT(ISBLANK(AR246)),_xlfn.XLOOKUP(AR246,ud_receptor_type[lookupValue],ud_receptor_type[lookupKey],"ERROR"),""), "")</f>
        <v/>
      </c>
      <c r="AV246" s="3" t="str">
        <f>IF($A246="ADD",IF(NOT(ISBLANK(AU246)),_xlfn.XLOOKUP(AU246,ud_control_method[lookupValue],ud_control_method[lookupKey],"ERROR"),""), "")</f>
        <v/>
      </c>
      <c r="AX246" s="3" t="str">
        <f>IF($A246="ADD",IF(NOT(ISBLANK(AW246)),_xlfn.XLOOKUP(AW246,ud_ballast_driver_location[lookupValue],ud_ballast_driver_location[lookupKey],"ERROR"),""), "")</f>
        <v/>
      </c>
      <c r="AZ246" s="3" t="str">
        <f>IF($A246="ADD",IF(NOT(ISBLANK(AY246)),_xlfn.XLOOKUP(AY246,ud_power_supply_location[lookupValue],ud_power_supply_location[lookupKey],"ERROR"),""), "")</f>
        <v/>
      </c>
      <c r="BB246" s="2" t="str">
        <f t="shared" si="83"/>
        <v/>
      </c>
      <c r="BC246" s="3" t="str">
        <f t="shared" si="84"/>
        <v/>
      </c>
      <c r="BD246" s="3" t="str">
        <f>IF($A246="","",IF((AND($A246="ADD",OR(BC246="",BC246="Group"))),"1",(_xlfn.XLOOKUP(BC246,ud_icp_group_standalone[lookupValue],ud_icp_group_standalone[lookupKey],""))))</f>
        <v/>
      </c>
      <c r="BF246" s="3" t="str">
        <f>IF($A246="ADD",IF(NOT(ISBLANK(BE246)),_xlfn.XLOOKUP(BE246,ud_icp_group_number[lookupValue],ud_icp_group_number[lookupKey],"ERROR"),""), "")</f>
        <v/>
      </c>
      <c r="BG246" s="7"/>
      <c r="BH246" s="8"/>
      <c r="BI246" s="7"/>
      <c r="BJ246" s="7"/>
      <c r="BK246" s="4"/>
      <c r="BL246" s="4"/>
      <c r="BM246" s="4"/>
      <c r="BN246" s="4"/>
      <c r="BO246" s="4"/>
      <c r="BP246" s="9"/>
      <c r="BQ246" s="9"/>
      <c r="BR246" s="7"/>
      <c r="BS246" s="4"/>
      <c r="BT246" s="4"/>
      <c r="BU246" s="4"/>
      <c r="BV246" s="7"/>
      <c r="BX246" s="3" t="str">
        <f>IF($A246="ADD",IF(NOT(ISBLANK(BW246)),_xlfn.XLOOKUP(BW246,ud_light_category[lookupValue],ud_light_category[lookupKey],"ERROR"),""), "")</f>
        <v/>
      </c>
      <c r="BZ246" s="3" t="str">
        <f>IF($A246="ADD",IF(NOT(ISBLANK(BY246)),_xlfn.XLOOKUP(1,(ud_light_sub_category_lookup=BY246)*(ud_light_sub_category_parentKey=BX246),ud_light_sub_category[lookupKey],"ERROR"),""), "")</f>
        <v/>
      </c>
      <c r="CA246" s="8" t="str">
        <f>IF(AND($A246 ="ADD",ud_outreach!$T246&lt;&gt;""),ud_outreach!$T246,"")</f>
        <v/>
      </c>
      <c r="CB246" s="8" t="str">
        <f t="shared" si="85"/>
        <v/>
      </c>
      <c r="CC246" s="4" t="str">
        <f t="shared" si="86"/>
        <v/>
      </c>
      <c r="CD246" s="3" t="str">
        <f t="shared" si="87"/>
        <v/>
      </c>
      <c r="CE246" s="3" t="str">
        <f>IF($A246="","",IF((AND($A246="ADD",OR(CD246="",CD246="Neither"))),"3",(_xlfn.XLOOKUP(CD246,ud_replacement_status[lookupValue],ud_replacement_status[lookupKey],""))))</f>
        <v/>
      </c>
      <c r="CF246" s="3" t="str">
        <f t="shared" si="88"/>
        <v/>
      </c>
      <c r="CG246" s="3" t="str">
        <f>IF($A246="","",IF((AND($A246="ADD",OR(CF246="",CF246="In Use"))),"5",(_xlfn.XLOOKUP(CF246,ud_asset_status[lookupValue],ud_asset_status[lookupKey],""))))</f>
        <v/>
      </c>
      <c r="CH246" s="8"/>
      <c r="CJ246" s="3" t="str">
        <f>IF($A246="ADD",IF(NOT(ISBLANK(CI246)),_xlfn.XLOOKUP(CI246,ar_replace_reason[lookupValue],ar_replace_reason[lookupKey],"ERROR"),""), "")</f>
        <v/>
      </c>
      <c r="CK246" s="3" t="str">
        <f t="shared" si="89"/>
        <v/>
      </c>
      <c r="CL246" s="3" t="str">
        <f>IF($A246="","",IF((AND($A246="ADD",OR(CK246="",CK246="Queenstown-Lakes District Council"))),"70",(_xlfn.XLOOKUP(CK246,ud_organisation_owner[lookupValue],ud_organisation_owner[lookupKey],""))))</f>
        <v/>
      </c>
      <c r="CM246" s="3" t="str">
        <f t="shared" si="90"/>
        <v/>
      </c>
      <c r="CN246" s="3" t="str">
        <f>IF($A246="","",IF((AND($A246="ADD",OR(CM246="",CM246="Queenstown-Lakes District Council"))),"70",(_xlfn.XLOOKUP(CM246,ud_organisation_owner[lookupValue],ud_organisation_owner[lookupKey],""))))</f>
        <v/>
      </c>
      <c r="CO246" s="3" t="str">
        <f t="shared" si="91"/>
        <v/>
      </c>
      <c r="CP246" s="3" t="str">
        <f>IF($A246="","",IF((AND($A246="ADD",OR(CO246="",CO246="Local Authority"))),"17",(_xlfn.XLOOKUP(CO246,ud_sub_organisation[lookupValue],ud_sub_organisation[lookupKey],""))))</f>
        <v/>
      </c>
      <c r="CQ246" s="3" t="str">
        <f t="shared" si="92"/>
        <v/>
      </c>
      <c r="CR246" s="3" t="str">
        <f>IF($A246="","",IF((AND($A246="ADD",OR(CQ246="",CQ246="Vested Assets"))),"12",(_xlfn.XLOOKUP(CQ246,ud_work_category[lookupValue],ud_work_category[lookupKey],""))))</f>
        <v/>
      </c>
      <c r="CS246" s="9"/>
      <c r="CT246" s="2" t="str">
        <f t="shared" si="93"/>
        <v/>
      </c>
      <c r="CU246" s="3" t="str">
        <f t="shared" si="94"/>
        <v/>
      </c>
      <c r="CV246" s="3" t="str">
        <f>IF($A246="","",IF((AND($A246="ADD",OR(CU246="",CU246="Excellent"))),"1",(_xlfn.XLOOKUP(CU246,condition[lookupValue],condition[lookupKey],""))))</f>
        <v/>
      </c>
      <c r="CW246" s="8" t="str">
        <f t="shared" si="95"/>
        <v/>
      </c>
      <c r="CX246" s="7"/>
    </row>
    <row r="247" spans="1:102" x14ac:dyDescent="0.25">
      <c r="A247" s="3" t="str">
        <f>IF(ud_outreach!$A247="ADD","ADD","")</f>
        <v/>
      </c>
      <c r="B247" s="4"/>
      <c r="C247" s="3" t="str">
        <f>IF(AND($A247 ="ADD",ud_outreach!$C247&lt;&gt;""),ud_outreach!$C247,"")</f>
        <v/>
      </c>
      <c r="E247" s="3" t="str">
        <f>IF($A247="ADD",IF(NOT(ISBLANK(D247)),_xlfn.XLOOKUP(D247,ud_amds_table_list[lookupValue],ud_amds_table_list[lookupKey],"ERROR"),""), "")</f>
        <v/>
      </c>
      <c r="F247" s="7"/>
      <c r="G247" s="3" t="str">
        <f>IF(AND($A247 ="ADD",ud_outreach!$F247&lt;&gt;""),ud_outreach!$F247,"")</f>
        <v/>
      </c>
      <c r="H247" s="3" t="str">
        <f>IF($A247="ADD",IF(NOT(ISBLANK(G247)),_xlfn.XLOOKUP(G247,roadnames[lookupValue],roadnames[lookupKey],"ERROR"),""), "")</f>
        <v/>
      </c>
      <c r="I247" s="5" t="str">
        <f>IF(AND($A247 ="ADD",ud_outreach!$H247&lt;&gt;""),ud_outreach!$H247,"")</f>
        <v/>
      </c>
      <c r="J247" s="5" t="str">
        <f>IF(AND($A247 ="ADD",ud_outreach!$I247&lt;&gt;""),ud_outreach!$I247,"")</f>
        <v/>
      </c>
      <c r="K247" s="3" t="str">
        <f t="shared" si="72"/>
        <v/>
      </c>
      <c r="L247" s="3" t="str">
        <f>IF($A247="","",IF((AND($A247="ADD",OR(K247="",K247="Attached to Outreach"))),"20",(_xlfn.XLOOKUP(K247,ud_placement[lookupValue],ud_placement[lookupKey],""))))</f>
        <v/>
      </c>
      <c r="M247" s="3" t="str">
        <f t="shared" si="73"/>
        <v/>
      </c>
      <c r="N247" s="3" t="str">
        <f>IF($A247="","",IF((AND($A247="ADD",OR(M247="",M247="Luminaire"))),"40",(_xlfn.XLOOKUP(M247,at_luminaire[lookupValue],at_luminaire[lookupKey],""))))</f>
        <v/>
      </c>
      <c r="O247" s="3" t="str">
        <f t="shared" si="74"/>
        <v/>
      </c>
      <c r="P247" s="3" t="str">
        <f>IF($A247="","",IF((AND($A247="ADD",OR(O247="",O247="Lighting Management System"))),"21",(_xlfn.XLOOKUP(O247,fs_luminaire[lookupValue],fs_luminaire[lookupKey],""))))</f>
        <v/>
      </c>
      <c r="Q247" s="2" t="str">
        <f t="shared" si="75"/>
        <v/>
      </c>
      <c r="R247" s="3" t="str">
        <f t="shared" si="76"/>
        <v/>
      </c>
      <c r="S247" s="3" t="str">
        <f>IF($A247="","",IF((AND($A247="ADD",OR(R247="",R247="Lighting Management System"))),"21",(_xlfn.XLOOKUP(R247,fs_luminaire[lookupValue],fs_luminaire[lookupKey],""))))</f>
        <v/>
      </c>
      <c r="U247" s="3" t="str">
        <f>IF($A247="ADD",IF(NOT(ISBLANK(T247)),_xlfn.XLOOKUP(T247,ud_facility[lookupValue],ud_facility[lookupKey],"ERROR"),""), "")</f>
        <v/>
      </c>
      <c r="V247" s="4" t="str">
        <f t="shared" si="77"/>
        <v/>
      </c>
      <c r="W247" s="3" t="str">
        <f t="shared" si="78"/>
        <v/>
      </c>
      <c r="X247" s="3" t="str">
        <f>IF($A247="","",IF((AND($A247="ADD",OR(W247="",W247="LED"))),"9",(_xlfn.XLOOKUP(W247,ud_light_source_type[lookupValue],ud_light_source_type[lookupKey],""))))</f>
        <v/>
      </c>
      <c r="Y247" s="9"/>
      <c r="Z247" s="4"/>
      <c r="AA247" s="23" t="str">
        <f t="shared" si="79"/>
        <v/>
      </c>
      <c r="AB247" s="3" t="str">
        <f t="shared" si="80"/>
        <v/>
      </c>
      <c r="AC247" s="3" t="str">
        <f>IF($A247="","",IF((AND($A247="ADD",OR(AB247="",AB247="OEM"))),"OEM",(_xlfn.XLOOKUP(AB247,sl_lamp_make[lookupValue],sl_lamp_make[lookupKey],""))))</f>
        <v/>
      </c>
      <c r="AD247" s="3" t="str">
        <f t="shared" si="81"/>
        <v/>
      </c>
      <c r="AE247" s="3" t="str">
        <f>IF($A247="","",IF((AND($A247="ADD",OR(AD247="",AD247="OEM"))),"OEM",(_xlfn.XLOOKUP(AD247,sl_lamp_model[lookupValue],sl_lamp_model[lookupKey],""))))</f>
        <v/>
      </c>
      <c r="AF247" s="4"/>
      <c r="AG247" s="9" t="str">
        <f t="shared" si="82"/>
        <v/>
      </c>
      <c r="AH247" s="6"/>
      <c r="AJ247" s="4"/>
      <c r="AK247" s="4"/>
      <c r="AM247" s="3" t="str">
        <f>IF($A247="ADD",IF(NOT(ISBLANK(AL247)),_xlfn.XLOOKUP(AL247,sl_light_make[lookupValue],sl_light_make[lookupKey],"ERROR"),""), "")</f>
        <v/>
      </c>
      <c r="AO247" s="3" t="str">
        <f>IF($A247="ADD",IF(NOT(ISBLANK(AN247)),_xlfn.XLOOKUP(1,(sl_light_model_lookup=AN247)*(sl_light_model_parentKey=AM247),sl_light_model[lookupKey],"ERROR"),""), "")</f>
        <v/>
      </c>
      <c r="AS247" s="3" t="str">
        <f>IF($A247="ADD",IF(NOT(ISBLANK(AR247)),_xlfn.XLOOKUP(AR247,ud_receptor_type[lookupValue],ud_receptor_type[lookupKey],"ERROR"),""), "")</f>
        <v/>
      </c>
      <c r="AV247" s="3" t="str">
        <f>IF($A247="ADD",IF(NOT(ISBLANK(AU247)),_xlfn.XLOOKUP(AU247,ud_control_method[lookupValue],ud_control_method[lookupKey],"ERROR"),""), "")</f>
        <v/>
      </c>
      <c r="AX247" s="3" t="str">
        <f>IF($A247="ADD",IF(NOT(ISBLANK(AW247)),_xlfn.XLOOKUP(AW247,ud_ballast_driver_location[lookupValue],ud_ballast_driver_location[lookupKey],"ERROR"),""), "")</f>
        <v/>
      </c>
      <c r="AZ247" s="3" t="str">
        <f>IF($A247="ADD",IF(NOT(ISBLANK(AY247)),_xlfn.XLOOKUP(AY247,ud_power_supply_location[lookupValue],ud_power_supply_location[lookupKey],"ERROR"),""), "")</f>
        <v/>
      </c>
      <c r="BB247" s="2" t="str">
        <f t="shared" si="83"/>
        <v/>
      </c>
      <c r="BC247" s="3" t="str">
        <f t="shared" si="84"/>
        <v/>
      </c>
      <c r="BD247" s="3" t="str">
        <f>IF($A247="","",IF((AND($A247="ADD",OR(BC247="",BC247="Group"))),"1",(_xlfn.XLOOKUP(BC247,ud_icp_group_standalone[lookupValue],ud_icp_group_standalone[lookupKey],""))))</f>
        <v/>
      </c>
      <c r="BF247" s="3" t="str">
        <f>IF($A247="ADD",IF(NOT(ISBLANK(BE247)),_xlfn.XLOOKUP(BE247,ud_icp_group_number[lookupValue],ud_icp_group_number[lookupKey],"ERROR"),""), "")</f>
        <v/>
      </c>
      <c r="BG247" s="7"/>
      <c r="BH247" s="8"/>
      <c r="BI247" s="7"/>
      <c r="BJ247" s="7"/>
      <c r="BK247" s="4"/>
      <c r="BL247" s="4"/>
      <c r="BM247" s="4"/>
      <c r="BN247" s="4"/>
      <c r="BO247" s="4"/>
      <c r="BP247" s="9"/>
      <c r="BQ247" s="9"/>
      <c r="BR247" s="7"/>
      <c r="BS247" s="4"/>
      <c r="BT247" s="4"/>
      <c r="BU247" s="4"/>
      <c r="BV247" s="7"/>
      <c r="BX247" s="3" t="str">
        <f>IF($A247="ADD",IF(NOT(ISBLANK(BW247)),_xlfn.XLOOKUP(BW247,ud_light_category[lookupValue],ud_light_category[lookupKey],"ERROR"),""), "")</f>
        <v/>
      </c>
      <c r="BZ247" s="3" t="str">
        <f>IF($A247="ADD",IF(NOT(ISBLANK(BY247)),_xlfn.XLOOKUP(1,(ud_light_sub_category_lookup=BY247)*(ud_light_sub_category_parentKey=BX247),ud_light_sub_category[lookupKey],"ERROR"),""), "")</f>
        <v/>
      </c>
      <c r="CA247" s="8" t="str">
        <f>IF(AND($A247 ="ADD",ud_outreach!$T247&lt;&gt;""),ud_outreach!$T247,"")</f>
        <v/>
      </c>
      <c r="CB247" s="8" t="str">
        <f t="shared" si="85"/>
        <v/>
      </c>
      <c r="CC247" s="4" t="str">
        <f t="shared" si="86"/>
        <v/>
      </c>
      <c r="CD247" s="3" t="str">
        <f t="shared" si="87"/>
        <v/>
      </c>
      <c r="CE247" s="3" t="str">
        <f>IF($A247="","",IF((AND($A247="ADD",OR(CD247="",CD247="Neither"))),"3",(_xlfn.XLOOKUP(CD247,ud_replacement_status[lookupValue],ud_replacement_status[lookupKey],""))))</f>
        <v/>
      </c>
      <c r="CF247" s="3" t="str">
        <f t="shared" si="88"/>
        <v/>
      </c>
      <c r="CG247" s="3" t="str">
        <f>IF($A247="","",IF((AND($A247="ADD",OR(CF247="",CF247="In Use"))),"5",(_xlfn.XLOOKUP(CF247,ud_asset_status[lookupValue],ud_asset_status[lookupKey],""))))</f>
        <v/>
      </c>
      <c r="CH247" s="8"/>
      <c r="CJ247" s="3" t="str">
        <f>IF($A247="ADD",IF(NOT(ISBLANK(CI247)),_xlfn.XLOOKUP(CI247,ar_replace_reason[lookupValue],ar_replace_reason[lookupKey],"ERROR"),""), "")</f>
        <v/>
      </c>
      <c r="CK247" s="3" t="str">
        <f t="shared" si="89"/>
        <v/>
      </c>
      <c r="CL247" s="3" t="str">
        <f>IF($A247="","",IF((AND($A247="ADD",OR(CK247="",CK247="Queenstown-Lakes District Council"))),"70",(_xlfn.XLOOKUP(CK247,ud_organisation_owner[lookupValue],ud_organisation_owner[lookupKey],""))))</f>
        <v/>
      </c>
      <c r="CM247" s="3" t="str">
        <f t="shared" si="90"/>
        <v/>
      </c>
      <c r="CN247" s="3" t="str">
        <f>IF($A247="","",IF((AND($A247="ADD",OR(CM247="",CM247="Queenstown-Lakes District Council"))),"70",(_xlfn.XLOOKUP(CM247,ud_organisation_owner[lookupValue],ud_organisation_owner[lookupKey],""))))</f>
        <v/>
      </c>
      <c r="CO247" s="3" t="str">
        <f t="shared" si="91"/>
        <v/>
      </c>
      <c r="CP247" s="3" t="str">
        <f>IF($A247="","",IF((AND($A247="ADD",OR(CO247="",CO247="Local Authority"))),"17",(_xlfn.XLOOKUP(CO247,ud_sub_organisation[lookupValue],ud_sub_organisation[lookupKey],""))))</f>
        <v/>
      </c>
      <c r="CQ247" s="3" t="str">
        <f t="shared" si="92"/>
        <v/>
      </c>
      <c r="CR247" s="3" t="str">
        <f>IF($A247="","",IF((AND($A247="ADD",OR(CQ247="",CQ247="Vested Assets"))),"12",(_xlfn.XLOOKUP(CQ247,ud_work_category[lookupValue],ud_work_category[lookupKey],""))))</f>
        <v/>
      </c>
      <c r="CS247" s="9"/>
      <c r="CT247" s="2" t="str">
        <f t="shared" si="93"/>
        <v/>
      </c>
      <c r="CU247" s="3" t="str">
        <f t="shared" si="94"/>
        <v/>
      </c>
      <c r="CV247" s="3" t="str">
        <f>IF($A247="","",IF((AND($A247="ADD",OR(CU247="",CU247="Excellent"))),"1",(_xlfn.XLOOKUP(CU247,condition[lookupValue],condition[lookupKey],""))))</f>
        <v/>
      </c>
      <c r="CW247" s="8" t="str">
        <f t="shared" si="95"/>
        <v/>
      </c>
      <c r="CX247" s="7"/>
    </row>
    <row r="248" spans="1:102" x14ac:dyDescent="0.25">
      <c r="A248" s="3" t="str">
        <f>IF(ud_outreach!$A248="ADD","ADD","")</f>
        <v/>
      </c>
      <c r="B248" s="4"/>
      <c r="C248" s="3" t="str">
        <f>IF(AND($A248 ="ADD",ud_outreach!$C248&lt;&gt;""),ud_outreach!$C248,"")</f>
        <v/>
      </c>
      <c r="E248" s="3" t="str">
        <f>IF($A248="ADD",IF(NOT(ISBLANK(D248)),_xlfn.XLOOKUP(D248,ud_amds_table_list[lookupValue],ud_amds_table_list[lookupKey],"ERROR"),""), "")</f>
        <v/>
      </c>
      <c r="F248" s="7"/>
      <c r="G248" s="3" t="str">
        <f>IF(AND($A248 ="ADD",ud_outreach!$F248&lt;&gt;""),ud_outreach!$F248,"")</f>
        <v/>
      </c>
      <c r="H248" s="3" t="str">
        <f>IF($A248="ADD",IF(NOT(ISBLANK(G248)),_xlfn.XLOOKUP(G248,roadnames[lookupValue],roadnames[lookupKey],"ERROR"),""), "")</f>
        <v/>
      </c>
      <c r="I248" s="5" t="str">
        <f>IF(AND($A248 ="ADD",ud_outreach!$H248&lt;&gt;""),ud_outreach!$H248,"")</f>
        <v/>
      </c>
      <c r="J248" s="5" t="str">
        <f>IF(AND($A248 ="ADD",ud_outreach!$I248&lt;&gt;""),ud_outreach!$I248,"")</f>
        <v/>
      </c>
      <c r="K248" s="3" t="str">
        <f t="shared" si="72"/>
        <v/>
      </c>
      <c r="L248" s="3" t="str">
        <f>IF($A248="","",IF((AND($A248="ADD",OR(K248="",K248="Attached to Outreach"))),"20",(_xlfn.XLOOKUP(K248,ud_placement[lookupValue],ud_placement[lookupKey],""))))</f>
        <v/>
      </c>
      <c r="M248" s="3" t="str">
        <f t="shared" si="73"/>
        <v/>
      </c>
      <c r="N248" s="3" t="str">
        <f>IF($A248="","",IF((AND($A248="ADD",OR(M248="",M248="Luminaire"))),"40",(_xlfn.XLOOKUP(M248,at_luminaire[lookupValue],at_luminaire[lookupKey],""))))</f>
        <v/>
      </c>
      <c r="O248" s="3" t="str">
        <f t="shared" si="74"/>
        <v/>
      </c>
      <c r="P248" s="3" t="str">
        <f>IF($A248="","",IF((AND($A248="ADD",OR(O248="",O248="Lighting Management System"))),"21",(_xlfn.XLOOKUP(O248,fs_luminaire[lookupValue],fs_luminaire[lookupKey],""))))</f>
        <v/>
      </c>
      <c r="Q248" s="2" t="str">
        <f t="shared" si="75"/>
        <v/>
      </c>
      <c r="R248" s="3" t="str">
        <f t="shared" si="76"/>
        <v/>
      </c>
      <c r="S248" s="3" t="str">
        <f>IF($A248="","",IF((AND($A248="ADD",OR(R248="",R248="Lighting Management System"))),"21",(_xlfn.XLOOKUP(R248,fs_luminaire[lookupValue],fs_luminaire[lookupKey],""))))</f>
        <v/>
      </c>
      <c r="U248" s="3" t="str">
        <f>IF($A248="ADD",IF(NOT(ISBLANK(T248)),_xlfn.XLOOKUP(T248,ud_facility[lookupValue],ud_facility[lookupKey],"ERROR"),""), "")</f>
        <v/>
      </c>
      <c r="V248" s="4" t="str">
        <f t="shared" si="77"/>
        <v/>
      </c>
      <c r="W248" s="3" t="str">
        <f t="shared" si="78"/>
        <v/>
      </c>
      <c r="X248" s="3" t="str">
        <f>IF($A248="","",IF((AND($A248="ADD",OR(W248="",W248="LED"))),"9",(_xlfn.XLOOKUP(W248,ud_light_source_type[lookupValue],ud_light_source_type[lookupKey],""))))</f>
        <v/>
      </c>
      <c r="Y248" s="9"/>
      <c r="Z248" s="4"/>
      <c r="AA248" s="23" t="str">
        <f t="shared" si="79"/>
        <v/>
      </c>
      <c r="AB248" s="3" t="str">
        <f t="shared" si="80"/>
        <v/>
      </c>
      <c r="AC248" s="3" t="str">
        <f>IF($A248="","",IF((AND($A248="ADD",OR(AB248="",AB248="OEM"))),"OEM",(_xlfn.XLOOKUP(AB248,sl_lamp_make[lookupValue],sl_lamp_make[lookupKey],""))))</f>
        <v/>
      </c>
      <c r="AD248" s="3" t="str">
        <f t="shared" si="81"/>
        <v/>
      </c>
      <c r="AE248" s="3" t="str">
        <f>IF($A248="","",IF((AND($A248="ADD",OR(AD248="",AD248="OEM"))),"OEM",(_xlfn.XLOOKUP(AD248,sl_lamp_model[lookupValue],sl_lamp_model[lookupKey],""))))</f>
        <v/>
      </c>
      <c r="AF248" s="4"/>
      <c r="AG248" s="9" t="str">
        <f t="shared" si="82"/>
        <v/>
      </c>
      <c r="AH248" s="6"/>
      <c r="AJ248" s="4"/>
      <c r="AK248" s="4"/>
      <c r="AM248" s="3" t="str">
        <f>IF($A248="ADD",IF(NOT(ISBLANK(AL248)),_xlfn.XLOOKUP(AL248,sl_light_make[lookupValue],sl_light_make[lookupKey],"ERROR"),""), "")</f>
        <v/>
      </c>
      <c r="AO248" s="3" t="str">
        <f>IF($A248="ADD",IF(NOT(ISBLANK(AN248)),_xlfn.XLOOKUP(1,(sl_light_model_lookup=AN248)*(sl_light_model_parentKey=AM248),sl_light_model[lookupKey],"ERROR"),""), "")</f>
        <v/>
      </c>
      <c r="AS248" s="3" t="str">
        <f>IF($A248="ADD",IF(NOT(ISBLANK(AR248)),_xlfn.XLOOKUP(AR248,ud_receptor_type[lookupValue],ud_receptor_type[lookupKey],"ERROR"),""), "")</f>
        <v/>
      </c>
      <c r="AV248" s="3" t="str">
        <f>IF($A248="ADD",IF(NOT(ISBLANK(AU248)),_xlfn.XLOOKUP(AU248,ud_control_method[lookupValue],ud_control_method[lookupKey],"ERROR"),""), "")</f>
        <v/>
      </c>
      <c r="AX248" s="3" t="str">
        <f>IF($A248="ADD",IF(NOT(ISBLANK(AW248)),_xlfn.XLOOKUP(AW248,ud_ballast_driver_location[lookupValue],ud_ballast_driver_location[lookupKey],"ERROR"),""), "")</f>
        <v/>
      </c>
      <c r="AZ248" s="3" t="str">
        <f>IF($A248="ADD",IF(NOT(ISBLANK(AY248)),_xlfn.XLOOKUP(AY248,ud_power_supply_location[lookupValue],ud_power_supply_location[lookupKey],"ERROR"),""), "")</f>
        <v/>
      </c>
      <c r="BB248" s="2" t="str">
        <f t="shared" si="83"/>
        <v/>
      </c>
      <c r="BC248" s="3" t="str">
        <f t="shared" si="84"/>
        <v/>
      </c>
      <c r="BD248" s="3" t="str">
        <f>IF($A248="","",IF((AND($A248="ADD",OR(BC248="",BC248="Group"))),"1",(_xlfn.XLOOKUP(BC248,ud_icp_group_standalone[lookupValue],ud_icp_group_standalone[lookupKey],""))))</f>
        <v/>
      </c>
      <c r="BF248" s="3" t="str">
        <f>IF($A248="ADD",IF(NOT(ISBLANK(BE248)),_xlfn.XLOOKUP(BE248,ud_icp_group_number[lookupValue],ud_icp_group_number[lookupKey],"ERROR"),""), "")</f>
        <v/>
      </c>
      <c r="BG248" s="7"/>
      <c r="BH248" s="8"/>
      <c r="BI248" s="7"/>
      <c r="BJ248" s="7"/>
      <c r="BK248" s="4"/>
      <c r="BL248" s="4"/>
      <c r="BM248" s="4"/>
      <c r="BN248" s="4"/>
      <c r="BO248" s="4"/>
      <c r="BP248" s="9"/>
      <c r="BQ248" s="9"/>
      <c r="BR248" s="7"/>
      <c r="BS248" s="4"/>
      <c r="BT248" s="4"/>
      <c r="BU248" s="4"/>
      <c r="BV248" s="7"/>
      <c r="BX248" s="3" t="str">
        <f>IF($A248="ADD",IF(NOT(ISBLANK(BW248)),_xlfn.XLOOKUP(BW248,ud_light_category[lookupValue],ud_light_category[lookupKey],"ERROR"),""), "")</f>
        <v/>
      </c>
      <c r="BZ248" s="3" t="str">
        <f>IF($A248="ADD",IF(NOT(ISBLANK(BY248)),_xlfn.XLOOKUP(1,(ud_light_sub_category_lookup=BY248)*(ud_light_sub_category_parentKey=BX248),ud_light_sub_category[lookupKey],"ERROR"),""), "")</f>
        <v/>
      </c>
      <c r="CA248" s="8" t="str">
        <f>IF(AND($A248 ="ADD",ud_outreach!$T248&lt;&gt;""),ud_outreach!$T248,"")</f>
        <v/>
      </c>
      <c r="CB248" s="8" t="str">
        <f t="shared" si="85"/>
        <v/>
      </c>
      <c r="CC248" s="4" t="str">
        <f t="shared" si="86"/>
        <v/>
      </c>
      <c r="CD248" s="3" t="str">
        <f t="shared" si="87"/>
        <v/>
      </c>
      <c r="CE248" s="3" t="str">
        <f>IF($A248="","",IF((AND($A248="ADD",OR(CD248="",CD248="Neither"))),"3",(_xlfn.XLOOKUP(CD248,ud_replacement_status[lookupValue],ud_replacement_status[lookupKey],""))))</f>
        <v/>
      </c>
      <c r="CF248" s="3" t="str">
        <f t="shared" si="88"/>
        <v/>
      </c>
      <c r="CG248" s="3" t="str">
        <f>IF($A248="","",IF((AND($A248="ADD",OR(CF248="",CF248="In Use"))),"5",(_xlfn.XLOOKUP(CF248,ud_asset_status[lookupValue],ud_asset_status[lookupKey],""))))</f>
        <v/>
      </c>
      <c r="CH248" s="8"/>
      <c r="CJ248" s="3" t="str">
        <f>IF($A248="ADD",IF(NOT(ISBLANK(CI248)),_xlfn.XLOOKUP(CI248,ar_replace_reason[lookupValue],ar_replace_reason[lookupKey],"ERROR"),""), "")</f>
        <v/>
      </c>
      <c r="CK248" s="3" t="str">
        <f t="shared" si="89"/>
        <v/>
      </c>
      <c r="CL248" s="3" t="str">
        <f>IF($A248="","",IF((AND($A248="ADD",OR(CK248="",CK248="Queenstown-Lakes District Council"))),"70",(_xlfn.XLOOKUP(CK248,ud_organisation_owner[lookupValue],ud_organisation_owner[lookupKey],""))))</f>
        <v/>
      </c>
      <c r="CM248" s="3" t="str">
        <f t="shared" si="90"/>
        <v/>
      </c>
      <c r="CN248" s="3" t="str">
        <f>IF($A248="","",IF((AND($A248="ADD",OR(CM248="",CM248="Queenstown-Lakes District Council"))),"70",(_xlfn.XLOOKUP(CM248,ud_organisation_owner[lookupValue],ud_organisation_owner[lookupKey],""))))</f>
        <v/>
      </c>
      <c r="CO248" s="3" t="str">
        <f t="shared" si="91"/>
        <v/>
      </c>
      <c r="CP248" s="3" t="str">
        <f>IF($A248="","",IF((AND($A248="ADD",OR(CO248="",CO248="Local Authority"))),"17",(_xlfn.XLOOKUP(CO248,ud_sub_organisation[lookupValue],ud_sub_organisation[lookupKey],""))))</f>
        <v/>
      </c>
      <c r="CQ248" s="3" t="str">
        <f t="shared" si="92"/>
        <v/>
      </c>
      <c r="CR248" s="3" t="str">
        <f>IF($A248="","",IF((AND($A248="ADD",OR(CQ248="",CQ248="Vested Assets"))),"12",(_xlfn.XLOOKUP(CQ248,ud_work_category[lookupValue],ud_work_category[lookupKey],""))))</f>
        <v/>
      </c>
      <c r="CS248" s="9"/>
      <c r="CT248" s="2" t="str">
        <f t="shared" si="93"/>
        <v/>
      </c>
      <c r="CU248" s="3" t="str">
        <f t="shared" si="94"/>
        <v/>
      </c>
      <c r="CV248" s="3" t="str">
        <f>IF($A248="","",IF((AND($A248="ADD",OR(CU248="",CU248="Excellent"))),"1",(_xlfn.XLOOKUP(CU248,condition[lookupValue],condition[lookupKey],""))))</f>
        <v/>
      </c>
      <c r="CW248" s="8" t="str">
        <f t="shared" si="95"/>
        <v/>
      </c>
      <c r="CX248" s="7"/>
    </row>
    <row r="249" spans="1:102" x14ac:dyDescent="0.25">
      <c r="A249" s="3" t="str">
        <f>IF(ud_outreach!$A249="ADD","ADD","")</f>
        <v/>
      </c>
      <c r="B249" s="4"/>
      <c r="C249" s="3" t="str">
        <f>IF(AND($A249 ="ADD",ud_outreach!$C249&lt;&gt;""),ud_outreach!$C249,"")</f>
        <v/>
      </c>
      <c r="E249" s="3" t="str">
        <f>IF($A249="ADD",IF(NOT(ISBLANK(D249)),_xlfn.XLOOKUP(D249,ud_amds_table_list[lookupValue],ud_amds_table_list[lookupKey],"ERROR"),""), "")</f>
        <v/>
      </c>
      <c r="F249" s="7"/>
      <c r="G249" s="3" t="str">
        <f>IF(AND($A249 ="ADD",ud_outreach!$F249&lt;&gt;""),ud_outreach!$F249,"")</f>
        <v/>
      </c>
      <c r="H249" s="3" t="str">
        <f>IF($A249="ADD",IF(NOT(ISBLANK(G249)),_xlfn.XLOOKUP(G249,roadnames[lookupValue],roadnames[lookupKey],"ERROR"),""), "")</f>
        <v/>
      </c>
      <c r="I249" s="5" t="str">
        <f>IF(AND($A249 ="ADD",ud_outreach!$H249&lt;&gt;""),ud_outreach!$H249,"")</f>
        <v/>
      </c>
      <c r="J249" s="5" t="str">
        <f>IF(AND($A249 ="ADD",ud_outreach!$I249&lt;&gt;""),ud_outreach!$I249,"")</f>
        <v/>
      </c>
      <c r="K249" s="3" t="str">
        <f t="shared" si="72"/>
        <v/>
      </c>
      <c r="L249" s="3" t="str">
        <f>IF($A249="","",IF((AND($A249="ADD",OR(K249="",K249="Attached to Outreach"))),"20",(_xlfn.XLOOKUP(K249,ud_placement[lookupValue],ud_placement[lookupKey],""))))</f>
        <v/>
      </c>
      <c r="M249" s="3" t="str">
        <f t="shared" si="73"/>
        <v/>
      </c>
      <c r="N249" s="3" t="str">
        <f>IF($A249="","",IF((AND($A249="ADD",OR(M249="",M249="Luminaire"))),"40",(_xlfn.XLOOKUP(M249,at_luminaire[lookupValue],at_luminaire[lookupKey],""))))</f>
        <v/>
      </c>
      <c r="O249" s="3" t="str">
        <f t="shared" si="74"/>
        <v/>
      </c>
      <c r="P249" s="3" t="str">
        <f>IF($A249="","",IF((AND($A249="ADD",OR(O249="",O249="Lighting Management System"))),"21",(_xlfn.XLOOKUP(O249,fs_luminaire[lookupValue],fs_luminaire[lookupKey],""))))</f>
        <v/>
      </c>
      <c r="Q249" s="2" t="str">
        <f t="shared" si="75"/>
        <v/>
      </c>
      <c r="R249" s="3" t="str">
        <f t="shared" si="76"/>
        <v/>
      </c>
      <c r="S249" s="3" t="str">
        <f>IF($A249="","",IF((AND($A249="ADD",OR(R249="",R249="Lighting Management System"))),"21",(_xlfn.XLOOKUP(R249,fs_luminaire[lookupValue],fs_luminaire[lookupKey],""))))</f>
        <v/>
      </c>
      <c r="U249" s="3" t="str">
        <f>IF($A249="ADD",IF(NOT(ISBLANK(T249)),_xlfn.XLOOKUP(T249,ud_facility[lookupValue],ud_facility[lookupKey],"ERROR"),""), "")</f>
        <v/>
      </c>
      <c r="V249" s="4" t="str">
        <f t="shared" si="77"/>
        <v/>
      </c>
      <c r="W249" s="3" t="str">
        <f t="shared" si="78"/>
        <v/>
      </c>
      <c r="X249" s="3" t="str">
        <f>IF($A249="","",IF((AND($A249="ADD",OR(W249="",W249="LED"))),"9",(_xlfn.XLOOKUP(W249,ud_light_source_type[lookupValue],ud_light_source_type[lookupKey],""))))</f>
        <v/>
      </c>
      <c r="Y249" s="9"/>
      <c r="Z249" s="4"/>
      <c r="AA249" s="23" t="str">
        <f t="shared" si="79"/>
        <v/>
      </c>
      <c r="AB249" s="3" t="str">
        <f t="shared" si="80"/>
        <v/>
      </c>
      <c r="AC249" s="3" t="str">
        <f>IF($A249="","",IF((AND($A249="ADD",OR(AB249="",AB249="OEM"))),"OEM",(_xlfn.XLOOKUP(AB249,sl_lamp_make[lookupValue],sl_lamp_make[lookupKey],""))))</f>
        <v/>
      </c>
      <c r="AD249" s="3" t="str">
        <f t="shared" si="81"/>
        <v/>
      </c>
      <c r="AE249" s="3" t="str">
        <f>IF($A249="","",IF((AND($A249="ADD",OR(AD249="",AD249="OEM"))),"OEM",(_xlfn.XLOOKUP(AD249,sl_lamp_model[lookupValue],sl_lamp_model[lookupKey],""))))</f>
        <v/>
      </c>
      <c r="AF249" s="4"/>
      <c r="AG249" s="9" t="str">
        <f t="shared" si="82"/>
        <v/>
      </c>
      <c r="AH249" s="6"/>
      <c r="AJ249" s="4"/>
      <c r="AK249" s="4"/>
      <c r="AM249" s="3" t="str">
        <f>IF($A249="ADD",IF(NOT(ISBLANK(AL249)),_xlfn.XLOOKUP(AL249,sl_light_make[lookupValue],sl_light_make[lookupKey],"ERROR"),""), "")</f>
        <v/>
      </c>
      <c r="AO249" s="3" t="str">
        <f>IF($A249="ADD",IF(NOT(ISBLANK(AN249)),_xlfn.XLOOKUP(1,(sl_light_model_lookup=AN249)*(sl_light_model_parentKey=AM249),sl_light_model[lookupKey],"ERROR"),""), "")</f>
        <v/>
      </c>
      <c r="AS249" s="3" t="str">
        <f>IF($A249="ADD",IF(NOT(ISBLANK(AR249)),_xlfn.XLOOKUP(AR249,ud_receptor_type[lookupValue],ud_receptor_type[lookupKey],"ERROR"),""), "")</f>
        <v/>
      </c>
      <c r="AV249" s="3" t="str">
        <f>IF($A249="ADD",IF(NOT(ISBLANK(AU249)),_xlfn.XLOOKUP(AU249,ud_control_method[lookupValue],ud_control_method[lookupKey],"ERROR"),""), "")</f>
        <v/>
      </c>
      <c r="AX249" s="3" t="str">
        <f>IF($A249="ADD",IF(NOT(ISBLANK(AW249)),_xlfn.XLOOKUP(AW249,ud_ballast_driver_location[lookupValue],ud_ballast_driver_location[lookupKey],"ERROR"),""), "")</f>
        <v/>
      </c>
      <c r="AZ249" s="3" t="str">
        <f>IF($A249="ADD",IF(NOT(ISBLANK(AY249)),_xlfn.XLOOKUP(AY249,ud_power_supply_location[lookupValue],ud_power_supply_location[lookupKey],"ERROR"),""), "")</f>
        <v/>
      </c>
      <c r="BB249" s="2" t="str">
        <f t="shared" si="83"/>
        <v/>
      </c>
      <c r="BC249" s="3" t="str">
        <f t="shared" si="84"/>
        <v/>
      </c>
      <c r="BD249" s="3" t="str">
        <f>IF($A249="","",IF((AND($A249="ADD",OR(BC249="",BC249="Group"))),"1",(_xlfn.XLOOKUP(BC249,ud_icp_group_standalone[lookupValue],ud_icp_group_standalone[lookupKey],""))))</f>
        <v/>
      </c>
      <c r="BF249" s="3" t="str">
        <f>IF($A249="ADD",IF(NOT(ISBLANK(BE249)),_xlfn.XLOOKUP(BE249,ud_icp_group_number[lookupValue],ud_icp_group_number[lookupKey],"ERROR"),""), "")</f>
        <v/>
      </c>
      <c r="BG249" s="7"/>
      <c r="BH249" s="8"/>
      <c r="BI249" s="7"/>
      <c r="BJ249" s="7"/>
      <c r="BK249" s="4"/>
      <c r="BL249" s="4"/>
      <c r="BM249" s="4"/>
      <c r="BN249" s="4"/>
      <c r="BO249" s="4"/>
      <c r="BP249" s="9"/>
      <c r="BQ249" s="9"/>
      <c r="BR249" s="7"/>
      <c r="BS249" s="4"/>
      <c r="BT249" s="4"/>
      <c r="BU249" s="4"/>
      <c r="BV249" s="7"/>
      <c r="BX249" s="3" t="str">
        <f>IF($A249="ADD",IF(NOT(ISBLANK(BW249)),_xlfn.XLOOKUP(BW249,ud_light_category[lookupValue],ud_light_category[lookupKey],"ERROR"),""), "")</f>
        <v/>
      </c>
      <c r="BZ249" s="3" t="str">
        <f>IF($A249="ADD",IF(NOT(ISBLANK(BY249)),_xlfn.XLOOKUP(1,(ud_light_sub_category_lookup=BY249)*(ud_light_sub_category_parentKey=BX249),ud_light_sub_category[lookupKey],"ERROR"),""), "")</f>
        <v/>
      </c>
      <c r="CA249" s="8" t="str">
        <f>IF(AND($A249 ="ADD",ud_outreach!$T249&lt;&gt;""),ud_outreach!$T249,"")</f>
        <v/>
      </c>
      <c r="CB249" s="8" t="str">
        <f t="shared" si="85"/>
        <v/>
      </c>
      <c r="CC249" s="4" t="str">
        <f t="shared" si="86"/>
        <v/>
      </c>
      <c r="CD249" s="3" t="str">
        <f t="shared" si="87"/>
        <v/>
      </c>
      <c r="CE249" s="3" t="str">
        <f>IF($A249="","",IF((AND($A249="ADD",OR(CD249="",CD249="Neither"))),"3",(_xlfn.XLOOKUP(CD249,ud_replacement_status[lookupValue],ud_replacement_status[lookupKey],""))))</f>
        <v/>
      </c>
      <c r="CF249" s="3" t="str">
        <f t="shared" si="88"/>
        <v/>
      </c>
      <c r="CG249" s="3" t="str">
        <f>IF($A249="","",IF((AND($A249="ADD",OR(CF249="",CF249="In Use"))),"5",(_xlfn.XLOOKUP(CF249,ud_asset_status[lookupValue],ud_asset_status[lookupKey],""))))</f>
        <v/>
      </c>
      <c r="CH249" s="8"/>
      <c r="CJ249" s="3" t="str">
        <f>IF($A249="ADD",IF(NOT(ISBLANK(CI249)),_xlfn.XLOOKUP(CI249,ar_replace_reason[lookupValue],ar_replace_reason[lookupKey],"ERROR"),""), "")</f>
        <v/>
      </c>
      <c r="CK249" s="3" t="str">
        <f t="shared" si="89"/>
        <v/>
      </c>
      <c r="CL249" s="3" t="str">
        <f>IF($A249="","",IF((AND($A249="ADD",OR(CK249="",CK249="Queenstown-Lakes District Council"))),"70",(_xlfn.XLOOKUP(CK249,ud_organisation_owner[lookupValue],ud_organisation_owner[lookupKey],""))))</f>
        <v/>
      </c>
      <c r="CM249" s="3" t="str">
        <f t="shared" si="90"/>
        <v/>
      </c>
      <c r="CN249" s="3" t="str">
        <f>IF($A249="","",IF((AND($A249="ADD",OR(CM249="",CM249="Queenstown-Lakes District Council"))),"70",(_xlfn.XLOOKUP(CM249,ud_organisation_owner[lookupValue],ud_organisation_owner[lookupKey],""))))</f>
        <v/>
      </c>
      <c r="CO249" s="3" t="str">
        <f t="shared" si="91"/>
        <v/>
      </c>
      <c r="CP249" s="3" t="str">
        <f>IF($A249="","",IF((AND($A249="ADD",OR(CO249="",CO249="Local Authority"))),"17",(_xlfn.XLOOKUP(CO249,ud_sub_organisation[lookupValue],ud_sub_organisation[lookupKey],""))))</f>
        <v/>
      </c>
      <c r="CQ249" s="3" t="str">
        <f t="shared" si="92"/>
        <v/>
      </c>
      <c r="CR249" s="3" t="str">
        <f>IF($A249="","",IF((AND($A249="ADD",OR(CQ249="",CQ249="Vested Assets"))),"12",(_xlfn.XLOOKUP(CQ249,ud_work_category[lookupValue],ud_work_category[lookupKey],""))))</f>
        <v/>
      </c>
      <c r="CS249" s="9"/>
      <c r="CT249" s="2" t="str">
        <f t="shared" si="93"/>
        <v/>
      </c>
      <c r="CU249" s="3" t="str">
        <f t="shared" si="94"/>
        <v/>
      </c>
      <c r="CV249" s="3" t="str">
        <f>IF($A249="","",IF((AND($A249="ADD",OR(CU249="",CU249="Excellent"))),"1",(_xlfn.XLOOKUP(CU249,condition[lookupValue],condition[lookupKey],""))))</f>
        <v/>
      </c>
      <c r="CW249" s="8" t="str">
        <f t="shared" si="95"/>
        <v/>
      </c>
      <c r="CX249" s="7"/>
    </row>
    <row r="250" spans="1:102" x14ac:dyDescent="0.25">
      <c r="A250" s="3" t="str">
        <f>IF(ud_outreach!$A250="ADD","ADD","")</f>
        <v/>
      </c>
      <c r="B250" s="4"/>
      <c r="C250" s="3" t="str">
        <f>IF(AND($A250 ="ADD",ud_outreach!$C250&lt;&gt;""),ud_outreach!$C250,"")</f>
        <v/>
      </c>
      <c r="E250" s="3" t="str">
        <f>IF($A250="ADD",IF(NOT(ISBLANK(D250)),_xlfn.XLOOKUP(D250,ud_amds_table_list[lookupValue],ud_amds_table_list[lookupKey],"ERROR"),""), "")</f>
        <v/>
      </c>
      <c r="F250" s="7"/>
      <c r="G250" s="3" t="str">
        <f>IF(AND($A250 ="ADD",ud_outreach!$F250&lt;&gt;""),ud_outreach!$F250,"")</f>
        <v/>
      </c>
      <c r="H250" s="3" t="str">
        <f>IF($A250="ADD",IF(NOT(ISBLANK(G250)),_xlfn.XLOOKUP(G250,roadnames[lookupValue],roadnames[lookupKey],"ERROR"),""), "")</f>
        <v/>
      </c>
      <c r="I250" s="5" t="str">
        <f>IF(AND($A250 ="ADD",ud_outreach!$H250&lt;&gt;""),ud_outreach!$H250,"")</f>
        <v/>
      </c>
      <c r="J250" s="5" t="str">
        <f>IF(AND($A250 ="ADD",ud_outreach!$I250&lt;&gt;""),ud_outreach!$I250,"")</f>
        <v/>
      </c>
      <c r="K250" s="3" t="str">
        <f t="shared" si="72"/>
        <v/>
      </c>
      <c r="L250" s="3" t="str">
        <f>IF($A250="","",IF((AND($A250="ADD",OR(K250="",K250="Attached to Outreach"))),"20",(_xlfn.XLOOKUP(K250,ud_placement[lookupValue],ud_placement[lookupKey],""))))</f>
        <v/>
      </c>
      <c r="M250" s="3" t="str">
        <f t="shared" si="73"/>
        <v/>
      </c>
      <c r="N250" s="3" t="str">
        <f>IF($A250="","",IF((AND($A250="ADD",OR(M250="",M250="Luminaire"))),"40",(_xlfn.XLOOKUP(M250,at_luminaire[lookupValue],at_luminaire[lookupKey],""))))</f>
        <v/>
      </c>
      <c r="O250" s="3" t="str">
        <f t="shared" si="74"/>
        <v/>
      </c>
      <c r="P250" s="3" t="str">
        <f>IF($A250="","",IF((AND($A250="ADD",OR(O250="",O250="Lighting Management System"))),"21",(_xlfn.XLOOKUP(O250,fs_luminaire[lookupValue],fs_luminaire[lookupKey],""))))</f>
        <v/>
      </c>
      <c r="Q250" s="2" t="str">
        <f t="shared" si="75"/>
        <v/>
      </c>
      <c r="R250" s="3" t="str">
        <f t="shared" si="76"/>
        <v/>
      </c>
      <c r="S250" s="3" t="str">
        <f>IF($A250="","",IF((AND($A250="ADD",OR(R250="",R250="Lighting Management System"))),"21",(_xlfn.XLOOKUP(R250,fs_luminaire[lookupValue],fs_luminaire[lookupKey],""))))</f>
        <v/>
      </c>
      <c r="U250" s="3" t="str">
        <f>IF($A250="ADD",IF(NOT(ISBLANK(T250)),_xlfn.XLOOKUP(T250,ud_facility[lookupValue],ud_facility[lookupKey],"ERROR"),""), "")</f>
        <v/>
      </c>
      <c r="V250" s="4" t="str">
        <f t="shared" si="77"/>
        <v/>
      </c>
      <c r="W250" s="3" t="str">
        <f t="shared" si="78"/>
        <v/>
      </c>
      <c r="X250" s="3" t="str">
        <f>IF($A250="","",IF((AND($A250="ADD",OR(W250="",W250="LED"))),"9",(_xlfn.XLOOKUP(W250,ud_light_source_type[lookupValue],ud_light_source_type[lookupKey],""))))</f>
        <v/>
      </c>
      <c r="Y250" s="9"/>
      <c r="Z250" s="4"/>
      <c r="AA250" s="23" t="str">
        <f t="shared" si="79"/>
        <v/>
      </c>
      <c r="AB250" s="3" t="str">
        <f t="shared" si="80"/>
        <v/>
      </c>
      <c r="AC250" s="3" t="str">
        <f>IF($A250="","",IF((AND($A250="ADD",OR(AB250="",AB250="OEM"))),"OEM",(_xlfn.XLOOKUP(AB250,sl_lamp_make[lookupValue],sl_lamp_make[lookupKey],""))))</f>
        <v/>
      </c>
      <c r="AD250" s="3" t="str">
        <f t="shared" si="81"/>
        <v/>
      </c>
      <c r="AE250" s="3" t="str">
        <f>IF($A250="","",IF((AND($A250="ADD",OR(AD250="",AD250="OEM"))),"OEM",(_xlfn.XLOOKUP(AD250,sl_lamp_model[lookupValue],sl_lamp_model[lookupKey],""))))</f>
        <v/>
      </c>
      <c r="AF250" s="4"/>
      <c r="AG250" s="9" t="str">
        <f t="shared" si="82"/>
        <v/>
      </c>
      <c r="AH250" s="6"/>
      <c r="AJ250" s="4"/>
      <c r="AK250" s="4"/>
      <c r="AM250" s="3" t="str">
        <f>IF($A250="ADD",IF(NOT(ISBLANK(AL250)),_xlfn.XLOOKUP(AL250,sl_light_make[lookupValue],sl_light_make[lookupKey],"ERROR"),""), "")</f>
        <v/>
      </c>
      <c r="AO250" s="3" t="str">
        <f>IF($A250="ADD",IF(NOT(ISBLANK(AN250)),_xlfn.XLOOKUP(1,(sl_light_model_lookup=AN250)*(sl_light_model_parentKey=AM250),sl_light_model[lookupKey],"ERROR"),""), "")</f>
        <v/>
      </c>
      <c r="AS250" s="3" t="str">
        <f>IF($A250="ADD",IF(NOT(ISBLANK(AR250)),_xlfn.XLOOKUP(AR250,ud_receptor_type[lookupValue],ud_receptor_type[lookupKey],"ERROR"),""), "")</f>
        <v/>
      </c>
      <c r="AV250" s="3" t="str">
        <f>IF($A250="ADD",IF(NOT(ISBLANK(AU250)),_xlfn.XLOOKUP(AU250,ud_control_method[lookupValue],ud_control_method[lookupKey],"ERROR"),""), "")</f>
        <v/>
      </c>
      <c r="AX250" s="3" t="str">
        <f>IF($A250="ADD",IF(NOT(ISBLANK(AW250)),_xlfn.XLOOKUP(AW250,ud_ballast_driver_location[lookupValue],ud_ballast_driver_location[lookupKey],"ERROR"),""), "")</f>
        <v/>
      </c>
      <c r="AZ250" s="3" t="str">
        <f>IF($A250="ADD",IF(NOT(ISBLANK(AY250)),_xlfn.XLOOKUP(AY250,ud_power_supply_location[lookupValue],ud_power_supply_location[lookupKey],"ERROR"),""), "")</f>
        <v/>
      </c>
      <c r="BB250" s="2" t="str">
        <f t="shared" si="83"/>
        <v/>
      </c>
      <c r="BC250" s="3" t="str">
        <f t="shared" si="84"/>
        <v/>
      </c>
      <c r="BD250" s="3" t="str">
        <f>IF($A250="","",IF((AND($A250="ADD",OR(BC250="",BC250="Group"))),"1",(_xlfn.XLOOKUP(BC250,ud_icp_group_standalone[lookupValue],ud_icp_group_standalone[lookupKey],""))))</f>
        <v/>
      </c>
      <c r="BF250" s="3" t="str">
        <f>IF($A250="ADD",IF(NOT(ISBLANK(BE250)),_xlfn.XLOOKUP(BE250,ud_icp_group_number[lookupValue],ud_icp_group_number[lookupKey],"ERROR"),""), "")</f>
        <v/>
      </c>
      <c r="BG250" s="7"/>
      <c r="BH250" s="8"/>
      <c r="BI250" s="7"/>
      <c r="BJ250" s="7"/>
      <c r="BK250" s="4"/>
      <c r="BL250" s="4"/>
      <c r="BM250" s="4"/>
      <c r="BN250" s="4"/>
      <c r="BO250" s="4"/>
      <c r="BP250" s="9"/>
      <c r="BQ250" s="9"/>
      <c r="BR250" s="7"/>
      <c r="BS250" s="4"/>
      <c r="BT250" s="4"/>
      <c r="BU250" s="4"/>
      <c r="BV250" s="7"/>
      <c r="BX250" s="3" t="str">
        <f>IF($A250="ADD",IF(NOT(ISBLANK(BW250)),_xlfn.XLOOKUP(BW250,ud_light_category[lookupValue],ud_light_category[lookupKey],"ERROR"),""), "")</f>
        <v/>
      </c>
      <c r="BZ250" s="3" t="str">
        <f>IF($A250="ADD",IF(NOT(ISBLANK(BY250)),_xlfn.XLOOKUP(1,(ud_light_sub_category_lookup=BY250)*(ud_light_sub_category_parentKey=BX250),ud_light_sub_category[lookupKey],"ERROR"),""), "")</f>
        <v/>
      </c>
      <c r="CA250" s="8" t="str">
        <f>IF(AND($A250 ="ADD",ud_outreach!$T250&lt;&gt;""),ud_outreach!$T250,"")</f>
        <v/>
      </c>
      <c r="CB250" s="8" t="str">
        <f t="shared" si="85"/>
        <v/>
      </c>
      <c r="CC250" s="4" t="str">
        <f t="shared" si="86"/>
        <v/>
      </c>
      <c r="CD250" s="3" t="str">
        <f t="shared" si="87"/>
        <v/>
      </c>
      <c r="CE250" s="3" t="str">
        <f>IF($A250="","",IF((AND($A250="ADD",OR(CD250="",CD250="Neither"))),"3",(_xlfn.XLOOKUP(CD250,ud_replacement_status[lookupValue],ud_replacement_status[lookupKey],""))))</f>
        <v/>
      </c>
      <c r="CF250" s="3" t="str">
        <f t="shared" si="88"/>
        <v/>
      </c>
      <c r="CG250" s="3" t="str">
        <f>IF($A250="","",IF((AND($A250="ADD",OR(CF250="",CF250="In Use"))),"5",(_xlfn.XLOOKUP(CF250,ud_asset_status[lookupValue],ud_asset_status[lookupKey],""))))</f>
        <v/>
      </c>
      <c r="CH250" s="8"/>
      <c r="CJ250" s="3" t="str">
        <f>IF($A250="ADD",IF(NOT(ISBLANK(CI250)),_xlfn.XLOOKUP(CI250,ar_replace_reason[lookupValue],ar_replace_reason[lookupKey],"ERROR"),""), "")</f>
        <v/>
      </c>
      <c r="CK250" s="3" t="str">
        <f t="shared" si="89"/>
        <v/>
      </c>
      <c r="CL250" s="3" t="str">
        <f>IF($A250="","",IF((AND($A250="ADD",OR(CK250="",CK250="Queenstown-Lakes District Council"))),"70",(_xlfn.XLOOKUP(CK250,ud_organisation_owner[lookupValue],ud_organisation_owner[lookupKey],""))))</f>
        <v/>
      </c>
      <c r="CM250" s="3" t="str">
        <f t="shared" si="90"/>
        <v/>
      </c>
      <c r="CN250" s="3" t="str">
        <f>IF($A250="","",IF((AND($A250="ADD",OR(CM250="",CM250="Queenstown-Lakes District Council"))),"70",(_xlfn.XLOOKUP(CM250,ud_organisation_owner[lookupValue],ud_organisation_owner[lookupKey],""))))</f>
        <v/>
      </c>
      <c r="CO250" s="3" t="str">
        <f t="shared" si="91"/>
        <v/>
      </c>
      <c r="CP250" s="3" t="str">
        <f>IF($A250="","",IF((AND($A250="ADD",OR(CO250="",CO250="Local Authority"))),"17",(_xlfn.XLOOKUP(CO250,ud_sub_organisation[lookupValue],ud_sub_organisation[lookupKey],""))))</f>
        <v/>
      </c>
      <c r="CQ250" s="3" t="str">
        <f t="shared" si="92"/>
        <v/>
      </c>
      <c r="CR250" s="3" t="str">
        <f>IF($A250="","",IF((AND($A250="ADD",OR(CQ250="",CQ250="Vested Assets"))),"12",(_xlfn.XLOOKUP(CQ250,ud_work_category[lookupValue],ud_work_category[lookupKey],""))))</f>
        <v/>
      </c>
      <c r="CS250" s="9"/>
      <c r="CT250" s="2" t="str">
        <f t="shared" si="93"/>
        <v/>
      </c>
      <c r="CU250" s="3" t="str">
        <f t="shared" si="94"/>
        <v/>
      </c>
      <c r="CV250" s="3" t="str">
        <f>IF($A250="","",IF((AND($A250="ADD",OR(CU250="",CU250="Excellent"))),"1",(_xlfn.XLOOKUP(CU250,condition[lookupValue],condition[lookupKey],""))))</f>
        <v/>
      </c>
      <c r="CW250" s="8" t="str">
        <f t="shared" si="95"/>
        <v/>
      </c>
      <c r="CX250" s="7"/>
    </row>
    <row r="251" spans="1:102" x14ac:dyDescent="0.25">
      <c r="A251" s="3" t="str">
        <f>IF(ud_outreach!$A251="ADD","ADD","")</f>
        <v/>
      </c>
      <c r="B251" s="4"/>
      <c r="C251" s="3" t="str">
        <f>IF(AND($A251 ="ADD",ud_outreach!$C251&lt;&gt;""),ud_outreach!$C251,"")</f>
        <v/>
      </c>
      <c r="E251" s="3" t="str">
        <f>IF($A251="ADD",IF(NOT(ISBLANK(D251)),_xlfn.XLOOKUP(D251,ud_amds_table_list[lookupValue],ud_amds_table_list[lookupKey],"ERROR"),""), "")</f>
        <v/>
      </c>
      <c r="F251" s="7"/>
      <c r="G251" s="3" t="str">
        <f>IF(AND($A251 ="ADD",ud_outreach!$F251&lt;&gt;""),ud_outreach!$F251,"")</f>
        <v/>
      </c>
      <c r="H251" s="3" t="str">
        <f>IF($A251="ADD",IF(NOT(ISBLANK(G251)),_xlfn.XLOOKUP(G251,roadnames[lookupValue],roadnames[lookupKey],"ERROR"),""), "")</f>
        <v/>
      </c>
      <c r="I251" s="5" t="str">
        <f>IF(AND($A251 ="ADD",ud_outreach!$H251&lt;&gt;""),ud_outreach!$H251,"")</f>
        <v/>
      </c>
      <c r="J251" s="5" t="str">
        <f>IF(AND($A251 ="ADD",ud_outreach!$I251&lt;&gt;""),ud_outreach!$I251,"")</f>
        <v/>
      </c>
      <c r="K251" s="3" t="str">
        <f t="shared" si="72"/>
        <v/>
      </c>
      <c r="L251" s="3" t="str">
        <f>IF($A251="","",IF((AND($A251="ADD",OR(K251="",K251="Attached to Outreach"))),"20",(_xlfn.XLOOKUP(K251,ud_placement[lookupValue],ud_placement[lookupKey],""))))</f>
        <v/>
      </c>
      <c r="M251" s="3" t="str">
        <f t="shared" si="73"/>
        <v/>
      </c>
      <c r="N251" s="3" t="str">
        <f>IF($A251="","",IF((AND($A251="ADD",OR(M251="",M251="Luminaire"))),"40",(_xlfn.XLOOKUP(M251,at_luminaire[lookupValue],at_luminaire[lookupKey],""))))</f>
        <v/>
      </c>
      <c r="O251" s="3" t="str">
        <f t="shared" si="74"/>
        <v/>
      </c>
      <c r="P251" s="3" t="str">
        <f>IF($A251="","",IF((AND($A251="ADD",OR(O251="",O251="Lighting Management System"))),"21",(_xlfn.XLOOKUP(O251,fs_luminaire[lookupValue],fs_luminaire[lookupKey],""))))</f>
        <v/>
      </c>
      <c r="Q251" s="2" t="str">
        <f t="shared" si="75"/>
        <v/>
      </c>
      <c r="R251" s="3" t="str">
        <f t="shared" si="76"/>
        <v/>
      </c>
      <c r="S251" s="3" t="str">
        <f>IF($A251="","",IF((AND($A251="ADD",OR(R251="",R251="Lighting Management System"))),"21",(_xlfn.XLOOKUP(R251,fs_luminaire[lookupValue],fs_luminaire[lookupKey],""))))</f>
        <v/>
      </c>
      <c r="U251" s="3" t="str">
        <f>IF($A251="ADD",IF(NOT(ISBLANK(T251)),_xlfn.XLOOKUP(T251,ud_facility[lookupValue],ud_facility[lookupKey],"ERROR"),""), "")</f>
        <v/>
      </c>
      <c r="V251" s="4" t="str">
        <f t="shared" si="77"/>
        <v/>
      </c>
      <c r="W251" s="3" t="str">
        <f t="shared" si="78"/>
        <v/>
      </c>
      <c r="X251" s="3" t="str">
        <f>IF($A251="","",IF((AND($A251="ADD",OR(W251="",W251="LED"))),"9",(_xlfn.XLOOKUP(W251,ud_light_source_type[lookupValue],ud_light_source_type[lookupKey],""))))</f>
        <v/>
      </c>
      <c r="Y251" s="9"/>
      <c r="Z251" s="4"/>
      <c r="AA251" s="23" t="str">
        <f t="shared" si="79"/>
        <v/>
      </c>
      <c r="AB251" s="3" t="str">
        <f t="shared" si="80"/>
        <v/>
      </c>
      <c r="AC251" s="3" t="str">
        <f>IF($A251="","",IF((AND($A251="ADD",OR(AB251="",AB251="OEM"))),"OEM",(_xlfn.XLOOKUP(AB251,sl_lamp_make[lookupValue],sl_lamp_make[lookupKey],""))))</f>
        <v/>
      </c>
      <c r="AD251" s="3" t="str">
        <f t="shared" si="81"/>
        <v/>
      </c>
      <c r="AE251" s="3" t="str">
        <f>IF($A251="","",IF((AND($A251="ADD",OR(AD251="",AD251="OEM"))),"OEM",(_xlfn.XLOOKUP(AD251,sl_lamp_model[lookupValue],sl_lamp_model[lookupKey],""))))</f>
        <v/>
      </c>
      <c r="AF251" s="4"/>
      <c r="AG251" s="9" t="str">
        <f t="shared" si="82"/>
        <v/>
      </c>
      <c r="AH251" s="6"/>
      <c r="AJ251" s="4"/>
      <c r="AK251" s="4"/>
      <c r="AM251" s="3" t="str">
        <f>IF($A251="ADD",IF(NOT(ISBLANK(AL251)),_xlfn.XLOOKUP(AL251,sl_light_make[lookupValue],sl_light_make[lookupKey],"ERROR"),""), "")</f>
        <v/>
      </c>
      <c r="AO251" s="3" t="str">
        <f>IF($A251="ADD",IF(NOT(ISBLANK(AN251)),_xlfn.XLOOKUP(1,(sl_light_model_lookup=AN251)*(sl_light_model_parentKey=AM251),sl_light_model[lookupKey],"ERROR"),""), "")</f>
        <v/>
      </c>
      <c r="AS251" s="3" t="str">
        <f>IF($A251="ADD",IF(NOT(ISBLANK(AR251)),_xlfn.XLOOKUP(AR251,ud_receptor_type[lookupValue],ud_receptor_type[lookupKey],"ERROR"),""), "")</f>
        <v/>
      </c>
      <c r="AV251" s="3" t="str">
        <f>IF($A251="ADD",IF(NOT(ISBLANK(AU251)),_xlfn.XLOOKUP(AU251,ud_control_method[lookupValue],ud_control_method[lookupKey],"ERROR"),""), "")</f>
        <v/>
      </c>
      <c r="AX251" s="3" t="str">
        <f>IF($A251="ADD",IF(NOT(ISBLANK(AW251)),_xlfn.XLOOKUP(AW251,ud_ballast_driver_location[lookupValue],ud_ballast_driver_location[lookupKey],"ERROR"),""), "")</f>
        <v/>
      </c>
      <c r="AZ251" s="3" t="str">
        <f>IF($A251="ADD",IF(NOT(ISBLANK(AY251)),_xlfn.XLOOKUP(AY251,ud_power_supply_location[lookupValue],ud_power_supply_location[lookupKey],"ERROR"),""), "")</f>
        <v/>
      </c>
      <c r="BB251" s="2" t="str">
        <f t="shared" si="83"/>
        <v/>
      </c>
      <c r="BC251" s="3" t="str">
        <f t="shared" si="84"/>
        <v/>
      </c>
      <c r="BD251" s="3" t="str">
        <f>IF($A251="","",IF((AND($A251="ADD",OR(BC251="",BC251="Group"))),"1",(_xlfn.XLOOKUP(BC251,ud_icp_group_standalone[lookupValue],ud_icp_group_standalone[lookupKey],""))))</f>
        <v/>
      </c>
      <c r="BF251" s="3" t="str">
        <f>IF($A251="ADD",IF(NOT(ISBLANK(BE251)),_xlfn.XLOOKUP(BE251,ud_icp_group_number[lookupValue],ud_icp_group_number[lookupKey],"ERROR"),""), "")</f>
        <v/>
      </c>
      <c r="BG251" s="7"/>
      <c r="BH251" s="8"/>
      <c r="BI251" s="7"/>
      <c r="BJ251" s="7"/>
      <c r="BK251" s="4"/>
      <c r="BL251" s="4"/>
      <c r="BM251" s="4"/>
      <c r="BN251" s="4"/>
      <c r="BO251" s="4"/>
      <c r="BP251" s="9"/>
      <c r="BQ251" s="9"/>
      <c r="BR251" s="7"/>
      <c r="BS251" s="4"/>
      <c r="BT251" s="4"/>
      <c r="BU251" s="4"/>
      <c r="BV251" s="7"/>
      <c r="BX251" s="3" t="str">
        <f>IF($A251="ADD",IF(NOT(ISBLANK(BW251)),_xlfn.XLOOKUP(BW251,ud_light_category[lookupValue],ud_light_category[lookupKey],"ERROR"),""), "")</f>
        <v/>
      </c>
      <c r="BZ251" s="3" t="str">
        <f>IF($A251="ADD",IF(NOT(ISBLANK(BY251)),_xlfn.XLOOKUP(1,(ud_light_sub_category_lookup=BY251)*(ud_light_sub_category_parentKey=BX251),ud_light_sub_category[lookupKey],"ERROR"),""), "")</f>
        <v/>
      </c>
      <c r="CA251" s="8" t="str">
        <f>IF(AND($A251 ="ADD",ud_outreach!$T251&lt;&gt;""),ud_outreach!$T251,"")</f>
        <v/>
      </c>
      <c r="CB251" s="8" t="str">
        <f t="shared" si="85"/>
        <v/>
      </c>
      <c r="CC251" s="4" t="str">
        <f t="shared" si="86"/>
        <v/>
      </c>
      <c r="CD251" s="3" t="str">
        <f t="shared" si="87"/>
        <v/>
      </c>
      <c r="CE251" s="3" t="str">
        <f>IF($A251="","",IF((AND($A251="ADD",OR(CD251="",CD251="Neither"))),"3",(_xlfn.XLOOKUP(CD251,ud_replacement_status[lookupValue],ud_replacement_status[lookupKey],""))))</f>
        <v/>
      </c>
      <c r="CF251" s="3" t="str">
        <f t="shared" si="88"/>
        <v/>
      </c>
      <c r="CG251" s="3" t="str">
        <f>IF($A251="","",IF((AND($A251="ADD",OR(CF251="",CF251="In Use"))),"5",(_xlfn.XLOOKUP(CF251,ud_asset_status[lookupValue],ud_asset_status[lookupKey],""))))</f>
        <v/>
      </c>
      <c r="CH251" s="8"/>
      <c r="CJ251" s="3" t="str">
        <f>IF($A251="ADD",IF(NOT(ISBLANK(CI251)),_xlfn.XLOOKUP(CI251,ar_replace_reason[lookupValue],ar_replace_reason[lookupKey],"ERROR"),""), "")</f>
        <v/>
      </c>
      <c r="CK251" s="3" t="str">
        <f t="shared" si="89"/>
        <v/>
      </c>
      <c r="CL251" s="3" t="str">
        <f>IF($A251="","",IF((AND($A251="ADD",OR(CK251="",CK251="Queenstown-Lakes District Council"))),"70",(_xlfn.XLOOKUP(CK251,ud_organisation_owner[lookupValue],ud_organisation_owner[lookupKey],""))))</f>
        <v/>
      </c>
      <c r="CM251" s="3" t="str">
        <f t="shared" si="90"/>
        <v/>
      </c>
      <c r="CN251" s="3" t="str">
        <f>IF($A251="","",IF((AND($A251="ADD",OR(CM251="",CM251="Queenstown-Lakes District Council"))),"70",(_xlfn.XLOOKUP(CM251,ud_organisation_owner[lookupValue],ud_organisation_owner[lookupKey],""))))</f>
        <v/>
      </c>
      <c r="CO251" s="3" t="str">
        <f t="shared" si="91"/>
        <v/>
      </c>
      <c r="CP251" s="3" t="str">
        <f>IF($A251="","",IF((AND($A251="ADD",OR(CO251="",CO251="Local Authority"))),"17",(_xlfn.XLOOKUP(CO251,ud_sub_organisation[lookupValue],ud_sub_organisation[lookupKey],""))))</f>
        <v/>
      </c>
      <c r="CQ251" s="3" t="str">
        <f t="shared" si="92"/>
        <v/>
      </c>
      <c r="CR251" s="3" t="str">
        <f>IF($A251="","",IF((AND($A251="ADD",OR(CQ251="",CQ251="Vested Assets"))),"12",(_xlfn.XLOOKUP(CQ251,ud_work_category[lookupValue],ud_work_category[lookupKey],""))))</f>
        <v/>
      </c>
      <c r="CS251" s="9"/>
      <c r="CT251" s="2" t="str">
        <f t="shared" si="93"/>
        <v/>
      </c>
      <c r="CU251" s="3" t="str">
        <f t="shared" si="94"/>
        <v/>
      </c>
      <c r="CV251" s="3" t="str">
        <f>IF($A251="","",IF((AND($A251="ADD",OR(CU251="",CU251="Excellent"))),"1",(_xlfn.XLOOKUP(CU251,condition[lookupValue],condition[lookupKey],""))))</f>
        <v/>
      </c>
      <c r="CW251" s="8" t="str">
        <f t="shared" si="95"/>
        <v/>
      </c>
      <c r="CX251" s="7"/>
    </row>
    <row r="252" spans="1:102" x14ac:dyDescent="0.25">
      <c r="A252" s="3" t="str">
        <f>IF(ud_outreach!$A252="ADD","ADD","")</f>
        <v/>
      </c>
      <c r="B252" s="4"/>
      <c r="C252" s="3" t="str">
        <f>IF(AND($A252 ="ADD",ud_outreach!$C252&lt;&gt;""),ud_outreach!$C252,"")</f>
        <v/>
      </c>
      <c r="E252" s="3" t="str">
        <f>IF($A252="ADD",IF(NOT(ISBLANK(D252)),_xlfn.XLOOKUP(D252,ud_amds_table_list[lookupValue],ud_amds_table_list[lookupKey],"ERROR"),""), "")</f>
        <v/>
      </c>
      <c r="F252" s="7"/>
      <c r="G252" s="3" t="str">
        <f>IF(AND($A252 ="ADD",ud_outreach!$F252&lt;&gt;""),ud_outreach!$F252,"")</f>
        <v/>
      </c>
      <c r="H252" s="3" t="str">
        <f>IF($A252="ADD",IF(NOT(ISBLANK(G252)),_xlfn.XLOOKUP(G252,roadnames[lookupValue],roadnames[lookupKey],"ERROR"),""), "")</f>
        <v/>
      </c>
      <c r="I252" s="5" t="str">
        <f>IF(AND($A252 ="ADD",ud_outreach!$H252&lt;&gt;""),ud_outreach!$H252,"")</f>
        <v/>
      </c>
      <c r="J252" s="5" t="str">
        <f>IF(AND($A252 ="ADD",ud_outreach!$I252&lt;&gt;""),ud_outreach!$I252,"")</f>
        <v/>
      </c>
      <c r="K252" s="3" t="str">
        <f t="shared" si="72"/>
        <v/>
      </c>
      <c r="L252" s="3" t="str">
        <f>IF($A252="","",IF((AND($A252="ADD",OR(K252="",K252="Attached to Outreach"))),"20",(_xlfn.XLOOKUP(K252,ud_placement[lookupValue],ud_placement[lookupKey],""))))</f>
        <v/>
      </c>
      <c r="M252" s="3" t="str">
        <f t="shared" si="73"/>
        <v/>
      </c>
      <c r="N252" s="3" t="str">
        <f>IF($A252="","",IF((AND($A252="ADD",OR(M252="",M252="Luminaire"))),"40",(_xlfn.XLOOKUP(M252,at_luminaire[lookupValue],at_luminaire[lookupKey],""))))</f>
        <v/>
      </c>
      <c r="O252" s="3" t="str">
        <f t="shared" si="74"/>
        <v/>
      </c>
      <c r="P252" s="3" t="str">
        <f>IF($A252="","",IF((AND($A252="ADD",OR(O252="",O252="Lighting Management System"))),"21",(_xlfn.XLOOKUP(O252,fs_luminaire[lookupValue],fs_luminaire[lookupKey],""))))</f>
        <v/>
      </c>
      <c r="Q252" s="2" t="str">
        <f t="shared" si="75"/>
        <v/>
      </c>
      <c r="R252" s="3" t="str">
        <f t="shared" si="76"/>
        <v/>
      </c>
      <c r="S252" s="3" t="str">
        <f>IF($A252="","",IF((AND($A252="ADD",OR(R252="",R252="Lighting Management System"))),"21",(_xlfn.XLOOKUP(R252,fs_luminaire[lookupValue],fs_luminaire[lookupKey],""))))</f>
        <v/>
      </c>
      <c r="U252" s="3" t="str">
        <f>IF($A252="ADD",IF(NOT(ISBLANK(T252)),_xlfn.XLOOKUP(T252,ud_facility[lookupValue],ud_facility[lookupKey],"ERROR"),""), "")</f>
        <v/>
      </c>
      <c r="V252" s="4" t="str">
        <f t="shared" si="77"/>
        <v/>
      </c>
      <c r="W252" s="3" t="str">
        <f t="shared" si="78"/>
        <v/>
      </c>
      <c r="X252" s="3" t="str">
        <f>IF($A252="","",IF((AND($A252="ADD",OR(W252="",W252="LED"))),"9",(_xlfn.XLOOKUP(W252,ud_light_source_type[lookupValue],ud_light_source_type[lookupKey],""))))</f>
        <v/>
      </c>
      <c r="Y252" s="9"/>
      <c r="Z252" s="4"/>
      <c r="AA252" s="23" t="str">
        <f t="shared" si="79"/>
        <v/>
      </c>
      <c r="AB252" s="3" t="str">
        <f t="shared" si="80"/>
        <v/>
      </c>
      <c r="AC252" s="3" t="str">
        <f>IF($A252="","",IF((AND($A252="ADD",OR(AB252="",AB252="OEM"))),"OEM",(_xlfn.XLOOKUP(AB252,sl_lamp_make[lookupValue],sl_lamp_make[lookupKey],""))))</f>
        <v/>
      </c>
      <c r="AD252" s="3" t="str">
        <f t="shared" si="81"/>
        <v/>
      </c>
      <c r="AE252" s="3" t="str">
        <f>IF($A252="","",IF((AND($A252="ADD",OR(AD252="",AD252="OEM"))),"OEM",(_xlfn.XLOOKUP(AD252,sl_lamp_model[lookupValue],sl_lamp_model[lookupKey],""))))</f>
        <v/>
      </c>
      <c r="AF252" s="4"/>
      <c r="AG252" s="9" t="str">
        <f t="shared" si="82"/>
        <v/>
      </c>
      <c r="AH252" s="6"/>
      <c r="AJ252" s="4"/>
      <c r="AK252" s="4"/>
      <c r="AM252" s="3" t="str">
        <f>IF($A252="ADD",IF(NOT(ISBLANK(AL252)),_xlfn.XLOOKUP(AL252,sl_light_make[lookupValue],sl_light_make[lookupKey],"ERROR"),""), "")</f>
        <v/>
      </c>
      <c r="AO252" s="3" t="str">
        <f>IF($A252="ADD",IF(NOT(ISBLANK(AN252)),_xlfn.XLOOKUP(1,(sl_light_model_lookup=AN252)*(sl_light_model_parentKey=AM252),sl_light_model[lookupKey],"ERROR"),""), "")</f>
        <v/>
      </c>
      <c r="AS252" s="3" t="str">
        <f>IF($A252="ADD",IF(NOT(ISBLANK(AR252)),_xlfn.XLOOKUP(AR252,ud_receptor_type[lookupValue],ud_receptor_type[lookupKey],"ERROR"),""), "")</f>
        <v/>
      </c>
      <c r="AV252" s="3" t="str">
        <f>IF($A252="ADD",IF(NOT(ISBLANK(AU252)),_xlfn.XLOOKUP(AU252,ud_control_method[lookupValue],ud_control_method[lookupKey],"ERROR"),""), "")</f>
        <v/>
      </c>
      <c r="AX252" s="3" t="str">
        <f>IF($A252="ADD",IF(NOT(ISBLANK(AW252)),_xlfn.XLOOKUP(AW252,ud_ballast_driver_location[lookupValue],ud_ballast_driver_location[lookupKey],"ERROR"),""), "")</f>
        <v/>
      </c>
      <c r="AZ252" s="3" t="str">
        <f>IF($A252="ADD",IF(NOT(ISBLANK(AY252)),_xlfn.XLOOKUP(AY252,ud_power_supply_location[lookupValue],ud_power_supply_location[lookupKey],"ERROR"),""), "")</f>
        <v/>
      </c>
      <c r="BB252" s="2" t="str">
        <f t="shared" si="83"/>
        <v/>
      </c>
      <c r="BC252" s="3" t="str">
        <f t="shared" si="84"/>
        <v/>
      </c>
      <c r="BD252" s="3" t="str">
        <f>IF($A252="","",IF((AND($A252="ADD",OR(BC252="",BC252="Group"))),"1",(_xlfn.XLOOKUP(BC252,ud_icp_group_standalone[lookupValue],ud_icp_group_standalone[lookupKey],""))))</f>
        <v/>
      </c>
      <c r="BF252" s="3" t="str">
        <f>IF($A252="ADD",IF(NOT(ISBLANK(BE252)),_xlfn.XLOOKUP(BE252,ud_icp_group_number[lookupValue],ud_icp_group_number[lookupKey],"ERROR"),""), "")</f>
        <v/>
      </c>
      <c r="BG252" s="7"/>
      <c r="BH252" s="8"/>
      <c r="BI252" s="7"/>
      <c r="BJ252" s="7"/>
      <c r="BK252" s="4"/>
      <c r="BL252" s="4"/>
      <c r="BM252" s="4"/>
      <c r="BN252" s="4"/>
      <c r="BO252" s="4"/>
      <c r="BP252" s="9"/>
      <c r="BQ252" s="9"/>
      <c r="BR252" s="7"/>
      <c r="BS252" s="4"/>
      <c r="BT252" s="4"/>
      <c r="BU252" s="4"/>
      <c r="BV252" s="7"/>
      <c r="BX252" s="3" t="str">
        <f>IF($A252="ADD",IF(NOT(ISBLANK(BW252)),_xlfn.XLOOKUP(BW252,ud_light_category[lookupValue],ud_light_category[lookupKey],"ERROR"),""), "")</f>
        <v/>
      </c>
      <c r="BZ252" s="3" t="str">
        <f>IF($A252="ADD",IF(NOT(ISBLANK(BY252)),_xlfn.XLOOKUP(1,(ud_light_sub_category_lookup=BY252)*(ud_light_sub_category_parentKey=BX252),ud_light_sub_category[lookupKey],"ERROR"),""), "")</f>
        <v/>
      </c>
      <c r="CA252" s="8" t="str">
        <f>IF(AND($A252 ="ADD",ud_outreach!$T252&lt;&gt;""),ud_outreach!$T252,"")</f>
        <v/>
      </c>
      <c r="CB252" s="8" t="str">
        <f t="shared" si="85"/>
        <v/>
      </c>
      <c r="CC252" s="4" t="str">
        <f t="shared" si="86"/>
        <v/>
      </c>
      <c r="CD252" s="3" t="str">
        <f t="shared" si="87"/>
        <v/>
      </c>
      <c r="CE252" s="3" t="str">
        <f>IF($A252="","",IF((AND($A252="ADD",OR(CD252="",CD252="Neither"))),"3",(_xlfn.XLOOKUP(CD252,ud_replacement_status[lookupValue],ud_replacement_status[lookupKey],""))))</f>
        <v/>
      </c>
      <c r="CF252" s="3" t="str">
        <f t="shared" si="88"/>
        <v/>
      </c>
      <c r="CG252" s="3" t="str">
        <f>IF($A252="","",IF((AND($A252="ADD",OR(CF252="",CF252="In Use"))),"5",(_xlfn.XLOOKUP(CF252,ud_asset_status[lookupValue],ud_asset_status[lookupKey],""))))</f>
        <v/>
      </c>
      <c r="CH252" s="8"/>
      <c r="CJ252" s="3" t="str">
        <f>IF($A252="ADD",IF(NOT(ISBLANK(CI252)),_xlfn.XLOOKUP(CI252,ar_replace_reason[lookupValue],ar_replace_reason[lookupKey],"ERROR"),""), "")</f>
        <v/>
      </c>
      <c r="CK252" s="3" t="str">
        <f t="shared" si="89"/>
        <v/>
      </c>
      <c r="CL252" s="3" t="str">
        <f>IF($A252="","",IF((AND($A252="ADD",OR(CK252="",CK252="Queenstown-Lakes District Council"))),"70",(_xlfn.XLOOKUP(CK252,ud_organisation_owner[lookupValue],ud_organisation_owner[lookupKey],""))))</f>
        <v/>
      </c>
      <c r="CM252" s="3" t="str">
        <f t="shared" si="90"/>
        <v/>
      </c>
      <c r="CN252" s="3" t="str">
        <f>IF($A252="","",IF((AND($A252="ADD",OR(CM252="",CM252="Queenstown-Lakes District Council"))),"70",(_xlfn.XLOOKUP(CM252,ud_organisation_owner[lookupValue],ud_organisation_owner[lookupKey],""))))</f>
        <v/>
      </c>
      <c r="CO252" s="3" t="str">
        <f t="shared" si="91"/>
        <v/>
      </c>
      <c r="CP252" s="3" t="str">
        <f>IF($A252="","",IF((AND($A252="ADD",OR(CO252="",CO252="Local Authority"))),"17",(_xlfn.XLOOKUP(CO252,ud_sub_organisation[lookupValue],ud_sub_organisation[lookupKey],""))))</f>
        <v/>
      </c>
      <c r="CQ252" s="3" t="str">
        <f t="shared" si="92"/>
        <v/>
      </c>
      <c r="CR252" s="3" t="str">
        <f>IF($A252="","",IF((AND($A252="ADD",OR(CQ252="",CQ252="Vested Assets"))),"12",(_xlfn.XLOOKUP(CQ252,ud_work_category[lookupValue],ud_work_category[lookupKey],""))))</f>
        <v/>
      </c>
      <c r="CS252" s="9"/>
      <c r="CT252" s="2" t="str">
        <f t="shared" si="93"/>
        <v/>
      </c>
      <c r="CU252" s="3" t="str">
        <f t="shared" si="94"/>
        <v/>
      </c>
      <c r="CV252" s="3" t="str">
        <f>IF($A252="","",IF((AND($A252="ADD",OR(CU252="",CU252="Excellent"))),"1",(_xlfn.XLOOKUP(CU252,condition[lookupValue],condition[lookupKey],""))))</f>
        <v/>
      </c>
      <c r="CW252" s="8" t="str">
        <f t="shared" si="95"/>
        <v/>
      </c>
      <c r="CX252" s="7"/>
    </row>
    <row r="253" spans="1:102" x14ac:dyDescent="0.25">
      <c r="A253" s="3" t="str">
        <f>IF(ud_outreach!$A253="ADD","ADD","")</f>
        <v/>
      </c>
      <c r="B253" s="4"/>
      <c r="C253" s="3" t="str">
        <f>IF(AND($A253 ="ADD",ud_outreach!$C253&lt;&gt;""),ud_outreach!$C253,"")</f>
        <v/>
      </c>
      <c r="E253" s="3" t="str">
        <f>IF($A253="ADD",IF(NOT(ISBLANK(D253)),_xlfn.XLOOKUP(D253,ud_amds_table_list[lookupValue],ud_amds_table_list[lookupKey],"ERROR"),""), "")</f>
        <v/>
      </c>
      <c r="F253" s="7"/>
      <c r="G253" s="3" t="str">
        <f>IF(AND($A253 ="ADD",ud_outreach!$F253&lt;&gt;""),ud_outreach!$F253,"")</f>
        <v/>
      </c>
      <c r="H253" s="3" t="str">
        <f>IF($A253="ADD",IF(NOT(ISBLANK(G253)),_xlfn.XLOOKUP(G253,roadnames[lookupValue],roadnames[lookupKey],"ERROR"),""), "")</f>
        <v/>
      </c>
      <c r="I253" s="5" t="str">
        <f>IF(AND($A253 ="ADD",ud_outreach!$H253&lt;&gt;""),ud_outreach!$H253,"")</f>
        <v/>
      </c>
      <c r="J253" s="5" t="str">
        <f>IF(AND($A253 ="ADD",ud_outreach!$I253&lt;&gt;""),ud_outreach!$I253,"")</f>
        <v/>
      </c>
      <c r="K253" s="3" t="str">
        <f t="shared" si="72"/>
        <v/>
      </c>
      <c r="L253" s="3" t="str">
        <f>IF($A253="","",IF((AND($A253="ADD",OR(K253="",K253="Attached to Outreach"))),"20",(_xlfn.XLOOKUP(K253,ud_placement[lookupValue],ud_placement[lookupKey],""))))</f>
        <v/>
      </c>
      <c r="M253" s="3" t="str">
        <f t="shared" si="73"/>
        <v/>
      </c>
      <c r="N253" s="3" t="str">
        <f>IF($A253="","",IF((AND($A253="ADD",OR(M253="",M253="Luminaire"))),"40",(_xlfn.XLOOKUP(M253,at_luminaire[lookupValue],at_luminaire[lookupKey],""))))</f>
        <v/>
      </c>
      <c r="O253" s="3" t="str">
        <f t="shared" si="74"/>
        <v/>
      </c>
      <c r="P253" s="3" t="str">
        <f>IF($A253="","",IF((AND($A253="ADD",OR(O253="",O253="Lighting Management System"))),"21",(_xlfn.XLOOKUP(O253,fs_luminaire[lookupValue],fs_luminaire[lookupKey],""))))</f>
        <v/>
      </c>
      <c r="Q253" s="2" t="str">
        <f t="shared" si="75"/>
        <v/>
      </c>
      <c r="R253" s="3" t="str">
        <f t="shared" si="76"/>
        <v/>
      </c>
      <c r="S253" s="3" t="str">
        <f>IF($A253="","",IF((AND($A253="ADD",OR(R253="",R253="Lighting Management System"))),"21",(_xlfn.XLOOKUP(R253,fs_luminaire[lookupValue],fs_luminaire[lookupKey],""))))</f>
        <v/>
      </c>
      <c r="U253" s="3" t="str">
        <f>IF($A253="ADD",IF(NOT(ISBLANK(T253)),_xlfn.XLOOKUP(T253,ud_facility[lookupValue],ud_facility[lookupKey],"ERROR"),""), "")</f>
        <v/>
      </c>
      <c r="V253" s="4" t="str">
        <f t="shared" si="77"/>
        <v/>
      </c>
      <c r="W253" s="3" t="str">
        <f t="shared" si="78"/>
        <v/>
      </c>
      <c r="X253" s="3" t="str">
        <f>IF($A253="","",IF((AND($A253="ADD",OR(W253="",W253="LED"))),"9",(_xlfn.XLOOKUP(W253,ud_light_source_type[lookupValue],ud_light_source_type[lookupKey],""))))</f>
        <v/>
      </c>
      <c r="Y253" s="9"/>
      <c r="Z253" s="4"/>
      <c r="AA253" s="23" t="str">
        <f t="shared" si="79"/>
        <v/>
      </c>
      <c r="AB253" s="3" t="str">
        <f t="shared" si="80"/>
        <v/>
      </c>
      <c r="AC253" s="3" t="str">
        <f>IF($A253="","",IF((AND($A253="ADD",OR(AB253="",AB253="OEM"))),"OEM",(_xlfn.XLOOKUP(AB253,sl_lamp_make[lookupValue],sl_lamp_make[lookupKey],""))))</f>
        <v/>
      </c>
      <c r="AD253" s="3" t="str">
        <f t="shared" si="81"/>
        <v/>
      </c>
      <c r="AE253" s="3" t="str">
        <f>IF($A253="","",IF((AND($A253="ADD",OR(AD253="",AD253="OEM"))),"OEM",(_xlfn.XLOOKUP(AD253,sl_lamp_model[lookupValue],sl_lamp_model[lookupKey],""))))</f>
        <v/>
      </c>
      <c r="AF253" s="4"/>
      <c r="AG253" s="9" t="str">
        <f t="shared" si="82"/>
        <v/>
      </c>
      <c r="AH253" s="6"/>
      <c r="AJ253" s="4"/>
      <c r="AK253" s="4"/>
      <c r="AM253" s="3" t="str">
        <f>IF($A253="ADD",IF(NOT(ISBLANK(AL253)),_xlfn.XLOOKUP(AL253,sl_light_make[lookupValue],sl_light_make[lookupKey],"ERROR"),""), "")</f>
        <v/>
      </c>
      <c r="AO253" s="3" t="str">
        <f>IF($A253="ADD",IF(NOT(ISBLANK(AN253)),_xlfn.XLOOKUP(1,(sl_light_model_lookup=AN253)*(sl_light_model_parentKey=AM253),sl_light_model[lookupKey],"ERROR"),""), "")</f>
        <v/>
      </c>
      <c r="AS253" s="3" t="str">
        <f>IF($A253="ADD",IF(NOT(ISBLANK(AR253)),_xlfn.XLOOKUP(AR253,ud_receptor_type[lookupValue],ud_receptor_type[lookupKey],"ERROR"),""), "")</f>
        <v/>
      </c>
      <c r="AV253" s="3" t="str">
        <f>IF($A253="ADD",IF(NOT(ISBLANK(AU253)),_xlfn.XLOOKUP(AU253,ud_control_method[lookupValue],ud_control_method[lookupKey],"ERROR"),""), "")</f>
        <v/>
      </c>
      <c r="AX253" s="3" t="str">
        <f>IF($A253="ADD",IF(NOT(ISBLANK(AW253)),_xlfn.XLOOKUP(AW253,ud_ballast_driver_location[lookupValue],ud_ballast_driver_location[lookupKey],"ERROR"),""), "")</f>
        <v/>
      </c>
      <c r="AZ253" s="3" t="str">
        <f>IF($A253="ADD",IF(NOT(ISBLANK(AY253)),_xlfn.XLOOKUP(AY253,ud_power_supply_location[lookupValue],ud_power_supply_location[lookupKey],"ERROR"),""), "")</f>
        <v/>
      </c>
      <c r="BB253" s="2" t="str">
        <f t="shared" si="83"/>
        <v/>
      </c>
      <c r="BC253" s="3" t="str">
        <f t="shared" si="84"/>
        <v/>
      </c>
      <c r="BD253" s="3" t="str">
        <f>IF($A253="","",IF((AND($A253="ADD",OR(BC253="",BC253="Group"))),"1",(_xlfn.XLOOKUP(BC253,ud_icp_group_standalone[lookupValue],ud_icp_group_standalone[lookupKey],""))))</f>
        <v/>
      </c>
      <c r="BF253" s="3" t="str">
        <f>IF($A253="ADD",IF(NOT(ISBLANK(BE253)),_xlfn.XLOOKUP(BE253,ud_icp_group_number[lookupValue],ud_icp_group_number[lookupKey],"ERROR"),""), "")</f>
        <v/>
      </c>
      <c r="BG253" s="7"/>
      <c r="BH253" s="8"/>
      <c r="BI253" s="7"/>
      <c r="BJ253" s="7"/>
      <c r="BK253" s="4"/>
      <c r="BL253" s="4"/>
      <c r="BM253" s="4"/>
      <c r="BN253" s="4"/>
      <c r="BO253" s="4"/>
      <c r="BP253" s="9"/>
      <c r="BQ253" s="9"/>
      <c r="BR253" s="7"/>
      <c r="BS253" s="4"/>
      <c r="BT253" s="4"/>
      <c r="BU253" s="4"/>
      <c r="BV253" s="7"/>
      <c r="BX253" s="3" t="str">
        <f>IF($A253="ADD",IF(NOT(ISBLANK(BW253)),_xlfn.XLOOKUP(BW253,ud_light_category[lookupValue],ud_light_category[lookupKey],"ERROR"),""), "")</f>
        <v/>
      </c>
      <c r="BZ253" s="3" t="str">
        <f>IF($A253="ADD",IF(NOT(ISBLANK(BY253)),_xlfn.XLOOKUP(1,(ud_light_sub_category_lookup=BY253)*(ud_light_sub_category_parentKey=BX253),ud_light_sub_category[lookupKey],"ERROR"),""), "")</f>
        <v/>
      </c>
      <c r="CA253" s="8" t="str">
        <f>IF(AND($A253 ="ADD",ud_outreach!$T253&lt;&gt;""),ud_outreach!$T253,"")</f>
        <v/>
      </c>
      <c r="CB253" s="8" t="str">
        <f t="shared" si="85"/>
        <v/>
      </c>
      <c r="CC253" s="4" t="str">
        <f t="shared" si="86"/>
        <v/>
      </c>
      <c r="CD253" s="3" t="str">
        <f t="shared" si="87"/>
        <v/>
      </c>
      <c r="CE253" s="3" t="str">
        <f>IF($A253="","",IF((AND($A253="ADD",OR(CD253="",CD253="Neither"))),"3",(_xlfn.XLOOKUP(CD253,ud_replacement_status[lookupValue],ud_replacement_status[lookupKey],""))))</f>
        <v/>
      </c>
      <c r="CF253" s="3" t="str">
        <f t="shared" si="88"/>
        <v/>
      </c>
      <c r="CG253" s="3" t="str">
        <f>IF($A253="","",IF((AND($A253="ADD",OR(CF253="",CF253="In Use"))),"5",(_xlfn.XLOOKUP(CF253,ud_asset_status[lookupValue],ud_asset_status[lookupKey],""))))</f>
        <v/>
      </c>
      <c r="CH253" s="8"/>
      <c r="CJ253" s="3" t="str">
        <f>IF($A253="ADD",IF(NOT(ISBLANK(CI253)),_xlfn.XLOOKUP(CI253,ar_replace_reason[lookupValue],ar_replace_reason[lookupKey],"ERROR"),""), "")</f>
        <v/>
      </c>
      <c r="CK253" s="3" t="str">
        <f t="shared" si="89"/>
        <v/>
      </c>
      <c r="CL253" s="3" t="str">
        <f>IF($A253="","",IF((AND($A253="ADD",OR(CK253="",CK253="Queenstown-Lakes District Council"))),"70",(_xlfn.XLOOKUP(CK253,ud_organisation_owner[lookupValue],ud_organisation_owner[lookupKey],""))))</f>
        <v/>
      </c>
      <c r="CM253" s="3" t="str">
        <f t="shared" si="90"/>
        <v/>
      </c>
      <c r="CN253" s="3" t="str">
        <f>IF($A253="","",IF((AND($A253="ADD",OR(CM253="",CM253="Queenstown-Lakes District Council"))),"70",(_xlfn.XLOOKUP(CM253,ud_organisation_owner[lookupValue],ud_organisation_owner[lookupKey],""))))</f>
        <v/>
      </c>
      <c r="CO253" s="3" t="str">
        <f t="shared" si="91"/>
        <v/>
      </c>
      <c r="CP253" s="3" t="str">
        <f>IF($A253="","",IF((AND($A253="ADD",OR(CO253="",CO253="Local Authority"))),"17",(_xlfn.XLOOKUP(CO253,ud_sub_organisation[lookupValue],ud_sub_organisation[lookupKey],""))))</f>
        <v/>
      </c>
      <c r="CQ253" s="3" t="str">
        <f t="shared" si="92"/>
        <v/>
      </c>
      <c r="CR253" s="3" t="str">
        <f>IF($A253="","",IF((AND($A253="ADD",OR(CQ253="",CQ253="Vested Assets"))),"12",(_xlfn.XLOOKUP(CQ253,ud_work_category[lookupValue],ud_work_category[lookupKey],""))))</f>
        <v/>
      </c>
      <c r="CS253" s="9"/>
      <c r="CT253" s="2" t="str">
        <f t="shared" si="93"/>
        <v/>
      </c>
      <c r="CU253" s="3" t="str">
        <f t="shared" si="94"/>
        <v/>
      </c>
      <c r="CV253" s="3" t="str">
        <f>IF($A253="","",IF((AND($A253="ADD",OR(CU253="",CU253="Excellent"))),"1",(_xlfn.XLOOKUP(CU253,condition[lookupValue],condition[lookupKey],""))))</f>
        <v/>
      </c>
      <c r="CW253" s="8" t="str">
        <f t="shared" si="95"/>
        <v/>
      </c>
      <c r="CX253" s="7"/>
    </row>
    <row r="254" spans="1:102" x14ac:dyDescent="0.25">
      <c r="A254" s="3" t="str">
        <f>IF(ud_outreach!$A254="ADD","ADD","")</f>
        <v/>
      </c>
      <c r="B254" s="4"/>
      <c r="C254" s="3" t="str">
        <f>IF(AND($A254 ="ADD",ud_outreach!$C254&lt;&gt;""),ud_outreach!$C254,"")</f>
        <v/>
      </c>
      <c r="E254" s="3" t="str">
        <f>IF($A254="ADD",IF(NOT(ISBLANK(D254)),_xlfn.XLOOKUP(D254,ud_amds_table_list[lookupValue],ud_amds_table_list[lookupKey],"ERROR"),""), "")</f>
        <v/>
      </c>
      <c r="F254" s="7"/>
      <c r="G254" s="3" t="str">
        <f>IF(AND($A254 ="ADD",ud_outreach!$F254&lt;&gt;""),ud_outreach!$F254,"")</f>
        <v/>
      </c>
      <c r="H254" s="3" t="str">
        <f>IF($A254="ADD",IF(NOT(ISBLANK(G254)),_xlfn.XLOOKUP(G254,roadnames[lookupValue],roadnames[lookupKey],"ERROR"),""), "")</f>
        <v/>
      </c>
      <c r="I254" s="5" t="str">
        <f>IF(AND($A254 ="ADD",ud_outreach!$H254&lt;&gt;""),ud_outreach!$H254,"")</f>
        <v/>
      </c>
      <c r="J254" s="5" t="str">
        <f>IF(AND($A254 ="ADD",ud_outreach!$I254&lt;&gt;""),ud_outreach!$I254,"")</f>
        <v/>
      </c>
      <c r="K254" s="3" t="str">
        <f t="shared" si="72"/>
        <v/>
      </c>
      <c r="L254" s="3" t="str">
        <f>IF($A254="","",IF((AND($A254="ADD",OR(K254="",K254="Attached to Outreach"))),"20",(_xlfn.XLOOKUP(K254,ud_placement[lookupValue],ud_placement[lookupKey],""))))</f>
        <v/>
      </c>
      <c r="M254" s="3" t="str">
        <f t="shared" si="73"/>
        <v/>
      </c>
      <c r="N254" s="3" t="str">
        <f>IF($A254="","",IF((AND($A254="ADD",OR(M254="",M254="Luminaire"))),"40",(_xlfn.XLOOKUP(M254,at_luminaire[lookupValue],at_luminaire[lookupKey],""))))</f>
        <v/>
      </c>
      <c r="O254" s="3" t="str">
        <f t="shared" si="74"/>
        <v/>
      </c>
      <c r="P254" s="3" t="str">
        <f>IF($A254="","",IF((AND($A254="ADD",OR(O254="",O254="Lighting Management System"))),"21",(_xlfn.XLOOKUP(O254,fs_luminaire[lookupValue],fs_luminaire[lookupKey],""))))</f>
        <v/>
      </c>
      <c r="Q254" s="2" t="str">
        <f t="shared" si="75"/>
        <v/>
      </c>
      <c r="R254" s="3" t="str">
        <f t="shared" si="76"/>
        <v/>
      </c>
      <c r="S254" s="3" t="str">
        <f>IF($A254="","",IF((AND($A254="ADD",OR(R254="",R254="Lighting Management System"))),"21",(_xlfn.XLOOKUP(R254,fs_luminaire[lookupValue],fs_luminaire[lookupKey],""))))</f>
        <v/>
      </c>
      <c r="U254" s="3" t="str">
        <f>IF($A254="ADD",IF(NOT(ISBLANK(T254)),_xlfn.XLOOKUP(T254,ud_facility[lookupValue],ud_facility[lookupKey],"ERROR"),""), "")</f>
        <v/>
      </c>
      <c r="V254" s="4" t="str">
        <f t="shared" si="77"/>
        <v/>
      </c>
      <c r="W254" s="3" t="str">
        <f t="shared" si="78"/>
        <v/>
      </c>
      <c r="X254" s="3" t="str">
        <f>IF($A254="","",IF((AND($A254="ADD",OR(W254="",W254="LED"))),"9",(_xlfn.XLOOKUP(W254,ud_light_source_type[lookupValue],ud_light_source_type[lookupKey],""))))</f>
        <v/>
      </c>
      <c r="Y254" s="9"/>
      <c r="Z254" s="4"/>
      <c r="AA254" s="23" t="str">
        <f t="shared" si="79"/>
        <v/>
      </c>
      <c r="AB254" s="3" t="str">
        <f t="shared" si="80"/>
        <v/>
      </c>
      <c r="AC254" s="3" t="str">
        <f>IF($A254="","",IF((AND($A254="ADD",OR(AB254="",AB254="OEM"))),"OEM",(_xlfn.XLOOKUP(AB254,sl_lamp_make[lookupValue],sl_lamp_make[lookupKey],""))))</f>
        <v/>
      </c>
      <c r="AD254" s="3" t="str">
        <f t="shared" si="81"/>
        <v/>
      </c>
      <c r="AE254" s="3" t="str">
        <f>IF($A254="","",IF((AND($A254="ADD",OR(AD254="",AD254="OEM"))),"OEM",(_xlfn.XLOOKUP(AD254,sl_lamp_model[lookupValue],sl_lamp_model[lookupKey],""))))</f>
        <v/>
      </c>
      <c r="AF254" s="4"/>
      <c r="AG254" s="9" t="str">
        <f t="shared" si="82"/>
        <v/>
      </c>
      <c r="AH254" s="6"/>
      <c r="AJ254" s="4"/>
      <c r="AK254" s="4"/>
      <c r="AM254" s="3" t="str">
        <f>IF($A254="ADD",IF(NOT(ISBLANK(AL254)),_xlfn.XLOOKUP(AL254,sl_light_make[lookupValue],sl_light_make[lookupKey],"ERROR"),""), "")</f>
        <v/>
      </c>
      <c r="AO254" s="3" t="str">
        <f>IF($A254="ADD",IF(NOT(ISBLANK(AN254)),_xlfn.XLOOKUP(1,(sl_light_model_lookup=AN254)*(sl_light_model_parentKey=AM254),sl_light_model[lookupKey],"ERROR"),""), "")</f>
        <v/>
      </c>
      <c r="AS254" s="3" t="str">
        <f>IF($A254="ADD",IF(NOT(ISBLANK(AR254)),_xlfn.XLOOKUP(AR254,ud_receptor_type[lookupValue],ud_receptor_type[lookupKey],"ERROR"),""), "")</f>
        <v/>
      </c>
      <c r="AV254" s="3" t="str">
        <f>IF($A254="ADD",IF(NOT(ISBLANK(AU254)),_xlfn.XLOOKUP(AU254,ud_control_method[lookupValue],ud_control_method[lookupKey],"ERROR"),""), "")</f>
        <v/>
      </c>
      <c r="AX254" s="3" t="str">
        <f>IF($A254="ADD",IF(NOT(ISBLANK(AW254)),_xlfn.XLOOKUP(AW254,ud_ballast_driver_location[lookupValue],ud_ballast_driver_location[lookupKey],"ERROR"),""), "")</f>
        <v/>
      </c>
      <c r="AZ254" s="3" t="str">
        <f>IF($A254="ADD",IF(NOT(ISBLANK(AY254)),_xlfn.XLOOKUP(AY254,ud_power_supply_location[lookupValue],ud_power_supply_location[lookupKey],"ERROR"),""), "")</f>
        <v/>
      </c>
      <c r="BB254" s="2" t="str">
        <f t="shared" si="83"/>
        <v/>
      </c>
      <c r="BC254" s="3" t="str">
        <f t="shared" si="84"/>
        <v/>
      </c>
      <c r="BD254" s="3" t="str">
        <f>IF($A254="","",IF((AND($A254="ADD",OR(BC254="",BC254="Group"))),"1",(_xlfn.XLOOKUP(BC254,ud_icp_group_standalone[lookupValue],ud_icp_group_standalone[lookupKey],""))))</f>
        <v/>
      </c>
      <c r="BF254" s="3" t="str">
        <f>IF($A254="ADD",IF(NOT(ISBLANK(BE254)),_xlfn.XLOOKUP(BE254,ud_icp_group_number[lookupValue],ud_icp_group_number[lookupKey],"ERROR"),""), "")</f>
        <v/>
      </c>
      <c r="BG254" s="7"/>
      <c r="BH254" s="8"/>
      <c r="BI254" s="7"/>
      <c r="BJ254" s="7"/>
      <c r="BK254" s="4"/>
      <c r="BL254" s="4"/>
      <c r="BM254" s="4"/>
      <c r="BN254" s="4"/>
      <c r="BO254" s="4"/>
      <c r="BP254" s="9"/>
      <c r="BQ254" s="9"/>
      <c r="BR254" s="7"/>
      <c r="BS254" s="4"/>
      <c r="BT254" s="4"/>
      <c r="BU254" s="4"/>
      <c r="BV254" s="7"/>
      <c r="BX254" s="3" t="str">
        <f>IF($A254="ADD",IF(NOT(ISBLANK(BW254)),_xlfn.XLOOKUP(BW254,ud_light_category[lookupValue],ud_light_category[lookupKey],"ERROR"),""), "")</f>
        <v/>
      </c>
      <c r="BZ254" s="3" t="str">
        <f>IF($A254="ADD",IF(NOT(ISBLANK(BY254)),_xlfn.XLOOKUP(1,(ud_light_sub_category_lookup=BY254)*(ud_light_sub_category_parentKey=BX254),ud_light_sub_category[lookupKey],"ERROR"),""), "")</f>
        <v/>
      </c>
      <c r="CA254" s="8" t="str">
        <f>IF(AND($A254 ="ADD",ud_outreach!$T254&lt;&gt;""),ud_outreach!$T254,"")</f>
        <v/>
      </c>
      <c r="CB254" s="8" t="str">
        <f t="shared" si="85"/>
        <v/>
      </c>
      <c r="CC254" s="4" t="str">
        <f t="shared" si="86"/>
        <v/>
      </c>
      <c r="CD254" s="3" t="str">
        <f t="shared" si="87"/>
        <v/>
      </c>
      <c r="CE254" s="3" t="str">
        <f>IF($A254="","",IF((AND($A254="ADD",OR(CD254="",CD254="Neither"))),"3",(_xlfn.XLOOKUP(CD254,ud_replacement_status[lookupValue],ud_replacement_status[lookupKey],""))))</f>
        <v/>
      </c>
      <c r="CF254" s="3" t="str">
        <f t="shared" si="88"/>
        <v/>
      </c>
      <c r="CG254" s="3" t="str">
        <f>IF($A254="","",IF((AND($A254="ADD",OR(CF254="",CF254="In Use"))),"5",(_xlfn.XLOOKUP(CF254,ud_asset_status[lookupValue],ud_asset_status[lookupKey],""))))</f>
        <v/>
      </c>
      <c r="CH254" s="8"/>
      <c r="CJ254" s="3" t="str">
        <f>IF($A254="ADD",IF(NOT(ISBLANK(CI254)),_xlfn.XLOOKUP(CI254,ar_replace_reason[lookupValue],ar_replace_reason[lookupKey],"ERROR"),""), "")</f>
        <v/>
      </c>
      <c r="CK254" s="3" t="str">
        <f t="shared" si="89"/>
        <v/>
      </c>
      <c r="CL254" s="3" t="str">
        <f>IF($A254="","",IF((AND($A254="ADD",OR(CK254="",CK254="Queenstown-Lakes District Council"))),"70",(_xlfn.XLOOKUP(CK254,ud_organisation_owner[lookupValue],ud_organisation_owner[lookupKey],""))))</f>
        <v/>
      </c>
      <c r="CM254" s="3" t="str">
        <f t="shared" si="90"/>
        <v/>
      </c>
      <c r="CN254" s="3" t="str">
        <f>IF($A254="","",IF((AND($A254="ADD",OR(CM254="",CM254="Queenstown-Lakes District Council"))),"70",(_xlfn.XLOOKUP(CM254,ud_organisation_owner[lookupValue],ud_organisation_owner[lookupKey],""))))</f>
        <v/>
      </c>
      <c r="CO254" s="3" t="str">
        <f t="shared" si="91"/>
        <v/>
      </c>
      <c r="CP254" s="3" t="str">
        <f>IF($A254="","",IF((AND($A254="ADD",OR(CO254="",CO254="Local Authority"))),"17",(_xlfn.XLOOKUP(CO254,ud_sub_organisation[lookupValue],ud_sub_organisation[lookupKey],""))))</f>
        <v/>
      </c>
      <c r="CQ254" s="3" t="str">
        <f t="shared" si="92"/>
        <v/>
      </c>
      <c r="CR254" s="3" t="str">
        <f>IF($A254="","",IF((AND($A254="ADD",OR(CQ254="",CQ254="Vested Assets"))),"12",(_xlfn.XLOOKUP(CQ254,ud_work_category[lookupValue],ud_work_category[lookupKey],""))))</f>
        <v/>
      </c>
      <c r="CS254" s="9"/>
      <c r="CT254" s="2" t="str">
        <f t="shared" si="93"/>
        <v/>
      </c>
      <c r="CU254" s="3" t="str">
        <f t="shared" si="94"/>
        <v/>
      </c>
      <c r="CV254" s="3" t="str">
        <f>IF($A254="","",IF((AND($A254="ADD",OR(CU254="",CU254="Excellent"))),"1",(_xlfn.XLOOKUP(CU254,condition[lookupValue],condition[lookupKey],""))))</f>
        <v/>
      </c>
      <c r="CW254" s="8" t="str">
        <f t="shared" si="95"/>
        <v/>
      </c>
      <c r="CX254" s="7"/>
    </row>
    <row r="255" spans="1:102" x14ac:dyDescent="0.25">
      <c r="A255" s="3" t="str">
        <f>IF(ud_outreach!$A255="ADD","ADD","")</f>
        <v/>
      </c>
      <c r="B255" s="4"/>
      <c r="C255" s="3" t="str">
        <f>IF(AND($A255 ="ADD",ud_outreach!$C255&lt;&gt;""),ud_outreach!$C255,"")</f>
        <v/>
      </c>
      <c r="E255" s="3" t="str">
        <f>IF($A255="ADD",IF(NOT(ISBLANK(D255)),_xlfn.XLOOKUP(D255,ud_amds_table_list[lookupValue],ud_amds_table_list[lookupKey],"ERROR"),""), "")</f>
        <v/>
      </c>
      <c r="F255" s="7"/>
      <c r="G255" s="3" t="str">
        <f>IF(AND($A255 ="ADD",ud_outreach!$F255&lt;&gt;""),ud_outreach!$F255,"")</f>
        <v/>
      </c>
      <c r="H255" s="3" t="str">
        <f>IF($A255="ADD",IF(NOT(ISBLANK(G255)),_xlfn.XLOOKUP(G255,roadnames[lookupValue],roadnames[lookupKey],"ERROR"),""), "")</f>
        <v/>
      </c>
      <c r="I255" s="5" t="str">
        <f>IF(AND($A255 ="ADD",ud_outreach!$H255&lt;&gt;""),ud_outreach!$H255,"")</f>
        <v/>
      </c>
      <c r="J255" s="5" t="str">
        <f>IF(AND($A255 ="ADD",ud_outreach!$I255&lt;&gt;""),ud_outreach!$I255,"")</f>
        <v/>
      </c>
      <c r="K255" s="3" t="str">
        <f t="shared" si="72"/>
        <v/>
      </c>
      <c r="L255" s="3" t="str">
        <f>IF($A255="","",IF((AND($A255="ADD",OR(K255="",K255="Attached to Outreach"))),"20",(_xlfn.XLOOKUP(K255,ud_placement[lookupValue],ud_placement[lookupKey],""))))</f>
        <v/>
      </c>
      <c r="M255" s="3" t="str">
        <f t="shared" si="73"/>
        <v/>
      </c>
      <c r="N255" s="3" t="str">
        <f>IF($A255="","",IF((AND($A255="ADD",OR(M255="",M255="Luminaire"))),"40",(_xlfn.XLOOKUP(M255,at_luminaire[lookupValue],at_luminaire[lookupKey],""))))</f>
        <v/>
      </c>
      <c r="O255" s="3" t="str">
        <f t="shared" si="74"/>
        <v/>
      </c>
      <c r="P255" s="3" t="str">
        <f>IF($A255="","",IF((AND($A255="ADD",OR(O255="",O255="Lighting Management System"))),"21",(_xlfn.XLOOKUP(O255,fs_luminaire[lookupValue],fs_luminaire[lookupKey],""))))</f>
        <v/>
      </c>
      <c r="Q255" s="2" t="str">
        <f t="shared" si="75"/>
        <v/>
      </c>
      <c r="R255" s="3" t="str">
        <f t="shared" si="76"/>
        <v/>
      </c>
      <c r="S255" s="3" t="str">
        <f>IF($A255="","",IF((AND($A255="ADD",OR(R255="",R255="Lighting Management System"))),"21",(_xlfn.XLOOKUP(R255,fs_luminaire[lookupValue],fs_luminaire[lookupKey],""))))</f>
        <v/>
      </c>
      <c r="U255" s="3" t="str">
        <f>IF($A255="ADD",IF(NOT(ISBLANK(T255)),_xlfn.XLOOKUP(T255,ud_facility[lookupValue],ud_facility[lookupKey],"ERROR"),""), "")</f>
        <v/>
      </c>
      <c r="V255" s="4" t="str">
        <f t="shared" si="77"/>
        <v/>
      </c>
      <c r="W255" s="3" t="str">
        <f t="shared" si="78"/>
        <v/>
      </c>
      <c r="X255" s="3" t="str">
        <f>IF($A255="","",IF((AND($A255="ADD",OR(W255="",W255="LED"))),"9",(_xlfn.XLOOKUP(W255,ud_light_source_type[lookupValue],ud_light_source_type[lookupKey],""))))</f>
        <v/>
      </c>
      <c r="Y255" s="9"/>
      <c r="Z255" s="4"/>
      <c r="AA255" s="23" t="str">
        <f t="shared" si="79"/>
        <v/>
      </c>
      <c r="AB255" s="3" t="str">
        <f t="shared" si="80"/>
        <v/>
      </c>
      <c r="AC255" s="3" t="str">
        <f>IF($A255="","",IF((AND($A255="ADD",OR(AB255="",AB255="OEM"))),"OEM",(_xlfn.XLOOKUP(AB255,sl_lamp_make[lookupValue],sl_lamp_make[lookupKey],""))))</f>
        <v/>
      </c>
      <c r="AD255" s="3" t="str">
        <f t="shared" si="81"/>
        <v/>
      </c>
      <c r="AE255" s="3" t="str">
        <f>IF($A255="","",IF((AND($A255="ADD",OR(AD255="",AD255="OEM"))),"OEM",(_xlfn.XLOOKUP(AD255,sl_lamp_model[lookupValue],sl_lamp_model[lookupKey],""))))</f>
        <v/>
      </c>
      <c r="AF255" s="4"/>
      <c r="AG255" s="9" t="str">
        <f t="shared" si="82"/>
        <v/>
      </c>
      <c r="AH255" s="6"/>
      <c r="AJ255" s="4"/>
      <c r="AK255" s="4"/>
      <c r="AM255" s="3" t="str">
        <f>IF($A255="ADD",IF(NOT(ISBLANK(AL255)),_xlfn.XLOOKUP(AL255,sl_light_make[lookupValue],sl_light_make[lookupKey],"ERROR"),""), "")</f>
        <v/>
      </c>
      <c r="AO255" s="3" t="str">
        <f>IF($A255="ADD",IF(NOT(ISBLANK(AN255)),_xlfn.XLOOKUP(1,(sl_light_model_lookup=AN255)*(sl_light_model_parentKey=AM255),sl_light_model[lookupKey],"ERROR"),""), "")</f>
        <v/>
      </c>
      <c r="AS255" s="3" t="str">
        <f>IF($A255="ADD",IF(NOT(ISBLANK(AR255)),_xlfn.XLOOKUP(AR255,ud_receptor_type[lookupValue],ud_receptor_type[lookupKey],"ERROR"),""), "")</f>
        <v/>
      </c>
      <c r="AV255" s="3" t="str">
        <f>IF($A255="ADD",IF(NOT(ISBLANK(AU255)),_xlfn.XLOOKUP(AU255,ud_control_method[lookupValue],ud_control_method[lookupKey],"ERROR"),""), "")</f>
        <v/>
      </c>
      <c r="AX255" s="3" t="str">
        <f>IF($A255="ADD",IF(NOT(ISBLANK(AW255)),_xlfn.XLOOKUP(AW255,ud_ballast_driver_location[lookupValue],ud_ballast_driver_location[lookupKey],"ERROR"),""), "")</f>
        <v/>
      </c>
      <c r="AZ255" s="3" t="str">
        <f>IF($A255="ADD",IF(NOT(ISBLANK(AY255)),_xlfn.XLOOKUP(AY255,ud_power_supply_location[lookupValue],ud_power_supply_location[lookupKey],"ERROR"),""), "")</f>
        <v/>
      </c>
      <c r="BB255" s="2" t="str">
        <f t="shared" si="83"/>
        <v/>
      </c>
      <c r="BC255" s="3" t="str">
        <f t="shared" si="84"/>
        <v/>
      </c>
      <c r="BD255" s="3" t="str">
        <f>IF($A255="","",IF((AND($A255="ADD",OR(BC255="",BC255="Group"))),"1",(_xlfn.XLOOKUP(BC255,ud_icp_group_standalone[lookupValue],ud_icp_group_standalone[lookupKey],""))))</f>
        <v/>
      </c>
      <c r="BF255" s="3" t="str">
        <f>IF($A255="ADD",IF(NOT(ISBLANK(BE255)),_xlfn.XLOOKUP(BE255,ud_icp_group_number[lookupValue],ud_icp_group_number[lookupKey],"ERROR"),""), "")</f>
        <v/>
      </c>
      <c r="BG255" s="7"/>
      <c r="BH255" s="8"/>
      <c r="BI255" s="7"/>
      <c r="BJ255" s="7"/>
      <c r="BK255" s="4"/>
      <c r="BL255" s="4"/>
      <c r="BM255" s="4"/>
      <c r="BN255" s="4"/>
      <c r="BO255" s="4"/>
      <c r="BP255" s="9"/>
      <c r="BQ255" s="9"/>
      <c r="BR255" s="7"/>
      <c r="BS255" s="4"/>
      <c r="BT255" s="4"/>
      <c r="BU255" s="4"/>
      <c r="BV255" s="7"/>
      <c r="BX255" s="3" t="str">
        <f>IF($A255="ADD",IF(NOT(ISBLANK(BW255)),_xlfn.XLOOKUP(BW255,ud_light_category[lookupValue],ud_light_category[lookupKey],"ERROR"),""), "")</f>
        <v/>
      </c>
      <c r="BZ255" s="3" t="str">
        <f>IF($A255="ADD",IF(NOT(ISBLANK(BY255)),_xlfn.XLOOKUP(1,(ud_light_sub_category_lookup=BY255)*(ud_light_sub_category_parentKey=BX255),ud_light_sub_category[lookupKey],"ERROR"),""), "")</f>
        <v/>
      </c>
      <c r="CA255" s="8" t="str">
        <f>IF(AND($A255 ="ADD",ud_outreach!$T255&lt;&gt;""),ud_outreach!$T255,"")</f>
        <v/>
      </c>
      <c r="CB255" s="8" t="str">
        <f t="shared" si="85"/>
        <v/>
      </c>
      <c r="CC255" s="4" t="str">
        <f t="shared" si="86"/>
        <v/>
      </c>
      <c r="CD255" s="3" t="str">
        <f t="shared" si="87"/>
        <v/>
      </c>
      <c r="CE255" s="3" t="str">
        <f>IF($A255="","",IF((AND($A255="ADD",OR(CD255="",CD255="Neither"))),"3",(_xlfn.XLOOKUP(CD255,ud_replacement_status[lookupValue],ud_replacement_status[lookupKey],""))))</f>
        <v/>
      </c>
      <c r="CF255" s="3" t="str">
        <f t="shared" si="88"/>
        <v/>
      </c>
      <c r="CG255" s="3" t="str">
        <f>IF($A255="","",IF((AND($A255="ADD",OR(CF255="",CF255="In Use"))),"5",(_xlfn.XLOOKUP(CF255,ud_asset_status[lookupValue],ud_asset_status[lookupKey],""))))</f>
        <v/>
      </c>
      <c r="CH255" s="8"/>
      <c r="CJ255" s="3" t="str">
        <f>IF($A255="ADD",IF(NOT(ISBLANK(CI255)),_xlfn.XLOOKUP(CI255,ar_replace_reason[lookupValue],ar_replace_reason[lookupKey],"ERROR"),""), "")</f>
        <v/>
      </c>
      <c r="CK255" s="3" t="str">
        <f t="shared" si="89"/>
        <v/>
      </c>
      <c r="CL255" s="3" t="str">
        <f>IF($A255="","",IF((AND($A255="ADD",OR(CK255="",CK255="Queenstown-Lakes District Council"))),"70",(_xlfn.XLOOKUP(CK255,ud_organisation_owner[lookupValue],ud_organisation_owner[lookupKey],""))))</f>
        <v/>
      </c>
      <c r="CM255" s="3" t="str">
        <f t="shared" si="90"/>
        <v/>
      </c>
      <c r="CN255" s="3" t="str">
        <f>IF($A255="","",IF((AND($A255="ADD",OR(CM255="",CM255="Queenstown-Lakes District Council"))),"70",(_xlfn.XLOOKUP(CM255,ud_organisation_owner[lookupValue],ud_organisation_owner[lookupKey],""))))</f>
        <v/>
      </c>
      <c r="CO255" s="3" t="str">
        <f t="shared" si="91"/>
        <v/>
      </c>
      <c r="CP255" s="3" t="str">
        <f>IF($A255="","",IF((AND($A255="ADD",OR(CO255="",CO255="Local Authority"))),"17",(_xlfn.XLOOKUP(CO255,ud_sub_organisation[lookupValue],ud_sub_organisation[lookupKey],""))))</f>
        <v/>
      </c>
      <c r="CQ255" s="3" t="str">
        <f t="shared" si="92"/>
        <v/>
      </c>
      <c r="CR255" s="3" t="str">
        <f>IF($A255="","",IF((AND($A255="ADD",OR(CQ255="",CQ255="Vested Assets"))),"12",(_xlfn.XLOOKUP(CQ255,ud_work_category[lookupValue],ud_work_category[lookupKey],""))))</f>
        <v/>
      </c>
      <c r="CS255" s="9"/>
      <c r="CT255" s="2" t="str">
        <f t="shared" si="93"/>
        <v/>
      </c>
      <c r="CU255" s="3" t="str">
        <f t="shared" si="94"/>
        <v/>
      </c>
      <c r="CV255" s="3" t="str">
        <f>IF($A255="","",IF((AND($A255="ADD",OR(CU255="",CU255="Excellent"))),"1",(_xlfn.XLOOKUP(CU255,condition[lookupValue],condition[lookupKey],""))))</f>
        <v/>
      </c>
      <c r="CW255" s="8" t="str">
        <f t="shared" si="95"/>
        <v/>
      </c>
      <c r="CX255" s="7"/>
    </row>
    <row r="256" spans="1:102" x14ac:dyDescent="0.25">
      <c r="A256" s="3" t="str">
        <f>IF(ud_outreach!$A256="ADD","ADD","")</f>
        <v/>
      </c>
      <c r="B256" s="4"/>
      <c r="C256" s="3" t="str">
        <f>IF(AND($A256 ="ADD",ud_outreach!$C256&lt;&gt;""),ud_outreach!$C256,"")</f>
        <v/>
      </c>
      <c r="E256" s="3" t="str">
        <f>IF($A256="ADD",IF(NOT(ISBLANK(D256)),_xlfn.XLOOKUP(D256,ud_amds_table_list[lookupValue],ud_amds_table_list[lookupKey],"ERROR"),""), "")</f>
        <v/>
      </c>
      <c r="F256" s="7"/>
      <c r="G256" s="3" t="str">
        <f>IF(AND($A256 ="ADD",ud_outreach!$F256&lt;&gt;""),ud_outreach!$F256,"")</f>
        <v/>
      </c>
      <c r="H256" s="3" t="str">
        <f>IF($A256="ADD",IF(NOT(ISBLANK(G256)),_xlfn.XLOOKUP(G256,roadnames[lookupValue],roadnames[lookupKey],"ERROR"),""), "")</f>
        <v/>
      </c>
      <c r="I256" s="5" t="str">
        <f>IF(AND($A256 ="ADD",ud_outreach!$H256&lt;&gt;""),ud_outreach!$H256,"")</f>
        <v/>
      </c>
      <c r="J256" s="5" t="str">
        <f>IF(AND($A256 ="ADD",ud_outreach!$I256&lt;&gt;""),ud_outreach!$I256,"")</f>
        <v/>
      </c>
      <c r="K256" s="3" t="str">
        <f t="shared" si="72"/>
        <v/>
      </c>
      <c r="L256" s="3" t="str">
        <f>IF($A256="","",IF((AND($A256="ADD",OR(K256="",K256="Attached to Outreach"))),"20",(_xlfn.XLOOKUP(K256,ud_placement[lookupValue],ud_placement[lookupKey],""))))</f>
        <v/>
      </c>
      <c r="M256" s="3" t="str">
        <f t="shared" si="73"/>
        <v/>
      </c>
      <c r="N256" s="3" t="str">
        <f>IF($A256="","",IF((AND($A256="ADD",OR(M256="",M256="Luminaire"))),"40",(_xlfn.XLOOKUP(M256,at_luminaire[lookupValue],at_luminaire[lookupKey],""))))</f>
        <v/>
      </c>
      <c r="O256" s="3" t="str">
        <f t="shared" si="74"/>
        <v/>
      </c>
      <c r="P256" s="3" t="str">
        <f>IF($A256="","",IF((AND($A256="ADD",OR(O256="",O256="Lighting Management System"))),"21",(_xlfn.XLOOKUP(O256,fs_luminaire[lookupValue],fs_luminaire[lookupKey],""))))</f>
        <v/>
      </c>
      <c r="Q256" s="2" t="str">
        <f t="shared" si="75"/>
        <v/>
      </c>
      <c r="R256" s="3" t="str">
        <f t="shared" si="76"/>
        <v/>
      </c>
      <c r="S256" s="3" t="str">
        <f>IF($A256="","",IF((AND($A256="ADD",OR(R256="",R256="Lighting Management System"))),"21",(_xlfn.XLOOKUP(R256,fs_luminaire[lookupValue],fs_luminaire[lookupKey],""))))</f>
        <v/>
      </c>
      <c r="U256" s="3" t="str">
        <f>IF($A256="ADD",IF(NOT(ISBLANK(T256)),_xlfn.XLOOKUP(T256,ud_facility[lookupValue],ud_facility[lookupKey],"ERROR"),""), "")</f>
        <v/>
      </c>
      <c r="V256" s="4" t="str">
        <f t="shared" si="77"/>
        <v/>
      </c>
      <c r="W256" s="3" t="str">
        <f t="shared" si="78"/>
        <v/>
      </c>
      <c r="X256" s="3" t="str">
        <f>IF($A256="","",IF((AND($A256="ADD",OR(W256="",W256="LED"))),"9",(_xlfn.XLOOKUP(W256,ud_light_source_type[lookupValue],ud_light_source_type[lookupKey],""))))</f>
        <v/>
      </c>
      <c r="Y256" s="9"/>
      <c r="Z256" s="4"/>
      <c r="AA256" s="23" t="str">
        <f t="shared" si="79"/>
        <v/>
      </c>
      <c r="AB256" s="3" t="str">
        <f t="shared" si="80"/>
        <v/>
      </c>
      <c r="AC256" s="3" t="str">
        <f>IF($A256="","",IF((AND($A256="ADD",OR(AB256="",AB256="OEM"))),"OEM",(_xlfn.XLOOKUP(AB256,sl_lamp_make[lookupValue],sl_lamp_make[lookupKey],""))))</f>
        <v/>
      </c>
      <c r="AD256" s="3" t="str">
        <f t="shared" si="81"/>
        <v/>
      </c>
      <c r="AE256" s="3" t="str">
        <f>IF($A256="","",IF((AND($A256="ADD",OR(AD256="",AD256="OEM"))),"OEM",(_xlfn.XLOOKUP(AD256,sl_lamp_model[lookupValue],sl_lamp_model[lookupKey],""))))</f>
        <v/>
      </c>
      <c r="AF256" s="4"/>
      <c r="AG256" s="9" t="str">
        <f t="shared" si="82"/>
        <v/>
      </c>
      <c r="AH256" s="6"/>
      <c r="AJ256" s="4"/>
      <c r="AK256" s="4"/>
      <c r="AM256" s="3" t="str">
        <f>IF($A256="ADD",IF(NOT(ISBLANK(AL256)),_xlfn.XLOOKUP(AL256,sl_light_make[lookupValue],sl_light_make[lookupKey],"ERROR"),""), "")</f>
        <v/>
      </c>
      <c r="AO256" s="3" t="str">
        <f>IF($A256="ADD",IF(NOT(ISBLANK(AN256)),_xlfn.XLOOKUP(1,(sl_light_model_lookup=AN256)*(sl_light_model_parentKey=AM256),sl_light_model[lookupKey],"ERROR"),""), "")</f>
        <v/>
      </c>
      <c r="AS256" s="3" t="str">
        <f>IF($A256="ADD",IF(NOT(ISBLANK(AR256)),_xlfn.XLOOKUP(AR256,ud_receptor_type[lookupValue],ud_receptor_type[lookupKey],"ERROR"),""), "")</f>
        <v/>
      </c>
      <c r="AV256" s="3" t="str">
        <f>IF($A256="ADD",IF(NOT(ISBLANK(AU256)),_xlfn.XLOOKUP(AU256,ud_control_method[lookupValue],ud_control_method[lookupKey],"ERROR"),""), "")</f>
        <v/>
      </c>
      <c r="AX256" s="3" t="str">
        <f>IF($A256="ADD",IF(NOT(ISBLANK(AW256)),_xlfn.XLOOKUP(AW256,ud_ballast_driver_location[lookupValue],ud_ballast_driver_location[lookupKey],"ERROR"),""), "")</f>
        <v/>
      </c>
      <c r="AZ256" s="3" t="str">
        <f>IF($A256="ADD",IF(NOT(ISBLANK(AY256)),_xlfn.XLOOKUP(AY256,ud_power_supply_location[lookupValue],ud_power_supply_location[lookupKey],"ERROR"),""), "")</f>
        <v/>
      </c>
      <c r="BB256" s="2" t="str">
        <f t="shared" si="83"/>
        <v/>
      </c>
      <c r="BC256" s="3" t="str">
        <f t="shared" si="84"/>
        <v/>
      </c>
      <c r="BD256" s="3" t="str">
        <f>IF($A256="","",IF((AND($A256="ADD",OR(BC256="",BC256="Group"))),"1",(_xlfn.XLOOKUP(BC256,ud_icp_group_standalone[lookupValue],ud_icp_group_standalone[lookupKey],""))))</f>
        <v/>
      </c>
      <c r="BF256" s="3" t="str">
        <f>IF($A256="ADD",IF(NOT(ISBLANK(BE256)),_xlfn.XLOOKUP(BE256,ud_icp_group_number[lookupValue],ud_icp_group_number[lookupKey],"ERROR"),""), "")</f>
        <v/>
      </c>
      <c r="BG256" s="7"/>
      <c r="BH256" s="8"/>
      <c r="BI256" s="7"/>
      <c r="BJ256" s="7"/>
      <c r="BK256" s="4"/>
      <c r="BL256" s="4"/>
      <c r="BM256" s="4"/>
      <c r="BN256" s="4"/>
      <c r="BO256" s="4"/>
      <c r="BP256" s="9"/>
      <c r="BQ256" s="9"/>
      <c r="BR256" s="7"/>
      <c r="BS256" s="4"/>
      <c r="BT256" s="4"/>
      <c r="BU256" s="4"/>
      <c r="BV256" s="7"/>
      <c r="BX256" s="3" t="str">
        <f>IF($A256="ADD",IF(NOT(ISBLANK(BW256)),_xlfn.XLOOKUP(BW256,ud_light_category[lookupValue],ud_light_category[lookupKey],"ERROR"),""), "")</f>
        <v/>
      </c>
      <c r="BZ256" s="3" t="str">
        <f>IF($A256="ADD",IF(NOT(ISBLANK(BY256)),_xlfn.XLOOKUP(1,(ud_light_sub_category_lookup=BY256)*(ud_light_sub_category_parentKey=BX256),ud_light_sub_category[lookupKey],"ERROR"),""), "")</f>
        <v/>
      </c>
      <c r="CA256" s="8" t="str">
        <f>IF(AND($A256 ="ADD",ud_outreach!$T256&lt;&gt;""),ud_outreach!$T256,"")</f>
        <v/>
      </c>
      <c r="CB256" s="8" t="str">
        <f t="shared" si="85"/>
        <v/>
      </c>
      <c r="CC256" s="4" t="str">
        <f t="shared" si="86"/>
        <v/>
      </c>
      <c r="CD256" s="3" t="str">
        <f t="shared" si="87"/>
        <v/>
      </c>
      <c r="CE256" s="3" t="str">
        <f>IF($A256="","",IF((AND($A256="ADD",OR(CD256="",CD256="Neither"))),"3",(_xlfn.XLOOKUP(CD256,ud_replacement_status[lookupValue],ud_replacement_status[lookupKey],""))))</f>
        <v/>
      </c>
      <c r="CF256" s="3" t="str">
        <f t="shared" si="88"/>
        <v/>
      </c>
      <c r="CG256" s="3" t="str">
        <f>IF($A256="","",IF((AND($A256="ADD",OR(CF256="",CF256="In Use"))),"5",(_xlfn.XLOOKUP(CF256,ud_asset_status[lookupValue],ud_asset_status[lookupKey],""))))</f>
        <v/>
      </c>
      <c r="CH256" s="8"/>
      <c r="CJ256" s="3" t="str">
        <f>IF($A256="ADD",IF(NOT(ISBLANK(CI256)),_xlfn.XLOOKUP(CI256,ar_replace_reason[lookupValue],ar_replace_reason[lookupKey],"ERROR"),""), "")</f>
        <v/>
      </c>
      <c r="CK256" s="3" t="str">
        <f t="shared" si="89"/>
        <v/>
      </c>
      <c r="CL256" s="3" t="str">
        <f>IF($A256="","",IF((AND($A256="ADD",OR(CK256="",CK256="Queenstown-Lakes District Council"))),"70",(_xlfn.XLOOKUP(CK256,ud_organisation_owner[lookupValue],ud_organisation_owner[lookupKey],""))))</f>
        <v/>
      </c>
      <c r="CM256" s="3" t="str">
        <f t="shared" si="90"/>
        <v/>
      </c>
      <c r="CN256" s="3" t="str">
        <f>IF($A256="","",IF((AND($A256="ADD",OR(CM256="",CM256="Queenstown-Lakes District Council"))),"70",(_xlfn.XLOOKUP(CM256,ud_organisation_owner[lookupValue],ud_organisation_owner[lookupKey],""))))</f>
        <v/>
      </c>
      <c r="CO256" s="3" t="str">
        <f t="shared" si="91"/>
        <v/>
      </c>
      <c r="CP256" s="3" t="str">
        <f>IF($A256="","",IF((AND($A256="ADD",OR(CO256="",CO256="Local Authority"))),"17",(_xlfn.XLOOKUP(CO256,ud_sub_organisation[lookupValue],ud_sub_organisation[lookupKey],""))))</f>
        <v/>
      </c>
      <c r="CQ256" s="3" t="str">
        <f t="shared" si="92"/>
        <v/>
      </c>
      <c r="CR256" s="3" t="str">
        <f>IF($A256="","",IF((AND($A256="ADD",OR(CQ256="",CQ256="Vested Assets"))),"12",(_xlfn.XLOOKUP(CQ256,ud_work_category[lookupValue],ud_work_category[lookupKey],""))))</f>
        <v/>
      </c>
      <c r="CS256" s="9"/>
      <c r="CT256" s="2" t="str">
        <f t="shared" si="93"/>
        <v/>
      </c>
      <c r="CU256" s="3" t="str">
        <f t="shared" si="94"/>
        <v/>
      </c>
      <c r="CV256" s="3" t="str">
        <f>IF($A256="","",IF((AND($A256="ADD",OR(CU256="",CU256="Excellent"))),"1",(_xlfn.XLOOKUP(CU256,condition[lookupValue],condition[lookupKey],""))))</f>
        <v/>
      </c>
      <c r="CW256" s="8" t="str">
        <f t="shared" si="95"/>
        <v/>
      </c>
      <c r="CX256" s="7"/>
    </row>
    <row r="257" spans="1:102" x14ac:dyDescent="0.25">
      <c r="A257" s="3" t="str">
        <f>IF(ud_outreach!$A257="ADD","ADD","")</f>
        <v/>
      </c>
      <c r="B257" s="4"/>
      <c r="C257" s="3" t="str">
        <f>IF(AND($A257 ="ADD",ud_outreach!$C257&lt;&gt;""),ud_outreach!$C257,"")</f>
        <v/>
      </c>
      <c r="E257" s="3" t="str">
        <f>IF($A257="ADD",IF(NOT(ISBLANK(D257)),_xlfn.XLOOKUP(D257,ud_amds_table_list[lookupValue],ud_amds_table_list[lookupKey],"ERROR"),""), "")</f>
        <v/>
      </c>
      <c r="F257" s="7"/>
      <c r="G257" s="3" t="str">
        <f>IF(AND($A257 ="ADD",ud_outreach!$F257&lt;&gt;""),ud_outreach!$F257,"")</f>
        <v/>
      </c>
      <c r="H257" s="3" t="str">
        <f>IF($A257="ADD",IF(NOT(ISBLANK(G257)),_xlfn.XLOOKUP(G257,roadnames[lookupValue],roadnames[lookupKey],"ERROR"),""), "")</f>
        <v/>
      </c>
      <c r="I257" s="5" t="str">
        <f>IF(AND($A257 ="ADD",ud_outreach!$H257&lt;&gt;""),ud_outreach!$H257,"")</f>
        <v/>
      </c>
      <c r="J257" s="5" t="str">
        <f>IF(AND($A257 ="ADD",ud_outreach!$I257&lt;&gt;""),ud_outreach!$I257,"")</f>
        <v/>
      </c>
      <c r="K257" s="3" t="str">
        <f t="shared" si="72"/>
        <v/>
      </c>
      <c r="L257" s="3" t="str">
        <f>IF($A257="","",IF((AND($A257="ADD",OR(K257="",K257="Attached to Outreach"))),"20",(_xlfn.XLOOKUP(K257,ud_placement[lookupValue],ud_placement[lookupKey],""))))</f>
        <v/>
      </c>
      <c r="M257" s="3" t="str">
        <f t="shared" si="73"/>
        <v/>
      </c>
      <c r="N257" s="3" t="str">
        <f>IF($A257="","",IF((AND($A257="ADD",OR(M257="",M257="Luminaire"))),"40",(_xlfn.XLOOKUP(M257,at_luminaire[lookupValue],at_luminaire[lookupKey],""))))</f>
        <v/>
      </c>
      <c r="O257" s="3" t="str">
        <f t="shared" si="74"/>
        <v/>
      </c>
      <c r="P257" s="3" t="str">
        <f>IF($A257="","",IF((AND($A257="ADD",OR(O257="",O257="Lighting Management System"))),"21",(_xlfn.XLOOKUP(O257,fs_luminaire[lookupValue],fs_luminaire[lookupKey],""))))</f>
        <v/>
      </c>
      <c r="Q257" s="2" t="str">
        <f t="shared" si="75"/>
        <v/>
      </c>
      <c r="R257" s="3" t="str">
        <f t="shared" si="76"/>
        <v/>
      </c>
      <c r="S257" s="3" t="str">
        <f>IF($A257="","",IF((AND($A257="ADD",OR(R257="",R257="Lighting Management System"))),"21",(_xlfn.XLOOKUP(R257,fs_luminaire[lookupValue],fs_luminaire[lookupKey],""))))</f>
        <v/>
      </c>
      <c r="U257" s="3" t="str">
        <f>IF($A257="ADD",IF(NOT(ISBLANK(T257)),_xlfn.XLOOKUP(T257,ud_facility[lookupValue],ud_facility[lookupKey],"ERROR"),""), "")</f>
        <v/>
      </c>
      <c r="V257" s="4" t="str">
        <f t="shared" si="77"/>
        <v/>
      </c>
      <c r="W257" s="3" t="str">
        <f t="shared" si="78"/>
        <v/>
      </c>
      <c r="X257" s="3" t="str">
        <f>IF($A257="","",IF((AND($A257="ADD",OR(W257="",W257="LED"))),"9",(_xlfn.XLOOKUP(W257,ud_light_source_type[lookupValue],ud_light_source_type[lookupKey],""))))</f>
        <v/>
      </c>
      <c r="Y257" s="9"/>
      <c r="Z257" s="4"/>
      <c r="AA257" s="23" t="str">
        <f t="shared" si="79"/>
        <v/>
      </c>
      <c r="AB257" s="3" t="str">
        <f t="shared" si="80"/>
        <v/>
      </c>
      <c r="AC257" s="3" t="str">
        <f>IF($A257="","",IF((AND($A257="ADD",OR(AB257="",AB257="OEM"))),"OEM",(_xlfn.XLOOKUP(AB257,sl_lamp_make[lookupValue],sl_lamp_make[lookupKey],""))))</f>
        <v/>
      </c>
      <c r="AD257" s="3" t="str">
        <f t="shared" si="81"/>
        <v/>
      </c>
      <c r="AE257" s="3" t="str">
        <f>IF($A257="","",IF((AND($A257="ADD",OR(AD257="",AD257="OEM"))),"OEM",(_xlfn.XLOOKUP(AD257,sl_lamp_model[lookupValue],sl_lamp_model[lookupKey],""))))</f>
        <v/>
      </c>
      <c r="AF257" s="4"/>
      <c r="AG257" s="9" t="str">
        <f t="shared" si="82"/>
        <v/>
      </c>
      <c r="AH257" s="6"/>
      <c r="AJ257" s="4"/>
      <c r="AK257" s="4"/>
      <c r="AM257" s="3" t="str">
        <f>IF($A257="ADD",IF(NOT(ISBLANK(AL257)),_xlfn.XLOOKUP(AL257,sl_light_make[lookupValue],sl_light_make[lookupKey],"ERROR"),""), "")</f>
        <v/>
      </c>
      <c r="AO257" s="3" t="str">
        <f>IF($A257="ADD",IF(NOT(ISBLANK(AN257)),_xlfn.XLOOKUP(1,(sl_light_model_lookup=AN257)*(sl_light_model_parentKey=AM257),sl_light_model[lookupKey],"ERROR"),""), "")</f>
        <v/>
      </c>
      <c r="AS257" s="3" t="str">
        <f>IF($A257="ADD",IF(NOT(ISBLANK(AR257)),_xlfn.XLOOKUP(AR257,ud_receptor_type[lookupValue],ud_receptor_type[lookupKey],"ERROR"),""), "")</f>
        <v/>
      </c>
      <c r="AV257" s="3" t="str">
        <f>IF($A257="ADD",IF(NOT(ISBLANK(AU257)),_xlfn.XLOOKUP(AU257,ud_control_method[lookupValue],ud_control_method[lookupKey],"ERROR"),""), "")</f>
        <v/>
      </c>
      <c r="AX257" s="3" t="str">
        <f>IF($A257="ADD",IF(NOT(ISBLANK(AW257)),_xlfn.XLOOKUP(AW257,ud_ballast_driver_location[lookupValue],ud_ballast_driver_location[lookupKey],"ERROR"),""), "")</f>
        <v/>
      </c>
      <c r="AZ257" s="3" t="str">
        <f>IF($A257="ADD",IF(NOT(ISBLANK(AY257)),_xlfn.XLOOKUP(AY257,ud_power_supply_location[lookupValue],ud_power_supply_location[lookupKey],"ERROR"),""), "")</f>
        <v/>
      </c>
      <c r="BB257" s="2" t="str">
        <f t="shared" si="83"/>
        <v/>
      </c>
      <c r="BC257" s="3" t="str">
        <f t="shared" si="84"/>
        <v/>
      </c>
      <c r="BD257" s="3" t="str">
        <f>IF($A257="","",IF((AND($A257="ADD",OR(BC257="",BC257="Group"))),"1",(_xlfn.XLOOKUP(BC257,ud_icp_group_standalone[lookupValue],ud_icp_group_standalone[lookupKey],""))))</f>
        <v/>
      </c>
      <c r="BF257" s="3" t="str">
        <f>IF($A257="ADD",IF(NOT(ISBLANK(BE257)),_xlfn.XLOOKUP(BE257,ud_icp_group_number[lookupValue],ud_icp_group_number[lookupKey],"ERROR"),""), "")</f>
        <v/>
      </c>
      <c r="BG257" s="7"/>
      <c r="BH257" s="8"/>
      <c r="BI257" s="7"/>
      <c r="BJ257" s="7"/>
      <c r="BK257" s="4"/>
      <c r="BL257" s="4"/>
      <c r="BM257" s="4"/>
      <c r="BN257" s="4"/>
      <c r="BO257" s="4"/>
      <c r="BP257" s="9"/>
      <c r="BQ257" s="9"/>
      <c r="BR257" s="7"/>
      <c r="BS257" s="4"/>
      <c r="BT257" s="4"/>
      <c r="BU257" s="4"/>
      <c r="BV257" s="7"/>
      <c r="BX257" s="3" t="str">
        <f>IF($A257="ADD",IF(NOT(ISBLANK(BW257)),_xlfn.XLOOKUP(BW257,ud_light_category[lookupValue],ud_light_category[lookupKey],"ERROR"),""), "")</f>
        <v/>
      </c>
      <c r="BZ257" s="3" t="str">
        <f>IF($A257="ADD",IF(NOT(ISBLANK(BY257)),_xlfn.XLOOKUP(1,(ud_light_sub_category_lookup=BY257)*(ud_light_sub_category_parentKey=BX257),ud_light_sub_category[lookupKey],"ERROR"),""), "")</f>
        <v/>
      </c>
      <c r="CA257" s="8" t="str">
        <f>IF(AND($A257 ="ADD",ud_outreach!$T257&lt;&gt;""),ud_outreach!$T257,"")</f>
        <v/>
      </c>
      <c r="CB257" s="8" t="str">
        <f t="shared" si="85"/>
        <v/>
      </c>
      <c r="CC257" s="4" t="str">
        <f t="shared" si="86"/>
        <v/>
      </c>
      <c r="CD257" s="3" t="str">
        <f t="shared" si="87"/>
        <v/>
      </c>
      <c r="CE257" s="3" t="str">
        <f>IF($A257="","",IF((AND($A257="ADD",OR(CD257="",CD257="Neither"))),"3",(_xlfn.XLOOKUP(CD257,ud_replacement_status[lookupValue],ud_replacement_status[lookupKey],""))))</f>
        <v/>
      </c>
      <c r="CF257" s="3" t="str">
        <f t="shared" si="88"/>
        <v/>
      </c>
      <c r="CG257" s="3" t="str">
        <f>IF($A257="","",IF((AND($A257="ADD",OR(CF257="",CF257="In Use"))),"5",(_xlfn.XLOOKUP(CF257,ud_asset_status[lookupValue],ud_asset_status[lookupKey],""))))</f>
        <v/>
      </c>
      <c r="CH257" s="8"/>
      <c r="CJ257" s="3" t="str">
        <f>IF($A257="ADD",IF(NOT(ISBLANK(CI257)),_xlfn.XLOOKUP(CI257,ar_replace_reason[lookupValue],ar_replace_reason[lookupKey],"ERROR"),""), "")</f>
        <v/>
      </c>
      <c r="CK257" s="3" t="str">
        <f t="shared" si="89"/>
        <v/>
      </c>
      <c r="CL257" s="3" t="str">
        <f>IF($A257="","",IF((AND($A257="ADD",OR(CK257="",CK257="Queenstown-Lakes District Council"))),"70",(_xlfn.XLOOKUP(CK257,ud_organisation_owner[lookupValue],ud_organisation_owner[lookupKey],""))))</f>
        <v/>
      </c>
      <c r="CM257" s="3" t="str">
        <f t="shared" si="90"/>
        <v/>
      </c>
      <c r="CN257" s="3" t="str">
        <f>IF($A257="","",IF((AND($A257="ADD",OR(CM257="",CM257="Queenstown-Lakes District Council"))),"70",(_xlfn.XLOOKUP(CM257,ud_organisation_owner[lookupValue],ud_organisation_owner[lookupKey],""))))</f>
        <v/>
      </c>
      <c r="CO257" s="3" t="str">
        <f t="shared" si="91"/>
        <v/>
      </c>
      <c r="CP257" s="3" t="str">
        <f>IF($A257="","",IF((AND($A257="ADD",OR(CO257="",CO257="Local Authority"))),"17",(_xlfn.XLOOKUP(CO257,ud_sub_organisation[lookupValue],ud_sub_organisation[lookupKey],""))))</f>
        <v/>
      </c>
      <c r="CQ257" s="3" t="str">
        <f t="shared" si="92"/>
        <v/>
      </c>
      <c r="CR257" s="3" t="str">
        <f>IF($A257="","",IF((AND($A257="ADD",OR(CQ257="",CQ257="Vested Assets"))),"12",(_xlfn.XLOOKUP(CQ257,ud_work_category[lookupValue],ud_work_category[lookupKey],""))))</f>
        <v/>
      </c>
      <c r="CS257" s="9"/>
      <c r="CT257" s="2" t="str">
        <f t="shared" si="93"/>
        <v/>
      </c>
      <c r="CU257" s="3" t="str">
        <f t="shared" si="94"/>
        <v/>
      </c>
      <c r="CV257" s="3" t="str">
        <f>IF($A257="","",IF((AND($A257="ADD",OR(CU257="",CU257="Excellent"))),"1",(_xlfn.XLOOKUP(CU257,condition[lookupValue],condition[lookupKey],""))))</f>
        <v/>
      </c>
      <c r="CW257" s="8" t="str">
        <f t="shared" si="95"/>
        <v/>
      </c>
      <c r="CX257" s="7"/>
    </row>
    <row r="258" spans="1:102" x14ac:dyDescent="0.25">
      <c r="A258" s="3" t="str">
        <f>IF(ud_outreach!$A258="ADD","ADD","")</f>
        <v/>
      </c>
      <c r="B258" s="4"/>
      <c r="C258" s="3" t="str">
        <f>IF(AND($A258 ="ADD",ud_outreach!$C258&lt;&gt;""),ud_outreach!$C258,"")</f>
        <v/>
      </c>
      <c r="E258" s="3" t="str">
        <f>IF($A258="ADD",IF(NOT(ISBLANK(D258)),_xlfn.XLOOKUP(D258,ud_amds_table_list[lookupValue],ud_amds_table_list[lookupKey],"ERROR"),""), "")</f>
        <v/>
      </c>
      <c r="F258" s="7"/>
      <c r="G258" s="3" t="str">
        <f>IF(AND($A258 ="ADD",ud_outreach!$F258&lt;&gt;""),ud_outreach!$F258,"")</f>
        <v/>
      </c>
      <c r="H258" s="3" t="str">
        <f>IF($A258="ADD",IF(NOT(ISBLANK(G258)),_xlfn.XLOOKUP(G258,roadnames[lookupValue],roadnames[lookupKey],"ERROR"),""), "")</f>
        <v/>
      </c>
      <c r="I258" s="5" t="str">
        <f>IF(AND($A258 ="ADD",ud_outreach!$H258&lt;&gt;""),ud_outreach!$H258,"")</f>
        <v/>
      </c>
      <c r="J258" s="5" t="str">
        <f>IF(AND($A258 ="ADD",ud_outreach!$I258&lt;&gt;""),ud_outreach!$I258,"")</f>
        <v/>
      </c>
      <c r="K258" s="3" t="str">
        <f t="shared" si="72"/>
        <v/>
      </c>
      <c r="L258" s="3" t="str">
        <f>IF($A258="","",IF((AND($A258="ADD",OR(K258="",K258="Attached to Outreach"))),"20",(_xlfn.XLOOKUP(K258,ud_placement[lookupValue],ud_placement[lookupKey],""))))</f>
        <v/>
      </c>
      <c r="M258" s="3" t="str">
        <f t="shared" si="73"/>
        <v/>
      </c>
      <c r="N258" s="3" t="str">
        <f>IF($A258="","",IF((AND($A258="ADD",OR(M258="",M258="Luminaire"))),"40",(_xlfn.XLOOKUP(M258,at_luminaire[lookupValue],at_luminaire[lookupKey],""))))</f>
        <v/>
      </c>
      <c r="O258" s="3" t="str">
        <f t="shared" si="74"/>
        <v/>
      </c>
      <c r="P258" s="3" t="str">
        <f>IF($A258="","",IF((AND($A258="ADD",OR(O258="",O258="Lighting Management System"))),"21",(_xlfn.XLOOKUP(O258,fs_luminaire[lookupValue],fs_luminaire[lookupKey],""))))</f>
        <v/>
      </c>
      <c r="Q258" s="2" t="str">
        <f t="shared" si="75"/>
        <v/>
      </c>
      <c r="R258" s="3" t="str">
        <f t="shared" si="76"/>
        <v/>
      </c>
      <c r="S258" s="3" t="str">
        <f>IF($A258="","",IF((AND($A258="ADD",OR(R258="",R258="Lighting Management System"))),"21",(_xlfn.XLOOKUP(R258,fs_luminaire[lookupValue],fs_luminaire[lookupKey],""))))</f>
        <v/>
      </c>
      <c r="U258" s="3" t="str">
        <f>IF($A258="ADD",IF(NOT(ISBLANK(T258)),_xlfn.XLOOKUP(T258,ud_facility[lookupValue],ud_facility[lookupKey],"ERROR"),""), "")</f>
        <v/>
      </c>
      <c r="V258" s="4" t="str">
        <f t="shared" si="77"/>
        <v/>
      </c>
      <c r="W258" s="3" t="str">
        <f t="shared" si="78"/>
        <v/>
      </c>
      <c r="X258" s="3" t="str">
        <f>IF($A258="","",IF((AND($A258="ADD",OR(W258="",W258="LED"))),"9",(_xlfn.XLOOKUP(W258,ud_light_source_type[lookupValue],ud_light_source_type[lookupKey],""))))</f>
        <v/>
      </c>
      <c r="Y258" s="9"/>
      <c r="Z258" s="4"/>
      <c r="AA258" s="23" t="str">
        <f t="shared" si="79"/>
        <v/>
      </c>
      <c r="AB258" s="3" t="str">
        <f t="shared" si="80"/>
        <v/>
      </c>
      <c r="AC258" s="3" t="str">
        <f>IF($A258="","",IF((AND($A258="ADD",OR(AB258="",AB258="OEM"))),"OEM",(_xlfn.XLOOKUP(AB258,sl_lamp_make[lookupValue],sl_lamp_make[lookupKey],""))))</f>
        <v/>
      </c>
      <c r="AD258" s="3" t="str">
        <f t="shared" si="81"/>
        <v/>
      </c>
      <c r="AE258" s="3" t="str">
        <f>IF($A258="","",IF((AND($A258="ADD",OR(AD258="",AD258="OEM"))),"OEM",(_xlfn.XLOOKUP(AD258,sl_lamp_model[lookupValue],sl_lamp_model[lookupKey],""))))</f>
        <v/>
      </c>
      <c r="AF258" s="4"/>
      <c r="AG258" s="9" t="str">
        <f t="shared" si="82"/>
        <v/>
      </c>
      <c r="AH258" s="6"/>
      <c r="AJ258" s="4"/>
      <c r="AK258" s="4"/>
      <c r="AM258" s="3" t="str">
        <f>IF($A258="ADD",IF(NOT(ISBLANK(AL258)),_xlfn.XLOOKUP(AL258,sl_light_make[lookupValue],sl_light_make[lookupKey],"ERROR"),""), "")</f>
        <v/>
      </c>
      <c r="AO258" s="3" t="str">
        <f>IF($A258="ADD",IF(NOT(ISBLANK(AN258)),_xlfn.XLOOKUP(1,(sl_light_model_lookup=AN258)*(sl_light_model_parentKey=AM258),sl_light_model[lookupKey],"ERROR"),""), "")</f>
        <v/>
      </c>
      <c r="AS258" s="3" t="str">
        <f>IF($A258="ADD",IF(NOT(ISBLANK(AR258)),_xlfn.XLOOKUP(AR258,ud_receptor_type[lookupValue],ud_receptor_type[lookupKey],"ERROR"),""), "")</f>
        <v/>
      </c>
      <c r="AV258" s="3" t="str">
        <f>IF($A258="ADD",IF(NOT(ISBLANK(AU258)),_xlfn.XLOOKUP(AU258,ud_control_method[lookupValue],ud_control_method[lookupKey],"ERROR"),""), "")</f>
        <v/>
      </c>
      <c r="AX258" s="3" t="str">
        <f>IF($A258="ADD",IF(NOT(ISBLANK(AW258)),_xlfn.XLOOKUP(AW258,ud_ballast_driver_location[lookupValue],ud_ballast_driver_location[lookupKey],"ERROR"),""), "")</f>
        <v/>
      </c>
      <c r="AZ258" s="3" t="str">
        <f>IF($A258="ADD",IF(NOT(ISBLANK(AY258)),_xlfn.XLOOKUP(AY258,ud_power_supply_location[lookupValue],ud_power_supply_location[lookupKey],"ERROR"),""), "")</f>
        <v/>
      </c>
      <c r="BB258" s="2" t="str">
        <f t="shared" si="83"/>
        <v/>
      </c>
      <c r="BC258" s="3" t="str">
        <f t="shared" si="84"/>
        <v/>
      </c>
      <c r="BD258" s="3" t="str">
        <f>IF($A258="","",IF((AND($A258="ADD",OR(BC258="",BC258="Group"))),"1",(_xlfn.XLOOKUP(BC258,ud_icp_group_standalone[lookupValue],ud_icp_group_standalone[lookupKey],""))))</f>
        <v/>
      </c>
      <c r="BF258" s="3" t="str">
        <f>IF($A258="ADD",IF(NOT(ISBLANK(BE258)),_xlfn.XLOOKUP(BE258,ud_icp_group_number[lookupValue],ud_icp_group_number[lookupKey],"ERROR"),""), "")</f>
        <v/>
      </c>
      <c r="BG258" s="7"/>
      <c r="BH258" s="8"/>
      <c r="BI258" s="7"/>
      <c r="BJ258" s="7"/>
      <c r="BK258" s="4"/>
      <c r="BL258" s="4"/>
      <c r="BM258" s="4"/>
      <c r="BN258" s="4"/>
      <c r="BO258" s="4"/>
      <c r="BP258" s="9"/>
      <c r="BQ258" s="9"/>
      <c r="BR258" s="7"/>
      <c r="BS258" s="4"/>
      <c r="BT258" s="4"/>
      <c r="BU258" s="4"/>
      <c r="BV258" s="7"/>
      <c r="BX258" s="3" t="str">
        <f>IF($A258="ADD",IF(NOT(ISBLANK(BW258)),_xlfn.XLOOKUP(BW258,ud_light_category[lookupValue],ud_light_category[lookupKey],"ERROR"),""), "")</f>
        <v/>
      </c>
      <c r="BZ258" s="3" t="str">
        <f>IF($A258="ADD",IF(NOT(ISBLANK(BY258)),_xlfn.XLOOKUP(1,(ud_light_sub_category_lookup=BY258)*(ud_light_sub_category_parentKey=BX258),ud_light_sub_category[lookupKey],"ERROR"),""), "")</f>
        <v/>
      </c>
      <c r="CA258" s="8" t="str">
        <f>IF(AND($A258 ="ADD",ud_outreach!$T258&lt;&gt;""),ud_outreach!$T258,"")</f>
        <v/>
      </c>
      <c r="CB258" s="8" t="str">
        <f t="shared" si="85"/>
        <v/>
      </c>
      <c r="CC258" s="4" t="str">
        <f t="shared" si="86"/>
        <v/>
      </c>
      <c r="CD258" s="3" t="str">
        <f t="shared" si="87"/>
        <v/>
      </c>
      <c r="CE258" s="3" t="str">
        <f>IF($A258="","",IF((AND($A258="ADD",OR(CD258="",CD258="Neither"))),"3",(_xlfn.XLOOKUP(CD258,ud_replacement_status[lookupValue],ud_replacement_status[lookupKey],""))))</f>
        <v/>
      </c>
      <c r="CF258" s="3" t="str">
        <f t="shared" si="88"/>
        <v/>
      </c>
      <c r="CG258" s="3" t="str">
        <f>IF($A258="","",IF((AND($A258="ADD",OR(CF258="",CF258="In Use"))),"5",(_xlfn.XLOOKUP(CF258,ud_asset_status[lookupValue],ud_asset_status[lookupKey],""))))</f>
        <v/>
      </c>
      <c r="CH258" s="8"/>
      <c r="CJ258" s="3" t="str">
        <f>IF($A258="ADD",IF(NOT(ISBLANK(CI258)),_xlfn.XLOOKUP(CI258,ar_replace_reason[lookupValue],ar_replace_reason[lookupKey],"ERROR"),""), "")</f>
        <v/>
      </c>
      <c r="CK258" s="3" t="str">
        <f t="shared" si="89"/>
        <v/>
      </c>
      <c r="CL258" s="3" t="str">
        <f>IF($A258="","",IF((AND($A258="ADD",OR(CK258="",CK258="Queenstown-Lakes District Council"))),"70",(_xlfn.XLOOKUP(CK258,ud_organisation_owner[lookupValue],ud_organisation_owner[lookupKey],""))))</f>
        <v/>
      </c>
      <c r="CM258" s="3" t="str">
        <f t="shared" si="90"/>
        <v/>
      </c>
      <c r="CN258" s="3" t="str">
        <f>IF($A258="","",IF((AND($A258="ADD",OR(CM258="",CM258="Queenstown-Lakes District Council"))),"70",(_xlfn.XLOOKUP(CM258,ud_organisation_owner[lookupValue],ud_organisation_owner[lookupKey],""))))</f>
        <v/>
      </c>
      <c r="CO258" s="3" t="str">
        <f t="shared" si="91"/>
        <v/>
      </c>
      <c r="CP258" s="3" t="str">
        <f>IF($A258="","",IF((AND($A258="ADD",OR(CO258="",CO258="Local Authority"))),"17",(_xlfn.XLOOKUP(CO258,ud_sub_organisation[lookupValue],ud_sub_organisation[lookupKey],""))))</f>
        <v/>
      </c>
      <c r="CQ258" s="3" t="str">
        <f t="shared" si="92"/>
        <v/>
      </c>
      <c r="CR258" s="3" t="str">
        <f>IF($A258="","",IF((AND($A258="ADD",OR(CQ258="",CQ258="Vested Assets"))),"12",(_xlfn.XLOOKUP(CQ258,ud_work_category[lookupValue],ud_work_category[lookupKey],""))))</f>
        <v/>
      </c>
      <c r="CS258" s="9"/>
      <c r="CT258" s="2" t="str">
        <f t="shared" si="93"/>
        <v/>
      </c>
      <c r="CU258" s="3" t="str">
        <f t="shared" si="94"/>
        <v/>
      </c>
      <c r="CV258" s="3" t="str">
        <f>IF($A258="","",IF((AND($A258="ADD",OR(CU258="",CU258="Excellent"))),"1",(_xlfn.XLOOKUP(CU258,condition[lookupValue],condition[lookupKey],""))))</f>
        <v/>
      </c>
      <c r="CW258" s="8" t="str">
        <f t="shared" si="95"/>
        <v/>
      </c>
      <c r="CX258" s="7"/>
    </row>
    <row r="259" spans="1:102" x14ac:dyDescent="0.25">
      <c r="A259" s="3" t="str">
        <f>IF(ud_outreach!$A259="ADD","ADD","")</f>
        <v/>
      </c>
      <c r="B259" s="4"/>
      <c r="C259" s="3" t="str">
        <f>IF(AND($A259 ="ADD",ud_outreach!$C259&lt;&gt;""),ud_outreach!$C259,"")</f>
        <v/>
      </c>
      <c r="E259" s="3" t="str">
        <f>IF($A259="ADD",IF(NOT(ISBLANK(D259)),_xlfn.XLOOKUP(D259,ud_amds_table_list[lookupValue],ud_amds_table_list[lookupKey],"ERROR"),""), "")</f>
        <v/>
      </c>
      <c r="F259" s="7"/>
      <c r="G259" s="3" t="str">
        <f>IF(AND($A259 ="ADD",ud_outreach!$F259&lt;&gt;""),ud_outreach!$F259,"")</f>
        <v/>
      </c>
      <c r="H259" s="3" t="str">
        <f>IF($A259="ADD",IF(NOT(ISBLANK(G259)),_xlfn.XLOOKUP(G259,roadnames[lookupValue],roadnames[lookupKey],"ERROR"),""), "")</f>
        <v/>
      </c>
      <c r="I259" s="5" t="str">
        <f>IF(AND($A259 ="ADD",ud_outreach!$H259&lt;&gt;""),ud_outreach!$H259,"")</f>
        <v/>
      </c>
      <c r="J259" s="5" t="str">
        <f>IF(AND($A259 ="ADD",ud_outreach!$I259&lt;&gt;""),ud_outreach!$I259,"")</f>
        <v/>
      </c>
      <c r="K259" s="3" t="str">
        <f t="shared" si="72"/>
        <v/>
      </c>
      <c r="L259" s="3" t="str">
        <f>IF($A259="","",IF((AND($A259="ADD",OR(K259="",K259="Attached to Outreach"))),"20",(_xlfn.XLOOKUP(K259,ud_placement[lookupValue],ud_placement[lookupKey],""))))</f>
        <v/>
      </c>
      <c r="M259" s="3" t="str">
        <f t="shared" si="73"/>
        <v/>
      </c>
      <c r="N259" s="3" t="str">
        <f>IF($A259="","",IF((AND($A259="ADD",OR(M259="",M259="Luminaire"))),"40",(_xlfn.XLOOKUP(M259,at_luminaire[lookupValue],at_luminaire[lookupKey],""))))</f>
        <v/>
      </c>
      <c r="O259" s="3" t="str">
        <f t="shared" si="74"/>
        <v/>
      </c>
      <c r="P259" s="3" t="str">
        <f>IF($A259="","",IF((AND($A259="ADD",OR(O259="",O259="Lighting Management System"))),"21",(_xlfn.XLOOKUP(O259,fs_luminaire[lookupValue],fs_luminaire[lookupKey],""))))</f>
        <v/>
      </c>
      <c r="Q259" s="2" t="str">
        <f t="shared" si="75"/>
        <v/>
      </c>
      <c r="R259" s="3" t="str">
        <f t="shared" si="76"/>
        <v/>
      </c>
      <c r="S259" s="3" t="str">
        <f>IF($A259="","",IF((AND($A259="ADD",OR(R259="",R259="Lighting Management System"))),"21",(_xlfn.XLOOKUP(R259,fs_luminaire[lookupValue],fs_luminaire[lookupKey],""))))</f>
        <v/>
      </c>
      <c r="U259" s="3" t="str">
        <f>IF($A259="ADD",IF(NOT(ISBLANK(T259)),_xlfn.XLOOKUP(T259,ud_facility[lookupValue],ud_facility[lookupKey],"ERROR"),""), "")</f>
        <v/>
      </c>
      <c r="V259" s="4" t="str">
        <f t="shared" si="77"/>
        <v/>
      </c>
      <c r="W259" s="3" t="str">
        <f t="shared" si="78"/>
        <v/>
      </c>
      <c r="X259" s="3" t="str">
        <f>IF($A259="","",IF((AND($A259="ADD",OR(W259="",W259="LED"))),"9",(_xlfn.XLOOKUP(W259,ud_light_source_type[lookupValue],ud_light_source_type[lookupKey],""))))</f>
        <v/>
      </c>
      <c r="Y259" s="9"/>
      <c r="Z259" s="4"/>
      <c r="AA259" s="23" t="str">
        <f t="shared" si="79"/>
        <v/>
      </c>
      <c r="AB259" s="3" t="str">
        <f t="shared" si="80"/>
        <v/>
      </c>
      <c r="AC259" s="3" t="str">
        <f>IF($A259="","",IF((AND($A259="ADD",OR(AB259="",AB259="OEM"))),"OEM",(_xlfn.XLOOKUP(AB259,sl_lamp_make[lookupValue],sl_lamp_make[lookupKey],""))))</f>
        <v/>
      </c>
      <c r="AD259" s="3" t="str">
        <f t="shared" si="81"/>
        <v/>
      </c>
      <c r="AE259" s="3" t="str">
        <f>IF($A259="","",IF((AND($A259="ADD",OR(AD259="",AD259="OEM"))),"OEM",(_xlfn.XLOOKUP(AD259,sl_lamp_model[lookupValue],sl_lamp_model[lookupKey],""))))</f>
        <v/>
      </c>
      <c r="AF259" s="4"/>
      <c r="AG259" s="9" t="str">
        <f t="shared" si="82"/>
        <v/>
      </c>
      <c r="AH259" s="6"/>
      <c r="AJ259" s="4"/>
      <c r="AK259" s="4"/>
      <c r="AM259" s="3" t="str">
        <f>IF($A259="ADD",IF(NOT(ISBLANK(AL259)),_xlfn.XLOOKUP(AL259,sl_light_make[lookupValue],sl_light_make[lookupKey],"ERROR"),""), "")</f>
        <v/>
      </c>
      <c r="AO259" s="3" t="str">
        <f>IF($A259="ADD",IF(NOT(ISBLANK(AN259)),_xlfn.XLOOKUP(1,(sl_light_model_lookup=AN259)*(sl_light_model_parentKey=AM259),sl_light_model[lookupKey],"ERROR"),""), "")</f>
        <v/>
      </c>
      <c r="AS259" s="3" t="str">
        <f>IF($A259="ADD",IF(NOT(ISBLANK(AR259)),_xlfn.XLOOKUP(AR259,ud_receptor_type[lookupValue],ud_receptor_type[lookupKey],"ERROR"),""), "")</f>
        <v/>
      </c>
      <c r="AV259" s="3" t="str">
        <f>IF($A259="ADD",IF(NOT(ISBLANK(AU259)),_xlfn.XLOOKUP(AU259,ud_control_method[lookupValue],ud_control_method[lookupKey],"ERROR"),""), "")</f>
        <v/>
      </c>
      <c r="AX259" s="3" t="str">
        <f>IF($A259="ADD",IF(NOT(ISBLANK(AW259)),_xlfn.XLOOKUP(AW259,ud_ballast_driver_location[lookupValue],ud_ballast_driver_location[lookupKey],"ERROR"),""), "")</f>
        <v/>
      </c>
      <c r="AZ259" s="3" t="str">
        <f>IF($A259="ADD",IF(NOT(ISBLANK(AY259)),_xlfn.XLOOKUP(AY259,ud_power_supply_location[lookupValue],ud_power_supply_location[lookupKey],"ERROR"),""), "")</f>
        <v/>
      </c>
      <c r="BB259" s="2" t="str">
        <f t="shared" si="83"/>
        <v/>
      </c>
      <c r="BC259" s="3" t="str">
        <f t="shared" si="84"/>
        <v/>
      </c>
      <c r="BD259" s="3" t="str">
        <f>IF($A259="","",IF((AND($A259="ADD",OR(BC259="",BC259="Group"))),"1",(_xlfn.XLOOKUP(BC259,ud_icp_group_standalone[lookupValue],ud_icp_group_standalone[lookupKey],""))))</f>
        <v/>
      </c>
      <c r="BF259" s="3" t="str">
        <f>IF($A259="ADD",IF(NOT(ISBLANK(BE259)),_xlfn.XLOOKUP(BE259,ud_icp_group_number[lookupValue],ud_icp_group_number[lookupKey],"ERROR"),""), "")</f>
        <v/>
      </c>
      <c r="BG259" s="7"/>
      <c r="BH259" s="8"/>
      <c r="BI259" s="7"/>
      <c r="BJ259" s="7"/>
      <c r="BK259" s="4"/>
      <c r="BL259" s="4"/>
      <c r="BM259" s="4"/>
      <c r="BN259" s="4"/>
      <c r="BO259" s="4"/>
      <c r="BP259" s="9"/>
      <c r="BQ259" s="9"/>
      <c r="BR259" s="7"/>
      <c r="BS259" s="4"/>
      <c r="BT259" s="4"/>
      <c r="BU259" s="4"/>
      <c r="BV259" s="7"/>
      <c r="BX259" s="3" t="str">
        <f>IF($A259="ADD",IF(NOT(ISBLANK(BW259)),_xlfn.XLOOKUP(BW259,ud_light_category[lookupValue],ud_light_category[lookupKey],"ERROR"),""), "")</f>
        <v/>
      </c>
      <c r="BZ259" s="3" t="str">
        <f>IF($A259="ADD",IF(NOT(ISBLANK(BY259)),_xlfn.XLOOKUP(1,(ud_light_sub_category_lookup=BY259)*(ud_light_sub_category_parentKey=BX259),ud_light_sub_category[lookupKey],"ERROR"),""), "")</f>
        <v/>
      </c>
      <c r="CA259" s="8" t="str">
        <f>IF(AND($A259 ="ADD",ud_outreach!$T259&lt;&gt;""),ud_outreach!$T259,"")</f>
        <v/>
      </c>
      <c r="CB259" s="8" t="str">
        <f t="shared" si="85"/>
        <v/>
      </c>
      <c r="CC259" s="4" t="str">
        <f t="shared" si="86"/>
        <v/>
      </c>
      <c r="CD259" s="3" t="str">
        <f t="shared" si="87"/>
        <v/>
      </c>
      <c r="CE259" s="3" t="str">
        <f>IF($A259="","",IF((AND($A259="ADD",OR(CD259="",CD259="Neither"))),"3",(_xlfn.XLOOKUP(CD259,ud_replacement_status[lookupValue],ud_replacement_status[lookupKey],""))))</f>
        <v/>
      </c>
      <c r="CF259" s="3" t="str">
        <f t="shared" si="88"/>
        <v/>
      </c>
      <c r="CG259" s="3" t="str">
        <f>IF($A259="","",IF((AND($A259="ADD",OR(CF259="",CF259="In Use"))),"5",(_xlfn.XLOOKUP(CF259,ud_asset_status[lookupValue],ud_asset_status[lookupKey],""))))</f>
        <v/>
      </c>
      <c r="CH259" s="8"/>
      <c r="CJ259" s="3" t="str">
        <f>IF($A259="ADD",IF(NOT(ISBLANK(CI259)),_xlfn.XLOOKUP(CI259,ar_replace_reason[lookupValue],ar_replace_reason[lookupKey],"ERROR"),""), "")</f>
        <v/>
      </c>
      <c r="CK259" s="3" t="str">
        <f t="shared" si="89"/>
        <v/>
      </c>
      <c r="CL259" s="3" t="str">
        <f>IF($A259="","",IF((AND($A259="ADD",OR(CK259="",CK259="Queenstown-Lakes District Council"))),"70",(_xlfn.XLOOKUP(CK259,ud_organisation_owner[lookupValue],ud_organisation_owner[lookupKey],""))))</f>
        <v/>
      </c>
      <c r="CM259" s="3" t="str">
        <f t="shared" si="90"/>
        <v/>
      </c>
      <c r="CN259" s="3" t="str">
        <f>IF($A259="","",IF((AND($A259="ADD",OR(CM259="",CM259="Queenstown-Lakes District Council"))),"70",(_xlfn.XLOOKUP(CM259,ud_organisation_owner[lookupValue],ud_organisation_owner[lookupKey],""))))</f>
        <v/>
      </c>
      <c r="CO259" s="3" t="str">
        <f t="shared" si="91"/>
        <v/>
      </c>
      <c r="CP259" s="3" t="str">
        <f>IF($A259="","",IF((AND($A259="ADD",OR(CO259="",CO259="Local Authority"))),"17",(_xlfn.XLOOKUP(CO259,ud_sub_organisation[lookupValue],ud_sub_organisation[lookupKey],""))))</f>
        <v/>
      </c>
      <c r="CQ259" s="3" t="str">
        <f t="shared" si="92"/>
        <v/>
      </c>
      <c r="CR259" s="3" t="str">
        <f>IF($A259="","",IF((AND($A259="ADD",OR(CQ259="",CQ259="Vested Assets"))),"12",(_xlfn.XLOOKUP(CQ259,ud_work_category[lookupValue],ud_work_category[lookupKey],""))))</f>
        <v/>
      </c>
      <c r="CS259" s="9"/>
      <c r="CT259" s="2" t="str">
        <f t="shared" si="93"/>
        <v/>
      </c>
      <c r="CU259" s="3" t="str">
        <f t="shared" si="94"/>
        <v/>
      </c>
      <c r="CV259" s="3" t="str">
        <f>IF($A259="","",IF((AND($A259="ADD",OR(CU259="",CU259="Excellent"))),"1",(_xlfn.XLOOKUP(CU259,condition[lookupValue],condition[lookupKey],""))))</f>
        <v/>
      </c>
      <c r="CW259" s="8" t="str">
        <f t="shared" si="95"/>
        <v/>
      </c>
      <c r="CX259" s="7"/>
    </row>
    <row r="260" spans="1:102" x14ac:dyDescent="0.25">
      <c r="A260" s="3" t="str">
        <f>IF(ud_outreach!$A260="ADD","ADD","")</f>
        <v/>
      </c>
      <c r="B260" s="4"/>
      <c r="C260" s="3" t="str">
        <f>IF(AND($A260 ="ADD",ud_outreach!$C260&lt;&gt;""),ud_outreach!$C260,"")</f>
        <v/>
      </c>
      <c r="E260" s="3" t="str">
        <f>IF($A260="ADD",IF(NOT(ISBLANK(D260)),_xlfn.XLOOKUP(D260,ud_amds_table_list[lookupValue],ud_amds_table_list[lookupKey],"ERROR"),""), "")</f>
        <v/>
      </c>
      <c r="F260" s="7"/>
      <c r="G260" s="3" t="str">
        <f>IF(AND($A260 ="ADD",ud_outreach!$F260&lt;&gt;""),ud_outreach!$F260,"")</f>
        <v/>
      </c>
      <c r="H260" s="3" t="str">
        <f>IF($A260="ADD",IF(NOT(ISBLANK(G260)),_xlfn.XLOOKUP(G260,roadnames[lookupValue],roadnames[lookupKey],"ERROR"),""), "")</f>
        <v/>
      </c>
      <c r="I260" s="5" t="str">
        <f>IF(AND($A260 ="ADD",ud_outreach!$H260&lt;&gt;""),ud_outreach!$H260,"")</f>
        <v/>
      </c>
      <c r="J260" s="5" t="str">
        <f>IF(AND($A260 ="ADD",ud_outreach!$I260&lt;&gt;""),ud_outreach!$I260,"")</f>
        <v/>
      </c>
      <c r="K260" s="3" t="str">
        <f t="shared" si="72"/>
        <v/>
      </c>
      <c r="L260" s="3" t="str">
        <f>IF($A260="","",IF((AND($A260="ADD",OR(K260="",K260="Attached to Outreach"))),"20",(_xlfn.XLOOKUP(K260,ud_placement[lookupValue],ud_placement[lookupKey],""))))</f>
        <v/>
      </c>
      <c r="M260" s="3" t="str">
        <f t="shared" si="73"/>
        <v/>
      </c>
      <c r="N260" s="3" t="str">
        <f>IF($A260="","",IF((AND($A260="ADD",OR(M260="",M260="Luminaire"))),"40",(_xlfn.XLOOKUP(M260,at_luminaire[lookupValue],at_luminaire[lookupKey],""))))</f>
        <v/>
      </c>
      <c r="O260" s="3" t="str">
        <f t="shared" si="74"/>
        <v/>
      </c>
      <c r="P260" s="3" t="str">
        <f>IF($A260="","",IF((AND($A260="ADD",OR(O260="",O260="Lighting Management System"))),"21",(_xlfn.XLOOKUP(O260,fs_luminaire[lookupValue],fs_luminaire[lookupKey],""))))</f>
        <v/>
      </c>
      <c r="Q260" s="2" t="str">
        <f t="shared" si="75"/>
        <v/>
      </c>
      <c r="R260" s="3" t="str">
        <f t="shared" si="76"/>
        <v/>
      </c>
      <c r="S260" s="3" t="str">
        <f>IF($A260="","",IF((AND($A260="ADD",OR(R260="",R260="Lighting Management System"))),"21",(_xlfn.XLOOKUP(R260,fs_luminaire[lookupValue],fs_luminaire[lookupKey],""))))</f>
        <v/>
      </c>
      <c r="U260" s="3" t="str">
        <f>IF($A260="ADD",IF(NOT(ISBLANK(T260)),_xlfn.XLOOKUP(T260,ud_facility[lookupValue],ud_facility[lookupKey],"ERROR"),""), "")</f>
        <v/>
      </c>
      <c r="V260" s="4" t="str">
        <f t="shared" si="77"/>
        <v/>
      </c>
      <c r="W260" s="3" t="str">
        <f t="shared" si="78"/>
        <v/>
      </c>
      <c r="X260" s="3" t="str">
        <f>IF($A260="","",IF((AND($A260="ADD",OR(W260="",W260="LED"))),"9",(_xlfn.XLOOKUP(W260,ud_light_source_type[lookupValue],ud_light_source_type[lookupKey],""))))</f>
        <v/>
      </c>
      <c r="Y260" s="9"/>
      <c r="Z260" s="4"/>
      <c r="AA260" s="23" t="str">
        <f t="shared" si="79"/>
        <v/>
      </c>
      <c r="AB260" s="3" t="str">
        <f t="shared" si="80"/>
        <v/>
      </c>
      <c r="AC260" s="3" t="str">
        <f>IF($A260="","",IF((AND($A260="ADD",OR(AB260="",AB260="OEM"))),"OEM",(_xlfn.XLOOKUP(AB260,sl_lamp_make[lookupValue],sl_lamp_make[lookupKey],""))))</f>
        <v/>
      </c>
      <c r="AD260" s="3" t="str">
        <f t="shared" si="81"/>
        <v/>
      </c>
      <c r="AE260" s="3" t="str">
        <f>IF($A260="","",IF((AND($A260="ADD",OR(AD260="",AD260="OEM"))),"OEM",(_xlfn.XLOOKUP(AD260,sl_lamp_model[lookupValue],sl_lamp_model[lookupKey],""))))</f>
        <v/>
      </c>
      <c r="AF260" s="4"/>
      <c r="AG260" s="9" t="str">
        <f t="shared" si="82"/>
        <v/>
      </c>
      <c r="AH260" s="6"/>
      <c r="AJ260" s="4"/>
      <c r="AK260" s="4"/>
      <c r="AM260" s="3" t="str">
        <f>IF($A260="ADD",IF(NOT(ISBLANK(AL260)),_xlfn.XLOOKUP(AL260,sl_light_make[lookupValue],sl_light_make[lookupKey],"ERROR"),""), "")</f>
        <v/>
      </c>
      <c r="AO260" s="3" t="str">
        <f>IF($A260="ADD",IF(NOT(ISBLANK(AN260)),_xlfn.XLOOKUP(1,(sl_light_model_lookup=AN260)*(sl_light_model_parentKey=AM260),sl_light_model[lookupKey],"ERROR"),""), "")</f>
        <v/>
      </c>
      <c r="AS260" s="3" t="str">
        <f>IF($A260="ADD",IF(NOT(ISBLANK(AR260)),_xlfn.XLOOKUP(AR260,ud_receptor_type[lookupValue],ud_receptor_type[lookupKey],"ERROR"),""), "")</f>
        <v/>
      </c>
      <c r="AV260" s="3" t="str">
        <f>IF($A260="ADD",IF(NOT(ISBLANK(AU260)),_xlfn.XLOOKUP(AU260,ud_control_method[lookupValue],ud_control_method[lookupKey],"ERROR"),""), "")</f>
        <v/>
      </c>
      <c r="AX260" s="3" t="str">
        <f>IF($A260="ADD",IF(NOT(ISBLANK(AW260)),_xlfn.XLOOKUP(AW260,ud_ballast_driver_location[lookupValue],ud_ballast_driver_location[lookupKey],"ERROR"),""), "")</f>
        <v/>
      </c>
      <c r="AZ260" s="3" t="str">
        <f>IF($A260="ADD",IF(NOT(ISBLANK(AY260)),_xlfn.XLOOKUP(AY260,ud_power_supply_location[lookupValue],ud_power_supply_location[lookupKey],"ERROR"),""), "")</f>
        <v/>
      </c>
      <c r="BB260" s="2" t="str">
        <f t="shared" si="83"/>
        <v/>
      </c>
      <c r="BC260" s="3" t="str">
        <f t="shared" si="84"/>
        <v/>
      </c>
      <c r="BD260" s="3" t="str">
        <f>IF($A260="","",IF((AND($A260="ADD",OR(BC260="",BC260="Group"))),"1",(_xlfn.XLOOKUP(BC260,ud_icp_group_standalone[lookupValue],ud_icp_group_standalone[lookupKey],""))))</f>
        <v/>
      </c>
      <c r="BF260" s="3" t="str">
        <f>IF($A260="ADD",IF(NOT(ISBLANK(BE260)),_xlfn.XLOOKUP(BE260,ud_icp_group_number[lookupValue],ud_icp_group_number[lookupKey],"ERROR"),""), "")</f>
        <v/>
      </c>
      <c r="BG260" s="7"/>
      <c r="BH260" s="8"/>
      <c r="BI260" s="7"/>
      <c r="BJ260" s="7"/>
      <c r="BK260" s="4"/>
      <c r="BL260" s="4"/>
      <c r="BM260" s="4"/>
      <c r="BN260" s="4"/>
      <c r="BO260" s="4"/>
      <c r="BP260" s="9"/>
      <c r="BQ260" s="9"/>
      <c r="BR260" s="7"/>
      <c r="BS260" s="4"/>
      <c r="BT260" s="4"/>
      <c r="BU260" s="4"/>
      <c r="BV260" s="7"/>
      <c r="BX260" s="3" t="str">
        <f>IF($A260="ADD",IF(NOT(ISBLANK(BW260)),_xlfn.XLOOKUP(BW260,ud_light_category[lookupValue],ud_light_category[lookupKey],"ERROR"),""), "")</f>
        <v/>
      </c>
      <c r="BZ260" s="3" t="str">
        <f>IF($A260="ADD",IF(NOT(ISBLANK(BY260)),_xlfn.XLOOKUP(1,(ud_light_sub_category_lookup=BY260)*(ud_light_sub_category_parentKey=BX260),ud_light_sub_category[lookupKey],"ERROR"),""), "")</f>
        <v/>
      </c>
      <c r="CA260" s="8" t="str">
        <f>IF(AND($A260 ="ADD",ud_outreach!$T260&lt;&gt;""),ud_outreach!$T260,"")</f>
        <v/>
      </c>
      <c r="CB260" s="8" t="str">
        <f t="shared" si="85"/>
        <v/>
      </c>
      <c r="CC260" s="4" t="str">
        <f t="shared" si="86"/>
        <v/>
      </c>
      <c r="CD260" s="3" t="str">
        <f t="shared" si="87"/>
        <v/>
      </c>
      <c r="CE260" s="3" t="str">
        <f>IF($A260="","",IF((AND($A260="ADD",OR(CD260="",CD260="Neither"))),"3",(_xlfn.XLOOKUP(CD260,ud_replacement_status[lookupValue],ud_replacement_status[lookupKey],""))))</f>
        <v/>
      </c>
      <c r="CF260" s="3" t="str">
        <f t="shared" si="88"/>
        <v/>
      </c>
      <c r="CG260" s="3" t="str">
        <f>IF($A260="","",IF((AND($A260="ADD",OR(CF260="",CF260="In Use"))),"5",(_xlfn.XLOOKUP(CF260,ud_asset_status[lookupValue],ud_asset_status[lookupKey],""))))</f>
        <v/>
      </c>
      <c r="CH260" s="8"/>
      <c r="CJ260" s="3" t="str">
        <f>IF($A260="ADD",IF(NOT(ISBLANK(CI260)),_xlfn.XLOOKUP(CI260,ar_replace_reason[lookupValue],ar_replace_reason[lookupKey],"ERROR"),""), "")</f>
        <v/>
      </c>
      <c r="CK260" s="3" t="str">
        <f t="shared" si="89"/>
        <v/>
      </c>
      <c r="CL260" s="3" t="str">
        <f>IF($A260="","",IF((AND($A260="ADD",OR(CK260="",CK260="Queenstown-Lakes District Council"))),"70",(_xlfn.XLOOKUP(CK260,ud_organisation_owner[lookupValue],ud_organisation_owner[lookupKey],""))))</f>
        <v/>
      </c>
      <c r="CM260" s="3" t="str">
        <f t="shared" si="90"/>
        <v/>
      </c>
      <c r="CN260" s="3" t="str">
        <f>IF($A260="","",IF((AND($A260="ADD",OR(CM260="",CM260="Queenstown-Lakes District Council"))),"70",(_xlfn.XLOOKUP(CM260,ud_organisation_owner[lookupValue],ud_organisation_owner[lookupKey],""))))</f>
        <v/>
      </c>
      <c r="CO260" s="3" t="str">
        <f t="shared" si="91"/>
        <v/>
      </c>
      <c r="CP260" s="3" t="str">
        <f>IF($A260="","",IF((AND($A260="ADD",OR(CO260="",CO260="Local Authority"))),"17",(_xlfn.XLOOKUP(CO260,ud_sub_organisation[lookupValue],ud_sub_organisation[lookupKey],""))))</f>
        <v/>
      </c>
      <c r="CQ260" s="3" t="str">
        <f t="shared" si="92"/>
        <v/>
      </c>
      <c r="CR260" s="3" t="str">
        <f>IF($A260="","",IF((AND($A260="ADD",OR(CQ260="",CQ260="Vested Assets"))),"12",(_xlfn.XLOOKUP(CQ260,ud_work_category[lookupValue],ud_work_category[lookupKey],""))))</f>
        <v/>
      </c>
      <c r="CS260" s="9"/>
      <c r="CT260" s="2" t="str">
        <f t="shared" si="93"/>
        <v/>
      </c>
      <c r="CU260" s="3" t="str">
        <f t="shared" si="94"/>
        <v/>
      </c>
      <c r="CV260" s="3" t="str">
        <f>IF($A260="","",IF((AND($A260="ADD",OR(CU260="",CU260="Excellent"))),"1",(_xlfn.XLOOKUP(CU260,condition[lookupValue],condition[lookupKey],""))))</f>
        <v/>
      </c>
      <c r="CW260" s="8" t="str">
        <f t="shared" si="95"/>
        <v/>
      </c>
      <c r="CX260" s="7"/>
    </row>
    <row r="261" spans="1:102" x14ac:dyDescent="0.25">
      <c r="A261" s="3" t="str">
        <f>IF(ud_outreach!$A261="ADD","ADD","")</f>
        <v/>
      </c>
      <c r="B261" s="4"/>
      <c r="C261" s="3" t="str">
        <f>IF(AND($A261 ="ADD",ud_outreach!$C261&lt;&gt;""),ud_outreach!$C261,"")</f>
        <v/>
      </c>
      <c r="E261" s="3" t="str">
        <f>IF($A261="ADD",IF(NOT(ISBLANK(D261)),_xlfn.XLOOKUP(D261,ud_amds_table_list[lookupValue],ud_amds_table_list[lookupKey],"ERROR"),""), "")</f>
        <v/>
      </c>
      <c r="F261" s="7"/>
      <c r="G261" s="3" t="str">
        <f>IF(AND($A261 ="ADD",ud_outreach!$F261&lt;&gt;""),ud_outreach!$F261,"")</f>
        <v/>
      </c>
      <c r="H261" s="3" t="str">
        <f>IF($A261="ADD",IF(NOT(ISBLANK(G261)),_xlfn.XLOOKUP(G261,roadnames[lookupValue],roadnames[lookupKey],"ERROR"),""), "")</f>
        <v/>
      </c>
      <c r="I261" s="5" t="str">
        <f>IF(AND($A261 ="ADD",ud_outreach!$H261&lt;&gt;""),ud_outreach!$H261,"")</f>
        <v/>
      </c>
      <c r="J261" s="5" t="str">
        <f>IF(AND($A261 ="ADD",ud_outreach!$I261&lt;&gt;""),ud_outreach!$I261,"")</f>
        <v/>
      </c>
      <c r="K261" s="3" t="str">
        <f t="shared" si="72"/>
        <v/>
      </c>
      <c r="L261" s="3" t="str">
        <f>IF($A261="","",IF((AND($A261="ADD",OR(K261="",K261="Attached to Outreach"))),"20",(_xlfn.XLOOKUP(K261,ud_placement[lookupValue],ud_placement[lookupKey],""))))</f>
        <v/>
      </c>
      <c r="M261" s="3" t="str">
        <f t="shared" si="73"/>
        <v/>
      </c>
      <c r="N261" s="3" t="str">
        <f>IF($A261="","",IF((AND($A261="ADD",OR(M261="",M261="Luminaire"))),"40",(_xlfn.XLOOKUP(M261,at_luminaire[lookupValue],at_luminaire[lookupKey],""))))</f>
        <v/>
      </c>
      <c r="O261" s="3" t="str">
        <f t="shared" si="74"/>
        <v/>
      </c>
      <c r="P261" s="3" t="str">
        <f>IF($A261="","",IF((AND($A261="ADD",OR(O261="",O261="Lighting Management System"))),"21",(_xlfn.XLOOKUP(O261,fs_luminaire[lookupValue],fs_luminaire[lookupKey],""))))</f>
        <v/>
      </c>
      <c r="Q261" s="2" t="str">
        <f t="shared" si="75"/>
        <v/>
      </c>
      <c r="R261" s="3" t="str">
        <f t="shared" si="76"/>
        <v/>
      </c>
      <c r="S261" s="3" t="str">
        <f>IF($A261="","",IF((AND($A261="ADD",OR(R261="",R261="Lighting Management System"))),"21",(_xlfn.XLOOKUP(R261,fs_luminaire[lookupValue],fs_luminaire[lookupKey],""))))</f>
        <v/>
      </c>
      <c r="U261" s="3" t="str">
        <f>IF($A261="ADD",IF(NOT(ISBLANK(T261)),_xlfn.XLOOKUP(T261,ud_facility[lookupValue],ud_facility[lookupKey],"ERROR"),""), "")</f>
        <v/>
      </c>
      <c r="V261" s="4" t="str">
        <f t="shared" si="77"/>
        <v/>
      </c>
      <c r="W261" s="3" t="str">
        <f t="shared" si="78"/>
        <v/>
      </c>
      <c r="X261" s="3" t="str">
        <f>IF($A261="","",IF((AND($A261="ADD",OR(W261="",W261="LED"))),"9",(_xlfn.XLOOKUP(W261,ud_light_source_type[lookupValue],ud_light_source_type[lookupKey],""))))</f>
        <v/>
      </c>
      <c r="Y261" s="9"/>
      <c r="Z261" s="4"/>
      <c r="AA261" s="23" t="str">
        <f t="shared" si="79"/>
        <v/>
      </c>
      <c r="AB261" s="3" t="str">
        <f t="shared" si="80"/>
        <v/>
      </c>
      <c r="AC261" s="3" t="str">
        <f>IF($A261="","",IF((AND($A261="ADD",OR(AB261="",AB261="OEM"))),"OEM",(_xlfn.XLOOKUP(AB261,sl_lamp_make[lookupValue],sl_lamp_make[lookupKey],""))))</f>
        <v/>
      </c>
      <c r="AD261" s="3" t="str">
        <f t="shared" si="81"/>
        <v/>
      </c>
      <c r="AE261" s="3" t="str">
        <f>IF($A261="","",IF((AND($A261="ADD",OR(AD261="",AD261="OEM"))),"OEM",(_xlfn.XLOOKUP(AD261,sl_lamp_model[lookupValue],sl_lamp_model[lookupKey],""))))</f>
        <v/>
      </c>
      <c r="AF261" s="4"/>
      <c r="AG261" s="9" t="str">
        <f t="shared" si="82"/>
        <v/>
      </c>
      <c r="AH261" s="6"/>
      <c r="AJ261" s="4"/>
      <c r="AK261" s="4"/>
      <c r="AM261" s="3" t="str">
        <f>IF($A261="ADD",IF(NOT(ISBLANK(AL261)),_xlfn.XLOOKUP(AL261,sl_light_make[lookupValue],sl_light_make[lookupKey],"ERROR"),""), "")</f>
        <v/>
      </c>
      <c r="AO261" s="3" t="str">
        <f>IF($A261="ADD",IF(NOT(ISBLANK(AN261)),_xlfn.XLOOKUP(1,(sl_light_model_lookup=AN261)*(sl_light_model_parentKey=AM261),sl_light_model[lookupKey],"ERROR"),""), "")</f>
        <v/>
      </c>
      <c r="AS261" s="3" t="str">
        <f>IF($A261="ADD",IF(NOT(ISBLANK(AR261)),_xlfn.XLOOKUP(AR261,ud_receptor_type[lookupValue],ud_receptor_type[lookupKey],"ERROR"),""), "")</f>
        <v/>
      </c>
      <c r="AV261" s="3" t="str">
        <f>IF($A261="ADD",IF(NOT(ISBLANK(AU261)),_xlfn.XLOOKUP(AU261,ud_control_method[lookupValue],ud_control_method[lookupKey],"ERROR"),""), "")</f>
        <v/>
      </c>
      <c r="AX261" s="3" t="str">
        <f>IF($A261="ADD",IF(NOT(ISBLANK(AW261)),_xlfn.XLOOKUP(AW261,ud_ballast_driver_location[lookupValue],ud_ballast_driver_location[lookupKey],"ERROR"),""), "")</f>
        <v/>
      </c>
      <c r="AZ261" s="3" t="str">
        <f>IF($A261="ADD",IF(NOT(ISBLANK(AY261)),_xlfn.XLOOKUP(AY261,ud_power_supply_location[lookupValue],ud_power_supply_location[lookupKey],"ERROR"),""), "")</f>
        <v/>
      </c>
      <c r="BB261" s="2" t="str">
        <f t="shared" si="83"/>
        <v/>
      </c>
      <c r="BC261" s="3" t="str">
        <f t="shared" si="84"/>
        <v/>
      </c>
      <c r="BD261" s="3" t="str">
        <f>IF($A261="","",IF((AND($A261="ADD",OR(BC261="",BC261="Group"))),"1",(_xlfn.XLOOKUP(BC261,ud_icp_group_standalone[lookupValue],ud_icp_group_standalone[lookupKey],""))))</f>
        <v/>
      </c>
      <c r="BF261" s="3" t="str">
        <f>IF($A261="ADD",IF(NOT(ISBLANK(BE261)),_xlfn.XLOOKUP(BE261,ud_icp_group_number[lookupValue],ud_icp_group_number[lookupKey],"ERROR"),""), "")</f>
        <v/>
      </c>
      <c r="BG261" s="7"/>
      <c r="BH261" s="8"/>
      <c r="BI261" s="7"/>
      <c r="BJ261" s="7"/>
      <c r="BK261" s="4"/>
      <c r="BL261" s="4"/>
      <c r="BM261" s="4"/>
      <c r="BN261" s="4"/>
      <c r="BO261" s="4"/>
      <c r="BP261" s="9"/>
      <c r="BQ261" s="9"/>
      <c r="BR261" s="7"/>
      <c r="BS261" s="4"/>
      <c r="BT261" s="4"/>
      <c r="BU261" s="4"/>
      <c r="BV261" s="7"/>
      <c r="BX261" s="3" t="str">
        <f>IF($A261="ADD",IF(NOT(ISBLANK(BW261)),_xlfn.XLOOKUP(BW261,ud_light_category[lookupValue],ud_light_category[lookupKey],"ERROR"),""), "")</f>
        <v/>
      </c>
      <c r="BZ261" s="3" t="str">
        <f>IF($A261="ADD",IF(NOT(ISBLANK(BY261)),_xlfn.XLOOKUP(1,(ud_light_sub_category_lookup=BY261)*(ud_light_sub_category_parentKey=BX261),ud_light_sub_category[lookupKey],"ERROR"),""), "")</f>
        <v/>
      </c>
      <c r="CA261" s="8" t="str">
        <f>IF(AND($A261 ="ADD",ud_outreach!$T261&lt;&gt;""),ud_outreach!$T261,"")</f>
        <v/>
      </c>
      <c r="CB261" s="8" t="str">
        <f t="shared" si="85"/>
        <v/>
      </c>
      <c r="CC261" s="4" t="str">
        <f t="shared" si="86"/>
        <v/>
      </c>
      <c r="CD261" s="3" t="str">
        <f t="shared" si="87"/>
        <v/>
      </c>
      <c r="CE261" s="3" t="str">
        <f>IF($A261="","",IF((AND($A261="ADD",OR(CD261="",CD261="Neither"))),"3",(_xlfn.XLOOKUP(CD261,ud_replacement_status[lookupValue],ud_replacement_status[lookupKey],""))))</f>
        <v/>
      </c>
      <c r="CF261" s="3" t="str">
        <f t="shared" si="88"/>
        <v/>
      </c>
      <c r="CG261" s="3" t="str">
        <f>IF($A261="","",IF((AND($A261="ADD",OR(CF261="",CF261="In Use"))),"5",(_xlfn.XLOOKUP(CF261,ud_asset_status[lookupValue],ud_asset_status[lookupKey],""))))</f>
        <v/>
      </c>
      <c r="CH261" s="8"/>
      <c r="CJ261" s="3" t="str">
        <f>IF($A261="ADD",IF(NOT(ISBLANK(CI261)),_xlfn.XLOOKUP(CI261,ar_replace_reason[lookupValue],ar_replace_reason[lookupKey],"ERROR"),""), "")</f>
        <v/>
      </c>
      <c r="CK261" s="3" t="str">
        <f t="shared" si="89"/>
        <v/>
      </c>
      <c r="CL261" s="3" t="str">
        <f>IF($A261="","",IF((AND($A261="ADD",OR(CK261="",CK261="Queenstown-Lakes District Council"))),"70",(_xlfn.XLOOKUP(CK261,ud_organisation_owner[lookupValue],ud_organisation_owner[lookupKey],""))))</f>
        <v/>
      </c>
      <c r="CM261" s="3" t="str">
        <f t="shared" si="90"/>
        <v/>
      </c>
      <c r="CN261" s="3" t="str">
        <f>IF($A261="","",IF((AND($A261="ADD",OR(CM261="",CM261="Queenstown-Lakes District Council"))),"70",(_xlfn.XLOOKUP(CM261,ud_organisation_owner[lookupValue],ud_organisation_owner[lookupKey],""))))</f>
        <v/>
      </c>
      <c r="CO261" s="3" t="str">
        <f t="shared" si="91"/>
        <v/>
      </c>
      <c r="CP261" s="3" t="str">
        <f>IF($A261="","",IF((AND($A261="ADD",OR(CO261="",CO261="Local Authority"))),"17",(_xlfn.XLOOKUP(CO261,ud_sub_organisation[lookupValue],ud_sub_organisation[lookupKey],""))))</f>
        <v/>
      </c>
      <c r="CQ261" s="3" t="str">
        <f t="shared" si="92"/>
        <v/>
      </c>
      <c r="CR261" s="3" t="str">
        <f>IF($A261="","",IF((AND($A261="ADD",OR(CQ261="",CQ261="Vested Assets"))),"12",(_xlfn.XLOOKUP(CQ261,ud_work_category[lookupValue],ud_work_category[lookupKey],""))))</f>
        <v/>
      </c>
      <c r="CS261" s="9"/>
      <c r="CT261" s="2" t="str">
        <f t="shared" si="93"/>
        <v/>
      </c>
      <c r="CU261" s="3" t="str">
        <f t="shared" si="94"/>
        <v/>
      </c>
      <c r="CV261" s="3" t="str">
        <f>IF($A261="","",IF((AND($A261="ADD",OR(CU261="",CU261="Excellent"))),"1",(_xlfn.XLOOKUP(CU261,condition[lookupValue],condition[lookupKey],""))))</f>
        <v/>
      </c>
      <c r="CW261" s="8" t="str">
        <f t="shared" si="95"/>
        <v/>
      </c>
      <c r="CX261" s="7"/>
    </row>
    <row r="262" spans="1:102" x14ac:dyDescent="0.25">
      <c r="A262" s="3" t="str">
        <f>IF(ud_outreach!$A262="ADD","ADD","")</f>
        <v/>
      </c>
      <c r="B262" s="4"/>
      <c r="C262" s="3" t="str">
        <f>IF(AND($A262 ="ADD",ud_outreach!$C262&lt;&gt;""),ud_outreach!$C262,"")</f>
        <v/>
      </c>
      <c r="E262" s="3" t="str">
        <f>IF($A262="ADD",IF(NOT(ISBLANK(D262)),_xlfn.XLOOKUP(D262,ud_amds_table_list[lookupValue],ud_amds_table_list[lookupKey],"ERROR"),""), "")</f>
        <v/>
      </c>
      <c r="F262" s="7"/>
      <c r="G262" s="3" t="str">
        <f>IF(AND($A262 ="ADD",ud_outreach!$F262&lt;&gt;""),ud_outreach!$F262,"")</f>
        <v/>
      </c>
      <c r="H262" s="3" t="str">
        <f>IF($A262="ADD",IF(NOT(ISBLANK(G262)),_xlfn.XLOOKUP(G262,roadnames[lookupValue],roadnames[lookupKey],"ERROR"),""), "")</f>
        <v/>
      </c>
      <c r="I262" s="5" t="str">
        <f>IF(AND($A262 ="ADD",ud_outreach!$H262&lt;&gt;""),ud_outreach!$H262,"")</f>
        <v/>
      </c>
      <c r="J262" s="5" t="str">
        <f>IF(AND($A262 ="ADD",ud_outreach!$I262&lt;&gt;""),ud_outreach!$I262,"")</f>
        <v/>
      </c>
      <c r="K262" s="3" t="str">
        <f t="shared" si="72"/>
        <v/>
      </c>
      <c r="L262" s="3" t="str">
        <f>IF($A262="","",IF((AND($A262="ADD",OR(K262="",K262="Attached to Outreach"))),"20",(_xlfn.XLOOKUP(K262,ud_placement[lookupValue],ud_placement[lookupKey],""))))</f>
        <v/>
      </c>
      <c r="M262" s="3" t="str">
        <f t="shared" si="73"/>
        <v/>
      </c>
      <c r="N262" s="3" t="str">
        <f>IF($A262="","",IF((AND($A262="ADD",OR(M262="",M262="Luminaire"))),"40",(_xlfn.XLOOKUP(M262,at_luminaire[lookupValue],at_luminaire[lookupKey],""))))</f>
        <v/>
      </c>
      <c r="O262" s="3" t="str">
        <f t="shared" si="74"/>
        <v/>
      </c>
      <c r="P262" s="3" t="str">
        <f>IF($A262="","",IF((AND($A262="ADD",OR(O262="",O262="Lighting Management System"))),"21",(_xlfn.XLOOKUP(O262,fs_luminaire[lookupValue],fs_luminaire[lookupKey],""))))</f>
        <v/>
      </c>
      <c r="Q262" s="2" t="str">
        <f t="shared" si="75"/>
        <v/>
      </c>
      <c r="R262" s="3" t="str">
        <f t="shared" si="76"/>
        <v/>
      </c>
      <c r="S262" s="3" t="str">
        <f>IF($A262="","",IF((AND($A262="ADD",OR(R262="",R262="Lighting Management System"))),"21",(_xlfn.XLOOKUP(R262,fs_luminaire[lookupValue],fs_luminaire[lookupKey],""))))</f>
        <v/>
      </c>
      <c r="U262" s="3" t="str">
        <f>IF($A262="ADD",IF(NOT(ISBLANK(T262)),_xlfn.XLOOKUP(T262,ud_facility[lookupValue],ud_facility[lookupKey],"ERROR"),""), "")</f>
        <v/>
      </c>
      <c r="V262" s="4" t="str">
        <f t="shared" si="77"/>
        <v/>
      </c>
      <c r="W262" s="3" t="str">
        <f t="shared" si="78"/>
        <v/>
      </c>
      <c r="X262" s="3" t="str">
        <f>IF($A262="","",IF((AND($A262="ADD",OR(W262="",W262="LED"))),"9",(_xlfn.XLOOKUP(W262,ud_light_source_type[lookupValue],ud_light_source_type[lookupKey],""))))</f>
        <v/>
      </c>
      <c r="Y262" s="9"/>
      <c r="Z262" s="4"/>
      <c r="AA262" s="23" t="str">
        <f t="shared" si="79"/>
        <v/>
      </c>
      <c r="AB262" s="3" t="str">
        <f t="shared" si="80"/>
        <v/>
      </c>
      <c r="AC262" s="3" t="str">
        <f>IF($A262="","",IF((AND($A262="ADD",OR(AB262="",AB262="OEM"))),"OEM",(_xlfn.XLOOKUP(AB262,sl_lamp_make[lookupValue],sl_lamp_make[lookupKey],""))))</f>
        <v/>
      </c>
      <c r="AD262" s="3" t="str">
        <f t="shared" si="81"/>
        <v/>
      </c>
      <c r="AE262" s="3" t="str">
        <f>IF($A262="","",IF((AND($A262="ADD",OR(AD262="",AD262="OEM"))),"OEM",(_xlfn.XLOOKUP(AD262,sl_lamp_model[lookupValue],sl_lamp_model[lookupKey],""))))</f>
        <v/>
      </c>
      <c r="AF262" s="4"/>
      <c r="AG262" s="9" t="str">
        <f t="shared" si="82"/>
        <v/>
      </c>
      <c r="AH262" s="6"/>
      <c r="AJ262" s="4"/>
      <c r="AK262" s="4"/>
      <c r="AM262" s="3" t="str">
        <f>IF($A262="ADD",IF(NOT(ISBLANK(AL262)),_xlfn.XLOOKUP(AL262,sl_light_make[lookupValue],sl_light_make[lookupKey],"ERROR"),""), "")</f>
        <v/>
      </c>
      <c r="AO262" s="3" t="str">
        <f>IF($A262="ADD",IF(NOT(ISBLANK(AN262)),_xlfn.XLOOKUP(1,(sl_light_model_lookup=AN262)*(sl_light_model_parentKey=AM262),sl_light_model[lookupKey],"ERROR"),""), "")</f>
        <v/>
      </c>
      <c r="AS262" s="3" t="str">
        <f>IF($A262="ADD",IF(NOT(ISBLANK(AR262)),_xlfn.XLOOKUP(AR262,ud_receptor_type[lookupValue],ud_receptor_type[lookupKey],"ERROR"),""), "")</f>
        <v/>
      </c>
      <c r="AV262" s="3" t="str">
        <f>IF($A262="ADD",IF(NOT(ISBLANK(AU262)),_xlfn.XLOOKUP(AU262,ud_control_method[lookupValue],ud_control_method[lookupKey],"ERROR"),""), "")</f>
        <v/>
      </c>
      <c r="AX262" s="3" t="str">
        <f>IF($A262="ADD",IF(NOT(ISBLANK(AW262)),_xlfn.XLOOKUP(AW262,ud_ballast_driver_location[lookupValue],ud_ballast_driver_location[lookupKey],"ERROR"),""), "")</f>
        <v/>
      </c>
      <c r="AZ262" s="3" t="str">
        <f>IF($A262="ADD",IF(NOT(ISBLANK(AY262)),_xlfn.XLOOKUP(AY262,ud_power_supply_location[lookupValue],ud_power_supply_location[lookupKey],"ERROR"),""), "")</f>
        <v/>
      </c>
      <c r="BB262" s="2" t="str">
        <f t="shared" si="83"/>
        <v/>
      </c>
      <c r="BC262" s="3" t="str">
        <f t="shared" si="84"/>
        <v/>
      </c>
      <c r="BD262" s="3" t="str">
        <f>IF($A262="","",IF((AND($A262="ADD",OR(BC262="",BC262="Group"))),"1",(_xlfn.XLOOKUP(BC262,ud_icp_group_standalone[lookupValue],ud_icp_group_standalone[lookupKey],""))))</f>
        <v/>
      </c>
      <c r="BF262" s="3" t="str">
        <f>IF($A262="ADD",IF(NOT(ISBLANK(BE262)),_xlfn.XLOOKUP(BE262,ud_icp_group_number[lookupValue],ud_icp_group_number[lookupKey],"ERROR"),""), "")</f>
        <v/>
      </c>
      <c r="BG262" s="7"/>
      <c r="BH262" s="8"/>
      <c r="BI262" s="7"/>
      <c r="BJ262" s="7"/>
      <c r="BK262" s="4"/>
      <c r="BL262" s="4"/>
      <c r="BM262" s="4"/>
      <c r="BN262" s="4"/>
      <c r="BO262" s="4"/>
      <c r="BP262" s="9"/>
      <c r="BQ262" s="9"/>
      <c r="BR262" s="7"/>
      <c r="BS262" s="4"/>
      <c r="BT262" s="4"/>
      <c r="BU262" s="4"/>
      <c r="BV262" s="7"/>
      <c r="BX262" s="3" t="str">
        <f>IF($A262="ADD",IF(NOT(ISBLANK(BW262)),_xlfn.XLOOKUP(BW262,ud_light_category[lookupValue],ud_light_category[lookupKey],"ERROR"),""), "")</f>
        <v/>
      </c>
      <c r="BZ262" s="3" t="str">
        <f>IF($A262="ADD",IF(NOT(ISBLANK(BY262)),_xlfn.XLOOKUP(1,(ud_light_sub_category_lookup=BY262)*(ud_light_sub_category_parentKey=BX262),ud_light_sub_category[lookupKey],"ERROR"),""), "")</f>
        <v/>
      </c>
      <c r="CA262" s="8" t="str">
        <f>IF(AND($A262 ="ADD",ud_outreach!$T262&lt;&gt;""),ud_outreach!$T262,"")</f>
        <v/>
      </c>
      <c r="CB262" s="8" t="str">
        <f t="shared" si="85"/>
        <v/>
      </c>
      <c r="CC262" s="4" t="str">
        <f t="shared" si="86"/>
        <v/>
      </c>
      <c r="CD262" s="3" t="str">
        <f t="shared" si="87"/>
        <v/>
      </c>
      <c r="CE262" s="3" t="str">
        <f>IF($A262="","",IF((AND($A262="ADD",OR(CD262="",CD262="Neither"))),"3",(_xlfn.XLOOKUP(CD262,ud_replacement_status[lookupValue],ud_replacement_status[lookupKey],""))))</f>
        <v/>
      </c>
      <c r="CF262" s="3" t="str">
        <f t="shared" si="88"/>
        <v/>
      </c>
      <c r="CG262" s="3" t="str">
        <f>IF($A262="","",IF((AND($A262="ADD",OR(CF262="",CF262="In Use"))),"5",(_xlfn.XLOOKUP(CF262,ud_asset_status[lookupValue],ud_asset_status[lookupKey],""))))</f>
        <v/>
      </c>
      <c r="CH262" s="8"/>
      <c r="CJ262" s="3" t="str">
        <f>IF($A262="ADD",IF(NOT(ISBLANK(CI262)),_xlfn.XLOOKUP(CI262,ar_replace_reason[lookupValue],ar_replace_reason[lookupKey],"ERROR"),""), "")</f>
        <v/>
      </c>
      <c r="CK262" s="3" t="str">
        <f t="shared" si="89"/>
        <v/>
      </c>
      <c r="CL262" s="3" t="str">
        <f>IF($A262="","",IF((AND($A262="ADD",OR(CK262="",CK262="Queenstown-Lakes District Council"))),"70",(_xlfn.XLOOKUP(CK262,ud_organisation_owner[lookupValue],ud_organisation_owner[lookupKey],""))))</f>
        <v/>
      </c>
      <c r="CM262" s="3" t="str">
        <f t="shared" si="90"/>
        <v/>
      </c>
      <c r="CN262" s="3" t="str">
        <f>IF($A262="","",IF((AND($A262="ADD",OR(CM262="",CM262="Queenstown-Lakes District Council"))),"70",(_xlfn.XLOOKUP(CM262,ud_organisation_owner[lookupValue],ud_organisation_owner[lookupKey],""))))</f>
        <v/>
      </c>
      <c r="CO262" s="3" t="str">
        <f t="shared" si="91"/>
        <v/>
      </c>
      <c r="CP262" s="3" t="str">
        <f>IF($A262="","",IF((AND($A262="ADD",OR(CO262="",CO262="Local Authority"))),"17",(_xlfn.XLOOKUP(CO262,ud_sub_organisation[lookupValue],ud_sub_organisation[lookupKey],""))))</f>
        <v/>
      </c>
      <c r="CQ262" s="3" t="str">
        <f t="shared" si="92"/>
        <v/>
      </c>
      <c r="CR262" s="3" t="str">
        <f>IF($A262="","",IF((AND($A262="ADD",OR(CQ262="",CQ262="Vested Assets"))),"12",(_xlfn.XLOOKUP(CQ262,ud_work_category[lookupValue],ud_work_category[lookupKey],""))))</f>
        <v/>
      </c>
      <c r="CS262" s="9"/>
      <c r="CT262" s="2" t="str">
        <f t="shared" si="93"/>
        <v/>
      </c>
      <c r="CU262" s="3" t="str">
        <f t="shared" si="94"/>
        <v/>
      </c>
      <c r="CV262" s="3" t="str">
        <f>IF($A262="","",IF((AND($A262="ADD",OR(CU262="",CU262="Excellent"))),"1",(_xlfn.XLOOKUP(CU262,condition[lookupValue],condition[lookupKey],""))))</f>
        <v/>
      </c>
      <c r="CW262" s="8" t="str">
        <f t="shared" si="95"/>
        <v/>
      </c>
      <c r="CX262" s="7"/>
    </row>
    <row r="263" spans="1:102" x14ac:dyDescent="0.25">
      <c r="A263" s="3" t="str">
        <f>IF(ud_outreach!$A263="ADD","ADD","")</f>
        <v/>
      </c>
      <c r="B263" s="4"/>
      <c r="C263" s="3" t="str">
        <f>IF(AND($A263 ="ADD",ud_outreach!$C263&lt;&gt;""),ud_outreach!$C263,"")</f>
        <v/>
      </c>
      <c r="E263" s="3" t="str">
        <f>IF($A263="ADD",IF(NOT(ISBLANK(D263)),_xlfn.XLOOKUP(D263,ud_amds_table_list[lookupValue],ud_amds_table_list[lookupKey],"ERROR"),""), "")</f>
        <v/>
      </c>
      <c r="F263" s="7"/>
      <c r="G263" s="3" t="str">
        <f>IF(AND($A263 ="ADD",ud_outreach!$F263&lt;&gt;""),ud_outreach!$F263,"")</f>
        <v/>
      </c>
      <c r="H263" s="3" t="str">
        <f>IF($A263="ADD",IF(NOT(ISBLANK(G263)),_xlfn.XLOOKUP(G263,roadnames[lookupValue],roadnames[lookupKey],"ERROR"),""), "")</f>
        <v/>
      </c>
      <c r="I263" s="5" t="str">
        <f>IF(AND($A263 ="ADD",ud_outreach!$H263&lt;&gt;""),ud_outreach!$H263,"")</f>
        <v/>
      </c>
      <c r="J263" s="5" t="str">
        <f>IF(AND($A263 ="ADD",ud_outreach!$I263&lt;&gt;""),ud_outreach!$I263,"")</f>
        <v/>
      </c>
      <c r="K263" s="3" t="str">
        <f t="shared" si="72"/>
        <v/>
      </c>
      <c r="L263" s="3" t="str">
        <f>IF($A263="","",IF((AND($A263="ADD",OR(K263="",K263="Attached to Outreach"))),"20",(_xlfn.XLOOKUP(K263,ud_placement[lookupValue],ud_placement[lookupKey],""))))</f>
        <v/>
      </c>
      <c r="M263" s="3" t="str">
        <f t="shared" si="73"/>
        <v/>
      </c>
      <c r="N263" s="3" t="str">
        <f>IF($A263="","",IF((AND($A263="ADD",OR(M263="",M263="Luminaire"))),"40",(_xlfn.XLOOKUP(M263,at_luminaire[lookupValue],at_luminaire[lookupKey],""))))</f>
        <v/>
      </c>
      <c r="O263" s="3" t="str">
        <f t="shared" si="74"/>
        <v/>
      </c>
      <c r="P263" s="3" t="str">
        <f>IF($A263="","",IF((AND($A263="ADD",OR(O263="",O263="Lighting Management System"))),"21",(_xlfn.XLOOKUP(O263,fs_luminaire[lookupValue],fs_luminaire[lookupKey],""))))</f>
        <v/>
      </c>
      <c r="Q263" s="2" t="str">
        <f t="shared" si="75"/>
        <v/>
      </c>
      <c r="R263" s="3" t="str">
        <f t="shared" si="76"/>
        <v/>
      </c>
      <c r="S263" s="3" t="str">
        <f>IF($A263="","",IF((AND($A263="ADD",OR(R263="",R263="Lighting Management System"))),"21",(_xlfn.XLOOKUP(R263,fs_luminaire[lookupValue],fs_luminaire[lookupKey],""))))</f>
        <v/>
      </c>
      <c r="U263" s="3" t="str">
        <f>IF($A263="ADD",IF(NOT(ISBLANK(T263)),_xlfn.XLOOKUP(T263,ud_facility[lookupValue],ud_facility[lookupKey],"ERROR"),""), "")</f>
        <v/>
      </c>
      <c r="V263" s="4" t="str">
        <f t="shared" si="77"/>
        <v/>
      </c>
      <c r="W263" s="3" t="str">
        <f t="shared" si="78"/>
        <v/>
      </c>
      <c r="X263" s="3" t="str">
        <f>IF($A263="","",IF((AND($A263="ADD",OR(W263="",W263="LED"))),"9",(_xlfn.XLOOKUP(W263,ud_light_source_type[lookupValue],ud_light_source_type[lookupKey],""))))</f>
        <v/>
      </c>
      <c r="Y263" s="9"/>
      <c r="Z263" s="4"/>
      <c r="AA263" s="23" t="str">
        <f t="shared" si="79"/>
        <v/>
      </c>
      <c r="AB263" s="3" t="str">
        <f t="shared" si="80"/>
        <v/>
      </c>
      <c r="AC263" s="3" t="str">
        <f>IF($A263="","",IF((AND($A263="ADD",OR(AB263="",AB263="OEM"))),"OEM",(_xlfn.XLOOKUP(AB263,sl_lamp_make[lookupValue],sl_lamp_make[lookupKey],""))))</f>
        <v/>
      </c>
      <c r="AD263" s="3" t="str">
        <f t="shared" si="81"/>
        <v/>
      </c>
      <c r="AE263" s="3" t="str">
        <f>IF($A263="","",IF((AND($A263="ADD",OR(AD263="",AD263="OEM"))),"OEM",(_xlfn.XLOOKUP(AD263,sl_lamp_model[lookupValue],sl_lamp_model[lookupKey],""))))</f>
        <v/>
      </c>
      <c r="AF263" s="4"/>
      <c r="AG263" s="9" t="str">
        <f t="shared" si="82"/>
        <v/>
      </c>
      <c r="AH263" s="6"/>
      <c r="AJ263" s="4"/>
      <c r="AK263" s="4"/>
      <c r="AM263" s="3" t="str">
        <f>IF($A263="ADD",IF(NOT(ISBLANK(AL263)),_xlfn.XLOOKUP(AL263,sl_light_make[lookupValue],sl_light_make[lookupKey],"ERROR"),""), "")</f>
        <v/>
      </c>
      <c r="AO263" s="3" t="str">
        <f>IF($A263="ADD",IF(NOT(ISBLANK(AN263)),_xlfn.XLOOKUP(1,(sl_light_model_lookup=AN263)*(sl_light_model_parentKey=AM263),sl_light_model[lookupKey],"ERROR"),""), "")</f>
        <v/>
      </c>
      <c r="AS263" s="3" t="str">
        <f>IF($A263="ADD",IF(NOT(ISBLANK(AR263)),_xlfn.XLOOKUP(AR263,ud_receptor_type[lookupValue],ud_receptor_type[lookupKey],"ERROR"),""), "")</f>
        <v/>
      </c>
      <c r="AV263" s="3" t="str">
        <f>IF($A263="ADD",IF(NOT(ISBLANK(AU263)),_xlfn.XLOOKUP(AU263,ud_control_method[lookupValue],ud_control_method[lookupKey],"ERROR"),""), "")</f>
        <v/>
      </c>
      <c r="AX263" s="3" t="str">
        <f>IF($A263="ADD",IF(NOT(ISBLANK(AW263)),_xlfn.XLOOKUP(AW263,ud_ballast_driver_location[lookupValue],ud_ballast_driver_location[lookupKey],"ERROR"),""), "")</f>
        <v/>
      </c>
      <c r="AZ263" s="3" t="str">
        <f>IF($A263="ADD",IF(NOT(ISBLANK(AY263)),_xlfn.XLOOKUP(AY263,ud_power_supply_location[lookupValue],ud_power_supply_location[lookupKey],"ERROR"),""), "")</f>
        <v/>
      </c>
      <c r="BB263" s="2" t="str">
        <f t="shared" si="83"/>
        <v/>
      </c>
      <c r="BC263" s="3" t="str">
        <f t="shared" si="84"/>
        <v/>
      </c>
      <c r="BD263" s="3" t="str">
        <f>IF($A263="","",IF((AND($A263="ADD",OR(BC263="",BC263="Group"))),"1",(_xlfn.XLOOKUP(BC263,ud_icp_group_standalone[lookupValue],ud_icp_group_standalone[lookupKey],""))))</f>
        <v/>
      </c>
      <c r="BF263" s="3" t="str">
        <f>IF($A263="ADD",IF(NOT(ISBLANK(BE263)),_xlfn.XLOOKUP(BE263,ud_icp_group_number[lookupValue],ud_icp_group_number[lookupKey],"ERROR"),""), "")</f>
        <v/>
      </c>
      <c r="BG263" s="7"/>
      <c r="BH263" s="8"/>
      <c r="BI263" s="7"/>
      <c r="BJ263" s="7"/>
      <c r="BK263" s="4"/>
      <c r="BL263" s="4"/>
      <c r="BM263" s="4"/>
      <c r="BN263" s="4"/>
      <c r="BO263" s="4"/>
      <c r="BP263" s="9"/>
      <c r="BQ263" s="9"/>
      <c r="BR263" s="7"/>
      <c r="BS263" s="4"/>
      <c r="BT263" s="4"/>
      <c r="BU263" s="4"/>
      <c r="BV263" s="7"/>
      <c r="BX263" s="3" t="str">
        <f>IF($A263="ADD",IF(NOT(ISBLANK(BW263)),_xlfn.XLOOKUP(BW263,ud_light_category[lookupValue],ud_light_category[lookupKey],"ERROR"),""), "")</f>
        <v/>
      </c>
      <c r="BZ263" s="3" t="str">
        <f>IF($A263="ADD",IF(NOT(ISBLANK(BY263)),_xlfn.XLOOKUP(1,(ud_light_sub_category_lookup=BY263)*(ud_light_sub_category_parentKey=BX263),ud_light_sub_category[lookupKey],"ERROR"),""), "")</f>
        <v/>
      </c>
      <c r="CA263" s="8" t="str">
        <f>IF(AND($A263 ="ADD",ud_outreach!$T263&lt;&gt;""),ud_outreach!$T263,"")</f>
        <v/>
      </c>
      <c r="CB263" s="8" t="str">
        <f t="shared" si="85"/>
        <v/>
      </c>
      <c r="CC263" s="4" t="str">
        <f t="shared" si="86"/>
        <v/>
      </c>
      <c r="CD263" s="3" t="str">
        <f t="shared" si="87"/>
        <v/>
      </c>
      <c r="CE263" s="3" t="str">
        <f>IF($A263="","",IF((AND($A263="ADD",OR(CD263="",CD263="Neither"))),"3",(_xlfn.XLOOKUP(CD263,ud_replacement_status[lookupValue],ud_replacement_status[lookupKey],""))))</f>
        <v/>
      </c>
      <c r="CF263" s="3" t="str">
        <f t="shared" si="88"/>
        <v/>
      </c>
      <c r="CG263" s="3" t="str">
        <f>IF($A263="","",IF((AND($A263="ADD",OR(CF263="",CF263="In Use"))),"5",(_xlfn.XLOOKUP(CF263,ud_asset_status[lookupValue],ud_asset_status[lookupKey],""))))</f>
        <v/>
      </c>
      <c r="CH263" s="8"/>
      <c r="CJ263" s="3" t="str">
        <f>IF($A263="ADD",IF(NOT(ISBLANK(CI263)),_xlfn.XLOOKUP(CI263,ar_replace_reason[lookupValue],ar_replace_reason[lookupKey],"ERROR"),""), "")</f>
        <v/>
      </c>
      <c r="CK263" s="3" t="str">
        <f t="shared" si="89"/>
        <v/>
      </c>
      <c r="CL263" s="3" t="str">
        <f>IF($A263="","",IF((AND($A263="ADD",OR(CK263="",CK263="Queenstown-Lakes District Council"))),"70",(_xlfn.XLOOKUP(CK263,ud_organisation_owner[lookupValue],ud_organisation_owner[lookupKey],""))))</f>
        <v/>
      </c>
      <c r="CM263" s="3" t="str">
        <f t="shared" si="90"/>
        <v/>
      </c>
      <c r="CN263" s="3" t="str">
        <f>IF($A263="","",IF((AND($A263="ADD",OR(CM263="",CM263="Queenstown-Lakes District Council"))),"70",(_xlfn.XLOOKUP(CM263,ud_organisation_owner[lookupValue],ud_organisation_owner[lookupKey],""))))</f>
        <v/>
      </c>
      <c r="CO263" s="3" t="str">
        <f t="shared" si="91"/>
        <v/>
      </c>
      <c r="CP263" s="3" t="str">
        <f>IF($A263="","",IF((AND($A263="ADD",OR(CO263="",CO263="Local Authority"))),"17",(_xlfn.XLOOKUP(CO263,ud_sub_organisation[lookupValue],ud_sub_organisation[lookupKey],""))))</f>
        <v/>
      </c>
      <c r="CQ263" s="3" t="str">
        <f t="shared" si="92"/>
        <v/>
      </c>
      <c r="CR263" s="3" t="str">
        <f>IF($A263="","",IF((AND($A263="ADD",OR(CQ263="",CQ263="Vested Assets"))),"12",(_xlfn.XLOOKUP(CQ263,ud_work_category[lookupValue],ud_work_category[lookupKey],""))))</f>
        <v/>
      </c>
      <c r="CS263" s="9"/>
      <c r="CT263" s="2" t="str">
        <f t="shared" si="93"/>
        <v/>
      </c>
      <c r="CU263" s="3" t="str">
        <f t="shared" si="94"/>
        <v/>
      </c>
      <c r="CV263" s="3" t="str">
        <f>IF($A263="","",IF((AND($A263="ADD",OR(CU263="",CU263="Excellent"))),"1",(_xlfn.XLOOKUP(CU263,condition[lookupValue],condition[lookupKey],""))))</f>
        <v/>
      </c>
      <c r="CW263" s="8" t="str">
        <f t="shared" si="95"/>
        <v/>
      </c>
      <c r="CX263" s="7"/>
    </row>
    <row r="264" spans="1:102" x14ac:dyDescent="0.25">
      <c r="A264" s="3" t="str">
        <f>IF(ud_outreach!$A264="ADD","ADD","")</f>
        <v/>
      </c>
      <c r="B264" s="4"/>
      <c r="C264" s="3" t="str">
        <f>IF(AND($A264 ="ADD",ud_outreach!$C264&lt;&gt;""),ud_outreach!$C264,"")</f>
        <v/>
      </c>
      <c r="E264" s="3" t="str">
        <f>IF($A264="ADD",IF(NOT(ISBLANK(D264)),_xlfn.XLOOKUP(D264,ud_amds_table_list[lookupValue],ud_amds_table_list[lookupKey],"ERROR"),""), "")</f>
        <v/>
      </c>
      <c r="F264" s="7"/>
      <c r="G264" s="3" t="str">
        <f>IF(AND($A264 ="ADD",ud_outreach!$F264&lt;&gt;""),ud_outreach!$F264,"")</f>
        <v/>
      </c>
      <c r="H264" s="3" t="str">
        <f>IF($A264="ADD",IF(NOT(ISBLANK(G264)),_xlfn.XLOOKUP(G264,roadnames[lookupValue],roadnames[lookupKey],"ERROR"),""), "")</f>
        <v/>
      </c>
      <c r="I264" s="5" t="str">
        <f>IF(AND($A264 ="ADD",ud_outreach!$H264&lt;&gt;""),ud_outreach!$H264,"")</f>
        <v/>
      </c>
      <c r="J264" s="5" t="str">
        <f>IF(AND($A264 ="ADD",ud_outreach!$I264&lt;&gt;""),ud_outreach!$I264,"")</f>
        <v/>
      </c>
      <c r="K264" s="3" t="str">
        <f t="shared" si="72"/>
        <v/>
      </c>
      <c r="L264" s="3" t="str">
        <f>IF($A264="","",IF((AND($A264="ADD",OR(K264="",K264="Attached to Outreach"))),"20",(_xlfn.XLOOKUP(K264,ud_placement[lookupValue],ud_placement[lookupKey],""))))</f>
        <v/>
      </c>
      <c r="M264" s="3" t="str">
        <f t="shared" si="73"/>
        <v/>
      </c>
      <c r="N264" s="3" t="str">
        <f>IF($A264="","",IF((AND($A264="ADD",OR(M264="",M264="Luminaire"))),"40",(_xlfn.XLOOKUP(M264,at_luminaire[lookupValue],at_luminaire[lookupKey],""))))</f>
        <v/>
      </c>
      <c r="O264" s="3" t="str">
        <f t="shared" si="74"/>
        <v/>
      </c>
      <c r="P264" s="3" t="str">
        <f>IF($A264="","",IF((AND($A264="ADD",OR(O264="",O264="Lighting Management System"))),"21",(_xlfn.XLOOKUP(O264,fs_luminaire[lookupValue],fs_luminaire[lookupKey],""))))</f>
        <v/>
      </c>
      <c r="Q264" s="2" t="str">
        <f t="shared" si="75"/>
        <v/>
      </c>
      <c r="R264" s="3" t="str">
        <f t="shared" si="76"/>
        <v/>
      </c>
      <c r="S264" s="3" t="str">
        <f>IF($A264="","",IF((AND($A264="ADD",OR(R264="",R264="Lighting Management System"))),"21",(_xlfn.XLOOKUP(R264,fs_luminaire[lookupValue],fs_luminaire[lookupKey],""))))</f>
        <v/>
      </c>
      <c r="U264" s="3" t="str">
        <f>IF($A264="ADD",IF(NOT(ISBLANK(T264)),_xlfn.XLOOKUP(T264,ud_facility[lookupValue],ud_facility[lookupKey],"ERROR"),""), "")</f>
        <v/>
      </c>
      <c r="V264" s="4" t="str">
        <f t="shared" si="77"/>
        <v/>
      </c>
      <c r="W264" s="3" t="str">
        <f t="shared" si="78"/>
        <v/>
      </c>
      <c r="X264" s="3" t="str">
        <f>IF($A264="","",IF((AND($A264="ADD",OR(W264="",W264="LED"))),"9",(_xlfn.XLOOKUP(W264,ud_light_source_type[lookupValue],ud_light_source_type[lookupKey],""))))</f>
        <v/>
      </c>
      <c r="Y264" s="9"/>
      <c r="Z264" s="4"/>
      <c r="AA264" s="23" t="str">
        <f t="shared" si="79"/>
        <v/>
      </c>
      <c r="AB264" s="3" t="str">
        <f t="shared" si="80"/>
        <v/>
      </c>
      <c r="AC264" s="3" t="str">
        <f>IF($A264="","",IF((AND($A264="ADD",OR(AB264="",AB264="OEM"))),"OEM",(_xlfn.XLOOKUP(AB264,sl_lamp_make[lookupValue],sl_lamp_make[lookupKey],""))))</f>
        <v/>
      </c>
      <c r="AD264" s="3" t="str">
        <f t="shared" si="81"/>
        <v/>
      </c>
      <c r="AE264" s="3" t="str">
        <f>IF($A264="","",IF((AND($A264="ADD",OR(AD264="",AD264="OEM"))),"OEM",(_xlfn.XLOOKUP(AD264,sl_lamp_model[lookupValue],sl_lamp_model[lookupKey],""))))</f>
        <v/>
      </c>
      <c r="AF264" s="4"/>
      <c r="AG264" s="9" t="str">
        <f t="shared" si="82"/>
        <v/>
      </c>
      <c r="AH264" s="6"/>
      <c r="AJ264" s="4"/>
      <c r="AK264" s="4"/>
      <c r="AM264" s="3" t="str">
        <f>IF($A264="ADD",IF(NOT(ISBLANK(AL264)),_xlfn.XLOOKUP(AL264,sl_light_make[lookupValue],sl_light_make[lookupKey],"ERROR"),""), "")</f>
        <v/>
      </c>
      <c r="AO264" s="3" t="str">
        <f>IF($A264="ADD",IF(NOT(ISBLANK(AN264)),_xlfn.XLOOKUP(1,(sl_light_model_lookup=AN264)*(sl_light_model_parentKey=AM264),sl_light_model[lookupKey],"ERROR"),""), "")</f>
        <v/>
      </c>
      <c r="AS264" s="3" t="str">
        <f>IF($A264="ADD",IF(NOT(ISBLANK(AR264)),_xlfn.XLOOKUP(AR264,ud_receptor_type[lookupValue],ud_receptor_type[lookupKey],"ERROR"),""), "")</f>
        <v/>
      </c>
      <c r="AV264" s="3" t="str">
        <f>IF($A264="ADD",IF(NOT(ISBLANK(AU264)),_xlfn.XLOOKUP(AU264,ud_control_method[lookupValue],ud_control_method[lookupKey],"ERROR"),""), "")</f>
        <v/>
      </c>
      <c r="AX264" s="3" t="str">
        <f>IF($A264="ADD",IF(NOT(ISBLANK(AW264)),_xlfn.XLOOKUP(AW264,ud_ballast_driver_location[lookupValue],ud_ballast_driver_location[lookupKey],"ERROR"),""), "")</f>
        <v/>
      </c>
      <c r="AZ264" s="3" t="str">
        <f>IF($A264="ADD",IF(NOT(ISBLANK(AY264)),_xlfn.XLOOKUP(AY264,ud_power_supply_location[lookupValue],ud_power_supply_location[lookupKey],"ERROR"),""), "")</f>
        <v/>
      </c>
      <c r="BB264" s="2" t="str">
        <f t="shared" si="83"/>
        <v/>
      </c>
      <c r="BC264" s="3" t="str">
        <f t="shared" si="84"/>
        <v/>
      </c>
      <c r="BD264" s="3" t="str">
        <f>IF($A264="","",IF((AND($A264="ADD",OR(BC264="",BC264="Group"))),"1",(_xlfn.XLOOKUP(BC264,ud_icp_group_standalone[lookupValue],ud_icp_group_standalone[lookupKey],""))))</f>
        <v/>
      </c>
      <c r="BF264" s="3" t="str">
        <f>IF($A264="ADD",IF(NOT(ISBLANK(BE264)),_xlfn.XLOOKUP(BE264,ud_icp_group_number[lookupValue],ud_icp_group_number[lookupKey],"ERROR"),""), "")</f>
        <v/>
      </c>
      <c r="BG264" s="7"/>
      <c r="BH264" s="8"/>
      <c r="BI264" s="7"/>
      <c r="BJ264" s="7"/>
      <c r="BK264" s="4"/>
      <c r="BL264" s="4"/>
      <c r="BM264" s="4"/>
      <c r="BN264" s="4"/>
      <c r="BO264" s="4"/>
      <c r="BP264" s="9"/>
      <c r="BQ264" s="9"/>
      <c r="BR264" s="7"/>
      <c r="BS264" s="4"/>
      <c r="BT264" s="4"/>
      <c r="BU264" s="4"/>
      <c r="BV264" s="7"/>
      <c r="BX264" s="3" t="str">
        <f>IF($A264="ADD",IF(NOT(ISBLANK(BW264)),_xlfn.XLOOKUP(BW264,ud_light_category[lookupValue],ud_light_category[lookupKey],"ERROR"),""), "")</f>
        <v/>
      </c>
      <c r="BZ264" s="3" t="str">
        <f>IF($A264="ADD",IF(NOT(ISBLANK(BY264)),_xlfn.XLOOKUP(1,(ud_light_sub_category_lookup=BY264)*(ud_light_sub_category_parentKey=BX264),ud_light_sub_category[lookupKey],"ERROR"),""), "")</f>
        <v/>
      </c>
      <c r="CA264" s="8" t="str">
        <f>IF(AND($A264 ="ADD",ud_outreach!$T264&lt;&gt;""),ud_outreach!$T264,"")</f>
        <v/>
      </c>
      <c r="CB264" s="8" t="str">
        <f t="shared" si="85"/>
        <v/>
      </c>
      <c r="CC264" s="4" t="str">
        <f t="shared" si="86"/>
        <v/>
      </c>
      <c r="CD264" s="3" t="str">
        <f t="shared" si="87"/>
        <v/>
      </c>
      <c r="CE264" s="3" t="str">
        <f>IF($A264="","",IF((AND($A264="ADD",OR(CD264="",CD264="Neither"))),"3",(_xlfn.XLOOKUP(CD264,ud_replacement_status[lookupValue],ud_replacement_status[lookupKey],""))))</f>
        <v/>
      </c>
      <c r="CF264" s="3" t="str">
        <f t="shared" si="88"/>
        <v/>
      </c>
      <c r="CG264" s="3" t="str">
        <f>IF($A264="","",IF((AND($A264="ADD",OR(CF264="",CF264="In Use"))),"5",(_xlfn.XLOOKUP(CF264,ud_asset_status[lookupValue],ud_asset_status[lookupKey],""))))</f>
        <v/>
      </c>
      <c r="CH264" s="8"/>
      <c r="CJ264" s="3" t="str">
        <f>IF($A264="ADD",IF(NOT(ISBLANK(CI264)),_xlfn.XLOOKUP(CI264,ar_replace_reason[lookupValue],ar_replace_reason[lookupKey],"ERROR"),""), "")</f>
        <v/>
      </c>
      <c r="CK264" s="3" t="str">
        <f t="shared" si="89"/>
        <v/>
      </c>
      <c r="CL264" s="3" t="str">
        <f>IF($A264="","",IF((AND($A264="ADD",OR(CK264="",CK264="Queenstown-Lakes District Council"))),"70",(_xlfn.XLOOKUP(CK264,ud_organisation_owner[lookupValue],ud_organisation_owner[lookupKey],""))))</f>
        <v/>
      </c>
      <c r="CM264" s="3" t="str">
        <f t="shared" si="90"/>
        <v/>
      </c>
      <c r="CN264" s="3" t="str">
        <f>IF($A264="","",IF((AND($A264="ADD",OR(CM264="",CM264="Queenstown-Lakes District Council"))),"70",(_xlfn.XLOOKUP(CM264,ud_organisation_owner[lookupValue],ud_organisation_owner[lookupKey],""))))</f>
        <v/>
      </c>
      <c r="CO264" s="3" t="str">
        <f t="shared" si="91"/>
        <v/>
      </c>
      <c r="CP264" s="3" t="str">
        <f>IF($A264="","",IF((AND($A264="ADD",OR(CO264="",CO264="Local Authority"))),"17",(_xlfn.XLOOKUP(CO264,ud_sub_organisation[lookupValue],ud_sub_organisation[lookupKey],""))))</f>
        <v/>
      </c>
      <c r="CQ264" s="3" t="str">
        <f t="shared" si="92"/>
        <v/>
      </c>
      <c r="CR264" s="3" t="str">
        <f>IF($A264="","",IF((AND($A264="ADD",OR(CQ264="",CQ264="Vested Assets"))),"12",(_xlfn.XLOOKUP(CQ264,ud_work_category[lookupValue],ud_work_category[lookupKey],""))))</f>
        <v/>
      </c>
      <c r="CS264" s="9"/>
      <c r="CT264" s="2" t="str">
        <f t="shared" si="93"/>
        <v/>
      </c>
      <c r="CU264" s="3" t="str">
        <f t="shared" si="94"/>
        <v/>
      </c>
      <c r="CV264" s="3" t="str">
        <f>IF($A264="","",IF((AND($A264="ADD",OR(CU264="",CU264="Excellent"))),"1",(_xlfn.XLOOKUP(CU264,condition[lookupValue],condition[lookupKey],""))))</f>
        <v/>
      </c>
      <c r="CW264" s="8" t="str">
        <f t="shared" si="95"/>
        <v/>
      </c>
      <c r="CX264" s="7"/>
    </row>
    <row r="265" spans="1:102" x14ac:dyDescent="0.25">
      <c r="A265" s="3" t="str">
        <f>IF(ud_outreach!$A265="ADD","ADD","")</f>
        <v/>
      </c>
      <c r="B265" s="4"/>
      <c r="C265" s="3" t="str">
        <f>IF(AND($A265 ="ADD",ud_outreach!$C265&lt;&gt;""),ud_outreach!$C265,"")</f>
        <v/>
      </c>
      <c r="E265" s="3" t="str">
        <f>IF($A265="ADD",IF(NOT(ISBLANK(D265)),_xlfn.XLOOKUP(D265,ud_amds_table_list[lookupValue],ud_amds_table_list[lookupKey],"ERROR"),""), "")</f>
        <v/>
      </c>
      <c r="F265" s="7"/>
      <c r="G265" s="3" t="str">
        <f>IF(AND($A265 ="ADD",ud_outreach!$F265&lt;&gt;""),ud_outreach!$F265,"")</f>
        <v/>
      </c>
      <c r="H265" s="3" t="str">
        <f>IF($A265="ADD",IF(NOT(ISBLANK(G265)),_xlfn.XLOOKUP(G265,roadnames[lookupValue],roadnames[lookupKey],"ERROR"),""), "")</f>
        <v/>
      </c>
      <c r="I265" s="5" t="str">
        <f>IF(AND($A265 ="ADD",ud_outreach!$H265&lt;&gt;""),ud_outreach!$H265,"")</f>
        <v/>
      </c>
      <c r="J265" s="5" t="str">
        <f>IF(AND($A265 ="ADD",ud_outreach!$I265&lt;&gt;""),ud_outreach!$I265,"")</f>
        <v/>
      </c>
      <c r="K265" s="3" t="str">
        <f t="shared" si="72"/>
        <v/>
      </c>
      <c r="L265" s="3" t="str">
        <f>IF($A265="","",IF((AND($A265="ADD",OR(K265="",K265="Attached to Outreach"))),"20",(_xlfn.XLOOKUP(K265,ud_placement[lookupValue],ud_placement[lookupKey],""))))</f>
        <v/>
      </c>
      <c r="M265" s="3" t="str">
        <f t="shared" si="73"/>
        <v/>
      </c>
      <c r="N265" s="3" t="str">
        <f>IF($A265="","",IF((AND($A265="ADD",OR(M265="",M265="Luminaire"))),"40",(_xlfn.XLOOKUP(M265,at_luminaire[lookupValue],at_luminaire[lookupKey],""))))</f>
        <v/>
      </c>
      <c r="O265" s="3" t="str">
        <f t="shared" si="74"/>
        <v/>
      </c>
      <c r="P265" s="3" t="str">
        <f>IF($A265="","",IF((AND($A265="ADD",OR(O265="",O265="Lighting Management System"))),"21",(_xlfn.XLOOKUP(O265,fs_luminaire[lookupValue],fs_luminaire[lookupKey],""))))</f>
        <v/>
      </c>
      <c r="Q265" s="2" t="str">
        <f t="shared" si="75"/>
        <v/>
      </c>
      <c r="R265" s="3" t="str">
        <f t="shared" si="76"/>
        <v/>
      </c>
      <c r="S265" s="3" t="str">
        <f>IF($A265="","",IF((AND($A265="ADD",OR(R265="",R265="Lighting Management System"))),"21",(_xlfn.XLOOKUP(R265,fs_luminaire[lookupValue],fs_luminaire[lookupKey],""))))</f>
        <v/>
      </c>
      <c r="U265" s="3" t="str">
        <f>IF($A265="ADD",IF(NOT(ISBLANK(T265)),_xlfn.XLOOKUP(T265,ud_facility[lookupValue],ud_facility[lookupKey],"ERROR"),""), "")</f>
        <v/>
      </c>
      <c r="V265" s="4" t="str">
        <f t="shared" si="77"/>
        <v/>
      </c>
      <c r="W265" s="3" t="str">
        <f t="shared" si="78"/>
        <v/>
      </c>
      <c r="X265" s="3" t="str">
        <f>IF($A265="","",IF((AND($A265="ADD",OR(W265="",W265="LED"))),"9",(_xlfn.XLOOKUP(W265,ud_light_source_type[lookupValue],ud_light_source_type[lookupKey],""))))</f>
        <v/>
      </c>
      <c r="Y265" s="9"/>
      <c r="Z265" s="4"/>
      <c r="AA265" s="23" t="str">
        <f t="shared" si="79"/>
        <v/>
      </c>
      <c r="AB265" s="3" t="str">
        <f t="shared" si="80"/>
        <v/>
      </c>
      <c r="AC265" s="3" t="str">
        <f>IF($A265="","",IF((AND($A265="ADD",OR(AB265="",AB265="OEM"))),"OEM",(_xlfn.XLOOKUP(AB265,sl_lamp_make[lookupValue],sl_lamp_make[lookupKey],""))))</f>
        <v/>
      </c>
      <c r="AD265" s="3" t="str">
        <f t="shared" si="81"/>
        <v/>
      </c>
      <c r="AE265" s="3" t="str">
        <f>IF($A265="","",IF((AND($A265="ADD",OR(AD265="",AD265="OEM"))),"OEM",(_xlfn.XLOOKUP(AD265,sl_lamp_model[lookupValue],sl_lamp_model[lookupKey],""))))</f>
        <v/>
      </c>
      <c r="AF265" s="4"/>
      <c r="AG265" s="9" t="str">
        <f t="shared" si="82"/>
        <v/>
      </c>
      <c r="AH265" s="6"/>
      <c r="AJ265" s="4"/>
      <c r="AK265" s="4"/>
      <c r="AM265" s="3" t="str">
        <f>IF($A265="ADD",IF(NOT(ISBLANK(AL265)),_xlfn.XLOOKUP(AL265,sl_light_make[lookupValue],sl_light_make[lookupKey],"ERROR"),""), "")</f>
        <v/>
      </c>
      <c r="AO265" s="3" t="str">
        <f>IF($A265="ADD",IF(NOT(ISBLANK(AN265)),_xlfn.XLOOKUP(1,(sl_light_model_lookup=AN265)*(sl_light_model_parentKey=AM265),sl_light_model[lookupKey],"ERROR"),""), "")</f>
        <v/>
      </c>
      <c r="AS265" s="3" t="str">
        <f>IF($A265="ADD",IF(NOT(ISBLANK(AR265)),_xlfn.XLOOKUP(AR265,ud_receptor_type[lookupValue],ud_receptor_type[lookupKey],"ERROR"),""), "")</f>
        <v/>
      </c>
      <c r="AV265" s="3" t="str">
        <f>IF($A265="ADD",IF(NOT(ISBLANK(AU265)),_xlfn.XLOOKUP(AU265,ud_control_method[lookupValue],ud_control_method[lookupKey],"ERROR"),""), "")</f>
        <v/>
      </c>
      <c r="AX265" s="3" t="str">
        <f>IF($A265="ADD",IF(NOT(ISBLANK(AW265)),_xlfn.XLOOKUP(AW265,ud_ballast_driver_location[lookupValue],ud_ballast_driver_location[lookupKey],"ERROR"),""), "")</f>
        <v/>
      </c>
      <c r="AZ265" s="3" t="str">
        <f>IF($A265="ADD",IF(NOT(ISBLANK(AY265)),_xlfn.XLOOKUP(AY265,ud_power_supply_location[lookupValue],ud_power_supply_location[lookupKey],"ERROR"),""), "")</f>
        <v/>
      </c>
      <c r="BB265" s="2" t="str">
        <f t="shared" si="83"/>
        <v/>
      </c>
      <c r="BC265" s="3" t="str">
        <f t="shared" si="84"/>
        <v/>
      </c>
      <c r="BD265" s="3" t="str">
        <f>IF($A265="","",IF((AND($A265="ADD",OR(BC265="",BC265="Group"))),"1",(_xlfn.XLOOKUP(BC265,ud_icp_group_standalone[lookupValue],ud_icp_group_standalone[lookupKey],""))))</f>
        <v/>
      </c>
      <c r="BF265" s="3" t="str">
        <f>IF($A265="ADD",IF(NOT(ISBLANK(BE265)),_xlfn.XLOOKUP(BE265,ud_icp_group_number[lookupValue],ud_icp_group_number[lookupKey],"ERROR"),""), "")</f>
        <v/>
      </c>
      <c r="BG265" s="7"/>
      <c r="BH265" s="8"/>
      <c r="BI265" s="7"/>
      <c r="BJ265" s="7"/>
      <c r="BK265" s="4"/>
      <c r="BL265" s="4"/>
      <c r="BM265" s="4"/>
      <c r="BN265" s="4"/>
      <c r="BO265" s="4"/>
      <c r="BP265" s="9"/>
      <c r="BQ265" s="9"/>
      <c r="BR265" s="7"/>
      <c r="BS265" s="4"/>
      <c r="BT265" s="4"/>
      <c r="BU265" s="4"/>
      <c r="BV265" s="7"/>
      <c r="BX265" s="3" t="str">
        <f>IF($A265="ADD",IF(NOT(ISBLANK(BW265)),_xlfn.XLOOKUP(BW265,ud_light_category[lookupValue],ud_light_category[lookupKey],"ERROR"),""), "")</f>
        <v/>
      </c>
      <c r="BZ265" s="3" t="str">
        <f>IF($A265="ADD",IF(NOT(ISBLANK(BY265)),_xlfn.XLOOKUP(1,(ud_light_sub_category_lookup=BY265)*(ud_light_sub_category_parentKey=BX265),ud_light_sub_category[lookupKey],"ERROR"),""), "")</f>
        <v/>
      </c>
      <c r="CA265" s="8" t="str">
        <f>IF(AND($A265 ="ADD",ud_outreach!$T265&lt;&gt;""),ud_outreach!$T265,"")</f>
        <v/>
      </c>
      <c r="CB265" s="8" t="str">
        <f t="shared" si="85"/>
        <v/>
      </c>
      <c r="CC265" s="4" t="str">
        <f t="shared" si="86"/>
        <v/>
      </c>
      <c r="CD265" s="3" t="str">
        <f t="shared" si="87"/>
        <v/>
      </c>
      <c r="CE265" s="3" t="str">
        <f>IF($A265="","",IF((AND($A265="ADD",OR(CD265="",CD265="Neither"))),"3",(_xlfn.XLOOKUP(CD265,ud_replacement_status[lookupValue],ud_replacement_status[lookupKey],""))))</f>
        <v/>
      </c>
      <c r="CF265" s="3" t="str">
        <f t="shared" si="88"/>
        <v/>
      </c>
      <c r="CG265" s="3" t="str">
        <f>IF($A265="","",IF((AND($A265="ADD",OR(CF265="",CF265="In Use"))),"5",(_xlfn.XLOOKUP(CF265,ud_asset_status[lookupValue],ud_asset_status[lookupKey],""))))</f>
        <v/>
      </c>
      <c r="CH265" s="8"/>
      <c r="CJ265" s="3" t="str">
        <f>IF($A265="ADD",IF(NOT(ISBLANK(CI265)),_xlfn.XLOOKUP(CI265,ar_replace_reason[lookupValue],ar_replace_reason[lookupKey],"ERROR"),""), "")</f>
        <v/>
      </c>
      <c r="CK265" s="3" t="str">
        <f t="shared" si="89"/>
        <v/>
      </c>
      <c r="CL265" s="3" t="str">
        <f>IF($A265="","",IF((AND($A265="ADD",OR(CK265="",CK265="Queenstown-Lakes District Council"))),"70",(_xlfn.XLOOKUP(CK265,ud_organisation_owner[lookupValue],ud_organisation_owner[lookupKey],""))))</f>
        <v/>
      </c>
      <c r="CM265" s="3" t="str">
        <f t="shared" si="90"/>
        <v/>
      </c>
      <c r="CN265" s="3" t="str">
        <f>IF($A265="","",IF((AND($A265="ADD",OR(CM265="",CM265="Queenstown-Lakes District Council"))),"70",(_xlfn.XLOOKUP(CM265,ud_organisation_owner[lookupValue],ud_organisation_owner[lookupKey],""))))</f>
        <v/>
      </c>
      <c r="CO265" s="3" t="str">
        <f t="shared" si="91"/>
        <v/>
      </c>
      <c r="CP265" s="3" t="str">
        <f>IF($A265="","",IF((AND($A265="ADD",OR(CO265="",CO265="Local Authority"))),"17",(_xlfn.XLOOKUP(CO265,ud_sub_organisation[lookupValue],ud_sub_organisation[lookupKey],""))))</f>
        <v/>
      </c>
      <c r="CQ265" s="3" t="str">
        <f t="shared" si="92"/>
        <v/>
      </c>
      <c r="CR265" s="3" t="str">
        <f>IF($A265="","",IF((AND($A265="ADD",OR(CQ265="",CQ265="Vested Assets"))),"12",(_xlfn.XLOOKUP(CQ265,ud_work_category[lookupValue],ud_work_category[lookupKey],""))))</f>
        <v/>
      </c>
      <c r="CS265" s="9"/>
      <c r="CT265" s="2" t="str">
        <f t="shared" si="93"/>
        <v/>
      </c>
      <c r="CU265" s="3" t="str">
        <f t="shared" si="94"/>
        <v/>
      </c>
      <c r="CV265" s="3" t="str">
        <f>IF($A265="","",IF((AND($A265="ADD",OR(CU265="",CU265="Excellent"))),"1",(_xlfn.XLOOKUP(CU265,condition[lookupValue],condition[lookupKey],""))))</f>
        <v/>
      </c>
      <c r="CW265" s="8" t="str">
        <f t="shared" si="95"/>
        <v/>
      </c>
      <c r="CX265" s="7"/>
    </row>
    <row r="266" spans="1:102" x14ac:dyDescent="0.25">
      <c r="A266" s="3" t="str">
        <f>IF(ud_outreach!$A266="ADD","ADD","")</f>
        <v/>
      </c>
      <c r="B266" s="4"/>
      <c r="C266" s="3" t="str">
        <f>IF(AND($A266 ="ADD",ud_outreach!$C266&lt;&gt;""),ud_outreach!$C266,"")</f>
        <v/>
      </c>
      <c r="E266" s="3" t="str">
        <f>IF($A266="ADD",IF(NOT(ISBLANK(D266)),_xlfn.XLOOKUP(D266,ud_amds_table_list[lookupValue],ud_amds_table_list[lookupKey],"ERROR"),""), "")</f>
        <v/>
      </c>
      <c r="F266" s="7"/>
      <c r="G266" s="3" t="str">
        <f>IF(AND($A266 ="ADD",ud_outreach!$F266&lt;&gt;""),ud_outreach!$F266,"")</f>
        <v/>
      </c>
      <c r="H266" s="3" t="str">
        <f>IF($A266="ADD",IF(NOT(ISBLANK(G266)),_xlfn.XLOOKUP(G266,roadnames[lookupValue],roadnames[lookupKey],"ERROR"),""), "")</f>
        <v/>
      </c>
      <c r="I266" s="5" t="str">
        <f>IF(AND($A266 ="ADD",ud_outreach!$H266&lt;&gt;""),ud_outreach!$H266,"")</f>
        <v/>
      </c>
      <c r="J266" s="5" t="str">
        <f>IF(AND($A266 ="ADD",ud_outreach!$I266&lt;&gt;""),ud_outreach!$I266,"")</f>
        <v/>
      </c>
      <c r="K266" s="3" t="str">
        <f t="shared" si="72"/>
        <v/>
      </c>
      <c r="L266" s="3" t="str">
        <f>IF($A266="","",IF((AND($A266="ADD",OR(K266="",K266="Attached to Outreach"))),"20",(_xlfn.XLOOKUP(K266,ud_placement[lookupValue],ud_placement[lookupKey],""))))</f>
        <v/>
      </c>
      <c r="M266" s="3" t="str">
        <f t="shared" si="73"/>
        <v/>
      </c>
      <c r="N266" s="3" t="str">
        <f>IF($A266="","",IF((AND($A266="ADD",OR(M266="",M266="Luminaire"))),"40",(_xlfn.XLOOKUP(M266,at_luminaire[lookupValue],at_luminaire[lookupKey],""))))</f>
        <v/>
      </c>
      <c r="O266" s="3" t="str">
        <f t="shared" si="74"/>
        <v/>
      </c>
      <c r="P266" s="3" t="str">
        <f>IF($A266="","",IF((AND($A266="ADD",OR(O266="",O266="Lighting Management System"))),"21",(_xlfn.XLOOKUP(O266,fs_luminaire[lookupValue],fs_luminaire[lookupKey],""))))</f>
        <v/>
      </c>
      <c r="Q266" s="2" t="str">
        <f t="shared" si="75"/>
        <v/>
      </c>
      <c r="R266" s="3" t="str">
        <f t="shared" si="76"/>
        <v/>
      </c>
      <c r="S266" s="3" t="str">
        <f>IF($A266="","",IF((AND($A266="ADD",OR(R266="",R266="Lighting Management System"))),"21",(_xlfn.XLOOKUP(R266,fs_luminaire[lookupValue],fs_luminaire[lookupKey],""))))</f>
        <v/>
      </c>
      <c r="U266" s="3" t="str">
        <f>IF($A266="ADD",IF(NOT(ISBLANK(T266)),_xlfn.XLOOKUP(T266,ud_facility[lookupValue],ud_facility[lookupKey],"ERROR"),""), "")</f>
        <v/>
      </c>
      <c r="V266" s="4" t="str">
        <f t="shared" si="77"/>
        <v/>
      </c>
      <c r="W266" s="3" t="str">
        <f t="shared" si="78"/>
        <v/>
      </c>
      <c r="X266" s="3" t="str">
        <f>IF($A266="","",IF((AND($A266="ADD",OR(W266="",W266="LED"))),"9",(_xlfn.XLOOKUP(W266,ud_light_source_type[lookupValue],ud_light_source_type[lookupKey],""))))</f>
        <v/>
      </c>
      <c r="Y266" s="9"/>
      <c r="Z266" s="4"/>
      <c r="AA266" s="23" t="str">
        <f t="shared" si="79"/>
        <v/>
      </c>
      <c r="AB266" s="3" t="str">
        <f t="shared" si="80"/>
        <v/>
      </c>
      <c r="AC266" s="3" t="str">
        <f>IF($A266="","",IF((AND($A266="ADD",OR(AB266="",AB266="OEM"))),"OEM",(_xlfn.XLOOKUP(AB266,sl_lamp_make[lookupValue],sl_lamp_make[lookupKey],""))))</f>
        <v/>
      </c>
      <c r="AD266" s="3" t="str">
        <f t="shared" si="81"/>
        <v/>
      </c>
      <c r="AE266" s="3" t="str">
        <f>IF($A266="","",IF((AND($A266="ADD",OR(AD266="",AD266="OEM"))),"OEM",(_xlfn.XLOOKUP(AD266,sl_lamp_model[lookupValue],sl_lamp_model[lookupKey],""))))</f>
        <v/>
      </c>
      <c r="AF266" s="4"/>
      <c r="AG266" s="9" t="str">
        <f t="shared" si="82"/>
        <v/>
      </c>
      <c r="AH266" s="6"/>
      <c r="AJ266" s="4"/>
      <c r="AK266" s="4"/>
      <c r="AM266" s="3" t="str">
        <f>IF($A266="ADD",IF(NOT(ISBLANK(AL266)),_xlfn.XLOOKUP(AL266,sl_light_make[lookupValue],sl_light_make[lookupKey],"ERROR"),""), "")</f>
        <v/>
      </c>
      <c r="AO266" s="3" t="str">
        <f>IF($A266="ADD",IF(NOT(ISBLANK(AN266)),_xlfn.XLOOKUP(1,(sl_light_model_lookup=AN266)*(sl_light_model_parentKey=AM266),sl_light_model[lookupKey],"ERROR"),""), "")</f>
        <v/>
      </c>
      <c r="AS266" s="3" t="str">
        <f>IF($A266="ADD",IF(NOT(ISBLANK(AR266)),_xlfn.XLOOKUP(AR266,ud_receptor_type[lookupValue],ud_receptor_type[lookupKey],"ERROR"),""), "")</f>
        <v/>
      </c>
      <c r="AV266" s="3" t="str">
        <f>IF($A266="ADD",IF(NOT(ISBLANK(AU266)),_xlfn.XLOOKUP(AU266,ud_control_method[lookupValue],ud_control_method[lookupKey],"ERROR"),""), "")</f>
        <v/>
      </c>
      <c r="AX266" s="3" t="str">
        <f>IF($A266="ADD",IF(NOT(ISBLANK(AW266)),_xlfn.XLOOKUP(AW266,ud_ballast_driver_location[lookupValue],ud_ballast_driver_location[lookupKey],"ERROR"),""), "")</f>
        <v/>
      </c>
      <c r="AZ266" s="3" t="str">
        <f>IF($A266="ADD",IF(NOT(ISBLANK(AY266)),_xlfn.XLOOKUP(AY266,ud_power_supply_location[lookupValue],ud_power_supply_location[lookupKey],"ERROR"),""), "")</f>
        <v/>
      </c>
      <c r="BB266" s="2" t="str">
        <f t="shared" si="83"/>
        <v/>
      </c>
      <c r="BC266" s="3" t="str">
        <f t="shared" si="84"/>
        <v/>
      </c>
      <c r="BD266" s="3" t="str">
        <f>IF($A266="","",IF((AND($A266="ADD",OR(BC266="",BC266="Group"))),"1",(_xlfn.XLOOKUP(BC266,ud_icp_group_standalone[lookupValue],ud_icp_group_standalone[lookupKey],""))))</f>
        <v/>
      </c>
      <c r="BF266" s="3" t="str">
        <f>IF($A266="ADD",IF(NOT(ISBLANK(BE266)),_xlfn.XLOOKUP(BE266,ud_icp_group_number[lookupValue],ud_icp_group_number[lookupKey],"ERROR"),""), "")</f>
        <v/>
      </c>
      <c r="BG266" s="7"/>
      <c r="BH266" s="8"/>
      <c r="BI266" s="7"/>
      <c r="BJ266" s="7"/>
      <c r="BK266" s="4"/>
      <c r="BL266" s="4"/>
      <c r="BM266" s="4"/>
      <c r="BN266" s="4"/>
      <c r="BO266" s="4"/>
      <c r="BP266" s="9"/>
      <c r="BQ266" s="9"/>
      <c r="BR266" s="7"/>
      <c r="BS266" s="4"/>
      <c r="BT266" s="4"/>
      <c r="BU266" s="4"/>
      <c r="BV266" s="7"/>
      <c r="BX266" s="3" t="str">
        <f>IF($A266="ADD",IF(NOT(ISBLANK(BW266)),_xlfn.XLOOKUP(BW266,ud_light_category[lookupValue],ud_light_category[lookupKey],"ERROR"),""), "")</f>
        <v/>
      </c>
      <c r="BZ266" s="3" t="str">
        <f>IF($A266="ADD",IF(NOT(ISBLANK(BY266)),_xlfn.XLOOKUP(1,(ud_light_sub_category_lookup=BY266)*(ud_light_sub_category_parentKey=BX266),ud_light_sub_category[lookupKey],"ERROR"),""), "")</f>
        <v/>
      </c>
      <c r="CA266" s="8" t="str">
        <f>IF(AND($A266 ="ADD",ud_outreach!$T266&lt;&gt;""),ud_outreach!$T266,"")</f>
        <v/>
      </c>
      <c r="CB266" s="8" t="str">
        <f t="shared" si="85"/>
        <v/>
      </c>
      <c r="CC266" s="4" t="str">
        <f t="shared" si="86"/>
        <v/>
      </c>
      <c r="CD266" s="3" t="str">
        <f t="shared" si="87"/>
        <v/>
      </c>
      <c r="CE266" s="3" t="str">
        <f>IF($A266="","",IF((AND($A266="ADD",OR(CD266="",CD266="Neither"))),"3",(_xlfn.XLOOKUP(CD266,ud_replacement_status[lookupValue],ud_replacement_status[lookupKey],""))))</f>
        <v/>
      </c>
      <c r="CF266" s="3" t="str">
        <f t="shared" si="88"/>
        <v/>
      </c>
      <c r="CG266" s="3" t="str">
        <f>IF($A266="","",IF((AND($A266="ADD",OR(CF266="",CF266="In Use"))),"5",(_xlfn.XLOOKUP(CF266,ud_asset_status[lookupValue],ud_asset_status[lookupKey],""))))</f>
        <v/>
      </c>
      <c r="CH266" s="8"/>
      <c r="CJ266" s="3" t="str">
        <f>IF($A266="ADD",IF(NOT(ISBLANK(CI266)),_xlfn.XLOOKUP(CI266,ar_replace_reason[lookupValue],ar_replace_reason[lookupKey],"ERROR"),""), "")</f>
        <v/>
      </c>
      <c r="CK266" s="3" t="str">
        <f t="shared" si="89"/>
        <v/>
      </c>
      <c r="CL266" s="3" t="str">
        <f>IF($A266="","",IF((AND($A266="ADD",OR(CK266="",CK266="Queenstown-Lakes District Council"))),"70",(_xlfn.XLOOKUP(CK266,ud_organisation_owner[lookupValue],ud_organisation_owner[lookupKey],""))))</f>
        <v/>
      </c>
      <c r="CM266" s="3" t="str">
        <f t="shared" si="90"/>
        <v/>
      </c>
      <c r="CN266" s="3" t="str">
        <f>IF($A266="","",IF((AND($A266="ADD",OR(CM266="",CM266="Queenstown-Lakes District Council"))),"70",(_xlfn.XLOOKUP(CM266,ud_organisation_owner[lookupValue],ud_organisation_owner[lookupKey],""))))</f>
        <v/>
      </c>
      <c r="CO266" s="3" t="str">
        <f t="shared" si="91"/>
        <v/>
      </c>
      <c r="CP266" s="3" t="str">
        <f>IF($A266="","",IF((AND($A266="ADD",OR(CO266="",CO266="Local Authority"))),"17",(_xlfn.XLOOKUP(CO266,ud_sub_organisation[lookupValue],ud_sub_organisation[lookupKey],""))))</f>
        <v/>
      </c>
      <c r="CQ266" s="3" t="str">
        <f t="shared" si="92"/>
        <v/>
      </c>
      <c r="CR266" s="3" t="str">
        <f>IF($A266="","",IF((AND($A266="ADD",OR(CQ266="",CQ266="Vested Assets"))),"12",(_xlfn.XLOOKUP(CQ266,ud_work_category[lookupValue],ud_work_category[lookupKey],""))))</f>
        <v/>
      </c>
      <c r="CS266" s="9"/>
      <c r="CT266" s="2" t="str">
        <f t="shared" si="93"/>
        <v/>
      </c>
      <c r="CU266" s="3" t="str">
        <f t="shared" si="94"/>
        <v/>
      </c>
      <c r="CV266" s="3" t="str">
        <f>IF($A266="","",IF((AND($A266="ADD",OR(CU266="",CU266="Excellent"))),"1",(_xlfn.XLOOKUP(CU266,condition[lookupValue],condition[lookupKey],""))))</f>
        <v/>
      </c>
      <c r="CW266" s="8" t="str">
        <f t="shared" si="95"/>
        <v/>
      </c>
      <c r="CX266" s="7"/>
    </row>
    <row r="267" spans="1:102" x14ac:dyDescent="0.25">
      <c r="A267" s="3" t="str">
        <f>IF(ud_outreach!$A267="ADD","ADD","")</f>
        <v/>
      </c>
      <c r="B267" s="4"/>
      <c r="C267" s="3" t="str">
        <f>IF(AND($A267 ="ADD",ud_outreach!$C267&lt;&gt;""),ud_outreach!$C267,"")</f>
        <v/>
      </c>
      <c r="E267" s="3" t="str">
        <f>IF($A267="ADD",IF(NOT(ISBLANK(D267)),_xlfn.XLOOKUP(D267,ud_amds_table_list[lookupValue],ud_amds_table_list[lookupKey],"ERROR"),""), "")</f>
        <v/>
      </c>
      <c r="F267" s="7"/>
      <c r="G267" s="3" t="str">
        <f>IF(AND($A267 ="ADD",ud_outreach!$F267&lt;&gt;""),ud_outreach!$F267,"")</f>
        <v/>
      </c>
      <c r="H267" s="3" t="str">
        <f>IF($A267="ADD",IF(NOT(ISBLANK(G267)),_xlfn.XLOOKUP(G267,roadnames[lookupValue],roadnames[lookupKey],"ERROR"),""), "")</f>
        <v/>
      </c>
      <c r="I267" s="5" t="str">
        <f>IF(AND($A267 ="ADD",ud_outreach!$H267&lt;&gt;""),ud_outreach!$H267,"")</f>
        <v/>
      </c>
      <c r="J267" s="5" t="str">
        <f>IF(AND($A267 ="ADD",ud_outreach!$I267&lt;&gt;""),ud_outreach!$I267,"")</f>
        <v/>
      </c>
      <c r="K267" s="3" t="str">
        <f t="shared" ref="K267:K300" si="96">IF($A267="ADD","Attached to Outreach","")</f>
        <v/>
      </c>
      <c r="L267" s="3" t="str">
        <f>IF($A267="","",IF((AND($A267="ADD",OR(K267="",K267="Attached to Outreach"))),"20",(_xlfn.XLOOKUP(K267,ud_placement[lookupValue],ud_placement[lookupKey],""))))</f>
        <v/>
      </c>
      <c r="M267" s="3" t="str">
        <f t="shared" ref="M267:M300" si="97">IF($A267="ADD","Luminaire","")</f>
        <v/>
      </c>
      <c r="N267" s="3" t="str">
        <f>IF($A267="","",IF((AND($A267="ADD",OR(M267="",M267="Luminaire"))),"40",(_xlfn.XLOOKUP(M267,at_luminaire[lookupValue],at_luminaire[lookupKey],""))))</f>
        <v/>
      </c>
      <c r="O267" s="3" t="str">
        <f t="shared" ref="O267:O300" si="98">IF($A267="ADD","Lighting Management System","")</f>
        <v/>
      </c>
      <c r="P267" s="3" t="str">
        <f>IF($A267="","",IF((AND($A267="ADD",OR(O267="",O267="Lighting Management System"))),"21",(_xlfn.XLOOKUP(O267,fs_luminaire[lookupValue],fs_luminaire[lookupKey],""))))</f>
        <v/>
      </c>
      <c r="Q267" s="2" t="str">
        <f t="shared" ref="Q267:Q300" si="99">IF($A267="ADD","FALSE","")</f>
        <v/>
      </c>
      <c r="R267" s="3" t="str">
        <f t="shared" ref="R267:R300" si="100">IF($A267="ADD","Lighting Management System","")</f>
        <v/>
      </c>
      <c r="S267" s="3" t="str">
        <f>IF($A267="","",IF((AND($A267="ADD",OR(R267="",R267="Lighting Management System"))),"21",(_xlfn.XLOOKUP(R267,fs_luminaire[lookupValue],fs_luminaire[lookupKey],""))))</f>
        <v/>
      </c>
      <c r="U267" s="3" t="str">
        <f>IF($A267="ADD",IF(NOT(ISBLANK(T267)),_xlfn.XLOOKUP(T267,ud_facility[lookupValue],ud_facility[lookupKey],"ERROR"),""), "")</f>
        <v/>
      </c>
      <c r="V267" s="4" t="str">
        <f t="shared" ref="V267:V300" si="101">IF($A267="ADD","0","")</f>
        <v/>
      </c>
      <c r="W267" s="3" t="str">
        <f t="shared" ref="W267:W300" si="102">IF($A267="ADD","LED","")</f>
        <v/>
      </c>
      <c r="X267" s="3" t="str">
        <f>IF($A267="","",IF((AND($A267="ADD",OR(W267="",W267="LED"))),"9",(_xlfn.XLOOKUP(W267,ud_light_source_type[lookupValue],ud_light_source_type[lookupKey],""))))</f>
        <v/>
      </c>
      <c r="Y267" s="9"/>
      <c r="Z267" s="4"/>
      <c r="AA267" s="23" t="str">
        <f t="shared" ref="AA267:AA300" si="103">IF(ISBLANK(W267),"",IF(W267="LED",0,""))</f>
        <v/>
      </c>
      <c r="AB267" s="3" t="str">
        <f t="shared" ref="AB267:AB300" si="104">IF($A267="ADD","OEM","")</f>
        <v/>
      </c>
      <c r="AC267" s="3" t="str">
        <f>IF($A267="","",IF((AND($A267="ADD",OR(AB267="",AB267="OEM"))),"OEM",(_xlfn.XLOOKUP(AB267,sl_lamp_make[lookupValue],sl_lamp_make[lookupKey],""))))</f>
        <v/>
      </c>
      <c r="AD267" s="3" t="str">
        <f t="shared" ref="AD267:AD300" si="105">IF($A267="ADD","OEM","")</f>
        <v/>
      </c>
      <c r="AE267" s="3" t="str">
        <f>IF($A267="","",IF((AND($A267="ADD",OR(AD267="",AD267="OEM"))),"OEM",(_xlfn.XLOOKUP(AD267,sl_lamp_model[lookupValue],sl_lamp_model[lookupKey],""))))</f>
        <v/>
      </c>
      <c r="AF267" s="4"/>
      <c r="AG267" s="9" t="str">
        <f t="shared" ref="AG267:AG300" si="106">IF($A267="ADD", IF(AA267&lt;&gt;"",Y267+AA267,Y267),"")</f>
        <v/>
      </c>
      <c r="AH267" s="6"/>
      <c r="AJ267" s="4"/>
      <c r="AK267" s="4"/>
      <c r="AM267" s="3" t="str">
        <f>IF($A267="ADD",IF(NOT(ISBLANK(AL267)),_xlfn.XLOOKUP(AL267,sl_light_make[lookupValue],sl_light_make[lookupKey],"ERROR"),""), "")</f>
        <v/>
      </c>
      <c r="AO267" s="3" t="str">
        <f>IF($A267="ADD",IF(NOT(ISBLANK(AN267)),_xlfn.XLOOKUP(1,(sl_light_model_lookup=AN267)*(sl_light_model_parentKey=AM267),sl_light_model[lookupKey],"ERROR"),""), "")</f>
        <v/>
      </c>
      <c r="AS267" s="3" t="str">
        <f>IF($A267="ADD",IF(NOT(ISBLANK(AR267)),_xlfn.XLOOKUP(AR267,ud_receptor_type[lookupValue],ud_receptor_type[lookupKey],"ERROR"),""), "")</f>
        <v/>
      </c>
      <c r="AV267" s="3" t="str">
        <f>IF($A267="ADD",IF(NOT(ISBLANK(AU267)),_xlfn.XLOOKUP(AU267,ud_control_method[lookupValue],ud_control_method[lookupKey],"ERROR"),""), "")</f>
        <v/>
      </c>
      <c r="AX267" s="3" t="str">
        <f>IF($A267="ADD",IF(NOT(ISBLANK(AW267)),_xlfn.XLOOKUP(AW267,ud_ballast_driver_location[lookupValue],ud_ballast_driver_location[lookupKey],"ERROR"),""), "")</f>
        <v/>
      </c>
      <c r="AZ267" s="3" t="str">
        <f>IF($A267="ADD",IF(NOT(ISBLANK(AY267)),_xlfn.XLOOKUP(AY267,ud_power_supply_location[lookupValue],ud_power_supply_location[lookupKey],"ERROR"),""), "")</f>
        <v/>
      </c>
      <c r="BB267" s="2" t="str">
        <f t="shared" ref="BB267:BB300" si="107">IF($A267="ADD","FALSE","")</f>
        <v/>
      </c>
      <c r="BC267" s="3" t="str">
        <f t="shared" ref="BC267:BC300" si="108">IF($A267="ADD","Group","")</f>
        <v/>
      </c>
      <c r="BD267" s="3" t="str">
        <f>IF($A267="","",IF((AND($A267="ADD",OR(BC267="",BC267="Group"))),"1",(_xlfn.XLOOKUP(BC267,ud_icp_group_standalone[lookupValue],ud_icp_group_standalone[lookupKey],""))))</f>
        <v/>
      </c>
      <c r="BF267" s="3" t="str">
        <f>IF($A267="ADD",IF(NOT(ISBLANK(BE267)),_xlfn.XLOOKUP(BE267,ud_icp_group_number[lookupValue],ud_icp_group_number[lookupKey],"ERROR"),""), "")</f>
        <v/>
      </c>
      <c r="BG267" s="7"/>
      <c r="BH267" s="8"/>
      <c r="BI267" s="7"/>
      <c r="BJ267" s="7"/>
      <c r="BK267" s="4"/>
      <c r="BL267" s="4"/>
      <c r="BM267" s="4"/>
      <c r="BN267" s="4"/>
      <c r="BO267" s="4"/>
      <c r="BP267" s="9"/>
      <c r="BQ267" s="9"/>
      <c r="BR267" s="7"/>
      <c r="BS267" s="4"/>
      <c r="BT267" s="4"/>
      <c r="BU267" s="4"/>
      <c r="BV267" s="7"/>
      <c r="BX267" s="3" t="str">
        <f>IF($A267="ADD",IF(NOT(ISBLANK(BW267)),_xlfn.XLOOKUP(BW267,ud_light_category[lookupValue],ud_light_category[lookupKey],"ERROR"),""), "")</f>
        <v/>
      </c>
      <c r="BZ267" s="3" t="str">
        <f>IF($A267="ADD",IF(NOT(ISBLANK(BY267)),_xlfn.XLOOKUP(1,(ud_light_sub_category_lookup=BY267)*(ud_light_sub_category_parentKey=BX267),ud_light_sub_category[lookupKey],"ERROR"),""), "")</f>
        <v/>
      </c>
      <c r="CA267" s="8" t="str">
        <f>IF(AND($A267 ="ADD",ud_outreach!$T267&lt;&gt;""),ud_outreach!$T267,"")</f>
        <v/>
      </c>
      <c r="CB267" s="8" t="str">
        <f t="shared" ref="CB267:CB300" si="109">IF(CA267&lt;&gt;"",CA267,"")</f>
        <v/>
      </c>
      <c r="CC267" s="4" t="str">
        <f t="shared" ref="CC267:CC300" si="110">IF($A267="ADD","25","")</f>
        <v/>
      </c>
      <c r="CD267" s="3" t="str">
        <f t="shared" ref="CD267:CD300" si="111">IF($A267="ADD","Neither","")</f>
        <v/>
      </c>
      <c r="CE267" s="3" t="str">
        <f>IF($A267="","",IF((AND($A267="ADD",OR(CD267="",CD267="Neither"))),"3",(_xlfn.XLOOKUP(CD267,ud_replacement_status[lookupValue],ud_replacement_status[lookupKey],""))))</f>
        <v/>
      </c>
      <c r="CF267" s="3" t="str">
        <f t="shared" ref="CF267:CF300" si="112">IF($A267="ADD","In Use","")</f>
        <v/>
      </c>
      <c r="CG267" s="3" t="str">
        <f>IF($A267="","",IF((AND($A267="ADD",OR(CF267="",CF267="In Use"))),"5",(_xlfn.XLOOKUP(CF267,ud_asset_status[lookupValue],ud_asset_status[lookupKey],""))))</f>
        <v/>
      </c>
      <c r="CH267" s="8"/>
      <c r="CJ267" s="3" t="str">
        <f>IF($A267="ADD",IF(NOT(ISBLANK(CI267)),_xlfn.XLOOKUP(CI267,ar_replace_reason[lookupValue],ar_replace_reason[lookupKey],"ERROR"),""), "")</f>
        <v/>
      </c>
      <c r="CK267" s="3" t="str">
        <f t="shared" ref="CK267:CK300" si="113">IF($A267="ADD","Queenstown-Lakes District Council","")</f>
        <v/>
      </c>
      <c r="CL267" s="3" t="str">
        <f>IF($A267="","",IF((AND($A267="ADD",OR(CK267="",CK267="Queenstown-Lakes District Council"))),"70",(_xlfn.XLOOKUP(CK267,ud_organisation_owner[lookupValue],ud_organisation_owner[lookupKey],""))))</f>
        <v/>
      </c>
      <c r="CM267" s="3" t="str">
        <f t="shared" ref="CM267:CM300" si="114">IF($A267="ADD","Queenstown-Lakes District Council","")</f>
        <v/>
      </c>
      <c r="CN267" s="3" t="str">
        <f>IF($A267="","",IF((AND($A267="ADD",OR(CM267="",CM267="Queenstown-Lakes District Council"))),"70",(_xlfn.XLOOKUP(CM267,ud_organisation_owner[lookupValue],ud_organisation_owner[lookupKey],""))))</f>
        <v/>
      </c>
      <c r="CO267" s="3" t="str">
        <f t="shared" ref="CO267:CO300" si="115">IF($A267="ADD","Local Authority","")</f>
        <v/>
      </c>
      <c r="CP267" s="3" t="str">
        <f>IF($A267="","",IF((AND($A267="ADD",OR(CO267="",CO267="Local Authority"))),"17",(_xlfn.XLOOKUP(CO267,ud_sub_organisation[lookupValue],ud_sub_organisation[lookupKey],""))))</f>
        <v/>
      </c>
      <c r="CQ267" s="3" t="str">
        <f t="shared" ref="CQ267:CQ300" si="116">IF($A267="ADD","Vested Assets","")</f>
        <v/>
      </c>
      <c r="CR267" s="3" t="str">
        <f>IF($A267="","",IF((AND($A267="ADD",OR(CQ267="",CQ267="Vested Assets"))),"12",(_xlfn.XLOOKUP(CQ267,ud_work_category[lookupValue],ud_work_category[lookupKey],""))))</f>
        <v/>
      </c>
      <c r="CS267" s="9"/>
      <c r="CT267" s="2" t="str">
        <f t="shared" ref="CT267:CT300" si="117">IF($A267="ADD","TRUE","")</f>
        <v/>
      </c>
      <c r="CU267" s="3" t="str">
        <f t="shared" ref="CU267:CU300" si="118">IF($A267="ADD","Excellent","")</f>
        <v/>
      </c>
      <c r="CV267" s="3" t="str">
        <f>IF($A267="","",IF((AND($A267="ADD",OR(CU267="",CU267="Excellent"))),"1",(_xlfn.XLOOKUP(CU267,condition[lookupValue],condition[lookupKey],""))))</f>
        <v/>
      </c>
      <c r="CW267" s="8" t="str">
        <f t="shared" ref="CW267:CW300" si="119">IF(CA267&lt;&gt;"",CA267,"")</f>
        <v/>
      </c>
      <c r="CX267" s="7"/>
    </row>
    <row r="268" spans="1:102" x14ac:dyDescent="0.25">
      <c r="A268" s="3" t="str">
        <f>IF(ud_outreach!$A268="ADD","ADD","")</f>
        <v/>
      </c>
      <c r="B268" s="4"/>
      <c r="C268" s="3" t="str">
        <f>IF(AND($A268 ="ADD",ud_outreach!$C268&lt;&gt;""),ud_outreach!$C268,"")</f>
        <v/>
      </c>
      <c r="E268" s="3" t="str">
        <f>IF($A268="ADD",IF(NOT(ISBLANK(D268)),_xlfn.XLOOKUP(D268,ud_amds_table_list[lookupValue],ud_amds_table_list[lookupKey],"ERROR"),""), "")</f>
        <v/>
      </c>
      <c r="F268" s="7"/>
      <c r="G268" s="3" t="str">
        <f>IF(AND($A268 ="ADD",ud_outreach!$F268&lt;&gt;""),ud_outreach!$F268,"")</f>
        <v/>
      </c>
      <c r="H268" s="3" t="str">
        <f>IF($A268="ADD",IF(NOT(ISBLANK(G268)),_xlfn.XLOOKUP(G268,roadnames[lookupValue],roadnames[lookupKey],"ERROR"),""), "")</f>
        <v/>
      </c>
      <c r="I268" s="5" t="str">
        <f>IF(AND($A268 ="ADD",ud_outreach!$H268&lt;&gt;""),ud_outreach!$H268,"")</f>
        <v/>
      </c>
      <c r="J268" s="5" t="str">
        <f>IF(AND($A268 ="ADD",ud_outreach!$I268&lt;&gt;""),ud_outreach!$I268,"")</f>
        <v/>
      </c>
      <c r="K268" s="3" t="str">
        <f t="shared" si="96"/>
        <v/>
      </c>
      <c r="L268" s="3" t="str">
        <f>IF($A268="","",IF((AND($A268="ADD",OR(K268="",K268="Attached to Outreach"))),"20",(_xlfn.XLOOKUP(K268,ud_placement[lookupValue],ud_placement[lookupKey],""))))</f>
        <v/>
      </c>
      <c r="M268" s="3" t="str">
        <f t="shared" si="97"/>
        <v/>
      </c>
      <c r="N268" s="3" t="str">
        <f>IF($A268="","",IF((AND($A268="ADD",OR(M268="",M268="Luminaire"))),"40",(_xlfn.XLOOKUP(M268,at_luminaire[lookupValue],at_luminaire[lookupKey],""))))</f>
        <v/>
      </c>
      <c r="O268" s="3" t="str">
        <f t="shared" si="98"/>
        <v/>
      </c>
      <c r="P268" s="3" t="str">
        <f>IF($A268="","",IF((AND($A268="ADD",OR(O268="",O268="Lighting Management System"))),"21",(_xlfn.XLOOKUP(O268,fs_luminaire[lookupValue],fs_luminaire[lookupKey],""))))</f>
        <v/>
      </c>
      <c r="Q268" s="2" t="str">
        <f t="shared" si="99"/>
        <v/>
      </c>
      <c r="R268" s="3" t="str">
        <f t="shared" si="100"/>
        <v/>
      </c>
      <c r="S268" s="3" t="str">
        <f>IF($A268="","",IF((AND($A268="ADD",OR(R268="",R268="Lighting Management System"))),"21",(_xlfn.XLOOKUP(R268,fs_luminaire[lookupValue],fs_luminaire[lookupKey],""))))</f>
        <v/>
      </c>
      <c r="U268" s="3" t="str">
        <f>IF($A268="ADD",IF(NOT(ISBLANK(T268)),_xlfn.XLOOKUP(T268,ud_facility[lookupValue],ud_facility[lookupKey],"ERROR"),""), "")</f>
        <v/>
      </c>
      <c r="V268" s="4" t="str">
        <f t="shared" si="101"/>
        <v/>
      </c>
      <c r="W268" s="3" t="str">
        <f t="shared" si="102"/>
        <v/>
      </c>
      <c r="X268" s="3" t="str">
        <f>IF($A268="","",IF((AND($A268="ADD",OR(W268="",W268="LED"))),"9",(_xlfn.XLOOKUP(W268,ud_light_source_type[lookupValue],ud_light_source_type[lookupKey],""))))</f>
        <v/>
      </c>
      <c r="Y268" s="9"/>
      <c r="Z268" s="4"/>
      <c r="AA268" s="23" t="str">
        <f t="shared" si="103"/>
        <v/>
      </c>
      <c r="AB268" s="3" t="str">
        <f t="shared" si="104"/>
        <v/>
      </c>
      <c r="AC268" s="3" t="str">
        <f>IF($A268="","",IF((AND($A268="ADD",OR(AB268="",AB268="OEM"))),"OEM",(_xlfn.XLOOKUP(AB268,sl_lamp_make[lookupValue],sl_lamp_make[lookupKey],""))))</f>
        <v/>
      </c>
      <c r="AD268" s="3" t="str">
        <f t="shared" si="105"/>
        <v/>
      </c>
      <c r="AE268" s="3" t="str">
        <f>IF($A268="","",IF((AND($A268="ADD",OR(AD268="",AD268="OEM"))),"OEM",(_xlfn.XLOOKUP(AD268,sl_lamp_model[lookupValue],sl_lamp_model[lookupKey],""))))</f>
        <v/>
      </c>
      <c r="AF268" s="4"/>
      <c r="AG268" s="9" t="str">
        <f t="shared" si="106"/>
        <v/>
      </c>
      <c r="AH268" s="6"/>
      <c r="AJ268" s="4"/>
      <c r="AK268" s="4"/>
      <c r="AM268" s="3" t="str">
        <f>IF($A268="ADD",IF(NOT(ISBLANK(AL268)),_xlfn.XLOOKUP(AL268,sl_light_make[lookupValue],sl_light_make[lookupKey],"ERROR"),""), "")</f>
        <v/>
      </c>
      <c r="AO268" s="3" t="str">
        <f>IF($A268="ADD",IF(NOT(ISBLANK(AN268)),_xlfn.XLOOKUP(1,(sl_light_model_lookup=AN268)*(sl_light_model_parentKey=AM268),sl_light_model[lookupKey],"ERROR"),""), "")</f>
        <v/>
      </c>
      <c r="AS268" s="3" t="str">
        <f>IF($A268="ADD",IF(NOT(ISBLANK(AR268)),_xlfn.XLOOKUP(AR268,ud_receptor_type[lookupValue],ud_receptor_type[lookupKey],"ERROR"),""), "")</f>
        <v/>
      </c>
      <c r="AV268" s="3" t="str">
        <f>IF($A268="ADD",IF(NOT(ISBLANK(AU268)),_xlfn.XLOOKUP(AU268,ud_control_method[lookupValue],ud_control_method[lookupKey],"ERROR"),""), "")</f>
        <v/>
      </c>
      <c r="AX268" s="3" t="str">
        <f>IF($A268="ADD",IF(NOT(ISBLANK(AW268)),_xlfn.XLOOKUP(AW268,ud_ballast_driver_location[lookupValue],ud_ballast_driver_location[lookupKey],"ERROR"),""), "")</f>
        <v/>
      </c>
      <c r="AZ268" s="3" t="str">
        <f>IF($A268="ADD",IF(NOT(ISBLANK(AY268)),_xlfn.XLOOKUP(AY268,ud_power_supply_location[lookupValue],ud_power_supply_location[lookupKey],"ERROR"),""), "")</f>
        <v/>
      </c>
      <c r="BB268" s="2" t="str">
        <f t="shared" si="107"/>
        <v/>
      </c>
      <c r="BC268" s="3" t="str">
        <f t="shared" si="108"/>
        <v/>
      </c>
      <c r="BD268" s="3" t="str">
        <f>IF($A268="","",IF((AND($A268="ADD",OR(BC268="",BC268="Group"))),"1",(_xlfn.XLOOKUP(BC268,ud_icp_group_standalone[lookupValue],ud_icp_group_standalone[lookupKey],""))))</f>
        <v/>
      </c>
      <c r="BF268" s="3" t="str">
        <f>IF($A268="ADD",IF(NOT(ISBLANK(BE268)),_xlfn.XLOOKUP(BE268,ud_icp_group_number[lookupValue],ud_icp_group_number[lookupKey],"ERROR"),""), "")</f>
        <v/>
      </c>
      <c r="BG268" s="7"/>
      <c r="BH268" s="8"/>
      <c r="BI268" s="7"/>
      <c r="BJ268" s="7"/>
      <c r="BK268" s="4"/>
      <c r="BL268" s="4"/>
      <c r="BM268" s="4"/>
      <c r="BN268" s="4"/>
      <c r="BO268" s="4"/>
      <c r="BP268" s="9"/>
      <c r="BQ268" s="9"/>
      <c r="BR268" s="7"/>
      <c r="BS268" s="4"/>
      <c r="BT268" s="4"/>
      <c r="BU268" s="4"/>
      <c r="BV268" s="7"/>
      <c r="BX268" s="3" t="str">
        <f>IF($A268="ADD",IF(NOT(ISBLANK(BW268)),_xlfn.XLOOKUP(BW268,ud_light_category[lookupValue],ud_light_category[lookupKey],"ERROR"),""), "")</f>
        <v/>
      </c>
      <c r="BZ268" s="3" t="str">
        <f>IF($A268="ADD",IF(NOT(ISBLANK(BY268)),_xlfn.XLOOKUP(1,(ud_light_sub_category_lookup=BY268)*(ud_light_sub_category_parentKey=BX268),ud_light_sub_category[lookupKey],"ERROR"),""), "")</f>
        <v/>
      </c>
      <c r="CA268" s="8" t="str">
        <f>IF(AND($A268 ="ADD",ud_outreach!$T268&lt;&gt;""),ud_outreach!$T268,"")</f>
        <v/>
      </c>
      <c r="CB268" s="8" t="str">
        <f t="shared" si="109"/>
        <v/>
      </c>
      <c r="CC268" s="4" t="str">
        <f t="shared" si="110"/>
        <v/>
      </c>
      <c r="CD268" s="3" t="str">
        <f t="shared" si="111"/>
        <v/>
      </c>
      <c r="CE268" s="3" t="str">
        <f>IF($A268="","",IF((AND($A268="ADD",OR(CD268="",CD268="Neither"))),"3",(_xlfn.XLOOKUP(CD268,ud_replacement_status[lookupValue],ud_replacement_status[lookupKey],""))))</f>
        <v/>
      </c>
      <c r="CF268" s="3" t="str">
        <f t="shared" si="112"/>
        <v/>
      </c>
      <c r="CG268" s="3" t="str">
        <f>IF($A268="","",IF((AND($A268="ADD",OR(CF268="",CF268="In Use"))),"5",(_xlfn.XLOOKUP(CF268,ud_asset_status[lookupValue],ud_asset_status[lookupKey],""))))</f>
        <v/>
      </c>
      <c r="CH268" s="8"/>
      <c r="CJ268" s="3" t="str">
        <f>IF($A268="ADD",IF(NOT(ISBLANK(CI268)),_xlfn.XLOOKUP(CI268,ar_replace_reason[lookupValue],ar_replace_reason[lookupKey],"ERROR"),""), "")</f>
        <v/>
      </c>
      <c r="CK268" s="3" t="str">
        <f t="shared" si="113"/>
        <v/>
      </c>
      <c r="CL268" s="3" t="str">
        <f>IF($A268="","",IF((AND($A268="ADD",OR(CK268="",CK268="Queenstown-Lakes District Council"))),"70",(_xlfn.XLOOKUP(CK268,ud_organisation_owner[lookupValue],ud_organisation_owner[lookupKey],""))))</f>
        <v/>
      </c>
      <c r="CM268" s="3" t="str">
        <f t="shared" si="114"/>
        <v/>
      </c>
      <c r="CN268" s="3" t="str">
        <f>IF($A268="","",IF((AND($A268="ADD",OR(CM268="",CM268="Queenstown-Lakes District Council"))),"70",(_xlfn.XLOOKUP(CM268,ud_organisation_owner[lookupValue],ud_organisation_owner[lookupKey],""))))</f>
        <v/>
      </c>
      <c r="CO268" s="3" t="str">
        <f t="shared" si="115"/>
        <v/>
      </c>
      <c r="CP268" s="3" t="str">
        <f>IF($A268="","",IF((AND($A268="ADD",OR(CO268="",CO268="Local Authority"))),"17",(_xlfn.XLOOKUP(CO268,ud_sub_organisation[lookupValue],ud_sub_organisation[lookupKey],""))))</f>
        <v/>
      </c>
      <c r="CQ268" s="3" t="str">
        <f t="shared" si="116"/>
        <v/>
      </c>
      <c r="CR268" s="3" t="str">
        <f>IF($A268="","",IF((AND($A268="ADD",OR(CQ268="",CQ268="Vested Assets"))),"12",(_xlfn.XLOOKUP(CQ268,ud_work_category[lookupValue],ud_work_category[lookupKey],""))))</f>
        <v/>
      </c>
      <c r="CS268" s="9"/>
      <c r="CT268" s="2" t="str">
        <f t="shared" si="117"/>
        <v/>
      </c>
      <c r="CU268" s="3" t="str">
        <f t="shared" si="118"/>
        <v/>
      </c>
      <c r="CV268" s="3" t="str">
        <f>IF($A268="","",IF((AND($A268="ADD",OR(CU268="",CU268="Excellent"))),"1",(_xlfn.XLOOKUP(CU268,condition[lookupValue],condition[lookupKey],""))))</f>
        <v/>
      </c>
      <c r="CW268" s="8" t="str">
        <f t="shared" si="119"/>
        <v/>
      </c>
      <c r="CX268" s="7"/>
    </row>
    <row r="269" spans="1:102" x14ac:dyDescent="0.25">
      <c r="A269" s="3" t="str">
        <f>IF(ud_outreach!$A269="ADD","ADD","")</f>
        <v/>
      </c>
      <c r="B269" s="4"/>
      <c r="C269" s="3" t="str">
        <f>IF(AND($A269 ="ADD",ud_outreach!$C269&lt;&gt;""),ud_outreach!$C269,"")</f>
        <v/>
      </c>
      <c r="E269" s="3" t="str">
        <f>IF($A269="ADD",IF(NOT(ISBLANK(D269)),_xlfn.XLOOKUP(D269,ud_amds_table_list[lookupValue],ud_amds_table_list[lookupKey],"ERROR"),""), "")</f>
        <v/>
      </c>
      <c r="F269" s="7"/>
      <c r="G269" s="3" t="str">
        <f>IF(AND($A269 ="ADD",ud_outreach!$F269&lt;&gt;""),ud_outreach!$F269,"")</f>
        <v/>
      </c>
      <c r="H269" s="3" t="str">
        <f>IF($A269="ADD",IF(NOT(ISBLANK(G269)),_xlfn.XLOOKUP(G269,roadnames[lookupValue],roadnames[lookupKey],"ERROR"),""), "")</f>
        <v/>
      </c>
      <c r="I269" s="5" t="str">
        <f>IF(AND($A269 ="ADD",ud_outreach!$H269&lt;&gt;""),ud_outreach!$H269,"")</f>
        <v/>
      </c>
      <c r="J269" s="5" t="str">
        <f>IF(AND($A269 ="ADD",ud_outreach!$I269&lt;&gt;""),ud_outreach!$I269,"")</f>
        <v/>
      </c>
      <c r="K269" s="3" t="str">
        <f t="shared" si="96"/>
        <v/>
      </c>
      <c r="L269" s="3" t="str">
        <f>IF($A269="","",IF((AND($A269="ADD",OR(K269="",K269="Attached to Outreach"))),"20",(_xlfn.XLOOKUP(K269,ud_placement[lookupValue],ud_placement[lookupKey],""))))</f>
        <v/>
      </c>
      <c r="M269" s="3" t="str">
        <f t="shared" si="97"/>
        <v/>
      </c>
      <c r="N269" s="3" t="str">
        <f>IF($A269="","",IF((AND($A269="ADD",OR(M269="",M269="Luminaire"))),"40",(_xlfn.XLOOKUP(M269,at_luminaire[lookupValue],at_luminaire[lookupKey],""))))</f>
        <v/>
      </c>
      <c r="O269" s="3" t="str">
        <f t="shared" si="98"/>
        <v/>
      </c>
      <c r="P269" s="3" t="str">
        <f>IF($A269="","",IF((AND($A269="ADD",OR(O269="",O269="Lighting Management System"))),"21",(_xlfn.XLOOKUP(O269,fs_luminaire[lookupValue],fs_luminaire[lookupKey],""))))</f>
        <v/>
      </c>
      <c r="Q269" s="2" t="str">
        <f t="shared" si="99"/>
        <v/>
      </c>
      <c r="R269" s="3" t="str">
        <f t="shared" si="100"/>
        <v/>
      </c>
      <c r="S269" s="3" t="str">
        <f>IF($A269="","",IF((AND($A269="ADD",OR(R269="",R269="Lighting Management System"))),"21",(_xlfn.XLOOKUP(R269,fs_luminaire[lookupValue],fs_luminaire[lookupKey],""))))</f>
        <v/>
      </c>
      <c r="U269" s="3" t="str">
        <f>IF($A269="ADD",IF(NOT(ISBLANK(T269)),_xlfn.XLOOKUP(T269,ud_facility[lookupValue],ud_facility[lookupKey],"ERROR"),""), "")</f>
        <v/>
      </c>
      <c r="V269" s="4" t="str">
        <f t="shared" si="101"/>
        <v/>
      </c>
      <c r="W269" s="3" t="str">
        <f t="shared" si="102"/>
        <v/>
      </c>
      <c r="X269" s="3" t="str">
        <f>IF($A269="","",IF((AND($A269="ADD",OR(W269="",W269="LED"))),"9",(_xlfn.XLOOKUP(W269,ud_light_source_type[lookupValue],ud_light_source_type[lookupKey],""))))</f>
        <v/>
      </c>
      <c r="Y269" s="9"/>
      <c r="Z269" s="4"/>
      <c r="AA269" s="23" t="str">
        <f t="shared" si="103"/>
        <v/>
      </c>
      <c r="AB269" s="3" t="str">
        <f t="shared" si="104"/>
        <v/>
      </c>
      <c r="AC269" s="3" t="str">
        <f>IF($A269="","",IF((AND($A269="ADD",OR(AB269="",AB269="OEM"))),"OEM",(_xlfn.XLOOKUP(AB269,sl_lamp_make[lookupValue],sl_lamp_make[lookupKey],""))))</f>
        <v/>
      </c>
      <c r="AD269" s="3" t="str">
        <f t="shared" si="105"/>
        <v/>
      </c>
      <c r="AE269" s="3" t="str">
        <f>IF($A269="","",IF((AND($A269="ADD",OR(AD269="",AD269="OEM"))),"OEM",(_xlfn.XLOOKUP(AD269,sl_lamp_model[lookupValue],sl_lamp_model[lookupKey],""))))</f>
        <v/>
      </c>
      <c r="AF269" s="4"/>
      <c r="AG269" s="9" t="str">
        <f t="shared" si="106"/>
        <v/>
      </c>
      <c r="AH269" s="6"/>
      <c r="AJ269" s="4"/>
      <c r="AK269" s="4"/>
      <c r="AM269" s="3" t="str">
        <f>IF($A269="ADD",IF(NOT(ISBLANK(AL269)),_xlfn.XLOOKUP(AL269,sl_light_make[lookupValue],sl_light_make[lookupKey],"ERROR"),""), "")</f>
        <v/>
      </c>
      <c r="AO269" s="3" t="str">
        <f>IF($A269="ADD",IF(NOT(ISBLANK(AN269)),_xlfn.XLOOKUP(1,(sl_light_model_lookup=AN269)*(sl_light_model_parentKey=AM269),sl_light_model[lookupKey],"ERROR"),""), "")</f>
        <v/>
      </c>
      <c r="AS269" s="3" t="str">
        <f>IF($A269="ADD",IF(NOT(ISBLANK(AR269)),_xlfn.XLOOKUP(AR269,ud_receptor_type[lookupValue],ud_receptor_type[lookupKey],"ERROR"),""), "")</f>
        <v/>
      </c>
      <c r="AV269" s="3" t="str">
        <f>IF($A269="ADD",IF(NOT(ISBLANK(AU269)),_xlfn.XLOOKUP(AU269,ud_control_method[lookupValue],ud_control_method[lookupKey],"ERROR"),""), "")</f>
        <v/>
      </c>
      <c r="AX269" s="3" t="str">
        <f>IF($A269="ADD",IF(NOT(ISBLANK(AW269)),_xlfn.XLOOKUP(AW269,ud_ballast_driver_location[lookupValue],ud_ballast_driver_location[lookupKey],"ERROR"),""), "")</f>
        <v/>
      </c>
      <c r="AZ269" s="3" t="str">
        <f>IF($A269="ADD",IF(NOT(ISBLANK(AY269)),_xlfn.XLOOKUP(AY269,ud_power_supply_location[lookupValue],ud_power_supply_location[lookupKey],"ERROR"),""), "")</f>
        <v/>
      </c>
      <c r="BB269" s="2" t="str">
        <f t="shared" si="107"/>
        <v/>
      </c>
      <c r="BC269" s="3" t="str">
        <f t="shared" si="108"/>
        <v/>
      </c>
      <c r="BD269" s="3" t="str">
        <f>IF($A269="","",IF((AND($A269="ADD",OR(BC269="",BC269="Group"))),"1",(_xlfn.XLOOKUP(BC269,ud_icp_group_standalone[lookupValue],ud_icp_group_standalone[lookupKey],""))))</f>
        <v/>
      </c>
      <c r="BF269" s="3" t="str">
        <f>IF($A269="ADD",IF(NOT(ISBLANK(BE269)),_xlfn.XLOOKUP(BE269,ud_icp_group_number[lookupValue],ud_icp_group_number[lookupKey],"ERROR"),""), "")</f>
        <v/>
      </c>
      <c r="BG269" s="7"/>
      <c r="BH269" s="8"/>
      <c r="BI269" s="7"/>
      <c r="BJ269" s="7"/>
      <c r="BK269" s="4"/>
      <c r="BL269" s="4"/>
      <c r="BM269" s="4"/>
      <c r="BN269" s="4"/>
      <c r="BO269" s="4"/>
      <c r="BP269" s="9"/>
      <c r="BQ269" s="9"/>
      <c r="BR269" s="7"/>
      <c r="BS269" s="4"/>
      <c r="BT269" s="4"/>
      <c r="BU269" s="4"/>
      <c r="BV269" s="7"/>
      <c r="BX269" s="3" t="str">
        <f>IF($A269="ADD",IF(NOT(ISBLANK(BW269)),_xlfn.XLOOKUP(BW269,ud_light_category[lookupValue],ud_light_category[lookupKey],"ERROR"),""), "")</f>
        <v/>
      </c>
      <c r="BZ269" s="3" t="str">
        <f>IF($A269="ADD",IF(NOT(ISBLANK(BY269)),_xlfn.XLOOKUP(1,(ud_light_sub_category_lookup=BY269)*(ud_light_sub_category_parentKey=BX269),ud_light_sub_category[lookupKey],"ERROR"),""), "")</f>
        <v/>
      </c>
      <c r="CA269" s="8" t="str">
        <f>IF(AND($A269 ="ADD",ud_outreach!$T269&lt;&gt;""),ud_outreach!$T269,"")</f>
        <v/>
      </c>
      <c r="CB269" s="8" t="str">
        <f t="shared" si="109"/>
        <v/>
      </c>
      <c r="CC269" s="4" t="str">
        <f t="shared" si="110"/>
        <v/>
      </c>
      <c r="CD269" s="3" t="str">
        <f t="shared" si="111"/>
        <v/>
      </c>
      <c r="CE269" s="3" t="str">
        <f>IF($A269="","",IF((AND($A269="ADD",OR(CD269="",CD269="Neither"))),"3",(_xlfn.XLOOKUP(CD269,ud_replacement_status[lookupValue],ud_replacement_status[lookupKey],""))))</f>
        <v/>
      </c>
      <c r="CF269" s="3" t="str">
        <f t="shared" si="112"/>
        <v/>
      </c>
      <c r="CG269" s="3" t="str">
        <f>IF($A269="","",IF((AND($A269="ADD",OR(CF269="",CF269="In Use"))),"5",(_xlfn.XLOOKUP(CF269,ud_asset_status[lookupValue],ud_asset_status[lookupKey],""))))</f>
        <v/>
      </c>
      <c r="CH269" s="8"/>
      <c r="CJ269" s="3" t="str">
        <f>IF($A269="ADD",IF(NOT(ISBLANK(CI269)),_xlfn.XLOOKUP(CI269,ar_replace_reason[lookupValue],ar_replace_reason[lookupKey],"ERROR"),""), "")</f>
        <v/>
      </c>
      <c r="CK269" s="3" t="str">
        <f t="shared" si="113"/>
        <v/>
      </c>
      <c r="CL269" s="3" t="str">
        <f>IF($A269="","",IF((AND($A269="ADD",OR(CK269="",CK269="Queenstown-Lakes District Council"))),"70",(_xlfn.XLOOKUP(CK269,ud_organisation_owner[lookupValue],ud_organisation_owner[lookupKey],""))))</f>
        <v/>
      </c>
      <c r="CM269" s="3" t="str">
        <f t="shared" si="114"/>
        <v/>
      </c>
      <c r="CN269" s="3" t="str">
        <f>IF($A269="","",IF((AND($A269="ADD",OR(CM269="",CM269="Queenstown-Lakes District Council"))),"70",(_xlfn.XLOOKUP(CM269,ud_organisation_owner[lookupValue],ud_organisation_owner[lookupKey],""))))</f>
        <v/>
      </c>
      <c r="CO269" s="3" t="str">
        <f t="shared" si="115"/>
        <v/>
      </c>
      <c r="CP269" s="3" t="str">
        <f>IF($A269="","",IF((AND($A269="ADD",OR(CO269="",CO269="Local Authority"))),"17",(_xlfn.XLOOKUP(CO269,ud_sub_organisation[lookupValue],ud_sub_organisation[lookupKey],""))))</f>
        <v/>
      </c>
      <c r="CQ269" s="3" t="str">
        <f t="shared" si="116"/>
        <v/>
      </c>
      <c r="CR269" s="3" t="str">
        <f>IF($A269="","",IF((AND($A269="ADD",OR(CQ269="",CQ269="Vested Assets"))),"12",(_xlfn.XLOOKUP(CQ269,ud_work_category[lookupValue],ud_work_category[lookupKey],""))))</f>
        <v/>
      </c>
      <c r="CS269" s="9"/>
      <c r="CT269" s="2" t="str">
        <f t="shared" si="117"/>
        <v/>
      </c>
      <c r="CU269" s="3" t="str">
        <f t="shared" si="118"/>
        <v/>
      </c>
      <c r="CV269" s="3" t="str">
        <f>IF($A269="","",IF((AND($A269="ADD",OR(CU269="",CU269="Excellent"))),"1",(_xlfn.XLOOKUP(CU269,condition[lookupValue],condition[lookupKey],""))))</f>
        <v/>
      </c>
      <c r="CW269" s="8" t="str">
        <f t="shared" si="119"/>
        <v/>
      </c>
      <c r="CX269" s="7"/>
    </row>
    <row r="270" spans="1:102" x14ac:dyDescent="0.25">
      <c r="A270" s="3" t="str">
        <f>IF(ud_outreach!$A270="ADD","ADD","")</f>
        <v/>
      </c>
      <c r="B270" s="4"/>
      <c r="C270" s="3" t="str">
        <f>IF(AND($A270 ="ADD",ud_outreach!$C270&lt;&gt;""),ud_outreach!$C270,"")</f>
        <v/>
      </c>
      <c r="E270" s="3" t="str">
        <f>IF($A270="ADD",IF(NOT(ISBLANK(D270)),_xlfn.XLOOKUP(D270,ud_amds_table_list[lookupValue],ud_amds_table_list[lookupKey],"ERROR"),""), "")</f>
        <v/>
      </c>
      <c r="F270" s="7"/>
      <c r="G270" s="3" t="str">
        <f>IF(AND($A270 ="ADD",ud_outreach!$F270&lt;&gt;""),ud_outreach!$F270,"")</f>
        <v/>
      </c>
      <c r="H270" s="3" t="str">
        <f>IF($A270="ADD",IF(NOT(ISBLANK(G270)),_xlfn.XLOOKUP(G270,roadnames[lookupValue],roadnames[lookupKey],"ERROR"),""), "")</f>
        <v/>
      </c>
      <c r="I270" s="5" t="str">
        <f>IF(AND($A270 ="ADD",ud_outreach!$H270&lt;&gt;""),ud_outreach!$H270,"")</f>
        <v/>
      </c>
      <c r="J270" s="5" t="str">
        <f>IF(AND($A270 ="ADD",ud_outreach!$I270&lt;&gt;""),ud_outreach!$I270,"")</f>
        <v/>
      </c>
      <c r="K270" s="3" t="str">
        <f t="shared" si="96"/>
        <v/>
      </c>
      <c r="L270" s="3" t="str">
        <f>IF($A270="","",IF((AND($A270="ADD",OR(K270="",K270="Attached to Outreach"))),"20",(_xlfn.XLOOKUP(K270,ud_placement[lookupValue],ud_placement[lookupKey],""))))</f>
        <v/>
      </c>
      <c r="M270" s="3" t="str">
        <f t="shared" si="97"/>
        <v/>
      </c>
      <c r="N270" s="3" t="str">
        <f>IF($A270="","",IF((AND($A270="ADD",OR(M270="",M270="Luminaire"))),"40",(_xlfn.XLOOKUP(M270,at_luminaire[lookupValue],at_luminaire[lookupKey],""))))</f>
        <v/>
      </c>
      <c r="O270" s="3" t="str">
        <f t="shared" si="98"/>
        <v/>
      </c>
      <c r="P270" s="3" t="str">
        <f>IF($A270="","",IF((AND($A270="ADD",OR(O270="",O270="Lighting Management System"))),"21",(_xlfn.XLOOKUP(O270,fs_luminaire[lookupValue],fs_luminaire[lookupKey],""))))</f>
        <v/>
      </c>
      <c r="Q270" s="2" t="str">
        <f t="shared" si="99"/>
        <v/>
      </c>
      <c r="R270" s="3" t="str">
        <f t="shared" si="100"/>
        <v/>
      </c>
      <c r="S270" s="3" t="str">
        <f>IF($A270="","",IF((AND($A270="ADD",OR(R270="",R270="Lighting Management System"))),"21",(_xlfn.XLOOKUP(R270,fs_luminaire[lookupValue],fs_luminaire[lookupKey],""))))</f>
        <v/>
      </c>
      <c r="U270" s="3" t="str">
        <f>IF($A270="ADD",IF(NOT(ISBLANK(T270)),_xlfn.XLOOKUP(T270,ud_facility[lookupValue],ud_facility[lookupKey],"ERROR"),""), "")</f>
        <v/>
      </c>
      <c r="V270" s="4" t="str">
        <f t="shared" si="101"/>
        <v/>
      </c>
      <c r="W270" s="3" t="str">
        <f t="shared" si="102"/>
        <v/>
      </c>
      <c r="X270" s="3" t="str">
        <f>IF($A270="","",IF((AND($A270="ADD",OR(W270="",W270="LED"))),"9",(_xlfn.XLOOKUP(W270,ud_light_source_type[lookupValue],ud_light_source_type[lookupKey],""))))</f>
        <v/>
      </c>
      <c r="Y270" s="9"/>
      <c r="Z270" s="4"/>
      <c r="AA270" s="23" t="str">
        <f t="shared" si="103"/>
        <v/>
      </c>
      <c r="AB270" s="3" t="str">
        <f t="shared" si="104"/>
        <v/>
      </c>
      <c r="AC270" s="3" t="str">
        <f>IF($A270="","",IF((AND($A270="ADD",OR(AB270="",AB270="OEM"))),"OEM",(_xlfn.XLOOKUP(AB270,sl_lamp_make[lookupValue],sl_lamp_make[lookupKey],""))))</f>
        <v/>
      </c>
      <c r="AD270" s="3" t="str">
        <f t="shared" si="105"/>
        <v/>
      </c>
      <c r="AE270" s="3" t="str">
        <f>IF($A270="","",IF((AND($A270="ADD",OR(AD270="",AD270="OEM"))),"OEM",(_xlfn.XLOOKUP(AD270,sl_lamp_model[lookupValue],sl_lamp_model[lookupKey],""))))</f>
        <v/>
      </c>
      <c r="AF270" s="4"/>
      <c r="AG270" s="9" t="str">
        <f t="shared" si="106"/>
        <v/>
      </c>
      <c r="AH270" s="6"/>
      <c r="AJ270" s="4"/>
      <c r="AK270" s="4"/>
      <c r="AM270" s="3" t="str">
        <f>IF($A270="ADD",IF(NOT(ISBLANK(AL270)),_xlfn.XLOOKUP(AL270,sl_light_make[lookupValue],sl_light_make[lookupKey],"ERROR"),""), "")</f>
        <v/>
      </c>
      <c r="AO270" s="3" t="str">
        <f>IF($A270="ADD",IF(NOT(ISBLANK(AN270)),_xlfn.XLOOKUP(1,(sl_light_model_lookup=AN270)*(sl_light_model_parentKey=AM270),sl_light_model[lookupKey],"ERROR"),""), "")</f>
        <v/>
      </c>
      <c r="AS270" s="3" t="str">
        <f>IF($A270="ADD",IF(NOT(ISBLANK(AR270)),_xlfn.XLOOKUP(AR270,ud_receptor_type[lookupValue],ud_receptor_type[lookupKey],"ERROR"),""), "")</f>
        <v/>
      </c>
      <c r="AV270" s="3" t="str">
        <f>IF($A270="ADD",IF(NOT(ISBLANK(AU270)),_xlfn.XLOOKUP(AU270,ud_control_method[lookupValue],ud_control_method[lookupKey],"ERROR"),""), "")</f>
        <v/>
      </c>
      <c r="AX270" s="3" t="str">
        <f>IF($A270="ADD",IF(NOT(ISBLANK(AW270)),_xlfn.XLOOKUP(AW270,ud_ballast_driver_location[lookupValue],ud_ballast_driver_location[lookupKey],"ERROR"),""), "")</f>
        <v/>
      </c>
      <c r="AZ270" s="3" t="str">
        <f>IF($A270="ADD",IF(NOT(ISBLANK(AY270)),_xlfn.XLOOKUP(AY270,ud_power_supply_location[lookupValue],ud_power_supply_location[lookupKey],"ERROR"),""), "")</f>
        <v/>
      </c>
      <c r="BB270" s="2" t="str">
        <f t="shared" si="107"/>
        <v/>
      </c>
      <c r="BC270" s="3" t="str">
        <f t="shared" si="108"/>
        <v/>
      </c>
      <c r="BD270" s="3" t="str">
        <f>IF($A270="","",IF((AND($A270="ADD",OR(BC270="",BC270="Group"))),"1",(_xlfn.XLOOKUP(BC270,ud_icp_group_standalone[lookupValue],ud_icp_group_standalone[lookupKey],""))))</f>
        <v/>
      </c>
      <c r="BF270" s="3" t="str">
        <f>IF($A270="ADD",IF(NOT(ISBLANK(BE270)),_xlfn.XLOOKUP(BE270,ud_icp_group_number[lookupValue],ud_icp_group_number[lookupKey],"ERROR"),""), "")</f>
        <v/>
      </c>
      <c r="BG270" s="7"/>
      <c r="BH270" s="8"/>
      <c r="BI270" s="7"/>
      <c r="BJ270" s="7"/>
      <c r="BK270" s="4"/>
      <c r="BL270" s="4"/>
      <c r="BM270" s="4"/>
      <c r="BN270" s="4"/>
      <c r="BO270" s="4"/>
      <c r="BP270" s="9"/>
      <c r="BQ270" s="9"/>
      <c r="BR270" s="7"/>
      <c r="BS270" s="4"/>
      <c r="BT270" s="4"/>
      <c r="BU270" s="4"/>
      <c r="BV270" s="7"/>
      <c r="BX270" s="3" t="str">
        <f>IF($A270="ADD",IF(NOT(ISBLANK(BW270)),_xlfn.XLOOKUP(BW270,ud_light_category[lookupValue],ud_light_category[lookupKey],"ERROR"),""), "")</f>
        <v/>
      </c>
      <c r="BZ270" s="3" t="str">
        <f>IF($A270="ADD",IF(NOT(ISBLANK(BY270)),_xlfn.XLOOKUP(1,(ud_light_sub_category_lookup=BY270)*(ud_light_sub_category_parentKey=BX270),ud_light_sub_category[lookupKey],"ERROR"),""), "")</f>
        <v/>
      </c>
      <c r="CA270" s="8" t="str">
        <f>IF(AND($A270 ="ADD",ud_outreach!$T270&lt;&gt;""),ud_outreach!$T270,"")</f>
        <v/>
      </c>
      <c r="CB270" s="8" t="str">
        <f t="shared" si="109"/>
        <v/>
      </c>
      <c r="CC270" s="4" t="str">
        <f t="shared" si="110"/>
        <v/>
      </c>
      <c r="CD270" s="3" t="str">
        <f t="shared" si="111"/>
        <v/>
      </c>
      <c r="CE270" s="3" t="str">
        <f>IF($A270="","",IF((AND($A270="ADD",OR(CD270="",CD270="Neither"))),"3",(_xlfn.XLOOKUP(CD270,ud_replacement_status[lookupValue],ud_replacement_status[lookupKey],""))))</f>
        <v/>
      </c>
      <c r="CF270" s="3" t="str">
        <f t="shared" si="112"/>
        <v/>
      </c>
      <c r="CG270" s="3" t="str">
        <f>IF($A270="","",IF((AND($A270="ADD",OR(CF270="",CF270="In Use"))),"5",(_xlfn.XLOOKUP(CF270,ud_asset_status[lookupValue],ud_asset_status[lookupKey],""))))</f>
        <v/>
      </c>
      <c r="CH270" s="8"/>
      <c r="CJ270" s="3" t="str">
        <f>IF($A270="ADD",IF(NOT(ISBLANK(CI270)),_xlfn.XLOOKUP(CI270,ar_replace_reason[lookupValue],ar_replace_reason[lookupKey],"ERROR"),""), "")</f>
        <v/>
      </c>
      <c r="CK270" s="3" t="str">
        <f t="shared" si="113"/>
        <v/>
      </c>
      <c r="CL270" s="3" t="str">
        <f>IF($A270="","",IF((AND($A270="ADD",OR(CK270="",CK270="Queenstown-Lakes District Council"))),"70",(_xlfn.XLOOKUP(CK270,ud_organisation_owner[lookupValue],ud_organisation_owner[lookupKey],""))))</f>
        <v/>
      </c>
      <c r="CM270" s="3" t="str">
        <f t="shared" si="114"/>
        <v/>
      </c>
      <c r="CN270" s="3" t="str">
        <f>IF($A270="","",IF((AND($A270="ADD",OR(CM270="",CM270="Queenstown-Lakes District Council"))),"70",(_xlfn.XLOOKUP(CM270,ud_organisation_owner[lookupValue],ud_organisation_owner[lookupKey],""))))</f>
        <v/>
      </c>
      <c r="CO270" s="3" t="str">
        <f t="shared" si="115"/>
        <v/>
      </c>
      <c r="CP270" s="3" t="str">
        <f>IF($A270="","",IF((AND($A270="ADD",OR(CO270="",CO270="Local Authority"))),"17",(_xlfn.XLOOKUP(CO270,ud_sub_organisation[lookupValue],ud_sub_organisation[lookupKey],""))))</f>
        <v/>
      </c>
      <c r="CQ270" s="3" t="str">
        <f t="shared" si="116"/>
        <v/>
      </c>
      <c r="CR270" s="3" t="str">
        <f>IF($A270="","",IF((AND($A270="ADD",OR(CQ270="",CQ270="Vested Assets"))),"12",(_xlfn.XLOOKUP(CQ270,ud_work_category[lookupValue],ud_work_category[lookupKey],""))))</f>
        <v/>
      </c>
      <c r="CS270" s="9"/>
      <c r="CT270" s="2" t="str">
        <f t="shared" si="117"/>
        <v/>
      </c>
      <c r="CU270" s="3" t="str">
        <f t="shared" si="118"/>
        <v/>
      </c>
      <c r="CV270" s="3" t="str">
        <f>IF($A270="","",IF((AND($A270="ADD",OR(CU270="",CU270="Excellent"))),"1",(_xlfn.XLOOKUP(CU270,condition[lookupValue],condition[lookupKey],""))))</f>
        <v/>
      </c>
      <c r="CW270" s="8" t="str">
        <f t="shared" si="119"/>
        <v/>
      </c>
      <c r="CX270" s="7"/>
    </row>
    <row r="271" spans="1:102" x14ac:dyDescent="0.25">
      <c r="A271" s="3" t="str">
        <f>IF(ud_outreach!$A271="ADD","ADD","")</f>
        <v/>
      </c>
      <c r="B271" s="4"/>
      <c r="C271" s="3" t="str">
        <f>IF(AND($A271 ="ADD",ud_outreach!$C271&lt;&gt;""),ud_outreach!$C271,"")</f>
        <v/>
      </c>
      <c r="E271" s="3" t="str">
        <f>IF($A271="ADD",IF(NOT(ISBLANK(D271)),_xlfn.XLOOKUP(D271,ud_amds_table_list[lookupValue],ud_amds_table_list[lookupKey],"ERROR"),""), "")</f>
        <v/>
      </c>
      <c r="F271" s="7"/>
      <c r="G271" s="3" t="str">
        <f>IF(AND($A271 ="ADD",ud_outreach!$F271&lt;&gt;""),ud_outreach!$F271,"")</f>
        <v/>
      </c>
      <c r="H271" s="3" t="str">
        <f>IF($A271="ADD",IF(NOT(ISBLANK(G271)),_xlfn.XLOOKUP(G271,roadnames[lookupValue],roadnames[lookupKey],"ERROR"),""), "")</f>
        <v/>
      </c>
      <c r="I271" s="5" t="str">
        <f>IF(AND($A271 ="ADD",ud_outreach!$H271&lt;&gt;""),ud_outreach!$H271,"")</f>
        <v/>
      </c>
      <c r="J271" s="5" t="str">
        <f>IF(AND($A271 ="ADD",ud_outreach!$I271&lt;&gt;""),ud_outreach!$I271,"")</f>
        <v/>
      </c>
      <c r="K271" s="3" t="str">
        <f t="shared" si="96"/>
        <v/>
      </c>
      <c r="L271" s="3" t="str">
        <f>IF($A271="","",IF((AND($A271="ADD",OR(K271="",K271="Attached to Outreach"))),"20",(_xlfn.XLOOKUP(K271,ud_placement[lookupValue],ud_placement[lookupKey],""))))</f>
        <v/>
      </c>
      <c r="M271" s="3" t="str">
        <f t="shared" si="97"/>
        <v/>
      </c>
      <c r="N271" s="3" t="str">
        <f>IF($A271="","",IF((AND($A271="ADD",OR(M271="",M271="Luminaire"))),"40",(_xlfn.XLOOKUP(M271,at_luminaire[lookupValue],at_luminaire[lookupKey],""))))</f>
        <v/>
      </c>
      <c r="O271" s="3" t="str">
        <f t="shared" si="98"/>
        <v/>
      </c>
      <c r="P271" s="3" t="str">
        <f>IF($A271="","",IF((AND($A271="ADD",OR(O271="",O271="Lighting Management System"))),"21",(_xlfn.XLOOKUP(O271,fs_luminaire[lookupValue],fs_luminaire[lookupKey],""))))</f>
        <v/>
      </c>
      <c r="Q271" s="2" t="str">
        <f t="shared" si="99"/>
        <v/>
      </c>
      <c r="R271" s="3" t="str">
        <f t="shared" si="100"/>
        <v/>
      </c>
      <c r="S271" s="3" t="str">
        <f>IF($A271="","",IF((AND($A271="ADD",OR(R271="",R271="Lighting Management System"))),"21",(_xlfn.XLOOKUP(R271,fs_luminaire[lookupValue],fs_luminaire[lookupKey],""))))</f>
        <v/>
      </c>
      <c r="U271" s="3" t="str">
        <f>IF($A271="ADD",IF(NOT(ISBLANK(T271)),_xlfn.XLOOKUP(T271,ud_facility[lookupValue],ud_facility[lookupKey],"ERROR"),""), "")</f>
        <v/>
      </c>
      <c r="V271" s="4" t="str">
        <f t="shared" si="101"/>
        <v/>
      </c>
      <c r="W271" s="3" t="str">
        <f t="shared" si="102"/>
        <v/>
      </c>
      <c r="X271" s="3" t="str">
        <f>IF($A271="","",IF((AND($A271="ADD",OR(W271="",W271="LED"))),"9",(_xlfn.XLOOKUP(W271,ud_light_source_type[lookupValue],ud_light_source_type[lookupKey],""))))</f>
        <v/>
      </c>
      <c r="Y271" s="9"/>
      <c r="Z271" s="4"/>
      <c r="AA271" s="23" t="str">
        <f t="shared" si="103"/>
        <v/>
      </c>
      <c r="AB271" s="3" t="str">
        <f t="shared" si="104"/>
        <v/>
      </c>
      <c r="AC271" s="3" t="str">
        <f>IF($A271="","",IF((AND($A271="ADD",OR(AB271="",AB271="OEM"))),"OEM",(_xlfn.XLOOKUP(AB271,sl_lamp_make[lookupValue],sl_lamp_make[lookupKey],""))))</f>
        <v/>
      </c>
      <c r="AD271" s="3" t="str">
        <f t="shared" si="105"/>
        <v/>
      </c>
      <c r="AE271" s="3" t="str">
        <f>IF($A271="","",IF((AND($A271="ADD",OR(AD271="",AD271="OEM"))),"OEM",(_xlfn.XLOOKUP(AD271,sl_lamp_model[lookupValue],sl_lamp_model[lookupKey],""))))</f>
        <v/>
      </c>
      <c r="AF271" s="4"/>
      <c r="AG271" s="9" t="str">
        <f t="shared" si="106"/>
        <v/>
      </c>
      <c r="AH271" s="6"/>
      <c r="AJ271" s="4"/>
      <c r="AK271" s="4"/>
      <c r="AM271" s="3" t="str">
        <f>IF($A271="ADD",IF(NOT(ISBLANK(AL271)),_xlfn.XLOOKUP(AL271,sl_light_make[lookupValue],sl_light_make[lookupKey],"ERROR"),""), "")</f>
        <v/>
      </c>
      <c r="AO271" s="3" t="str">
        <f>IF($A271="ADD",IF(NOT(ISBLANK(AN271)),_xlfn.XLOOKUP(1,(sl_light_model_lookup=AN271)*(sl_light_model_parentKey=AM271),sl_light_model[lookupKey],"ERROR"),""), "")</f>
        <v/>
      </c>
      <c r="AS271" s="3" t="str">
        <f>IF($A271="ADD",IF(NOT(ISBLANK(AR271)),_xlfn.XLOOKUP(AR271,ud_receptor_type[lookupValue],ud_receptor_type[lookupKey],"ERROR"),""), "")</f>
        <v/>
      </c>
      <c r="AV271" s="3" t="str">
        <f>IF($A271="ADD",IF(NOT(ISBLANK(AU271)),_xlfn.XLOOKUP(AU271,ud_control_method[lookupValue],ud_control_method[lookupKey],"ERROR"),""), "")</f>
        <v/>
      </c>
      <c r="AX271" s="3" t="str">
        <f>IF($A271="ADD",IF(NOT(ISBLANK(AW271)),_xlfn.XLOOKUP(AW271,ud_ballast_driver_location[lookupValue],ud_ballast_driver_location[lookupKey],"ERROR"),""), "")</f>
        <v/>
      </c>
      <c r="AZ271" s="3" t="str">
        <f>IF($A271="ADD",IF(NOT(ISBLANK(AY271)),_xlfn.XLOOKUP(AY271,ud_power_supply_location[lookupValue],ud_power_supply_location[lookupKey],"ERROR"),""), "")</f>
        <v/>
      </c>
      <c r="BB271" s="2" t="str">
        <f t="shared" si="107"/>
        <v/>
      </c>
      <c r="BC271" s="3" t="str">
        <f t="shared" si="108"/>
        <v/>
      </c>
      <c r="BD271" s="3" t="str">
        <f>IF($A271="","",IF((AND($A271="ADD",OR(BC271="",BC271="Group"))),"1",(_xlfn.XLOOKUP(BC271,ud_icp_group_standalone[lookupValue],ud_icp_group_standalone[lookupKey],""))))</f>
        <v/>
      </c>
      <c r="BF271" s="3" t="str">
        <f>IF($A271="ADD",IF(NOT(ISBLANK(BE271)),_xlfn.XLOOKUP(BE271,ud_icp_group_number[lookupValue],ud_icp_group_number[lookupKey],"ERROR"),""), "")</f>
        <v/>
      </c>
      <c r="BG271" s="7"/>
      <c r="BH271" s="8"/>
      <c r="BI271" s="7"/>
      <c r="BJ271" s="7"/>
      <c r="BK271" s="4"/>
      <c r="BL271" s="4"/>
      <c r="BM271" s="4"/>
      <c r="BN271" s="4"/>
      <c r="BO271" s="4"/>
      <c r="BP271" s="9"/>
      <c r="BQ271" s="9"/>
      <c r="BR271" s="7"/>
      <c r="BS271" s="4"/>
      <c r="BT271" s="4"/>
      <c r="BU271" s="4"/>
      <c r="BV271" s="7"/>
      <c r="BX271" s="3" t="str">
        <f>IF($A271="ADD",IF(NOT(ISBLANK(BW271)),_xlfn.XLOOKUP(BW271,ud_light_category[lookupValue],ud_light_category[lookupKey],"ERROR"),""), "")</f>
        <v/>
      </c>
      <c r="BZ271" s="3" t="str">
        <f>IF($A271="ADD",IF(NOT(ISBLANK(BY271)),_xlfn.XLOOKUP(1,(ud_light_sub_category_lookup=BY271)*(ud_light_sub_category_parentKey=BX271),ud_light_sub_category[lookupKey],"ERROR"),""), "")</f>
        <v/>
      </c>
      <c r="CA271" s="8" t="str">
        <f>IF(AND($A271 ="ADD",ud_outreach!$T271&lt;&gt;""),ud_outreach!$T271,"")</f>
        <v/>
      </c>
      <c r="CB271" s="8" t="str">
        <f t="shared" si="109"/>
        <v/>
      </c>
      <c r="CC271" s="4" t="str">
        <f t="shared" si="110"/>
        <v/>
      </c>
      <c r="CD271" s="3" t="str">
        <f t="shared" si="111"/>
        <v/>
      </c>
      <c r="CE271" s="3" t="str">
        <f>IF($A271="","",IF((AND($A271="ADD",OR(CD271="",CD271="Neither"))),"3",(_xlfn.XLOOKUP(CD271,ud_replacement_status[lookupValue],ud_replacement_status[lookupKey],""))))</f>
        <v/>
      </c>
      <c r="CF271" s="3" t="str">
        <f t="shared" si="112"/>
        <v/>
      </c>
      <c r="CG271" s="3" t="str">
        <f>IF($A271="","",IF((AND($A271="ADD",OR(CF271="",CF271="In Use"))),"5",(_xlfn.XLOOKUP(CF271,ud_asset_status[lookupValue],ud_asset_status[lookupKey],""))))</f>
        <v/>
      </c>
      <c r="CH271" s="8"/>
      <c r="CJ271" s="3" t="str">
        <f>IF($A271="ADD",IF(NOT(ISBLANK(CI271)),_xlfn.XLOOKUP(CI271,ar_replace_reason[lookupValue],ar_replace_reason[lookupKey],"ERROR"),""), "")</f>
        <v/>
      </c>
      <c r="CK271" s="3" t="str">
        <f t="shared" si="113"/>
        <v/>
      </c>
      <c r="CL271" s="3" t="str">
        <f>IF($A271="","",IF((AND($A271="ADD",OR(CK271="",CK271="Queenstown-Lakes District Council"))),"70",(_xlfn.XLOOKUP(CK271,ud_organisation_owner[lookupValue],ud_organisation_owner[lookupKey],""))))</f>
        <v/>
      </c>
      <c r="CM271" s="3" t="str">
        <f t="shared" si="114"/>
        <v/>
      </c>
      <c r="CN271" s="3" t="str">
        <f>IF($A271="","",IF((AND($A271="ADD",OR(CM271="",CM271="Queenstown-Lakes District Council"))),"70",(_xlfn.XLOOKUP(CM271,ud_organisation_owner[lookupValue],ud_organisation_owner[lookupKey],""))))</f>
        <v/>
      </c>
      <c r="CO271" s="3" t="str">
        <f t="shared" si="115"/>
        <v/>
      </c>
      <c r="CP271" s="3" t="str">
        <f>IF($A271="","",IF((AND($A271="ADD",OR(CO271="",CO271="Local Authority"))),"17",(_xlfn.XLOOKUP(CO271,ud_sub_organisation[lookupValue],ud_sub_organisation[lookupKey],""))))</f>
        <v/>
      </c>
      <c r="CQ271" s="3" t="str">
        <f t="shared" si="116"/>
        <v/>
      </c>
      <c r="CR271" s="3" t="str">
        <f>IF($A271="","",IF((AND($A271="ADD",OR(CQ271="",CQ271="Vested Assets"))),"12",(_xlfn.XLOOKUP(CQ271,ud_work_category[lookupValue],ud_work_category[lookupKey],""))))</f>
        <v/>
      </c>
      <c r="CS271" s="9"/>
      <c r="CT271" s="2" t="str">
        <f t="shared" si="117"/>
        <v/>
      </c>
      <c r="CU271" s="3" t="str">
        <f t="shared" si="118"/>
        <v/>
      </c>
      <c r="CV271" s="3" t="str">
        <f>IF($A271="","",IF((AND($A271="ADD",OR(CU271="",CU271="Excellent"))),"1",(_xlfn.XLOOKUP(CU271,condition[lookupValue],condition[lookupKey],""))))</f>
        <v/>
      </c>
      <c r="CW271" s="8" t="str">
        <f t="shared" si="119"/>
        <v/>
      </c>
      <c r="CX271" s="7"/>
    </row>
    <row r="272" spans="1:102" x14ac:dyDescent="0.25">
      <c r="A272" s="3" t="str">
        <f>IF(ud_outreach!$A272="ADD","ADD","")</f>
        <v/>
      </c>
      <c r="B272" s="4"/>
      <c r="C272" s="3" t="str">
        <f>IF(AND($A272 ="ADD",ud_outreach!$C272&lt;&gt;""),ud_outreach!$C272,"")</f>
        <v/>
      </c>
      <c r="E272" s="3" t="str">
        <f>IF($A272="ADD",IF(NOT(ISBLANK(D272)),_xlfn.XLOOKUP(D272,ud_amds_table_list[lookupValue],ud_amds_table_list[lookupKey],"ERROR"),""), "")</f>
        <v/>
      </c>
      <c r="F272" s="7"/>
      <c r="G272" s="3" t="str">
        <f>IF(AND($A272 ="ADD",ud_outreach!$F272&lt;&gt;""),ud_outreach!$F272,"")</f>
        <v/>
      </c>
      <c r="H272" s="3" t="str">
        <f>IF($A272="ADD",IF(NOT(ISBLANK(G272)),_xlfn.XLOOKUP(G272,roadnames[lookupValue],roadnames[lookupKey],"ERROR"),""), "")</f>
        <v/>
      </c>
      <c r="I272" s="5" t="str">
        <f>IF(AND($A272 ="ADD",ud_outreach!$H272&lt;&gt;""),ud_outreach!$H272,"")</f>
        <v/>
      </c>
      <c r="J272" s="5" t="str">
        <f>IF(AND($A272 ="ADD",ud_outreach!$I272&lt;&gt;""),ud_outreach!$I272,"")</f>
        <v/>
      </c>
      <c r="K272" s="3" t="str">
        <f t="shared" si="96"/>
        <v/>
      </c>
      <c r="L272" s="3" t="str">
        <f>IF($A272="","",IF((AND($A272="ADD",OR(K272="",K272="Attached to Outreach"))),"20",(_xlfn.XLOOKUP(K272,ud_placement[lookupValue],ud_placement[lookupKey],""))))</f>
        <v/>
      </c>
      <c r="M272" s="3" t="str">
        <f t="shared" si="97"/>
        <v/>
      </c>
      <c r="N272" s="3" t="str">
        <f>IF($A272="","",IF((AND($A272="ADD",OR(M272="",M272="Luminaire"))),"40",(_xlfn.XLOOKUP(M272,at_luminaire[lookupValue],at_luminaire[lookupKey],""))))</f>
        <v/>
      </c>
      <c r="O272" s="3" t="str">
        <f t="shared" si="98"/>
        <v/>
      </c>
      <c r="P272" s="3" t="str">
        <f>IF($A272="","",IF((AND($A272="ADD",OR(O272="",O272="Lighting Management System"))),"21",(_xlfn.XLOOKUP(O272,fs_luminaire[lookupValue],fs_luminaire[lookupKey],""))))</f>
        <v/>
      </c>
      <c r="Q272" s="2" t="str">
        <f t="shared" si="99"/>
        <v/>
      </c>
      <c r="R272" s="3" t="str">
        <f t="shared" si="100"/>
        <v/>
      </c>
      <c r="S272" s="3" t="str">
        <f>IF($A272="","",IF((AND($A272="ADD",OR(R272="",R272="Lighting Management System"))),"21",(_xlfn.XLOOKUP(R272,fs_luminaire[lookupValue],fs_luminaire[lookupKey],""))))</f>
        <v/>
      </c>
      <c r="U272" s="3" t="str">
        <f>IF($A272="ADD",IF(NOT(ISBLANK(T272)),_xlfn.XLOOKUP(T272,ud_facility[lookupValue],ud_facility[lookupKey],"ERROR"),""), "")</f>
        <v/>
      </c>
      <c r="V272" s="4" t="str">
        <f t="shared" si="101"/>
        <v/>
      </c>
      <c r="W272" s="3" t="str">
        <f t="shared" si="102"/>
        <v/>
      </c>
      <c r="X272" s="3" t="str">
        <f>IF($A272="","",IF((AND($A272="ADD",OR(W272="",W272="LED"))),"9",(_xlfn.XLOOKUP(W272,ud_light_source_type[lookupValue],ud_light_source_type[lookupKey],""))))</f>
        <v/>
      </c>
      <c r="Y272" s="9"/>
      <c r="Z272" s="4"/>
      <c r="AA272" s="23" t="str">
        <f t="shared" si="103"/>
        <v/>
      </c>
      <c r="AB272" s="3" t="str">
        <f t="shared" si="104"/>
        <v/>
      </c>
      <c r="AC272" s="3" t="str">
        <f>IF($A272="","",IF((AND($A272="ADD",OR(AB272="",AB272="OEM"))),"OEM",(_xlfn.XLOOKUP(AB272,sl_lamp_make[lookupValue],sl_lamp_make[lookupKey],""))))</f>
        <v/>
      </c>
      <c r="AD272" s="3" t="str">
        <f t="shared" si="105"/>
        <v/>
      </c>
      <c r="AE272" s="3" t="str">
        <f>IF($A272="","",IF((AND($A272="ADD",OR(AD272="",AD272="OEM"))),"OEM",(_xlfn.XLOOKUP(AD272,sl_lamp_model[lookupValue],sl_lamp_model[lookupKey],""))))</f>
        <v/>
      </c>
      <c r="AF272" s="4"/>
      <c r="AG272" s="9" t="str">
        <f t="shared" si="106"/>
        <v/>
      </c>
      <c r="AH272" s="6"/>
      <c r="AJ272" s="4"/>
      <c r="AK272" s="4"/>
      <c r="AM272" s="3" t="str">
        <f>IF($A272="ADD",IF(NOT(ISBLANK(AL272)),_xlfn.XLOOKUP(AL272,sl_light_make[lookupValue],sl_light_make[lookupKey],"ERROR"),""), "")</f>
        <v/>
      </c>
      <c r="AO272" s="3" t="str">
        <f>IF($A272="ADD",IF(NOT(ISBLANK(AN272)),_xlfn.XLOOKUP(1,(sl_light_model_lookup=AN272)*(sl_light_model_parentKey=AM272),sl_light_model[lookupKey],"ERROR"),""), "")</f>
        <v/>
      </c>
      <c r="AS272" s="3" t="str">
        <f>IF($A272="ADD",IF(NOT(ISBLANK(AR272)),_xlfn.XLOOKUP(AR272,ud_receptor_type[lookupValue],ud_receptor_type[lookupKey],"ERROR"),""), "")</f>
        <v/>
      </c>
      <c r="AV272" s="3" t="str">
        <f>IF($A272="ADD",IF(NOT(ISBLANK(AU272)),_xlfn.XLOOKUP(AU272,ud_control_method[lookupValue],ud_control_method[lookupKey],"ERROR"),""), "")</f>
        <v/>
      </c>
      <c r="AX272" s="3" t="str">
        <f>IF($A272="ADD",IF(NOT(ISBLANK(AW272)),_xlfn.XLOOKUP(AW272,ud_ballast_driver_location[lookupValue],ud_ballast_driver_location[lookupKey],"ERROR"),""), "")</f>
        <v/>
      </c>
      <c r="AZ272" s="3" t="str">
        <f>IF($A272="ADD",IF(NOT(ISBLANK(AY272)),_xlfn.XLOOKUP(AY272,ud_power_supply_location[lookupValue],ud_power_supply_location[lookupKey],"ERROR"),""), "")</f>
        <v/>
      </c>
      <c r="BB272" s="2" t="str">
        <f t="shared" si="107"/>
        <v/>
      </c>
      <c r="BC272" s="3" t="str">
        <f t="shared" si="108"/>
        <v/>
      </c>
      <c r="BD272" s="3" t="str">
        <f>IF($A272="","",IF((AND($A272="ADD",OR(BC272="",BC272="Group"))),"1",(_xlfn.XLOOKUP(BC272,ud_icp_group_standalone[lookupValue],ud_icp_group_standalone[lookupKey],""))))</f>
        <v/>
      </c>
      <c r="BF272" s="3" t="str">
        <f>IF($A272="ADD",IF(NOT(ISBLANK(BE272)),_xlfn.XLOOKUP(BE272,ud_icp_group_number[lookupValue],ud_icp_group_number[lookupKey],"ERROR"),""), "")</f>
        <v/>
      </c>
      <c r="BG272" s="7"/>
      <c r="BH272" s="8"/>
      <c r="BI272" s="7"/>
      <c r="BJ272" s="7"/>
      <c r="BK272" s="4"/>
      <c r="BL272" s="4"/>
      <c r="BM272" s="4"/>
      <c r="BN272" s="4"/>
      <c r="BO272" s="4"/>
      <c r="BP272" s="9"/>
      <c r="BQ272" s="9"/>
      <c r="BR272" s="7"/>
      <c r="BS272" s="4"/>
      <c r="BT272" s="4"/>
      <c r="BU272" s="4"/>
      <c r="BV272" s="7"/>
      <c r="BX272" s="3" t="str">
        <f>IF($A272="ADD",IF(NOT(ISBLANK(BW272)),_xlfn.XLOOKUP(BW272,ud_light_category[lookupValue],ud_light_category[lookupKey],"ERROR"),""), "")</f>
        <v/>
      </c>
      <c r="BZ272" s="3" t="str">
        <f>IF($A272="ADD",IF(NOT(ISBLANK(BY272)),_xlfn.XLOOKUP(1,(ud_light_sub_category_lookup=BY272)*(ud_light_sub_category_parentKey=BX272),ud_light_sub_category[lookupKey],"ERROR"),""), "")</f>
        <v/>
      </c>
      <c r="CA272" s="8" t="str">
        <f>IF(AND($A272 ="ADD",ud_outreach!$T272&lt;&gt;""),ud_outreach!$T272,"")</f>
        <v/>
      </c>
      <c r="CB272" s="8" t="str">
        <f t="shared" si="109"/>
        <v/>
      </c>
      <c r="CC272" s="4" t="str">
        <f t="shared" si="110"/>
        <v/>
      </c>
      <c r="CD272" s="3" t="str">
        <f t="shared" si="111"/>
        <v/>
      </c>
      <c r="CE272" s="3" t="str">
        <f>IF($A272="","",IF((AND($A272="ADD",OR(CD272="",CD272="Neither"))),"3",(_xlfn.XLOOKUP(CD272,ud_replacement_status[lookupValue],ud_replacement_status[lookupKey],""))))</f>
        <v/>
      </c>
      <c r="CF272" s="3" t="str">
        <f t="shared" si="112"/>
        <v/>
      </c>
      <c r="CG272" s="3" t="str">
        <f>IF($A272="","",IF((AND($A272="ADD",OR(CF272="",CF272="In Use"))),"5",(_xlfn.XLOOKUP(CF272,ud_asset_status[lookupValue],ud_asset_status[lookupKey],""))))</f>
        <v/>
      </c>
      <c r="CH272" s="8"/>
      <c r="CJ272" s="3" t="str">
        <f>IF($A272="ADD",IF(NOT(ISBLANK(CI272)),_xlfn.XLOOKUP(CI272,ar_replace_reason[lookupValue],ar_replace_reason[lookupKey],"ERROR"),""), "")</f>
        <v/>
      </c>
      <c r="CK272" s="3" t="str">
        <f t="shared" si="113"/>
        <v/>
      </c>
      <c r="CL272" s="3" t="str">
        <f>IF($A272="","",IF((AND($A272="ADD",OR(CK272="",CK272="Queenstown-Lakes District Council"))),"70",(_xlfn.XLOOKUP(CK272,ud_organisation_owner[lookupValue],ud_organisation_owner[lookupKey],""))))</f>
        <v/>
      </c>
      <c r="CM272" s="3" t="str">
        <f t="shared" si="114"/>
        <v/>
      </c>
      <c r="CN272" s="3" t="str">
        <f>IF($A272="","",IF((AND($A272="ADD",OR(CM272="",CM272="Queenstown-Lakes District Council"))),"70",(_xlfn.XLOOKUP(CM272,ud_organisation_owner[lookupValue],ud_organisation_owner[lookupKey],""))))</f>
        <v/>
      </c>
      <c r="CO272" s="3" t="str">
        <f t="shared" si="115"/>
        <v/>
      </c>
      <c r="CP272" s="3" t="str">
        <f>IF($A272="","",IF((AND($A272="ADD",OR(CO272="",CO272="Local Authority"))),"17",(_xlfn.XLOOKUP(CO272,ud_sub_organisation[lookupValue],ud_sub_organisation[lookupKey],""))))</f>
        <v/>
      </c>
      <c r="CQ272" s="3" t="str">
        <f t="shared" si="116"/>
        <v/>
      </c>
      <c r="CR272" s="3" t="str">
        <f>IF($A272="","",IF((AND($A272="ADD",OR(CQ272="",CQ272="Vested Assets"))),"12",(_xlfn.XLOOKUP(CQ272,ud_work_category[lookupValue],ud_work_category[lookupKey],""))))</f>
        <v/>
      </c>
      <c r="CS272" s="9"/>
      <c r="CT272" s="2" t="str">
        <f t="shared" si="117"/>
        <v/>
      </c>
      <c r="CU272" s="3" t="str">
        <f t="shared" si="118"/>
        <v/>
      </c>
      <c r="CV272" s="3" t="str">
        <f>IF($A272="","",IF((AND($A272="ADD",OR(CU272="",CU272="Excellent"))),"1",(_xlfn.XLOOKUP(CU272,condition[lookupValue],condition[lookupKey],""))))</f>
        <v/>
      </c>
      <c r="CW272" s="8" t="str">
        <f t="shared" si="119"/>
        <v/>
      </c>
      <c r="CX272" s="7"/>
    </row>
    <row r="273" spans="1:102" x14ac:dyDescent="0.25">
      <c r="A273" s="3" t="str">
        <f>IF(ud_outreach!$A273="ADD","ADD","")</f>
        <v/>
      </c>
      <c r="B273" s="4"/>
      <c r="C273" s="3" t="str">
        <f>IF(AND($A273 ="ADD",ud_outreach!$C273&lt;&gt;""),ud_outreach!$C273,"")</f>
        <v/>
      </c>
      <c r="E273" s="3" t="str">
        <f>IF($A273="ADD",IF(NOT(ISBLANK(D273)),_xlfn.XLOOKUP(D273,ud_amds_table_list[lookupValue],ud_amds_table_list[lookupKey],"ERROR"),""), "")</f>
        <v/>
      </c>
      <c r="F273" s="7"/>
      <c r="G273" s="3" t="str">
        <f>IF(AND($A273 ="ADD",ud_outreach!$F273&lt;&gt;""),ud_outreach!$F273,"")</f>
        <v/>
      </c>
      <c r="H273" s="3" t="str">
        <f>IF($A273="ADD",IF(NOT(ISBLANK(G273)),_xlfn.XLOOKUP(G273,roadnames[lookupValue],roadnames[lookupKey],"ERROR"),""), "")</f>
        <v/>
      </c>
      <c r="I273" s="5" t="str">
        <f>IF(AND($A273 ="ADD",ud_outreach!$H273&lt;&gt;""),ud_outreach!$H273,"")</f>
        <v/>
      </c>
      <c r="J273" s="5" t="str">
        <f>IF(AND($A273 ="ADD",ud_outreach!$I273&lt;&gt;""),ud_outreach!$I273,"")</f>
        <v/>
      </c>
      <c r="K273" s="3" t="str">
        <f t="shared" si="96"/>
        <v/>
      </c>
      <c r="L273" s="3" t="str">
        <f>IF($A273="","",IF((AND($A273="ADD",OR(K273="",K273="Attached to Outreach"))),"20",(_xlfn.XLOOKUP(K273,ud_placement[lookupValue],ud_placement[lookupKey],""))))</f>
        <v/>
      </c>
      <c r="M273" s="3" t="str">
        <f t="shared" si="97"/>
        <v/>
      </c>
      <c r="N273" s="3" t="str">
        <f>IF($A273="","",IF((AND($A273="ADD",OR(M273="",M273="Luminaire"))),"40",(_xlfn.XLOOKUP(M273,at_luminaire[lookupValue],at_luminaire[lookupKey],""))))</f>
        <v/>
      </c>
      <c r="O273" s="3" t="str">
        <f t="shared" si="98"/>
        <v/>
      </c>
      <c r="P273" s="3" t="str">
        <f>IF($A273="","",IF((AND($A273="ADD",OR(O273="",O273="Lighting Management System"))),"21",(_xlfn.XLOOKUP(O273,fs_luminaire[lookupValue],fs_luminaire[lookupKey],""))))</f>
        <v/>
      </c>
      <c r="Q273" s="2" t="str">
        <f t="shared" si="99"/>
        <v/>
      </c>
      <c r="R273" s="3" t="str">
        <f t="shared" si="100"/>
        <v/>
      </c>
      <c r="S273" s="3" t="str">
        <f>IF($A273="","",IF((AND($A273="ADD",OR(R273="",R273="Lighting Management System"))),"21",(_xlfn.XLOOKUP(R273,fs_luminaire[lookupValue],fs_luminaire[lookupKey],""))))</f>
        <v/>
      </c>
      <c r="U273" s="3" t="str">
        <f>IF($A273="ADD",IF(NOT(ISBLANK(T273)),_xlfn.XLOOKUP(T273,ud_facility[lookupValue],ud_facility[lookupKey],"ERROR"),""), "")</f>
        <v/>
      </c>
      <c r="V273" s="4" t="str">
        <f t="shared" si="101"/>
        <v/>
      </c>
      <c r="W273" s="3" t="str">
        <f t="shared" si="102"/>
        <v/>
      </c>
      <c r="X273" s="3" t="str">
        <f>IF($A273="","",IF((AND($A273="ADD",OR(W273="",W273="LED"))),"9",(_xlfn.XLOOKUP(W273,ud_light_source_type[lookupValue],ud_light_source_type[lookupKey],""))))</f>
        <v/>
      </c>
      <c r="Y273" s="9"/>
      <c r="Z273" s="4"/>
      <c r="AA273" s="23" t="str">
        <f t="shared" si="103"/>
        <v/>
      </c>
      <c r="AB273" s="3" t="str">
        <f t="shared" si="104"/>
        <v/>
      </c>
      <c r="AC273" s="3" t="str">
        <f>IF($A273="","",IF((AND($A273="ADD",OR(AB273="",AB273="OEM"))),"OEM",(_xlfn.XLOOKUP(AB273,sl_lamp_make[lookupValue],sl_lamp_make[lookupKey],""))))</f>
        <v/>
      </c>
      <c r="AD273" s="3" t="str">
        <f t="shared" si="105"/>
        <v/>
      </c>
      <c r="AE273" s="3" t="str">
        <f>IF($A273="","",IF((AND($A273="ADD",OR(AD273="",AD273="OEM"))),"OEM",(_xlfn.XLOOKUP(AD273,sl_lamp_model[lookupValue],sl_lamp_model[lookupKey],""))))</f>
        <v/>
      </c>
      <c r="AF273" s="4"/>
      <c r="AG273" s="9" t="str">
        <f t="shared" si="106"/>
        <v/>
      </c>
      <c r="AH273" s="6"/>
      <c r="AJ273" s="4"/>
      <c r="AK273" s="4"/>
      <c r="AM273" s="3" t="str">
        <f>IF($A273="ADD",IF(NOT(ISBLANK(AL273)),_xlfn.XLOOKUP(AL273,sl_light_make[lookupValue],sl_light_make[lookupKey],"ERROR"),""), "")</f>
        <v/>
      </c>
      <c r="AO273" s="3" t="str">
        <f>IF($A273="ADD",IF(NOT(ISBLANK(AN273)),_xlfn.XLOOKUP(1,(sl_light_model_lookup=AN273)*(sl_light_model_parentKey=AM273),sl_light_model[lookupKey],"ERROR"),""), "")</f>
        <v/>
      </c>
      <c r="AS273" s="3" t="str">
        <f>IF($A273="ADD",IF(NOT(ISBLANK(AR273)),_xlfn.XLOOKUP(AR273,ud_receptor_type[lookupValue],ud_receptor_type[lookupKey],"ERROR"),""), "")</f>
        <v/>
      </c>
      <c r="AV273" s="3" t="str">
        <f>IF($A273="ADD",IF(NOT(ISBLANK(AU273)),_xlfn.XLOOKUP(AU273,ud_control_method[lookupValue],ud_control_method[lookupKey],"ERROR"),""), "")</f>
        <v/>
      </c>
      <c r="AX273" s="3" t="str">
        <f>IF($A273="ADD",IF(NOT(ISBLANK(AW273)),_xlfn.XLOOKUP(AW273,ud_ballast_driver_location[lookupValue],ud_ballast_driver_location[lookupKey],"ERROR"),""), "")</f>
        <v/>
      </c>
      <c r="AZ273" s="3" t="str">
        <f>IF($A273="ADD",IF(NOT(ISBLANK(AY273)),_xlfn.XLOOKUP(AY273,ud_power_supply_location[lookupValue],ud_power_supply_location[lookupKey],"ERROR"),""), "")</f>
        <v/>
      </c>
      <c r="BB273" s="2" t="str">
        <f t="shared" si="107"/>
        <v/>
      </c>
      <c r="BC273" s="3" t="str">
        <f t="shared" si="108"/>
        <v/>
      </c>
      <c r="BD273" s="3" t="str">
        <f>IF($A273="","",IF((AND($A273="ADD",OR(BC273="",BC273="Group"))),"1",(_xlfn.XLOOKUP(BC273,ud_icp_group_standalone[lookupValue],ud_icp_group_standalone[lookupKey],""))))</f>
        <v/>
      </c>
      <c r="BF273" s="3" t="str">
        <f>IF($A273="ADD",IF(NOT(ISBLANK(BE273)),_xlfn.XLOOKUP(BE273,ud_icp_group_number[lookupValue],ud_icp_group_number[lookupKey],"ERROR"),""), "")</f>
        <v/>
      </c>
      <c r="BG273" s="7"/>
      <c r="BH273" s="8"/>
      <c r="BI273" s="7"/>
      <c r="BJ273" s="7"/>
      <c r="BK273" s="4"/>
      <c r="BL273" s="4"/>
      <c r="BM273" s="4"/>
      <c r="BN273" s="4"/>
      <c r="BO273" s="4"/>
      <c r="BP273" s="9"/>
      <c r="BQ273" s="9"/>
      <c r="BR273" s="7"/>
      <c r="BS273" s="4"/>
      <c r="BT273" s="4"/>
      <c r="BU273" s="4"/>
      <c r="BV273" s="7"/>
      <c r="BX273" s="3" t="str">
        <f>IF($A273="ADD",IF(NOT(ISBLANK(BW273)),_xlfn.XLOOKUP(BW273,ud_light_category[lookupValue],ud_light_category[lookupKey],"ERROR"),""), "")</f>
        <v/>
      </c>
      <c r="BZ273" s="3" t="str">
        <f>IF($A273="ADD",IF(NOT(ISBLANK(BY273)),_xlfn.XLOOKUP(1,(ud_light_sub_category_lookup=BY273)*(ud_light_sub_category_parentKey=BX273),ud_light_sub_category[lookupKey],"ERROR"),""), "")</f>
        <v/>
      </c>
      <c r="CA273" s="8" t="str">
        <f>IF(AND($A273 ="ADD",ud_outreach!$T273&lt;&gt;""),ud_outreach!$T273,"")</f>
        <v/>
      </c>
      <c r="CB273" s="8" t="str">
        <f t="shared" si="109"/>
        <v/>
      </c>
      <c r="CC273" s="4" t="str">
        <f t="shared" si="110"/>
        <v/>
      </c>
      <c r="CD273" s="3" t="str">
        <f t="shared" si="111"/>
        <v/>
      </c>
      <c r="CE273" s="3" t="str">
        <f>IF($A273="","",IF((AND($A273="ADD",OR(CD273="",CD273="Neither"))),"3",(_xlfn.XLOOKUP(CD273,ud_replacement_status[lookupValue],ud_replacement_status[lookupKey],""))))</f>
        <v/>
      </c>
      <c r="CF273" s="3" t="str">
        <f t="shared" si="112"/>
        <v/>
      </c>
      <c r="CG273" s="3" t="str">
        <f>IF($A273="","",IF((AND($A273="ADD",OR(CF273="",CF273="In Use"))),"5",(_xlfn.XLOOKUP(CF273,ud_asset_status[lookupValue],ud_asset_status[lookupKey],""))))</f>
        <v/>
      </c>
      <c r="CH273" s="8"/>
      <c r="CJ273" s="3" t="str">
        <f>IF($A273="ADD",IF(NOT(ISBLANK(CI273)),_xlfn.XLOOKUP(CI273,ar_replace_reason[lookupValue],ar_replace_reason[lookupKey],"ERROR"),""), "")</f>
        <v/>
      </c>
      <c r="CK273" s="3" t="str">
        <f t="shared" si="113"/>
        <v/>
      </c>
      <c r="CL273" s="3" t="str">
        <f>IF($A273="","",IF((AND($A273="ADD",OR(CK273="",CK273="Queenstown-Lakes District Council"))),"70",(_xlfn.XLOOKUP(CK273,ud_organisation_owner[lookupValue],ud_organisation_owner[lookupKey],""))))</f>
        <v/>
      </c>
      <c r="CM273" s="3" t="str">
        <f t="shared" si="114"/>
        <v/>
      </c>
      <c r="CN273" s="3" t="str">
        <f>IF($A273="","",IF((AND($A273="ADD",OR(CM273="",CM273="Queenstown-Lakes District Council"))),"70",(_xlfn.XLOOKUP(CM273,ud_organisation_owner[lookupValue],ud_organisation_owner[lookupKey],""))))</f>
        <v/>
      </c>
      <c r="CO273" s="3" t="str">
        <f t="shared" si="115"/>
        <v/>
      </c>
      <c r="CP273" s="3" t="str">
        <f>IF($A273="","",IF((AND($A273="ADD",OR(CO273="",CO273="Local Authority"))),"17",(_xlfn.XLOOKUP(CO273,ud_sub_organisation[lookupValue],ud_sub_organisation[lookupKey],""))))</f>
        <v/>
      </c>
      <c r="CQ273" s="3" t="str">
        <f t="shared" si="116"/>
        <v/>
      </c>
      <c r="CR273" s="3" t="str">
        <f>IF($A273="","",IF((AND($A273="ADD",OR(CQ273="",CQ273="Vested Assets"))),"12",(_xlfn.XLOOKUP(CQ273,ud_work_category[lookupValue],ud_work_category[lookupKey],""))))</f>
        <v/>
      </c>
      <c r="CS273" s="9"/>
      <c r="CT273" s="2" t="str">
        <f t="shared" si="117"/>
        <v/>
      </c>
      <c r="CU273" s="3" t="str">
        <f t="shared" si="118"/>
        <v/>
      </c>
      <c r="CV273" s="3" t="str">
        <f>IF($A273="","",IF((AND($A273="ADD",OR(CU273="",CU273="Excellent"))),"1",(_xlfn.XLOOKUP(CU273,condition[lookupValue],condition[lookupKey],""))))</f>
        <v/>
      </c>
      <c r="CW273" s="8" t="str">
        <f t="shared" si="119"/>
        <v/>
      </c>
      <c r="CX273" s="7"/>
    </row>
    <row r="274" spans="1:102" x14ac:dyDescent="0.25">
      <c r="A274" s="3" t="str">
        <f>IF(ud_outreach!$A274="ADD","ADD","")</f>
        <v/>
      </c>
      <c r="B274" s="4"/>
      <c r="C274" s="3" t="str">
        <f>IF(AND($A274 ="ADD",ud_outreach!$C274&lt;&gt;""),ud_outreach!$C274,"")</f>
        <v/>
      </c>
      <c r="E274" s="3" t="str">
        <f>IF($A274="ADD",IF(NOT(ISBLANK(D274)),_xlfn.XLOOKUP(D274,ud_amds_table_list[lookupValue],ud_amds_table_list[lookupKey],"ERROR"),""), "")</f>
        <v/>
      </c>
      <c r="F274" s="7"/>
      <c r="G274" s="3" t="str">
        <f>IF(AND($A274 ="ADD",ud_outreach!$F274&lt;&gt;""),ud_outreach!$F274,"")</f>
        <v/>
      </c>
      <c r="H274" s="3" t="str">
        <f>IF($A274="ADD",IF(NOT(ISBLANK(G274)),_xlfn.XLOOKUP(G274,roadnames[lookupValue],roadnames[lookupKey],"ERROR"),""), "")</f>
        <v/>
      </c>
      <c r="I274" s="5" t="str">
        <f>IF(AND($A274 ="ADD",ud_outreach!$H274&lt;&gt;""),ud_outreach!$H274,"")</f>
        <v/>
      </c>
      <c r="J274" s="5" t="str">
        <f>IF(AND($A274 ="ADD",ud_outreach!$I274&lt;&gt;""),ud_outreach!$I274,"")</f>
        <v/>
      </c>
      <c r="K274" s="3" t="str">
        <f t="shared" si="96"/>
        <v/>
      </c>
      <c r="L274" s="3" t="str">
        <f>IF($A274="","",IF((AND($A274="ADD",OR(K274="",K274="Attached to Outreach"))),"20",(_xlfn.XLOOKUP(K274,ud_placement[lookupValue],ud_placement[lookupKey],""))))</f>
        <v/>
      </c>
      <c r="M274" s="3" t="str">
        <f t="shared" si="97"/>
        <v/>
      </c>
      <c r="N274" s="3" t="str">
        <f>IF($A274="","",IF((AND($A274="ADD",OR(M274="",M274="Luminaire"))),"40",(_xlfn.XLOOKUP(M274,at_luminaire[lookupValue],at_luminaire[lookupKey],""))))</f>
        <v/>
      </c>
      <c r="O274" s="3" t="str">
        <f t="shared" si="98"/>
        <v/>
      </c>
      <c r="P274" s="3" t="str">
        <f>IF($A274="","",IF((AND($A274="ADD",OR(O274="",O274="Lighting Management System"))),"21",(_xlfn.XLOOKUP(O274,fs_luminaire[lookupValue],fs_luminaire[lookupKey],""))))</f>
        <v/>
      </c>
      <c r="Q274" s="2" t="str">
        <f t="shared" si="99"/>
        <v/>
      </c>
      <c r="R274" s="3" t="str">
        <f t="shared" si="100"/>
        <v/>
      </c>
      <c r="S274" s="3" t="str">
        <f>IF($A274="","",IF((AND($A274="ADD",OR(R274="",R274="Lighting Management System"))),"21",(_xlfn.XLOOKUP(R274,fs_luminaire[lookupValue],fs_luminaire[lookupKey],""))))</f>
        <v/>
      </c>
      <c r="U274" s="3" t="str">
        <f>IF($A274="ADD",IF(NOT(ISBLANK(T274)),_xlfn.XLOOKUP(T274,ud_facility[lookupValue],ud_facility[lookupKey],"ERROR"),""), "")</f>
        <v/>
      </c>
      <c r="V274" s="4" t="str">
        <f t="shared" si="101"/>
        <v/>
      </c>
      <c r="W274" s="3" t="str">
        <f t="shared" si="102"/>
        <v/>
      </c>
      <c r="X274" s="3" t="str">
        <f>IF($A274="","",IF((AND($A274="ADD",OR(W274="",W274="LED"))),"9",(_xlfn.XLOOKUP(W274,ud_light_source_type[lookupValue],ud_light_source_type[lookupKey],""))))</f>
        <v/>
      </c>
      <c r="Y274" s="9"/>
      <c r="Z274" s="4"/>
      <c r="AA274" s="23" t="str">
        <f t="shared" si="103"/>
        <v/>
      </c>
      <c r="AB274" s="3" t="str">
        <f t="shared" si="104"/>
        <v/>
      </c>
      <c r="AC274" s="3" t="str">
        <f>IF($A274="","",IF((AND($A274="ADD",OR(AB274="",AB274="OEM"))),"OEM",(_xlfn.XLOOKUP(AB274,sl_lamp_make[lookupValue],sl_lamp_make[lookupKey],""))))</f>
        <v/>
      </c>
      <c r="AD274" s="3" t="str">
        <f t="shared" si="105"/>
        <v/>
      </c>
      <c r="AE274" s="3" t="str">
        <f>IF($A274="","",IF((AND($A274="ADD",OR(AD274="",AD274="OEM"))),"OEM",(_xlfn.XLOOKUP(AD274,sl_lamp_model[lookupValue],sl_lamp_model[lookupKey],""))))</f>
        <v/>
      </c>
      <c r="AF274" s="4"/>
      <c r="AG274" s="9" t="str">
        <f t="shared" si="106"/>
        <v/>
      </c>
      <c r="AH274" s="6"/>
      <c r="AJ274" s="4"/>
      <c r="AK274" s="4"/>
      <c r="AM274" s="3" t="str">
        <f>IF($A274="ADD",IF(NOT(ISBLANK(AL274)),_xlfn.XLOOKUP(AL274,sl_light_make[lookupValue],sl_light_make[lookupKey],"ERROR"),""), "")</f>
        <v/>
      </c>
      <c r="AO274" s="3" t="str">
        <f>IF($A274="ADD",IF(NOT(ISBLANK(AN274)),_xlfn.XLOOKUP(1,(sl_light_model_lookup=AN274)*(sl_light_model_parentKey=AM274),sl_light_model[lookupKey],"ERROR"),""), "")</f>
        <v/>
      </c>
      <c r="AS274" s="3" t="str">
        <f>IF($A274="ADD",IF(NOT(ISBLANK(AR274)),_xlfn.XLOOKUP(AR274,ud_receptor_type[lookupValue],ud_receptor_type[lookupKey],"ERROR"),""), "")</f>
        <v/>
      </c>
      <c r="AV274" s="3" t="str">
        <f>IF($A274="ADD",IF(NOT(ISBLANK(AU274)),_xlfn.XLOOKUP(AU274,ud_control_method[lookupValue],ud_control_method[lookupKey],"ERROR"),""), "")</f>
        <v/>
      </c>
      <c r="AX274" s="3" t="str">
        <f>IF($A274="ADD",IF(NOT(ISBLANK(AW274)),_xlfn.XLOOKUP(AW274,ud_ballast_driver_location[lookupValue],ud_ballast_driver_location[lookupKey],"ERROR"),""), "")</f>
        <v/>
      </c>
      <c r="AZ274" s="3" t="str">
        <f>IF($A274="ADD",IF(NOT(ISBLANK(AY274)),_xlfn.XLOOKUP(AY274,ud_power_supply_location[lookupValue],ud_power_supply_location[lookupKey],"ERROR"),""), "")</f>
        <v/>
      </c>
      <c r="BB274" s="2" t="str">
        <f t="shared" si="107"/>
        <v/>
      </c>
      <c r="BC274" s="3" t="str">
        <f t="shared" si="108"/>
        <v/>
      </c>
      <c r="BD274" s="3" t="str">
        <f>IF($A274="","",IF((AND($A274="ADD",OR(BC274="",BC274="Group"))),"1",(_xlfn.XLOOKUP(BC274,ud_icp_group_standalone[lookupValue],ud_icp_group_standalone[lookupKey],""))))</f>
        <v/>
      </c>
      <c r="BF274" s="3" t="str">
        <f>IF($A274="ADD",IF(NOT(ISBLANK(BE274)),_xlfn.XLOOKUP(BE274,ud_icp_group_number[lookupValue],ud_icp_group_number[lookupKey],"ERROR"),""), "")</f>
        <v/>
      </c>
      <c r="BG274" s="7"/>
      <c r="BH274" s="8"/>
      <c r="BI274" s="7"/>
      <c r="BJ274" s="7"/>
      <c r="BK274" s="4"/>
      <c r="BL274" s="4"/>
      <c r="BM274" s="4"/>
      <c r="BN274" s="4"/>
      <c r="BO274" s="4"/>
      <c r="BP274" s="9"/>
      <c r="BQ274" s="9"/>
      <c r="BR274" s="7"/>
      <c r="BS274" s="4"/>
      <c r="BT274" s="4"/>
      <c r="BU274" s="4"/>
      <c r="BV274" s="7"/>
      <c r="BX274" s="3" t="str">
        <f>IF($A274="ADD",IF(NOT(ISBLANK(BW274)),_xlfn.XLOOKUP(BW274,ud_light_category[lookupValue],ud_light_category[lookupKey],"ERROR"),""), "")</f>
        <v/>
      </c>
      <c r="BZ274" s="3" t="str">
        <f>IF($A274="ADD",IF(NOT(ISBLANK(BY274)),_xlfn.XLOOKUP(1,(ud_light_sub_category_lookup=BY274)*(ud_light_sub_category_parentKey=BX274),ud_light_sub_category[lookupKey],"ERROR"),""), "")</f>
        <v/>
      </c>
      <c r="CA274" s="8" t="str">
        <f>IF(AND($A274 ="ADD",ud_outreach!$T274&lt;&gt;""),ud_outreach!$T274,"")</f>
        <v/>
      </c>
      <c r="CB274" s="8" t="str">
        <f t="shared" si="109"/>
        <v/>
      </c>
      <c r="CC274" s="4" t="str">
        <f t="shared" si="110"/>
        <v/>
      </c>
      <c r="CD274" s="3" t="str">
        <f t="shared" si="111"/>
        <v/>
      </c>
      <c r="CE274" s="3" t="str">
        <f>IF($A274="","",IF((AND($A274="ADD",OR(CD274="",CD274="Neither"))),"3",(_xlfn.XLOOKUP(CD274,ud_replacement_status[lookupValue],ud_replacement_status[lookupKey],""))))</f>
        <v/>
      </c>
      <c r="CF274" s="3" t="str">
        <f t="shared" si="112"/>
        <v/>
      </c>
      <c r="CG274" s="3" t="str">
        <f>IF($A274="","",IF((AND($A274="ADD",OR(CF274="",CF274="In Use"))),"5",(_xlfn.XLOOKUP(CF274,ud_asset_status[lookupValue],ud_asset_status[lookupKey],""))))</f>
        <v/>
      </c>
      <c r="CH274" s="8"/>
      <c r="CJ274" s="3" t="str">
        <f>IF($A274="ADD",IF(NOT(ISBLANK(CI274)),_xlfn.XLOOKUP(CI274,ar_replace_reason[lookupValue],ar_replace_reason[lookupKey],"ERROR"),""), "")</f>
        <v/>
      </c>
      <c r="CK274" s="3" t="str">
        <f t="shared" si="113"/>
        <v/>
      </c>
      <c r="CL274" s="3" t="str">
        <f>IF($A274="","",IF((AND($A274="ADD",OR(CK274="",CK274="Queenstown-Lakes District Council"))),"70",(_xlfn.XLOOKUP(CK274,ud_organisation_owner[lookupValue],ud_organisation_owner[lookupKey],""))))</f>
        <v/>
      </c>
      <c r="CM274" s="3" t="str">
        <f t="shared" si="114"/>
        <v/>
      </c>
      <c r="CN274" s="3" t="str">
        <f>IF($A274="","",IF((AND($A274="ADD",OR(CM274="",CM274="Queenstown-Lakes District Council"))),"70",(_xlfn.XLOOKUP(CM274,ud_organisation_owner[lookupValue],ud_organisation_owner[lookupKey],""))))</f>
        <v/>
      </c>
      <c r="CO274" s="3" t="str">
        <f t="shared" si="115"/>
        <v/>
      </c>
      <c r="CP274" s="3" t="str">
        <f>IF($A274="","",IF((AND($A274="ADD",OR(CO274="",CO274="Local Authority"))),"17",(_xlfn.XLOOKUP(CO274,ud_sub_organisation[lookupValue],ud_sub_organisation[lookupKey],""))))</f>
        <v/>
      </c>
      <c r="CQ274" s="3" t="str">
        <f t="shared" si="116"/>
        <v/>
      </c>
      <c r="CR274" s="3" t="str">
        <f>IF($A274="","",IF((AND($A274="ADD",OR(CQ274="",CQ274="Vested Assets"))),"12",(_xlfn.XLOOKUP(CQ274,ud_work_category[lookupValue],ud_work_category[lookupKey],""))))</f>
        <v/>
      </c>
      <c r="CS274" s="9"/>
      <c r="CT274" s="2" t="str">
        <f t="shared" si="117"/>
        <v/>
      </c>
      <c r="CU274" s="3" t="str">
        <f t="shared" si="118"/>
        <v/>
      </c>
      <c r="CV274" s="3" t="str">
        <f>IF($A274="","",IF((AND($A274="ADD",OR(CU274="",CU274="Excellent"))),"1",(_xlfn.XLOOKUP(CU274,condition[lookupValue],condition[lookupKey],""))))</f>
        <v/>
      </c>
      <c r="CW274" s="8" t="str">
        <f t="shared" si="119"/>
        <v/>
      </c>
      <c r="CX274" s="7"/>
    </row>
    <row r="275" spans="1:102" x14ac:dyDescent="0.25">
      <c r="A275" s="3" t="str">
        <f>IF(ud_outreach!$A275="ADD","ADD","")</f>
        <v/>
      </c>
      <c r="B275" s="4"/>
      <c r="C275" s="3" t="str">
        <f>IF(AND($A275 ="ADD",ud_outreach!$C275&lt;&gt;""),ud_outreach!$C275,"")</f>
        <v/>
      </c>
      <c r="E275" s="3" t="str">
        <f>IF($A275="ADD",IF(NOT(ISBLANK(D275)),_xlfn.XLOOKUP(D275,ud_amds_table_list[lookupValue],ud_amds_table_list[lookupKey],"ERROR"),""), "")</f>
        <v/>
      </c>
      <c r="F275" s="7"/>
      <c r="G275" s="3" t="str">
        <f>IF(AND($A275 ="ADD",ud_outreach!$F275&lt;&gt;""),ud_outreach!$F275,"")</f>
        <v/>
      </c>
      <c r="H275" s="3" t="str">
        <f>IF($A275="ADD",IF(NOT(ISBLANK(G275)),_xlfn.XLOOKUP(G275,roadnames[lookupValue],roadnames[lookupKey],"ERROR"),""), "")</f>
        <v/>
      </c>
      <c r="I275" s="5" t="str">
        <f>IF(AND($A275 ="ADD",ud_outreach!$H275&lt;&gt;""),ud_outreach!$H275,"")</f>
        <v/>
      </c>
      <c r="J275" s="5" t="str">
        <f>IF(AND($A275 ="ADD",ud_outreach!$I275&lt;&gt;""),ud_outreach!$I275,"")</f>
        <v/>
      </c>
      <c r="K275" s="3" t="str">
        <f t="shared" si="96"/>
        <v/>
      </c>
      <c r="L275" s="3" t="str">
        <f>IF($A275="","",IF((AND($A275="ADD",OR(K275="",K275="Attached to Outreach"))),"20",(_xlfn.XLOOKUP(K275,ud_placement[lookupValue],ud_placement[lookupKey],""))))</f>
        <v/>
      </c>
      <c r="M275" s="3" t="str">
        <f t="shared" si="97"/>
        <v/>
      </c>
      <c r="N275" s="3" t="str">
        <f>IF($A275="","",IF((AND($A275="ADD",OR(M275="",M275="Luminaire"))),"40",(_xlfn.XLOOKUP(M275,at_luminaire[lookupValue],at_luminaire[lookupKey],""))))</f>
        <v/>
      </c>
      <c r="O275" s="3" t="str">
        <f t="shared" si="98"/>
        <v/>
      </c>
      <c r="P275" s="3" t="str">
        <f>IF($A275="","",IF((AND($A275="ADD",OR(O275="",O275="Lighting Management System"))),"21",(_xlfn.XLOOKUP(O275,fs_luminaire[lookupValue],fs_luminaire[lookupKey],""))))</f>
        <v/>
      </c>
      <c r="Q275" s="2" t="str">
        <f t="shared" si="99"/>
        <v/>
      </c>
      <c r="R275" s="3" t="str">
        <f t="shared" si="100"/>
        <v/>
      </c>
      <c r="S275" s="3" t="str">
        <f>IF($A275="","",IF((AND($A275="ADD",OR(R275="",R275="Lighting Management System"))),"21",(_xlfn.XLOOKUP(R275,fs_luminaire[lookupValue],fs_luminaire[lookupKey],""))))</f>
        <v/>
      </c>
      <c r="U275" s="3" t="str">
        <f>IF($A275="ADD",IF(NOT(ISBLANK(T275)),_xlfn.XLOOKUP(T275,ud_facility[lookupValue],ud_facility[lookupKey],"ERROR"),""), "")</f>
        <v/>
      </c>
      <c r="V275" s="4" t="str">
        <f t="shared" si="101"/>
        <v/>
      </c>
      <c r="W275" s="3" t="str">
        <f t="shared" si="102"/>
        <v/>
      </c>
      <c r="X275" s="3" t="str">
        <f>IF($A275="","",IF((AND($A275="ADD",OR(W275="",W275="LED"))),"9",(_xlfn.XLOOKUP(W275,ud_light_source_type[lookupValue],ud_light_source_type[lookupKey],""))))</f>
        <v/>
      </c>
      <c r="Y275" s="9"/>
      <c r="Z275" s="4"/>
      <c r="AA275" s="23" t="str">
        <f t="shared" si="103"/>
        <v/>
      </c>
      <c r="AB275" s="3" t="str">
        <f t="shared" si="104"/>
        <v/>
      </c>
      <c r="AC275" s="3" t="str">
        <f>IF($A275="","",IF((AND($A275="ADD",OR(AB275="",AB275="OEM"))),"OEM",(_xlfn.XLOOKUP(AB275,sl_lamp_make[lookupValue],sl_lamp_make[lookupKey],""))))</f>
        <v/>
      </c>
      <c r="AD275" s="3" t="str">
        <f t="shared" si="105"/>
        <v/>
      </c>
      <c r="AE275" s="3" t="str">
        <f>IF($A275="","",IF((AND($A275="ADD",OR(AD275="",AD275="OEM"))),"OEM",(_xlfn.XLOOKUP(AD275,sl_lamp_model[lookupValue],sl_lamp_model[lookupKey],""))))</f>
        <v/>
      </c>
      <c r="AF275" s="4"/>
      <c r="AG275" s="9" t="str">
        <f t="shared" si="106"/>
        <v/>
      </c>
      <c r="AH275" s="6"/>
      <c r="AJ275" s="4"/>
      <c r="AK275" s="4"/>
      <c r="AM275" s="3" t="str">
        <f>IF($A275="ADD",IF(NOT(ISBLANK(AL275)),_xlfn.XLOOKUP(AL275,sl_light_make[lookupValue],sl_light_make[lookupKey],"ERROR"),""), "")</f>
        <v/>
      </c>
      <c r="AO275" s="3" t="str">
        <f>IF($A275="ADD",IF(NOT(ISBLANK(AN275)),_xlfn.XLOOKUP(1,(sl_light_model_lookup=AN275)*(sl_light_model_parentKey=AM275),sl_light_model[lookupKey],"ERROR"),""), "")</f>
        <v/>
      </c>
      <c r="AS275" s="3" t="str">
        <f>IF($A275="ADD",IF(NOT(ISBLANK(AR275)),_xlfn.XLOOKUP(AR275,ud_receptor_type[lookupValue],ud_receptor_type[lookupKey],"ERROR"),""), "")</f>
        <v/>
      </c>
      <c r="AV275" s="3" t="str">
        <f>IF($A275="ADD",IF(NOT(ISBLANK(AU275)),_xlfn.XLOOKUP(AU275,ud_control_method[lookupValue],ud_control_method[lookupKey],"ERROR"),""), "")</f>
        <v/>
      </c>
      <c r="AX275" s="3" t="str">
        <f>IF($A275="ADD",IF(NOT(ISBLANK(AW275)),_xlfn.XLOOKUP(AW275,ud_ballast_driver_location[lookupValue],ud_ballast_driver_location[lookupKey],"ERROR"),""), "")</f>
        <v/>
      </c>
      <c r="AZ275" s="3" t="str">
        <f>IF($A275="ADD",IF(NOT(ISBLANK(AY275)),_xlfn.XLOOKUP(AY275,ud_power_supply_location[lookupValue],ud_power_supply_location[lookupKey],"ERROR"),""), "")</f>
        <v/>
      </c>
      <c r="BB275" s="2" t="str">
        <f t="shared" si="107"/>
        <v/>
      </c>
      <c r="BC275" s="3" t="str">
        <f t="shared" si="108"/>
        <v/>
      </c>
      <c r="BD275" s="3" t="str">
        <f>IF($A275="","",IF((AND($A275="ADD",OR(BC275="",BC275="Group"))),"1",(_xlfn.XLOOKUP(BC275,ud_icp_group_standalone[lookupValue],ud_icp_group_standalone[lookupKey],""))))</f>
        <v/>
      </c>
      <c r="BF275" s="3" t="str">
        <f>IF($A275="ADD",IF(NOT(ISBLANK(BE275)),_xlfn.XLOOKUP(BE275,ud_icp_group_number[lookupValue],ud_icp_group_number[lookupKey],"ERROR"),""), "")</f>
        <v/>
      </c>
      <c r="BG275" s="7"/>
      <c r="BH275" s="8"/>
      <c r="BI275" s="7"/>
      <c r="BJ275" s="7"/>
      <c r="BK275" s="4"/>
      <c r="BL275" s="4"/>
      <c r="BM275" s="4"/>
      <c r="BN275" s="4"/>
      <c r="BO275" s="4"/>
      <c r="BP275" s="9"/>
      <c r="BQ275" s="9"/>
      <c r="BR275" s="7"/>
      <c r="BS275" s="4"/>
      <c r="BT275" s="4"/>
      <c r="BU275" s="4"/>
      <c r="BV275" s="7"/>
      <c r="BX275" s="3" t="str">
        <f>IF($A275="ADD",IF(NOT(ISBLANK(BW275)),_xlfn.XLOOKUP(BW275,ud_light_category[lookupValue],ud_light_category[lookupKey],"ERROR"),""), "")</f>
        <v/>
      </c>
      <c r="BZ275" s="3" t="str">
        <f>IF($A275="ADD",IF(NOT(ISBLANK(BY275)),_xlfn.XLOOKUP(1,(ud_light_sub_category_lookup=BY275)*(ud_light_sub_category_parentKey=BX275),ud_light_sub_category[lookupKey],"ERROR"),""), "")</f>
        <v/>
      </c>
      <c r="CA275" s="8" t="str">
        <f>IF(AND($A275 ="ADD",ud_outreach!$T275&lt;&gt;""),ud_outreach!$T275,"")</f>
        <v/>
      </c>
      <c r="CB275" s="8" t="str">
        <f t="shared" si="109"/>
        <v/>
      </c>
      <c r="CC275" s="4" t="str">
        <f t="shared" si="110"/>
        <v/>
      </c>
      <c r="CD275" s="3" t="str">
        <f t="shared" si="111"/>
        <v/>
      </c>
      <c r="CE275" s="3" t="str">
        <f>IF($A275="","",IF((AND($A275="ADD",OR(CD275="",CD275="Neither"))),"3",(_xlfn.XLOOKUP(CD275,ud_replacement_status[lookupValue],ud_replacement_status[lookupKey],""))))</f>
        <v/>
      </c>
      <c r="CF275" s="3" t="str">
        <f t="shared" si="112"/>
        <v/>
      </c>
      <c r="CG275" s="3" t="str">
        <f>IF($A275="","",IF((AND($A275="ADD",OR(CF275="",CF275="In Use"))),"5",(_xlfn.XLOOKUP(CF275,ud_asset_status[lookupValue],ud_asset_status[lookupKey],""))))</f>
        <v/>
      </c>
      <c r="CH275" s="8"/>
      <c r="CJ275" s="3" t="str">
        <f>IF($A275="ADD",IF(NOT(ISBLANK(CI275)),_xlfn.XLOOKUP(CI275,ar_replace_reason[lookupValue],ar_replace_reason[lookupKey],"ERROR"),""), "")</f>
        <v/>
      </c>
      <c r="CK275" s="3" t="str">
        <f t="shared" si="113"/>
        <v/>
      </c>
      <c r="CL275" s="3" t="str">
        <f>IF($A275="","",IF((AND($A275="ADD",OR(CK275="",CK275="Queenstown-Lakes District Council"))),"70",(_xlfn.XLOOKUP(CK275,ud_organisation_owner[lookupValue],ud_organisation_owner[lookupKey],""))))</f>
        <v/>
      </c>
      <c r="CM275" s="3" t="str">
        <f t="shared" si="114"/>
        <v/>
      </c>
      <c r="CN275" s="3" t="str">
        <f>IF($A275="","",IF((AND($A275="ADD",OR(CM275="",CM275="Queenstown-Lakes District Council"))),"70",(_xlfn.XLOOKUP(CM275,ud_organisation_owner[lookupValue],ud_organisation_owner[lookupKey],""))))</f>
        <v/>
      </c>
      <c r="CO275" s="3" t="str">
        <f t="shared" si="115"/>
        <v/>
      </c>
      <c r="CP275" s="3" t="str">
        <f>IF($A275="","",IF((AND($A275="ADD",OR(CO275="",CO275="Local Authority"))),"17",(_xlfn.XLOOKUP(CO275,ud_sub_organisation[lookupValue],ud_sub_organisation[lookupKey],""))))</f>
        <v/>
      </c>
      <c r="CQ275" s="3" t="str">
        <f t="shared" si="116"/>
        <v/>
      </c>
      <c r="CR275" s="3" t="str">
        <f>IF($A275="","",IF((AND($A275="ADD",OR(CQ275="",CQ275="Vested Assets"))),"12",(_xlfn.XLOOKUP(CQ275,ud_work_category[lookupValue],ud_work_category[lookupKey],""))))</f>
        <v/>
      </c>
      <c r="CS275" s="9"/>
      <c r="CT275" s="2" t="str">
        <f t="shared" si="117"/>
        <v/>
      </c>
      <c r="CU275" s="3" t="str">
        <f t="shared" si="118"/>
        <v/>
      </c>
      <c r="CV275" s="3" t="str">
        <f>IF($A275="","",IF((AND($A275="ADD",OR(CU275="",CU275="Excellent"))),"1",(_xlfn.XLOOKUP(CU275,condition[lookupValue],condition[lookupKey],""))))</f>
        <v/>
      </c>
      <c r="CW275" s="8" t="str">
        <f t="shared" si="119"/>
        <v/>
      </c>
      <c r="CX275" s="7"/>
    </row>
    <row r="276" spans="1:102" x14ac:dyDescent="0.25">
      <c r="A276" s="3" t="str">
        <f>IF(ud_outreach!$A276="ADD","ADD","")</f>
        <v/>
      </c>
      <c r="B276" s="4"/>
      <c r="C276" s="3" t="str">
        <f>IF(AND($A276 ="ADD",ud_outreach!$C276&lt;&gt;""),ud_outreach!$C276,"")</f>
        <v/>
      </c>
      <c r="E276" s="3" t="str">
        <f>IF($A276="ADD",IF(NOT(ISBLANK(D276)),_xlfn.XLOOKUP(D276,ud_amds_table_list[lookupValue],ud_amds_table_list[lookupKey],"ERROR"),""), "")</f>
        <v/>
      </c>
      <c r="F276" s="7"/>
      <c r="G276" s="3" t="str">
        <f>IF(AND($A276 ="ADD",ud_outreach!$F276&lt;&gt;""),ud_outreach!$F276,"")</f>
        <v/>
      </c>
      <c r="H276" s="3" t="str">
        <f>IF($A276="ADD",IF(NOT(ISBLANK(G276)),_xlfn.XLOOKUP(G276,roadnames[lookupValue],roadnames[lookupKey],"ERROR"),""), "")</f>
        <v/>
      </c>
      <c r="I276" s="5" t="str">
        <f>IF(AND($A276 ="ADD",ud_outreach!$H276&lt;&gt;""),ud_outreach!$H276,"")</f>
        <v/>
      </c>
      <c r="J276" s="5" t="str">
        <f>IF(AND($A276 ="ADD",ud_outreach!$I276&lt;&gt;""),ud_outreach!$I276,"")</f>
        <v/>
      </c>
      <c r="K276" s="3" t="str">
        <f t="shared" si="96"/>
        <v/>
      </c>
      <c r="L276" s="3" t="str">
        <f>IF($A276="","",IF((AND($A276="ADD",OR(K276="",K276="Attached to Outreach"))),"20",(_xlfn.XLOOKUP(K276,ud_placement[lookupValue],ud_placement[lookupKey],""))))</f>
        <v/>
      </c>
      <c r="M276" s="3" t="str">
        <f t="shared" si="97"/>
        <v/>
      </c>
      <c r="N276" s="3" t="str">
        <f>IF($A276="","",IF((AND($A276="ADD",OR(M276="",M276="Luminaire"))),"40",(_xlfn.XLOOKUP(M276,at_luminaire[lookupValue],at_luminaire[lookupKey],""))))</f>
        <v/>
      </c>
      <c r="O276" s="3" t="str">
        <f t="shared" si="98"/>
        <v/>
      </c>
      <c r="P276" s="3" t="str">
        <f>IF($A276="","",IF((AND($A276="ADD",OR(O276="",O276="Lighting Management System"))),"21",(_xlfn.XLOOKUP(O276,fs_luminaire[lookupValue],fs_luminaire[lookupKey],""))))</f>
        <v/>
      </c>
      <c r="Q276" s="2" t="str">
        <f t="shared" si="99"/>
        <v/>
      </c>
      <c r="R276" s="3" t="str">
        <f t="shared" si="100"/>
        <v/>
      </c>
      <c r="S276" s="3" t="str">
        <f>IF($A276="","",IF((AND($A276="ADD",OR(R276="",R276="Lighting Management System"))),"21",(_xlfn.XLOOKUP(R276,fs_luminaire[lookupValue],fs_luminaire[lookupKey],""))))</f>
        <v/>
      </c>
      <c r="U276" s="3" t="str">
        <f>IF($A276="ADD",IF(NOT(ISBLANK(T276)),_xlfn.XLOOKUP(T276,ud_facility[lookupValue],ud_facility[lookupKey],"ERROR"),""), "")</f>
        <v/>
      </c>
      <c r="V276" s="4" t="str">
        <f t="shared" si="101"/>
        <v/>
      </c>
      <c r="W276" s="3" t="str">
        <f t="shared" si="102"/>
        <v/>
      </c>
      <c r="X276" s="3" t="str">
        <f>IF($A276="","",IF((AND($A276="ADD",OR(W276="",W276="LED"))),"9",(_xlfn.XLOOKUP(W276,ud_light_source_type[lookupValue],ud_light_source_type[lookupKey],""))))</f>
        <v/>
      </c>
      <c r="Y276" s="9"/>
      <c r="Z276" s="4"/>
      <c r="AA276" s="23" t="str">
        <f t="shared" si="103"/>
        <v/>
      </c>
      <c r="AB276" s="3" t="str">
        <f t="shared" si="104"/>
        <v/>
      </c>
      <c r="AC276" s="3" t="str">
        <f>IF($A276="","",IF((AND($A276="ADD",OR(AB276="",AB276="OEM"))),"OEM",(_xlfn.XLOOKUP(AB276,sl_lamp_make[lookupValue],sl_lamp_make[lookupKey],""))))</f>
        <v/>
      </c>
      <c r="AD276" s="3" t="str">
        <f t="shared" si="105"/>
        <v/>
      </c>
      <c r="AE276" s="3" t="str">
        <f>IF($A276="","",IF((AND($A276="ADD",OR(AD276="",AD276="OEM"))),"OEM",(_xlfn.XLOOKUP(AD276,sl_lamp_model[lookupValue],sl_lamp_model[lookupKey],""))))</f>
        <v/>
      </c>
      <c r="AF276" s="4"/>
      <c r="AG276" s="9" t="str">
        <f t="shared" si="106"/>
        <v/>
      </c>
      <c r="AH276" s="6"/>
      <c r="AJ276" s="4"/>
      <c r="AK276" s="4"/>
      <c r="AM276" s="3" t="str">
        <f>IF($A276="ADD",IF(NOT(ISBLANK(AL276)),_xlfn.XLOOKUP(AL276,sl_light_make[lookupValue],sl_light_make[lookupKey],"ERROR"),""), "")</f>
        <v/>
      </c>
      <c r="AO276" s="3" t="str">
        <f>IF($A276="ADD",IF(NOT(ISBLANK(AN276)),_xlfn.XLOOKUP(1,(sl_light_model_lookup=AN276)*(sl_light_model_parentKey=AM276),sl_light_model[lookupKey],"ERROR"),""), "")</f>
        <v/>
      </c>
      <c r="AS276" s="3" t="str">
        <f>IF($A276="ADD",IF(NOT(ISBLANK(AR276)),_xlfn.XLOOKUP(AR276,ud_receptor_type[lookupValue],ud_receptor_type[lookupKey],"ERROR"),""), "")</f>
        <v/>
      </c>
      <c r="AV276" s="3" t="str">
        <f>IF($A276="ADD",IF(NOT(ISBLANK(AU276)),_xlfn.XLOOKUP(AU276,ud_control_method[lookupValue],ud_control_method[lookupKey],"ERROR"),""), "")</f>
        <v/>
      </c>
      <c r="AX276" s="3" t="str">
        <f>IF($A276="ADD",IF(NOT(ISBLANK(AW276)),_xlfn.XLOOKUP(AW276,ud_ballast_driver_location[lookupValue],ud_ballast_driver_location[lookupKey],"ERROR"),""), "")</f>
        <v/>
      </c>
      <c r="AZ276" s="3" t="str">
        <f>IF($A276="ADD",IF(NOT(ISBLANK(AY276)),_xlfn.XLOOKUP(AY276,ud_power_supply_location[lookupValue],ud_power_supply_location[lookupKey],"ERROR"),""), "")</f>
        <v/>
      </c>
      <c r="BB276" s="2" t="str">
        <f t="shared" si="107"/>
        <v/>
      </c>
      <c r="BC276" s="3" t="str">
        <f t="shared" si="108"/>
        <v/>
      </c>
      <c r="BD276" s="3" t="str">
        <f>IF($A276="","",IF((AND($A276="ADD",OR(BC276="",BC276="Group"))),"1",(_xlfn.XLOOKUP(BC276,ud_icp_group_standalone[lookupValue],ud_icp_group_standalone[lookupKey],""))))</f>
        <v/>
      </c>
      <c r="BF276" s="3" t="str">
        <f>IF($A276="ADD",IF(NOT(ISBLANK(BE276)),_xlfn.XLOOKUP(BE276,ud_icp_group_number[lookupValue],ud_icp_group_number[lookupKey],"ERROR"),""), "")</f>
        <v/>
      </c>
      <c r="BG276" s="7"/>
      <c r="BH276" s="8"/>
      <c r="BI276" s="7"/>
      <c r="BJ276" s="7"/>
      <c r="BK276" s="4"/>
      <c r="BL276" s="4"/>
      <c r="BM276" s="4"/>
      <c r="BN276" s="4"/>
      <c r="BO276" s="4"/>
      <c r="BP276" s="9"/>
      <c r="BQ276" s="9"/>
      <c r="BR276" s="7"/>
      <c r="BS276" s="4"/>
      <c r="BT276" s="4"/>
      <c r="BU276" s="4"/>
      <c r="BV276" s="7"/>
      <c r="BX276" s="3" t="str">
        <f>IF($A276="ADD",IF(NOT(ISBLANK(BW276)),_xlfn.XLOOKUP(BW276,ud_light_category[lookupValue],ud_light_category[lookupKey],"ERROR"),""), "")</f>
        <v/>
      </c>
      <c r="BZ276" s="3" t="str">
        <f>IF($A276="ADD",IF(NOT(ISBLANK(BY276)),_xlfn.XLOOKUP(1,(ud_light_sub_category_lookup=BY276)*(ud_light_sub_category_parentKey=BX276),ud_light_sub_category[lookupKey],"ERROR"),""), "")</f>
        <v/>
      </c>
      <c r="CA276" s="8" t="str">
        <f>IF(AND($A276 ="ADD",ud_outreach!$T276&lt;&gt;""),ud_outreach!$T276,"")</f>
        <v/>
      </c>
      <c r="CB276" s="8" t="str">
        <f t="shared" si="109"/>
        <v/>
      </c>
      <c r="CC276" s="4" t="str">
        <f t="shared" si="110"/>
        <v/>
      </c>
      <c r="CD276" s="3" t="str">
        <f t="shared" si="111"/>
        <v/>
      </c>
      <c r="CE276" s="3" t="str">
        <f>IF($A276="","",IF((AND($A276="ADD",OR(CD276="",CD276="Neither"))),"3",(_xlfn.XLOOKUP(CD276,ud_replacement_status[lookupValue],ud_replacement_status[lookupKey],""))))</f>
        <v/>
      </c>
      <c r="CF276" s="3" t="str">
        <f t="shared" si="112"/>
        <v/>
      </c>
      <c r="CG276" s="3" t="str">
        <f>IF($A276="","",IF((AND($A276="ADD",OR(CF276="",CF276="In Use"))),"5",(_xlfn.XLOOKUP(CF276,ud_asset_status[lookupValue],ud_asset_status[lookupKey],""))))</f>
        <v/>
      </c>
      <c r="CH276" s="8"/>
      <c r="CJ276" s="3" t="str">
        <f>IF($A276="ADD",IF(NOT(ISBLANK(CI276)),_xlfn.XLOOKUP(CI276,ar_replace_reason[lookupValue],ar_replace_reason[lookupKey],"ERROR"),""), "")</f>
        <v/>
      </c>
      <c r="CK276" s="3" t="str">
        <f t="shared" si="113"/>
        <v/>
      </c>
      <c r="CL276" s="3" t="str">
        <f>IF($A276="","",IF((AND($A276="ADD",OR(CK276="",CK276="Queenstown-Lakes District Council"))),"70",(_xlfn.XLOOKUP(CK276,ud_organisation_owner[lookupValue],ud_organisation_owner[lookupKey],""))))</f>
        <v/>
      </c>
      <c r="CM276" s="3" t="str">
        <f t="shared" si="114"/>
        <v/>
      </c>
      <c r="CN276" s="3" t="str">
        <f>IF($A276="","",IF((AND($A276="ADD",OR(CM276="",CM276="Queenstown-Lakes District Council"))),"70",(_xlfn.XLOOKUP(CM276,ud_organisation_owner[lookupValue],ud_organisation_owner[lookupKey],""))))</f>
        <v/>
      </c>
      <c r="CO276" s="3" t="str">
        <f t="shared" si="115"/>
        <v/>
      </c>
      <c r="CP276" s="3" t="str">
        <f>IF($A276="","",IF((AND($A276="ADD",OR(CO276="",CO276="Local Authority"))),"17",(_xlfn.XLOOKUP(CO276,ud_sub_organisation[lookupValue],ud_sub_organisation[lookupKey],""))))</f>
        <v/>
      </c>
      <c r="CQ276" s="3" t="str">
        <f t="shared" si="116"/>
        <v/>
      </c>
      <c r="CR276" s="3" t="str">
        <f>IF($A276="","",IF((AND($A276="ADD",OR(CQ276="",CQ276="Vested Assets"))),"12",(_xlfn.XLOOKUP(CQ276,ud_work_category[lookupValue],ud_work_category[lookupKey],""))))</f>
        <v/>
      </c>
      <c r="CS276" s="9"/>
      <c r="CT276" s="2" t="str">
        <f t="shared" si="117"/>
        <v/>
      </c>
      <c r="CU276" s="3" t="str">
        <f t="shared" si="118"/>
        <v/>
      </c>
      <c r="CV276" s="3" t="str">
        <f>IF($A276="","",IF((AND($A276="ADD",OR(CU276="",CU276="Excellent"))),"1",(_xlfn.XLOOKUP(CU276,condition[lookupValue],condition[lookupKey],""))))</f>
        <v/>
      </c>
      <c r="CW276" s="8" t="str">
        <f t="shared" si="119"/>
        <v/>
      </c>
      <c r="CX276" s="7"/>
    </row>
    <row r="277" spans="1:102" x14ac:dyDescent="0.25">
      <c r="A277" s="3" t="str">
        <f>IF(ud_outreach!$A277="ADD","ADD","")</f>
        <v/>
      </c>
      <c r="B277" s="4"/>
      <c r="C277" s="3" t="str">
        <f>IF(AND($A277 ="ADD",ud_outreach!$C277&lt;&gt;""),ud_outreach!$C277,"")</f>
        <v/>
      </c>
      <c r="E277" s="3" t="str">
        <f>IF($A277="ADD",IF(NOT(ISBLANK(D277)),_xlfn.XLOOKUP(D277,ud_amds_table_list[lookupValue],ud_amds_table_list[lookupKey],"ERROR"),""), "")</f>
        <v/>
      </c>
      <c r="F277" s="7"/>
      <c r="G277" s="3" t="str">
        <f>IF(AND($A277 ="ADD",ud_outreach!$F277&lt;&gt;""),ud_outreach!$F277,"")</f>
        <v/>
      </c>
      <c r="H277" s="3" t="str">
        <f>IF($A277="ADD",IF(NOT(ISBLANK(G277)),_xlfn.XLOOKUP(G277,roadnames[lookupValue],roadnames[lookupKey],"ERROR"),""), "")</f>
        <v/>
      </c>
      <c r="I277" s="5" t="str">
        <f>IF(AND($A277 ="ADD",ud_outreach!$H277&lt;&gt;""),ud_outreach!$H277,"")</f>
        <v/>
      </c>
      <c r="J277" s="5" t="str">
        <f>IF(AND($A277 ="ADD",ud_outreach!$I277&lt;&gt;""),ud_outreach!$I277,"")</f>
        <v/>
      </c>
      <c r="K277" s="3" t="str">
        <f t="shared" si="96"/>
        <v/>
      </c>
      <c r="L277" s="3" t="str">
        <f>IF($A277="","",IF((AND($A277="ADD",OR(K277="",K277="Attached to Outreach"))),"20",(_xlfn.XLOOKUP(K277,ud_placement[lookupValue],ud_placement[lookupKey],""))))</f>
        <v/>
      </c>
      <c r="M277" s="3" t="str">
        <f t="shared" si="97"/>
        <v/>
      </c>
      <c r="N277" s="3" t="str">
        <f>IF($A277="","",IF((AND($A277="ADD",OR(M277="",M277="Luminaire"))),"40",(_xlfn.XLOOKUP(M277,at_luminaire[lookupValue],at_luminaire[lookupKey],""))))</f>
        <v/>
      </c>
      <c r="O277" s="3" t="str">
        <f t="shared" si="98"/>
        <v/>
      </c>
      <c r="P277" s="3" t="str">
        <f>IF($A277="","",IF((AND($A277="ADD",OR(O277="",O277="Lighting Management System"))),"21",(_xlfn.XLOOKUP(O277,fs_luminaire[lookupValue],fs_luminaire[lookupKey],""))))</f>
        <v/>
      </c>
      <c r="Q277" s="2" t="str">
        <f t="shared" si="99"/>
        <v/>
      </c>
      <c r="R277" s="3" t="str">
        <f t="shared" si="100"/>
        <v/>
      </c>
      <c r="S277" s="3" t="str">
        <f>IF($A277="","",IF((AND($A277="ADD",OR(R277="",R277="Lighting Management System"))),"21",(_xlfn.XLOOKUP(R277,fs_luminaire[lookupValue],fs_luminaire[lookupKey],""))))</f>
        <v/>
      </c>
      <c r="U277" s="3" t="str">
        <f>IF($A277="ADD",IF(NOT(ISBLANK(T277)),_xlfn.XLOOKUP(T277,ud_facility[lookupValue],ud_facility[lookupKey],"ERROR"),""), "")</f>
        <v/>
      </c>
      <c r="V277" s="4" t="str">
        <f t="shared" si="101"/>
        <v/>
      </c>
      <c r="W277" s="3" t="str">
        <f t="shared" si="102"/>
        <v/>
      </c>
      <c r="X277" s="3" t="str">
        <f>IF($A277="","",IF((AND($A277="ADD",OR(W277="",W277="LED"))),"9",(_xlfn.XLOOKUP(W277,ud_light_source_type[lookupValue],ud_light_source_type[lookupKey],""))))</f>
        <v/>
      </c>
      <c r="Y277" s="9"/>
      <c r="Z277" s="4"/>
      <c r="AA277" s="23" t="str">
        <f t="shared" si="103"/>
        <v/>
      </c>
      <c r="AB277" s="3" t="str">
        <f t="shared" si="104"/>
        <v/>
      </c>
      <c r="AC277" s="3" t="str">
        <f>IF($A277="","",IF((AND($A277="ADD",OR(AB277="",AB277="OEM"))),"OEM",(_xlfn.XLOOKUP(AB277,sl_lamp_make[lookupValue],sl_lamp_make[lookupKey],""))))</f>
        <v/>
      </c>
      <c r="AD277" s="3" t="str">
        <f t="shared" si="105"/>
        <v/>
      </c>
      <c r="AE277" s="3" t="str">
        <f>IF($A277="","",IF((AND($A277="ADD",OR(AD277="",AD277="OEM"))),"OEM",(_xlfn.XLOOKUP(AD277,sl_lamp_model[lookupValue],sl_lamp_model[lookupKey],""))))</f>
        <v/>
      </c>
      <c r="AF277" s="4"/>
      <c r="AG277" s="9" t="str">
        <f t="shared" si="106"/>
        <v/>
      </c>
      <c r="AH277" s="6"/>
      <c r="AJ277" s="4"/>
      <c r="AK277" s="4"/>
      <c r="AM277" s="3" t="str">
        <f>IF($A277="ADD",IF(NOT(ISBLANK(AL277)),_xlfn.XLOOKUP(AL277,sl_light_make[lookupValue],sl_light_make[lookupKey],"ERROR"),""), "")</f>
        <v/>
      </c>
      <c r="AO277" s="3" t="str">
        <f>IF($A277="ADD",IF(NOT(ISBLANK(AN277)),_xlfn.XLOOKUP(1,(sl_light_model_lookup=AN277)*(sl_light_model_parentKey=AM277),sl_light_model[lookupKey],"ERROR"),""), "")</f>
        <v/>
      </c>
      <c r="AS277" s="3" t="str">
        <f>IF($A277="ADD",IF(NOT(ISBLANK(AR277)),_xlfn.XLOOKUP(AR277,ud_receptor_type[lookupValue],ud_receptor_type[lookupKey],"ERROR"),""), "")</f>
        <v/>
      </c>
      <c r="AV277" s="3" t="str">
        <f>IF($A277="ADD",IF(NOT(ISBLANK(AU277)),_xlfn.XLOOKUP(AU277,ud_control_method[lookupValue],ud_control_method[lookupKey],"ERROR"),""), "")</f>
        <v/>
      </c>
      <c r="AX277" s="3" t="str">
        <f>IF($A277="ADD",IF(NOT(ISBLANK(AW277)),_xlfn.XLOOKUP(AW277,ud_ballast_driver_location[lookupValue],ud_ballast_driver_location[lookupKey],"ERROR"),""), "")</f>
        <v/>
      </c>
      <c r="AZ277" s="3" t="str">
        <f>IF($A277="ADD",IF(NOT(ISBLANK(AY277)),_xlfn.XLOOKUP(AY277,ud_power_supply_location[lookupValue],ud_power_supply_location[lookupKey],"ERROR"),""), "")</f>
        <v/>
      </c>
      <c r="BB277" s="2" t="str">
        <f t="shared" si="107"/>
        <v/>
      </c>
      <c r="BC277" s="3" t="str">
        <f t="shared" si="108"/>
        <v/>
      </c>
      <c r="BD277" s="3" t="str">
        <f>IF($A277="","",IF((AND($A277="ADD",OR(BC277="",BC277="Group"))),"1",(_xlfn.XLOOKUP(BC277,ud_icp_group_standalone[lookupValue],ud_icp_group_standalone[lookupKey],""))))</f>
        <v/>
      </c>
      <c r="BF277" s="3" t="str">
        <f>IF($A277="ADD",IF(NOT(ISBLANK(BE277)),_xlfn.XLOOKUP(BE277,ud_icp_group_number[lookupValue],ud_icp_group_number[lookupKey],"ERROR"),""), "")</f>
        <v/>
      </c>
      <c r="BG277" s="7"/>
      <c r="BH277" s="8"/>
      <c r="BI277" s="7"/>
      <c r="BJ277" s="7"/>
      <c r="BK277" s="4"/>
      <c r="BL277" s="4"/>
      <c r="BM277" s="4"/>
      <c r="BN277" s="4"/>
      <c r="BO277" s="4"/>
      <c r="BP277" s="9"/>
      <c r="BQ277" s="9"/>
      <c r="BR277" s="7"/>
      <c r="BS277" s="4"/>
      <c r="BT277" s="4"/>
      <c r="BU277" s="4"/>
      <c r="BV277" s="7"/>
      <c r="BX277" s="3" t="str">
        <f>IF($A277="ADD",IF(NOT(ISBLANK(BW277)),_xlfn.XLOOKUP(BW277,ud_light_category[lookupValue],ud_light_category[lookupKey],"ERROR"),""), "")</f>
        <v/>
      </c>
      <c r="BZ277" s="3" t="str">
        <f>IF($A277="ADD",IF(NOT(ISBLANK(BY277)),_xlfn.XLOOKUP(1,(ud_light_sub_category_lookup=BY277)*(ud_light_sub_category_parentKey=BX277),ud_light_sub_category[lookupKey],"ERROR"),""), "")</f>
        <v/>
      </c>
      <c r="CA277" s="8" t="str">
        <f>IF(AND($A277 ="ADD",ud_outreach!$T277&lt;&gt;""),ud_outreach!$T277,"")</f>
        <v/>
      </c>
      <c r="CB277" s="8" t="str">
        <f t="shared" si="109"/>
        <v/>
      </c>
      <c r="CC277" s="4" t="str">
        <f t="shared" si="110"/>
        <v/>
      </c>
      <c r="CD277" s="3" t="str">
        <f t="shared" si="111"/>
        <v/>
      </c>
      <c r="CE277" s="3" t="str">
        <f>IF($A277="","",IF((AND($A277="ADD",OR(CD277="",CD277="Neither"))),"3",(_xlfn.XLOOKUP(CD277,ud_replacement_status[lookupValue],ud_replacement_status[lookupKey],""))))</f>
        <v/>
      </c>
      <c r="CF277" s="3" t="str">
        <f t="shared" si="112"/>
        <v/>
      </c>
      <c r="CG277" s="3" t="str">
        <f>IF($A277="","",IF((AND($A277="ADD",OR(CF277="",CF277="In Use"))),"5",(_xlfn.XLOOKUP(CF277,ud_asset_status[lookupValue],ud_asset_status[lookupKey],""))))</f>
        <v/>
      </c>
      <c r="CH277" s="8"/>
      <c r="CJ277" s="3" t="str">
        <f>IF($A277="ADD",IF(NOT(ISBLANK(CI277)),_xlfn.XLOOKUP(CI277,ar_replace_reason[lookupValue],ar_replace_reason[lookupKey],"ERROR"),""), "")</f>
        <v/>
      </c>
      <c r="CK277" s="3" t="str">
        <f t="shared" si="113"/>
        <v/>
      </c>
      <c r="CL277" s="3" t="str">
        <f>IF($A277="","",IF((AND($A277="ADD",OR(CK277="",CK277="Queenstown-Lakes District Council"))),"70",(_xlfn.XLOOKUP(CK277,ud_organisation_owner[lookupValue],ud_organisation_owner[lookupKey],""))))</f>
        <v/>
      </c>
      <c r="CM277" s="3" t="str">
        <f t="shared" si="114"/>
        <v/>
      </c>
      <c r="CN277" s="3" t="str">
        <f>IF($A277="","",IF((AND($A277="ADD",OR(CM277="",CM277="Queenstown-Lakes District Council"))),"70",(_xlfn.XLOOKUP(CM277,ud_organisation_owner[lookupValue],ud_organisation_owner[lookupKey],""))))</f>
        <v/>
      </c>
      <c r="CO277" s="3" t="str">
        <f t="shared" si="115"/>
        <v/>
      </c>
      <c r="CP277" s="3" t="str">
        <f>IF($A277="","",IF((AND($A277="ADD",OR(CO277="",CO277="Local Authority"))),"17",(_xlfn.XLOOKUP(CO277,ud_sub_organisation[lookupValue],ud_sub_organisation[lookupKey],""))))</f>
        <v/>
      </c>
      <c r="CQ277" s="3" t="str">
        <f t="shared" si="116"/>
        <v/>
      </c>
      <c r="CR277" s="3" t="str">
        <f>IF($A277="","",IF((AND($A277="ADD",OR(CQ277="",CQ277="Vested Assets"))),"12",(_xlfn.XLOOKUP(CQ277,ud_work_category[lookupValue],ud_work_category[lookupKey],""))))</f>
        <v/>
      </c>
      <c r="CS277" s="9"/>
      <c r="CT277" s="2" t="str">
        <f t="shared" si="117"/>
        <v/>
      </c>
      <c r="CU277" s="3" t="str">
        <f t="shared" si="118"/>
        <v/>
      </c>
      <c r="CV277" s="3" t="str">
        <f>IF($A277="","",IF((AND($A277="ADD",OR(CU277="",CU277="Excellent"))),"1",(_xlfn.XLOOKUP(CU277,condition[lookupValue],condition[lookupKey],""))))</f>
        <v/>
      </c>
      <c r="CW277" s="8" t="str">
        <f t="shared" si="119"/>
        <v/>
      </c>
      <c r="CX277" s="7"/>
    </row>
    <row r="278" spans="1:102" x14ac:dyDescent="0.25">
      <c r="A278" s="3" t="str">
        <f>IF(ud_outreach!$A278="ADD","ADD","")</f>
        <v/>
      </c>
      <c r="B278" s="4"/>
      <c r="C278" s="3" t="str">
        <f>IF(AND($A278 ="ADD",ud_outreach!$C278&lt;&gt;""),ud_outreach!$C278,"")</f>
        <v/>
      </c>
      <c r="E278" s="3" t="str">
        <f>IF($A278="ADD",IF(NOT(ISBLANK(D278)),_xlfn.XLOOKUP(D278,ud_amds_table_list[lookupValue],ud_amds_table_list[lookupKey],"ERROR"),""), "")</f>
        <v/>
      </c>
      <c r="F278" s="7"/>
      <c r="G278" s="3" t="str">
        <f>IF(AND($A278 ="ADD",ud_outreach!$F278&lt;&gt;""),ud_outreach!$F278,"")</f>
        <v/>
      </c>
      <c r="H278" s="3" t="str">
        <f>IF($A278="ADD",IF(NOT(ISBLANK(G278)),_xlfn.XLOOKUP(G278,roadnames[lookupValue],roadnames[lookupKey],"ERROR"),""), "")</f>
        <v/>
      </c>
      <c r="I278" s="5" t="str">
        <f>IF(AND($A278 ="ADD",ud_outreach!$H278&lt;&gt;""),ud_outreach!$H278,"")</f>
        <v/>
      </c>
      <c r="J278" s="5" t="str">
        <f>IF(AND($A278 ="ADD",ud_outreach!$I278&lt;&gt;""),ud_outreach!$I278,"")</f>
        <v/>
      </c>
      <c r="K278" s="3" t="str">
        <f t="shared" si="96"/>
        <v/>
      </c>
      <c r="L278" s="3" t="str">
        <f>IF($A278="","",IF((AND($A278="ADD",OR(K278="",K278="Attached to Outreach"))),"20",(_xlfn.XLOOKUP(K278,ud_placement[lookupValue],ud_placement[lookupKey],""))))</f>
        <v/>
      </c>
      <c r="M278" s="3" t="str">
        <f t="shared" si="97"/>
        <v/>
      </c>
      <c r="N278" s="3" t="str">
        <f>IF($A278="","",IF((AND($A278="ADD",OR(M278="",M278="Luminaire"))),"40",(_xlfn.XLOOKUP(M278,at_luminaire[lookupValue],at_luminaire[lookupKey],""))))</f>
        <v/>
      </c>
      <c r="O278" s="3" t="str">
        <f t="shared" si="98"/>
        <v/>
      </c>
      <c r="P278" s="3" t="str">
        <f>IF($A278="","",IF((AND($A278="ADD",OR(O278="",O278="Lighting Management System"))),"21",(_xlfn.XLOOKUP(O278,fs_luminaire[lookupValue],fs_luminaire[lookupKey],""))))</f>
        <v/>
      </c>
      <c r="Q278" s="2" t="str">
        <f t="shared" si="99"/>
        <v/>
      </c>
      <c r="R278" s="3" t="str">
        <f t="shared" si="100"/>
        <v/>
      </c>
      <c r="S278" s="3" t="str">
        <f>IF($A278="","",IF((AND($A278="ADD",OR(R278="",R278="Lighting Management System"))),"21",(_xlfn.XLOOKUP(R278,fs_luminaire[lookupValue],fs_luminaire[lookupKey],""))))</f>
        <v/>
      </c>
      <c r="U278" s="3" t="str">
        <f>IF($A278="ADD",IF(NOT(ISBLANK(T278)),_xlfn.XLOOKUP(T278,ud_facility[lookupValue],ud_facility[lookupKey],"ERROR"),""), "")</f>
        <v/>
      </c>
      <c r="V278" s="4" t="str">
        <f t="shared" si="101"/>
        <v/>
      </c>
      <c r="W278" s="3" t="str">
        <f t="shared" si="102"/>
        <v/>
      </c>
      <c r="X278" s="3" t="str">
        <f>IF($A278="","",IF((AND($A278="ADD",OR(W278="",W278="LED"))),"9",(_xlfn.XLOOKUP(W278,ud_light_source_type[lookupValue],ud_light_source_type[lookupKey],""))))</f>
        <v/>
      </c>
      <c r="Y278" s="9"/>
      <c r="Z278" s="4"/>
      <c r="AA278" s="23" t="str">
        <f t="shared" si="103"/>
        <v/>
      </c>
      <c r="AB278" s="3" t="str">
        <f t="shared" si="104"/>
        <v/>
      </c>
      <c r="AC278" s="3" t="str">
        <f>IF($A278="","",IF((AND($A278="ADD",OR(AB278="",AB278="OEM"))),"OEM",(_xlfn.XLOOKUP(AB278,sl_lamp_make[lookupValue],sl_lamp_make[lookupKey],""))))</f>
        <v/>
      </c>
      <c r="AD278" s="3" t="str">
        <f t="shared" si="105"/>
        <v/>
      </c>
      <c r="AE278" s="3" t="str">
        <f>IF($A278="","",IF((AND($A278="ADD",OR(AD278="",AD278="OEM"))),"OEM",(_xlfn.XLOOKUP(AD278,sl_lamp_model[lookupValue],sl_lamp_model[lookupKey],""))))</f>
        <v/>
      </c>
      <c r="AF278" s="4"/>
      <c r="AG278" s="9" t="str">
        <f t="shared" si="106"/>
        <v/>
      </c>
      <c r="AH278" s="6"/>
      <c r="AJ278" s="4"/>
      <c r="AK278" s="4"/>
      <c r="AM278" s="3" t="str">
        <f>IF($A278="ADD",IF(NOT(ISBLANK(AL278)),_xlfn.XLOOKUP(AL278,sl_light_make[lookupValue],sl_light_make[lookupKey],"ERROR"),""), "")</f>
        <v/>
      </c>
      <c r="AO278" s="3" t="str">
        <f>IF($A278="ADD",IF(NOT(ISBLANK(AN278)),_xlfn.XLOOKUP(1,(sl_light_model_lookup=AN278)*(sl_light_model_parentKey=AM278),sl_light_model[lookupKey],"ERROR"),""), "")</f>
        <v/>
      </c>
      <c r="AS278" s="3" t="str">
        <f>IF($A278="ADD",IF(NOT(ISBLANK(AR278)),_xlfn.XLOOKUP(AR278,ud_receptor_type[lookupValue],ud_receptor_type[lookupKey],"ERROR"),""), "")</f>
        <v/>
      </c>
      <c r="AV278" s="3" t="str">
        <f>IF($A278="ADD",IF(NOT(ISBLANK(AU278)),_xlfn.XLOOKUP(AU278,ud_control_method[lookupValue],ud_control_method[lookupKey],"ERROR"),""), "")</f>
        <v/>
      </c>
      <c r="AX278" s="3" t="str">
        <f>IF($A278="ADD",IF(NOT(ISBLANK(AW278)),_xlfn.XLOOKUP(AW278,ud_ballast_driver_location[lookupValue],ud_ballast_driver_location[lookupKey],"ERROR"),""), "")</f>
        <v/>
      </c>
      <c r="AZ278" s="3" t="str">
        <f>IF($A278="ADD",IF(NOT(ISBLANK(AY278)),_xlfn.XLOOKUP(AY278,ud_power_supply_location[lookupValue],ud_power_supply_location[lookupKey],"ERROR"),""), "")</f>
        <v/>
      </c>
      <c r="BB278" s="2" t="str">
        <f t="shared" si="107"/>
        <v/>
      </c>
      <c r="BC278" s="3" t="str">
        <f t="shared" si="108"/>
        <v/>
      </c>
      <c r="BD278" s="3" t="str">
        <f>IF($A278="","",IF((AND($A278="ADD",OR(BC278="",BC278="Group"))),"1",(_xlfn.XLOOKUP(BC278,ud_icp_group_standalone[lookupValue],ud_icp_group_standalone[lookupKey],""))))</f>
        <v/>
      </c>
      <c r="BF278" s="3" t="str">
        <f>IF($A278="ADD",IF(NOT(ISBLANK(BE278)),_xlfn.XLOOKUP(BE278,ud_icp_group_number[lookupValue],ud_icp_group_number[lookupKey],"ERROR"),""), "")</f>
        <v/>
      </c>
      <c r="BG278" s="7"/>
      <c r="BH278" s="8"/>
      <c r="BI278" s="7"/>
      <c r="BJ278" s="7"/>
      <c r="BK278" s="4"/>
      <c r="BL278" s="4"/>
      <c r="BM278" s="4"/>
      <c r="BN278" s="4"/>
      <c r="BO278" s="4"/>
      <c r="BP278" s="9"/>
      <c r="BQ278" s="9"/>
      <c r="BR278" s="7"/>
      <c r="BS278" s="4"/>
      <c r="BT278" s="4"/>
      <c r="BU278" s="4"/>
      <c r="BV278" s="7"/>
      <c r="BX278" s="3" t="str">
        <f>IF($A278="ADD",IF(NOT(ISBLANK(BW278)),_xlfn.XLOOKUP(BW278,ud_light_category[lookupValue],ud_light_category[lookupKey],"ERROR"),""), "")</f>
        <v/>
      </c>
      <c r="BZ278" s="3" t="str">
        <f>IF($A278="ADD",IF(NOT(ISBLANK(BY278)),_xlfn.XLOOKUP(1,(ud_light_sub_category_lookup=BY278)*(ud_light_sub_category_parentKey=BX278),ud_light_sub_category[lookupKey],"ERROR"),""), "")</f>
        <v/>
      </c>
      <c r="CA278" s="8" t="str">
        <f>IF(AND($A278 ="ADD",ud_outreach!$T278&lt;&gt;""),ud_outreach!$T278,"")</f>
        <v/>
      </c>
      <c r="CB278" s="8" t="str">
        <f t="shared" si="109"/>
        <v/>
      </c>
      <c r="CC278" s="4" t="str">
        <f t="shared" si="110"/>
        <v/>
      </c>
      <c r="CD278" s="3" t="str">
        <f t="shared" si="111"/>
        <v/>
      </c>
      <c r="CE278" s="3" t="str">
        <f>IF($A278="","",IF((AND($A278="ADD",OR(CD278="",CD278="Neither"))),"3",(_xlfn.XLOOKUP(CD278,ud_replacement_status[lookupValue],ud_replacement_status[lookupKey],""))))</f>
        <v/>
      </c>
      <c r="CF278" s="3" t="str">
        <f t="shared" si="112"/>
        <v/>
      </c>
      <c r="CG278" s="3" t="str">
        <f>IF($A278="","",IF((AND($A278="ADD",OR(CF278="",CF278="In Use"))),"5",(_xlfn.XLOOKUP(CF278,ud_asset_status[lookupValue],ud_asset_status[lookupKey],""))))</f>
        <v/>
      </c>
      <c r="CH278" s="8"/>
      <c r="CJ278" s="3" t="str">
        <f>IF($A278="ADD",IF(NOT(ISBLANK(CI278)),_xlfn.XLOOKUP(CI278,ar_replace_reason[lookupValue],ar_replace_reason[lookupKey],"ERROR"),""), "")</f>
        <v/>
      </c>
      <c r="CK278" s="3" t="str">
        <f t="shared" si="113"/>
        <v/>
      </c>
      <c r="CL278" s="3" t="str">
        <f>IF($A278="","",IF((AND($A278="ADD",OR(CK278="",CK278="Queenstown-Lakes District Council"))),"70",(_xlfn.XLOOKUP(CK278,ud_organisation_owner[lookupValue],ud_organisation_owner[lookupKey],""))))</f>
        <v/>
      </c>
      <c r="CM278" s="3" t="str">
        <f t="shared" si="114"/>
        <v/>
      </c>
      <c r="CN278" s="3" t="str">
        <f>IF($A278="","",IF((AND($A278="ADD",OR(CM278="",CM278="Queenstown-Lakes District Council"))),"70",(_xlfn.XLOOKUP(CM278,ud_organisation_owner[lookupValue],ud_organisation_owner[lookupKey],""))))</f>
        <v/>
      </c>
      <c r="CO278" s="3" t="str">
        <f t="shared" si="115"/>
        <v/>
      </c>
      <c r="CP278" s="3" t="str">
        <f>IF($A278="","",IF((AND($A278="ADD",OR(CO278="",CO278="Local Authority"))),"17",(_xlfn.XLOOKUP(CO278,ud_sub_organisation[lookupValue],ud_sub_organisation[lookupKey],""))))</f>
        <v/>
      </c>
      <c r="CQ278" s="3" t="str">
        <f t="shared" si="116"/>
        <v/>
      </c>
      <c r="CR278" s="3" t="str">
        <f>IF($A278="","",IF((AND($A278="ADD",OR(CQ278="",CQ278="Vested Assets"))),"12",(_xlfn.XLOOKUP(CQ278,ud_work_category[lookupValue],ud_work_category[lookupKey],""))))</f>
        <v/>
      </c>
      <c r="CS278" s="9"/>
      <c r="CT278" s="2" t="str">
        <f t="shared" si="117"/>
        <v/>
      </c>
      <c r="CU278" s="3" t="str">
        <f t="shared" si="118"/>
        <v/>
      </c>
      <c r="CV278" s="3" t="str">
        <f>IF($A278="","",IF((AND($A278="ADD",OR(CU278="",CU278="Excellent"))),"1",(_xlfn.XLOOKUP(CU278,condition[lookupValue],condition[lookupKey],""))))</f>
        <v/>
      </c>
      <c r="CW278" s="8" t="str">
        <f t="shared" si="119"/>
        <v/>
      </c>
      <c r="CX278" s="7"/>
    </row>
    <row r="279" spans="1:102" x14ac:dyDescent="0.25">
      <c r="A279" s="3" t="str">
        <f>IF(ud_outreach!$A279="ADD","ADD","")</f>
        <v/>
      </c>
      <c r="B279" s="4"/>
      <c r="C279" s="3" t="str">
        <f>IF(AND($A279 ="ADD",ud_outreach!$C279&lt;&gt;""),ud_outreach!$C279,"")</f>
        <v/>
      </c>
      <c r="E279" s="3" t="str">
        <f>IF($A279="ADD",IF(NOT(ISBLANK(D279)),_xlfn.XLOOKUP(D279,ud_amds_table_list[lookupValue],ud_amds_table_list[lookupKey],"ERROR"),""), "")</f>
        <v/>
      </c>
      <c r="F279" s="7"/>
      <c r="G279" s="3" t="str">
        <f>IF(AND($A279 ="ADD",ud_outreach!$F279&lt;&gt;""),ud_outreach!$F279,"")</f>
        <v/>
      </c>
      <c r="H279" s="3" t="str">
        <f>IF($A279="ADD",IF(NOT(ISBLANK(G279)),_xlfn.XLOOKUP(G279,roadnames[lookupValue],roadnames[lookupKey],"ERROR"),""), "")</f>
        <v/>
      </c>
      <c r="I279" s="5" t="str">
        <f>IF(AND($A279 ="ADD",ud_outreach!$H279&lt;&gt;""),ud_outreach!$H279,"")</f>
        <v/>
      </c>
      <c r="J279" s="5" t="str">
        <f>IF(AND($A279 ="ADD",ud_outreach!$I279&lt;&gt;""),ud_outreach!$I279,"")</f>
        <v/>
      </c>
      <c r="K279" s="3" t="str">
        <f t="shared" si="96"/>
        <v/>
      </c>
      <c r="L279" s="3" t="str">
        <f>IF($A279="","",IF((AND($A279="ADD",OR(K279="",K279="Attached to Outreach"))),"20",(_xlfn.XLOOKUP(K279,ud_placement[lookupValue],ud_placement[lookupKey],""))))</f>
        <v/>
      </c>
      <c r="M279" s="3" t="str">
        <f t="shared" si="97"/>
        <v/>
      </c>
      <c r="N279" s="3" t="str">
        <f>IF($A279="","",IF((AND($A279="ADD",OR(M279="",M279="Luminaire"))),"40",(_xlfn.XLOOKUP(M279,at_luminaire[lookupValue],at_luminaire[lookupKey],""))))</f>
        <v/>
      </c>
      <c r="O279" s="3" t="str">
        <f t="shared" si="98"/>
        <v/>
      </c>
      <c r="P279" s="3" t="str">
        <f>IF($A279="","",IF((AND($A279="ADD",OR(O279="",O279="Lighting Management System"))),"21",(_xlfn.XLOOKUP(O279,fs_luminaire[lookupValue],fs_luminaire[lookupKey],""))))</f>
        <v/>
      </c>
      <c r="Q279" s="2" t="str">
        <f t="shared" si="99"/>
        <v/>
      </c>
      <c r="R279" s="3" t="str">
        <f t="shared" si="100"/>
        <v/>
      </c>
      <c r="S279" s="3" t="str">
        <f>IF($A279="","",IF((AND($A279="ADD",OR(R279="",R279="Lighting Management System"))),"21",(_xlfn.XLOOKUP(R279,fs_luminaire[lookupValue],fs_luminaire[lookupKey],""))))</f>
        <v/>
      </c>
      <c r="U279" s="3" t="str">
        <f>IF($A279="ADD",IF(NOT(ISBLANK(T279)),_xlfn.XLOOKUP(T279,ud_facility[lookupValue],ud_facility[lookupKey],"ERROR"),""), "")</f>
        <v/>
      </c>
      <c r="V279" s="4" t="str">
        <f t="shared" si="101"/>
        <v/>
      </c>
      <c r="W279" s="3" t="str">
        <f t="shared" si="102"/>
        <v/>
      </c>
      <c r="X279" s="3" t="str">
        <f>IF($A279="","",IF((AND($A279="ADD",OR(W279="",W279="LED"))),"9",(_xlfn.XLOOKUP(W279,ud_light_source_type[lookupValue],ud_light_source_type[lookupKey],""))))</f>
        <v/>
      </c>
      <c r="Y279" s="9"/>
      <c r="Z279" s="4"/>
      <c r="AA279" s="23" t="str">
        <f t="shared" si="103"/>
        <v/>
      </c>
      <c r="AB279" s="3" t="str">
        <f t="shared" si="104"/>
        <v/>
      </c>
      <c r="AC279" s="3" t="str">
        <f>IF($A279="","",IF((AND($A279="ADD",OR(AB279="",AB279="OEM"))),"OEM",(_xlfn.XLOOKUP(AB279,sl_lamp_make[lookupValue],sl_lamp_make[lookupKey],""))))</f>
        <v/>
      </c>
      <c r="AD279" s="3" t="str">
        <f t="shared" si="105"/>
        <v/>
      </c>
      <c r="AE279" s="3" t="str">
        <f>IF($A279="","",IF((AND($A279="ADD",OR(AD279="",AD279="OEM"))),"OEM",(_xlfn.XLOOKUP(AD279,sl_lamp_model[lookupValue],sl_lamp_model[lookupKey],""))))</f>
        <v/>
      </c>
      <c r="AF279" s="4"/>
      <c r="AG279" s="9" t="str">
        <f t="shared" si="106"/>
        <v/>
      </c>
      <c r="AH279" s="6"/>
      <c r="AJ279" s="4"/>
      <c r="AK279" s="4"/>
      <c r="AM279" s="3" t="str">
        <f>IF($A279="ADD",IF(NOT(ISBLANK(AL279)),_xlfn.XLOOKUP(AL279,sl_light_make[lookupValue],sl_light_make[lookupKey],"ERROR"),""), "")</f>
        <v/>
      </c>
      <c r="AO279" s="3" t="str">
        <f>IF($A279="ADD",IF(NOT(ISBLANK(AN279)),_xlfn.XLOOKUP(1,(sl_light_model_lookup=AN279)*(sl_light_model_parentKey=AM279),sl_light_model[lookupKey],"ERROR"),""), "")</f>
        <v/>
      </c>
      <c r="AS279" s="3" t="str">
        <f>IF($A279="ADD",IF(NOT(ISBLANK(AR279)),_xlfn.XLOOKUP(AR279,ud_receptor_type[lookupValue],ud_receptor_type[lookupKey],"ERROR"),""), "")</f>
        <v/>
      </c>
      <c r="AV279" s="3" t="str">
        <f>IF($A279="ADD",IF(NOT(ISBLANK(AU279)),_xlfn.XLOOKUP(AU279,ud_control_method[lookupValue],ud_control_method[lookupKey],"ERROR"),""), "")</f>
        <v/>
      </c>
      <c r="AX279" s="3" t="str">
        <f>IF($A279="ADD",IF(NOT(ISBLANK(AW279)),_xlfn.XLOOKUP(AW279,ud_ballast_driver_location[lookupValue],ud_ballast_driver_location[lookupKey],"ERROR"),""), "")</f>
        <v/>
      </c>
      <c r="AZ279" s="3" t="str">
        <f>IF($A279="ADD",IF(NOT(ISBLANK(AY279)),_xlfn.XLOOKUP(AY279,ud_power_supply_location[lookupValue],ud_power_supply_location[lookupKey],"ERROR"),""), "")</f>
        <v/>
      </c>
      <c r="BB279" s="2" t="str">
        <f t="shared" si="107"/>
        <v/>
      </c>
      <c r="BC279" s="3" t="str">
        <f t="shared" si="108"/>
        <v/>
      </c>
      <c r="BD279" s="3" t="str">
        <f>IF($A279="","",IF((AND($A279="ADD",OR(BC279="",BC279="Group"))),"1",(_xlfn.XLOOKUP(BC279,ud_icp_group_standalone[lookupValue],ud_icp_group_standalone[lookupKey],""))))</f>
        <v/>
      </c>
      <c r="BF279" s="3" t="str">
        <f>IF($A279="ADD",IF(NOT(ISBLANK(BE279)),_xlfn.XLOOKUP(BE279,ud_icp_group_number[lookupValue],ud_icp_group_number[lookupKey],"ERROR"),""), "")</f>
        <v/>
      </c>
      <c r="BG279" s="7"/>
      <c r="BH279" s="8"/>
      <c r="BI279" s="7"/>
      <c r="BJ279" s="7"/>
      <c r="BK279" s="4"/>
      <c r="BL279" s="4"/>
      <c r="BM279" s="4"/>
      <c r="BN279" s="4"/>
      <c r="BO279" s="4"/>
      <c r="BP279" s="9"/>
      <c r="BQ279" s="9"/>
      <c r="BR279" s="7"/>
      <c r="BS279" s="4"/>
      <c r="BT279" s="4"/>
      <c r="BU279" s="4"/>
      <c r="BV279" s="7"/>
      <c r="BX279" s="3" t="str">
        <f>IF($A279="ADD",IF(NOT(ISBLANK(BW279)),_xlfn.XLOOKUP(BW279,ud_light_category[lookupValue],ud_light_category[lookupKey],"ERROR"),""), "")</f>
        <v/>
      </c>
      <c r="BZ279" s="3" t="str">
        <f>IF($A279="ADD",IF(NOT(ISBLANK(BY279)),_xlfn.XLOOKUP(1,(ud_light_sub_category_lookup=BY279)*(ud_light_sub_category_parentKey=BX279),ud_light_sub_category[lookupKey],"ERROR"),""), "")</f>
        <v/>
      </c>
      <c r="CA279" s="8" t="str">
        <f>IF(AND($A279 ="ADD",ud_outreach!$T279&lt;&gt;""),ud_outreach!$T279,"")</f>
        <v/>
      </c>
      <c r="CB279" s="8" t="str">
        <f t="shared" si="109"/>
        <v/>
      </c>
      <c r="CC279" s="4" t="str">
        <f t="shared" si="110"/>
        <v/>
      </c>
      <c r="CD279" s="3" t="str">
        <f t="shared" si="111"/>
        <v/>
      </c>
      <c r="CE279" s="3" t="str">
        <f>IF($A279="","",IF((AND($A279="ADD",OR(CD279="",CD279="Neither"))),"3",(_xlfn.XLOOKUP(CD279,ud_replacement_status[lookupValue],ud_replacement_status[lookupKey],""))))</f>
        <v/>
      </c>
      <c r="CF279" s="3" t="str">
        <f t="shared" si="112"/>
        <v/>
      </c>
      <c r="CG279" s="3" t="str">
        <f>IF($A279="","",IF((AND($A279="ADD",OR(CF279="",CF279="In Use"))),"5",(_xlfn.XLOOKUP(CF279,ud_asset_status[lookupValue],ud_asset_status[lookupKey],""))))</f>
        <v/>
      </c>
      <c r="CH279" s="8"/>
      <c r="CJ279" s="3" t="str">
        <f>IF($A279="ADD",IF(NOT(ISBLANK(CI279)),_xlfn.XLOOKUP(CI279,ar_replace_reason[lookupValue],ar_replace_reason[lookupKey],"ERROR"),""), "")</f>
        <v/>
      </c>
      <c r="CK279" s="3" t="str">
        <f t="shared" si="113"/>
        <v/>
      </c>
      <c r="CL279" s="3" t="str">
        <f>IF($A279="","",IF((AND($A279="ADD",OR(CK279="",CK279="Queenstown-Lakes District Council"))),"70",(_xlfn.XLOOKUP(CK279,ud_organisation_owner[lookupValue],ud_organisation_owner[lookupKey],""))))</f>
        <v/>
      </c>
      <c r="CM279" s="3" t="str">
        <f t="shared" si="114"/>
        <v/>
      </c>
      <c r="CN279" s="3" t="str">
        <f>IF($A279="","",IF((AND($A279="ADD",OR(CM279="",CM279="Queenstown-Lakes District Council"))),"70",(_xlfn.XLOOKUP(CM279,ud_organisation_owner[lookupValue],ud_organisation_owner[lookupKey],""))))</f>
        <v/>
      </c>
      <c r="CO279" s="3" t="str">
        <f t="shared" si="115"/>
        <v/>
      </c>
      <c r="CP279" s="3" t="str">
        <f>IF($A279="","",IF((AND($A279="ADD",OR(CO279="",CO279="Local Authority"))),"17",(_xlfn.XLOOKUP(CO279,ud_sub_organisation[lookupValue],ud_sub_organisation[lookupKey],""))))</f>
        <v/>
      </c>
      <c r="CQ279" s="3" t="str">
        <f t="shared" si="116"/>
        <v/>
      </c>
      <c r="CR279" s="3" t="str">
        <f>IF($A279="","",IF((AND($A279="ADD",OR(CQ279="",CQ279="Vested Assets"))),"12",(_xlfn.XLOOKUP(CQ279,ud_work_category[lookupValue],ud_work_category[lookupKey],""))))</f>
        <v/>
      </c>
      <c r="CS279" s="9"/>
      <c r="CT279" s="2" t="str">
        <f t="shared" si="117"/>
        <v/>
      </c>
      <c r="CU279" s="3" t="str">
        <f t="shared" si="118"/>
        <v/>
      </c>
      <c r="CV279" s="3" t="str">
        <f>IF($A279="","",IF((AND($A279="ADD",OR(CU279="",CU279="Excellent"))),"1",(_xlfn.XLOOKUP(CU279,condition[lookupValue],condition[lookupKey],""))))</f>
        <v/>
      </c>
      <c r="CW279" s="8" t="str">
        <f t="shared" si="119"/>
        <v/>
      </c>
      <c r="CX279" s="7"/>
    </row>
    <row r="280" spans="1:102" x14ac:dyDescent="0.25">
      <c r="A280" s="3" t="str">
        <f>IF(ud_outreach!$A280="ADD","ADD","")</f>
        <v/>
      </c>
      <c r="B280" s="4"/>
      <c r="C280" s="3" t="str">
        <f>IF(AND($A280 ="ADD",ud_outreach!$C280&lt;&gt;""),ud_outreach!$C280,"")</f>
        <v/>
      </c>
      <c r="E280" s="3" t="str">
        <f>IF($A280="ADD",IF(NOT(ISBLANK(D280)),_xlfn.XLOOKUP(D280,ud_amds_table_list[lookupValue],ud_amds_table_list[lookupKey],"ERROR"),""), "")</f>
        <v/>
      </c>
      <c r="F280" s="7"/>
      <c r="G280" s="3" t="str">
        <f>IF(AND($A280 ="ADD",ud_outreach!$F280&lt;&gt;""),ud_outreach!$F280,"")</f>
        <v/>
      </c>
      <c r="H280" s="3" t="str">
        <f>IF($A280="ADD",IF(NOT(ISBLANK(G280)),_xlfn.XLOOKUP(G280,roadnames[lookupValue],roadnames[lookupKey],"ERROR"),""), "")</f>
        <v/>
      </c>
      <c r="I280" s="5" t="str">
        <f>IF(AND($A280 ="ADD",ud_outreach!$H280&lt;&gt;""),ud_outreach!$H280,"")</f>
        <v/>
      </c>
      <c r="J280" s="5" t="str">
        <f>IF(AND($A280 ="ADD",ud_outreach!$I280&lt;&gt;""),ud_outreach!$I280,"")</f>
        <v/>
      </c>
      <c r="K280" s="3" t="str">
        <f t="shared" si="96"/>
        <v/>
      </c>
      <c r="L280" s="3" t="str">
        <f>IF($A280="","",IF((AND($A280="ADD",OR(K280="",K280="Attached to Outreach"))),"20",(_xlfn.XLOOKUP(K280,ud_placement[lookupValue],ud_placement[lookupKey],""))))</f>
        <v/>
      </c>
      <c r="M280" s="3" t="str">
        <f t="shared" si="97"/>
        <v/>
      </c>
      <c r="N280" s="3" t="str">
        <f>IF($A280="","",IF((AND($A280="ADD",OR(M280="",M280="Luminaire"))),"40",(_xlfn.XLOOKUP(M280,at_luminaire[lookupValue],at_luminaire[lookupKey],""))))</f>
        <v/>
      </c>
      <c r="O280" s="3" t="str">
        <f t="shared" si="98"/>
        <v/>
      </c>
      <c r="P280" s="3" t="str">
        <f>IF($A280="","",IF((AND($A280="ADD",OR(O280="",O280="Lighting Management System"))),"21",(_xlfn.XLOOKUP(O280,fs_luminaire[lookupValue],fs_luminaire[lookupKey],""))))</f>
        <v/>
      </c>
      <c r="Q280" s="2" t="str">
        <f t="shared" si="99"/>
        <v/>
      </c>
      <c r="R280" s="3" t="str">
        <f t="shared" si="100"/>
        <v/>
      </c>
      <c r="S280" s="3" t="str">
        <f>IF($A280="","",IF((AND($A280="ADD",OR(R280="",R280="Lighting Management System"))),"21",(_xlfn.XLOOKUP(R280,fs_luminaire[lookupValue],fs_luminaire[lookupKey],""))))</f>
        <v/>
      </c>
      <c r="U280" s="3" t="str">
        <f>IF($A280="ADD",IF(NOT(ISBLANK(T280)),_xlfn.XLOOKUP(T280,ud_facility[lookupValue],ud_facility[lookupKey],"ERROR"),""), "")</f>
        <v/>
      </c>
      <c r="V280" s="4" t="str">
        <f t="shared" si="101"/>
        <v/>
      </c>
      <c r="W280" s="3" t="str">
        <f t="shared" si="102"/>
        <v/>
      </c>
      <c r="X280" s="3" t="str">
        <f>IF($A280="","",IF((AND($A280="ADD",OR(W280="",W280="LED"))),"9",(_xlfn.XLOOKUP(W280,ud_light_source_type[lookupValue],ud_light_source_type[lookupKey],""))))</f>
        <v/>
      </c>
      <c r="Y280" s="9"/>
      <c r="Z280" s="4"/>
      <c r="AA280" s="23" t="str">
        <f t="shared" si="103"/>
        <v/>
      </c>
      <c r="AB280" s="3" t="str">
        <f t="shared" si="104"/>
        <v/>
      </c>
      <c r="AC280" s="3" t="str">
        <f>IF($A280="","",IF((AND($A280="ADD",OR(AB280="",AB280="OEM"))),"OEM",(_xlfn.XLOOKUP(AB280,sl_lamp_make[lookupValue],sl_lamp_make[lookupKey],""))))</f>
        <v/>
      </c>
      <c r="AD280" s="3" t="str">
        <f t="shared" si="105"/>
        <v/>
      </c>
      <c r="AE280" s="3" t="str">
        <f>IF($A280="","",IF((AND($A280="ADD",OR(AD280="",AD280="OEM"))),"OEM",(_xlfn.XLOOKUP(AD280,sl_lamp_model[lookupValue],sl_lamp_model[lookupKey],""))))</f>
        <v/>
      </c>
      <c r="AF280" s="4"/>
      <c r="AG280" s="9" t="str">
        <f t="shared" si="106"/>
        <v/>
      </c>
      <c r="AH280" s="6"/>
      <c r="AJ280" s="4"/>
      <c r="AK280" s="4"/>
      <c r="AM280" s="3" t="str">
        <f>IF($A280="ADD",IF(NOT(ISBLANK(AL280)),_xlfn.XLOOKUP(AL280,sl_light_make[lookupValue],sl_light_make[lookupKey],"ERROR"),""), "")</f>
        <v/>
      </c>
      <c r="AO280" s="3" t="str">
        <f>IF($A280="ADD",IF(NOT(ISBLANK(AN280)),_xlfn.XLOOKUP(1,(sl_light_model_lookup=AN280)*(sl_light_model_parentKey=AM280),sl_light_model[lookupKey],"ERROR"),""), "")</f>
        <v/>
      </c>
      <c r="AS280" s="3" t="str">
        <f>IF($A280="ADD",IF(NOT(ISBLANK(AR280)),_xlfn.XLOOKUP(AR280,ud_receptor_type[lookupValue],ud_receptor_type[lookupKey],"ERROR"),""), "")</f>
        <v/>
      </c>
      <c r="AV280" s="3" t="str">
        <f>IF($A280="ADD",IF(NOT(ISBLANK(AU280)),_xlfn.XLOOKUP(AU280,ud_control_method[lookupValue],ud_control_method[lookupKey],"ERROR"),""), "")</f>
        <v/>
      </c>
      <c r="AX280" s="3" t="str">
        <f>IF($A280="ADD",IF(NOT(ISBLANK(AW280)),_xlfn.XLOOKUP(AW280,ud_ballast_driver_location[lookupValue],ud_ballast_driver_location[lookupKey],"ERROR"),""), "")</f>
        <v/>
      </c>
      <c r="AZ280" s="3" t="str">
        <f>IF($A280="ADD",IF(NOT(ISBLANK(AY280)),_xlfn.XLOOKUP(AY280,ud_power_supply_location[lookupValue],ud_power_supply_location[lookupKey],"ERROR"),""), "")</f>
        <v/>
      </c>
      <c r="BB280" s="2" t="str">
        <f t="shared" si="107"/>
        <v/>
      </c>
      <c r="BC280" s="3" t="str">
        <f t="shared" si="108"/>
        <v/>
      </c>
      <c r="BD280" s="3" t="str">
        <f>IF($A280="","",IF((AND($A280="ADD",OR(BC280="",BC280="Group"))),"1",(_xlfn.XLOOKUP(BC280,ud_icp_group_standalone[lookupValue],ud_icp_group_standalone[lookupKey],""))))</f>
        <v/>
      </c>
      <c r="BF280" s="3" t="str">
        <f>IF($A280="ADD",IF(NOT(ISBLANK(BE280)),_xlfn.XLOOKUP(BE280,ud_icp_group_number[lookupValue],ud_icp_group_number[lookupKey],"ERROR"),""), "")</f>
        <v/>
      </c>
      <c r="BG280" s="7"/>
      <c r="BH280" s="8"/>
      <c r="BI280" s="7"/>
      <c r="BJ280" s="7"/>
      <c r="BK280" s="4"/>
      <c r="BL280" s="4"/>
      <c r="BM280" s="4"/>
      <c r="BN280" s="4"/>
      <c r="BO280" s="4"/>
      <c r="BP280" s="9"/>
      <c r="BQ280" s="9"/>
      <c r="BR280" s="7"/>
      <c r="BS280" s="4"/>
      <c r="BT280" s="4"/>
      <c r="BU280" s="4"/>
      <c r="BV280" s="7"/>
      <c r="BX280" s="3" t="str">
        <f>IF($A280="ADD",IF(NOT(ISBLANK(BW280)),_xlfn.XLOOKUP(BW280,ud_light_category[lookupValue],ud_light_category[lookupKey],"ERROR"),""), "")</f>
        <v/>
      </c>
      <c r="BZ280" s="3" t="str">
        <f>IF($A280="ADD",IF(NOT(ISBLANK(BY280)),_xlfn.XLOOKUP(1,(ud_light_sub_category_lookup=BY280)*(ud_light_sub_category_parentKey=BX280),ud_light_sub_category[lookupKey],"ERROR"),""), "")</f>
        <v/>
      </c>
      <c r="CA280" s="8" t="str">
        <f>IF(AND($A280 ="ADD",ud_outreach!$T280&lt;&gt;""),ud_outreach!$T280,"")</f>
        <v/>
      </c>
      <c r="CB280" s="8" t="str">
        <f t="shared" si="109"/>
        <v/>
      </c>
      <c r="CC280" s="4" t="str">
        <f t="shared" si="110"/>
        <v/>
      </c>
      <c r="CD280" s="3" t="str">
        <f t="shared" si="111"/>
        <v/>
      </c>
      <c r="CE280" s="3" t="str">
        <f>IF($A280="","",IF((AND($A280="ADD",OR(CD280="",CD280="Neither"))),"3",(_xlfn.XLOOKUP(CD280,ud_replacement_status[lookupValue],ud_replacement_status[lookupKey],""))))</f>
        <v/>
      </c>
      <c r="CF280" s="3" t="str">
        <f t="shared" si="112"/>
        <v/>
      </c>
      <c r="CG280" s="3" t="str">
        <f>IF($A280="","",IF((AND($A280="ADD",OR(CF280="",CF280="In Use"))),"5",(_xlfn.XLOOKUP(CF280,ud_asset_status[lookupValue],ud_asset_status[lookupKey],""))))</f>
        <v/>
      </c>
      <c r="CH280" s="8"/>
      <c r="CJ280" s="3" t="str">
        <f>IF($A280="ADD",IF(NOT(ISBLANK(CI280)),_xlfn.XLOOKUP(CI280,ar_replace_reason[lookupValue],ar_replace_reason[lookupKey],"ERROR"),""), "")</f>
        <v/>
      </c>
      <c r="CK280" s="3" t="str">
        <f t="shared" si="113"/>
        <v/>
      </c>
      <c r="CL280" s="3" t="str">
        <f>IF($A280="","",IF((AND($A280="ADD",OR(CK280="",CK280="Queenstown-Lakes District Council"))),"70",(_xlfn.XLOOKUP(CK280,ud_organisation_owner[lookupValue],ud_organisation_owner[lookupKey],""))))</f>
        <v/>
      </c>
      <c r="CM280" s="3" t="str">
        <f t="shared" si="114"/>
        <v/>
      </c>
      <c r="CN280" s="3" t="str">
        <f>IF($A280="","",IF((AND($A280="ADD",OR(CM280="",CM280="Queenstown-Lakes District Council"))),"70",(_xlfn.XLOOKUP(CM280,ud_organisation_owner[lookupValue],ud_organisation_owner[lookupKey],""))))</f>
        <v/>
      </c>
      <c r="CO280" s="3" t="str">
        <f t="shared" si="115"/>
        <v/>
      </c>
      <c r="CP280" s="3" t="str">
        <f>IF($A280="","",IF((AND($A280="ADD",OR(CO280="",CO280="Local Authority"))),"17",(_xlfn.XLOOKUP(CO280,ud_sub_organisation[lookupValue],ud_sub_organisation[lookupKey],""))))</f>
        <v/>
      </c>
      <c r="CQ280" s="3" t="str">
        <f t="shared" si="116"/>
        <v/>
      </c>
      <c r="CR280" s="3" t="str">
        <f>IF($A280="","",IF((AND($A280="ADD",OR(CQ280="",CQ280="Vested Assets"))),"12",(_xlfn.XLOOKUP(CQ280,ud_work_category[lookupValue],ud_work_category[lookupKey],""))))</f>
        <v/>
      </c>
      <c r="CS280" s="9"/>
      <c r="CT280" s="2" t="str">
        <f t="shared" si="117"/>
        <v/>
      </c>
      <c r="CU280" s="3" t="str">
        <f t="shared" si="118"/>
        <v/>
      </c>
      <c r="CV280" s="3" t="str">
        <f>IF($A280="","",IF((AND($A280="ADD",OR(CU280="",CU280="Excellent"))),"1",(_xlfn.XLOOKUP(CU280,condition[lookupValue],condition[lookupKey],""))))</f>
        <v/>
      </c>
      <c r="CW280" s="8" t="str">
        <f t="shared" si="119"/>
        <v/>
      </c>
      <c r="CX280" s="7"/>
    </row>
    <row r="281" spans="1:102" x14ac:dyDescent="0.25">
      <c r="A281" s="3" t="str">
        <f>IF(ud_outreach!$A281="ADD","ADD","")</f>
        <v/>
      </c>
      <c r="B281" s="4"/>
      <c r="C281" s="3" t="str">
        <f>IF(AND($A281 ="ADD",ud_outreach!$C281&lt;&gt;""),ud_outreach!$C281,"")</f>
        <v/>
      </c>
      <c r="E281" s="3" t="str">
        <f>IF($A281="ADD",IF(NOT(ISBLANK(D281)),_xlfn.XLOOKUP(D281,ud_amds_table_list[lookupValue],ud_amds_table_list[lookupKey],"ERROR"),""), "")</f>
        <v/>
      </c>
      <c r="F281" s="7"/>
      <c r="G281" s="3" t="str">
        <f>IF(AND($A281 ="ADD",ud_outreach!$F281&lt;&gt;""),ud_outreach!$F281,"")</f>
        <v/>
      </c>
      <c r="H281" s="3" t="str">
        <f>IF($A281="ADD",IF(NOT(ISBLANK(G281)),_xlfn.XLOOKUP(G281,roadnames[lookupValue],roadnames[lookupKey],"ERROR"),""), "")</f>
        <v/>
      </c>
      <c r="I281" s="5" t="str">
        <f>IF(AND($A281 ="ADD",ud_outreach!$H281&lt;&gt;""),ud_outreach!$H281,"")</f>
        <v/>
      </c>
      <c r="J281" s="5" t="str">
        <f>IF(AND($A281 ="ADD",ud_outreach!$I281&lt;&gt;""),ud_outreach!$I281,"")</f>
        <v/>
      </c>
      <c r="K281" s="3" t="str">
        <f t="shared" si="96"/>
        <v/>
      </c>
      <c r="L281" s="3" t="str">
        <f>IF($A281="","",IF((AND($A281="ADD",OR(K281="",K281="Attached to Outreach"))),"20",(_xlfn.XLOOKUP(K281,ud_placement[lookupValue],ud_placement[lookupKey],""))))</f>
        <v/>
      </c>
      <c r="M281" s="3" t="str">
        <f t="shared" si="97"/>
        <v/>
      </c>
      <c r="N281" s="3" t="str">
        <f>IF($A281="","",IF((AND($A281="ADD",OR(M281="",M281="Luminaire"))),"40",(_xlfn.XLOOKUP(M281,at_luminaire[lookupValue],at_luminaire[lookupKey],""))))</f>
        <v/>
      </c>
      <c r="O281" s="3" t="str">
        <f t="shared" si="98"/>
        <v/>
      </c>
      <c r="P281" s="3" t="str">
        <f>IF($A281="","",IF((AND($A281="ADD",OR(O281="",O281="Lighting Management System"))),"21",(_xlfn.XLOOKUP(O281,fs_luminaire[lookupValue],fs_luminaire[lookupKey],""))))</f>
        <v/>
      </c>
      <c r="Q281" s="2" t="str">
        <f t="shared" si="99"/>
        <v/>
      </c>
      <c r="R281" s="3" t="str">
        <f t="shared" si="100"/>
        <v/>
      </c>
      <c r="S281" s="3" t="str">
        <f>IF($A281="","",IF((AND($A281="ADD",OR(R281="",R281="Lighting Management System"))),"21",(_xlfn.XLOOKUP(R281,fs_luminaire[lookupValue],fs_luminaire[lookupKey],""))))</f>
        <v/>
      </c>
      <c r="U281" s="3" t="str">
        <f>IF($A281="ADD",IF(NOT(ISBLANK(T281)),_xlfn.XLOOKUP(T281,ud_facility[lookupValue],ud_facility[lookupKey],"ERROR"),""), "")</f>
        <v/>
      </c>
      <c r="V281" s="4" t="str">
        <f t="shared" si="101"/>
        <v/>
      </c>
      <c r="W281" s="3" t="str">
        <f t="shared" si="102"/>
        <v/>
      </c>
      <c r="X281" s="3" t="str">
        <f>IF($A281="","",IF((AND($A281="ADD",OR(W281="",W281="LED"))),"9",(_xlfn.XLOOKUP(W281,ud_light_source_type[lookupValue],ud_light_source_type[lookupKey],""))))</f>
        <v/>
      </c>
      <c r="Y281" s="9"/>
      <c r="Z281" s="4"/>
      <c r="AA281" s="23" t="str">
        <f t="shared" si="103"/>
        <v/>
      </c>
      <c r="AB281" s="3" t="str">
        <f t="shared" si="104"/>
        <v/>
      </c>
      <c r="AC281" s="3" t="str">
        <f>IF($A281="","",IF((AND($A281="ADD",OR(AB281="",AB281="OEM"))),"OEM",(_xlfn.XLOOKUP(AB281,sl_lamp_make[lookupValue],sl_lamp_make[lookupKey],""))))</f>
        <v/>
      </c>
      <c r="AD281" s="3" t="str">
        <f t="shared" si="105"/>
        <v/>
      </c>
      <c r="AE281" s="3" t="str">
        <f>IF($A281="","",IF((AND($A281="ADD",OR(AD281="",AD281="OEM"))),"OEM",(_xlfn.XLOOKUP(AD281,sl_lamp_model[lookupValue],sl_lamp_model[lookupKey],""))))</f>
        <v/>
      </c>
      <c r="AF281" s="4"/>
      <c r="AG281" s="9" t="str">
        <f t="shared" si="106"/>
        <v/>
      </c>
      <c r="AH281" s="6"/>
      <c r="AJ281" s="4"/>
      <c r="AK281" s="4"/>
      <c r="AM281" s="3" t="str">
        <f>IF($A281="ADD",IF(NOT(ISBLANK(AL281)),_xlfn.XLOOKUP(AL281,sl_light_make[lookupValue],sl_light_make[lookupKey],"ERROR"),""), "")</f>
        <v/>
      </c>
      <c r="AO281" s="3" t="str">
        <f>IF($A281="ADD",IF(NOT(ISBLANK(AN281)),_xlfn.XLOOKUP(1,(sl_light_model_lookup=AN281)*(sl_light_model_parentKey=AM281),sl_light_model[lookupKey],"ERROR"),""), "")</f>
        <v/>
      </c>
      <c r="AS281" s="3" t="str">
        <f>IF($A281="ADD",IF(NOT(ISBLANK(AR281)),_xlfn.XLOOKUP(AR281,ud_receptor_type[lookupValue],ud_receptor_type[lookupKey],"ERROR"),""), "")</f>
        <v/>
      </c>
      <c r="AV281" s="3" t="str">
        <f>IF($A281="ADD",IF(NOT(ISBLANK(AU281)),_xlfn.XLOOKUP(AU281,ud_control_method[lookupValue],ud_control_method[lookupKey],"ERROR"),""), "")</f>
        <v/>
      </c>
      <c r="AX281" s="3" t="str">
        <f>IF($A281="ADD",IF(NOT(ISBLANK(AW281)),_xlfn.XLOOKUP(AW281,ud_ballast_driver_location[lookupValue],ud_ballast_driver_location[lookupKey],"ERROR"),""), "")</f>
        <v/>
      </c>
      <c r="AZ281" s="3" t="str">
        <f>IF($A281="ADD",IF(NOT(ISBLANK(AY281)),_xlfn.XLOOKUP(AY281,ud_power_supply_location[lookupValue],ud_power_supply_location[lookupKey],"ERROR"),""), "")</f>
        <v/>
      </c>
      <c r="BB281" s="2" t="str">
        <f t="shared" si="107"/>
        <v/>
      </c>
      <c r="BC281" s="3" t="str">
        <f t="shared" si="108"/>
        <v/>
      </c>
      <c r="BD281" s="3" t="str">
        <f>IF($A281="","",IF((AND($A281="ADD",OR(BC281="",BC281="Group"))),"1",(_xlfn.XLOOKUP(BC281,ud_icp_group_standalone[lookupValue],ud_icp_group_standalone[lookupKey],""))))</f>
        <v/>
      </c>
      <c r="BF281" s="3" t="str">
        <f>IF($A281="ADD",IF(NOT(ISBLANK(BE281)),_xlfn.XLOOKUP(BE281,ud_icp_group_number[lookupValue],ud_icp_group_number[lookupKey],"ERROR"),""), "")</f>
        <v/>
      </c>
      <c r="BG281" s="7"/>
      <c r="BH281" s="8"/>
      <c r="BI281" s="7"/>
      <c r="BJ281" s="7"/>
      <c r="BK281" s="4"/>
      <c r="BL281" s="4"/>
      <c r="BM281" s="4"/>
      <c r="BN281" s="4"/>
      <c r="BO281" s="4"/>
      <c r="BP281" s="9"/>
      <c r="BQ281" s="9"/>
      <c r="BR281" s="7"/>
      <c r="BS281" s="4"/>
      <c r="BT281" s="4"/>
      <c r="BU281" s="4"/>
      <c r="BV281" s="7"/>
      <c r="BX281" s="3" t="str">
        <f>IF($A281="ADD",IF(NOT(ISBLANK(BW281)),_xlfn.XLOOKUP(BW281,ud_light_category[lookupValue],ud_light_category[lookupKey],"ERROR"),""), "")</f>
        <v/>
      </c>
      <c r="BZ281" s="3" t="str">
        <f>IF($A281="ADD",IF(NOT(ISBLANK(BY281)),_xlfn.XLOOKUP(1,(ud_light_sub_category_lookup=BY281)*(ud_light_sub_category_parentKey=BX281),ud_light_sub_category[lookupKey],"ERROR"),""), "")</f>
        <v/>
      </c>
      <c r="CA281" s="8" t="str">
        <f>IF(AND($A281 ="ADD",ud_outreach!$T281&lt;&gt;""),ud_outreach!$T281,"")</f>
        <v/>
      </c>
      <c r="CB281" s="8" t="str">
        <f t="shared" si="109"/>
        <v/>
      </c>
      <c r="CC281" s="4" t="str">
        <f t="shared" si="110"/>
        <v/>
      </c>
      <c r="CD281" s="3" t="str">
        <f t="shared" si="111"/>
        <v/>
      </c>
      <c r="CE281" s="3" t="str">
        <f>IF($A281="","",IF((AND($A281="ADD",OR(CD281="",CD281="Neither"))),"3",(_xlfn.XLOOKUP(CD281,ud_replacement_status[lookupValue],ud_replacement_status[lookupKey],""))))</f>
        <v/>
      </c>
      <c r="CF281" s="3" t="str">
        <f t="shared" si="112"/>
        <v/>
      </c>
      <c r="CG281" s="3" t="str">
        <f>IF($A281="","",IF((AND($A281="ADD",OR(CF281="",CF281="In Use"))),"5",(_xlfn.XLOOKUP(CF281,ud_asset_status[lookupValue],ud_asset_status[lookupKey],""))))</f>
        <v/>
      </c>
      <c r="CH281" s="8"/>
      <c r="CJ281" s="3" t="str">
        <f>IF($A281="ADD",IF(NOT(ISBLANK(CI281)),_xlfn.XLOOKUP(CI281,ar_replace_reason[lookupValue],ar_replace_reason[lookupKey],"ERROR"),""), "")</f>
        <v/>
      </c>
      <c r="CK281" s="3" t="str">
        <f t="shared" si="113"/>
        <v/>
      </c>
      <c r="CL281" s="3" t="str">
        <f>IF($A281="","",IF((AND($A281="ADD",OR(CK281="",CK281="Queenstown-Lakes District Council"))),"70",(_xlfn.XLOOKUP(CK281,ud_organisation_owner[lookupValue],ud_organisation_owner[lookupKey],""))))</f>
        <v/>
      </c>
      <c r="CM281" s="3" t="str">
        <f t="shared" si="114"/>
        <v/>
      </c>
      <c r="CN281" s="3" t="str">
        <f>IF($A281="","",IF((AND($A281="ADD",OR(CM281="",CM281="Queenstown-Lakes District Council"))),"70",(_xlfn.XLOOKUP(CM281,ud_organisation_owner[lookupValue],ud_organisation_owner[lookupKey],""))))</f>
        <v/>
      </c>
      <c r="CO281" s="3" t="str">
        <f t="shared" si="115"/>
        <v/>
      </c>
      <c r="CP281" s="3" t="str">
        <f>IF($A281="","",IF((AND($A281="ADD",OR(CO281="",CO281="Local Authority"))),"17",(_xlfn.XLOOKUP(CO281,ud_sub_organisation[lookupValue],ud_sub_organisation[lookupKey],""))))</f>
        <v/>
      </c>
      <c r="CQ281" s="3" t="str">
        <f t="shared" si="116"/>
        <v/>
      </c>
      <c r="CR281" s="3" t="str">
        <f>IF($A281="","",IF((AND($A281="ADD",OR(CQ281="",CQ281="Vested Assets"))),"12",(_xlfn.XLOOKUP(CQ281,ud_work_category[lookupValue],ud_work_category[lookupKey],""))))</f>
        <v/>
      </c>
      <c r="CS281" s="9"/>
      <c r="CT281" s="2" t="str">
        <f t="shared" si="117"/>
        <v/>
      </c>
      <c r="CU281" s="3" t="str">
        <f t="shared" si="118"/>
        <v/>
      </c>
      <c r="CV281" s="3" t="str">
        <f>IF($A281="","",IF((AND($A281="ADD",OR(CU281="",CU281="Excellent"))),"1",(_xlfn.XLOOKUP(CU281,condition[lookupValue],condition[lookupKey],""))))</f>
        <v/>
      </c>
      <c r="CW281" s="8" t="str">
        <f t="shared" si="119"/>
        <v/>
      </c>
      <c r="CX281" s="7"/>
    </row>
    <row r="282" spans="1:102" x14ac:dyDescent="0.25">
      <c r="A282" s="3" t="str">
        <f>IF(ud_outreach!$A282="ADD","ADD","")</f>
        <v/>
      </c>
      <c r="B282" s="4"/>
      <c r="C282" s="3" t="str">
        <f>IF(AND($A282 ="ADD",ud_outreach!$C282&lt;&gt;""),ud_outreach!$C282,"")</f>
        <v/>
      </c>
      <c r="E282" s="3" t="str">
        <f>IF($A282="ADD",IF(NOT(ISBLANK(D282)),_xlfn.XLOOKUP(D282,ud_amds_table_list[lookupValue],ud_amds_table_list[lookupKey],"ERROR"),""), "")</f>
        <v/>
      </c>
      <c r="F282" s="7"/>
      <c r="G282" s="3" t="str">
        <f>IF(AND($A282 ="ADD",ud_outreach!$F282&lt;&gt;""),ud_outreach!$F282,"")</f>
        <v/>
      </c>
      <c r="H282" s="3" t="str">
        <f>IF($A282="ADD",IF(NOT(ISBLANK(G282)),_xlfn.XLOOKUP(G282,roadnames[lookupValue],roadnames[lookupKey],"ERROR"),""), "")</f>
        <v/>
      </c>
      <c r="I282" s="5" t="str">
        <f>IF(AND($A282 ="ADD",ud_outreach!$H282&lt;&gt;""),ud_outreach!$H282,"")</f>
        <v/>
      </c>
      <c r="J282" s="5" t="str">
        <f>IF(AND($A282 ="ADD",ud_outreach!$I282&lt;&gt;""),ud_outreach!$I282,"")</f>
        <v/>
      </c>
      <c r="K282" s="3" t="str">
        <f t="shared" si="96"/>
        <v/>
      </c>
      <c r="L282" s="3" t="str">
        <f>IF($A282="","",IF((AND($A282="ADD",OR(K282="",K282="Attached to Outreach"))),"20",(_xlfn.XLOOKUP(K282,ud_placement[lookupValue],ud_placement[lookupKey],""))))</f>
        <v/>
      </c>
      <c r="M282" s="3" t="str">
        <f t="shared" si="97"/>
        <v/>
      </c>
      <c r="N282" s="3" t="str">
        <f>IF($A282="","",IF((AND($A282="ADD",OR(M282="",M282="Luminaire"))),"40",(_xlfn.XLOOKUP(M282,at_luminaire[lookupValue],at_luminaire[lookupKey],""))))</f>
        <v/>
      </c>
      <c r="O282" s="3" t="str">
        <f t="shared" si="98"/>
        <v/>
      </c>
      <c r="P282" s="3" t="str">
        <f>IF($A282="","",IF((AND($A282="ADD",OR(O282="",O282="Lighting Management System"))),"21",(_xlfn.XLOOKUP(O282,fs_luminaire[lookupValue],fs_luminaire[lookupKey],""))))</f>
        <v/>
      </c>
      <c r="Q282" s="2" t="str">
        <f t="shared" si="99"/>
        <v/>
      </c>
      <c r="R282" s="3" t="str">
        <f t="shared" si="100"/>
        <v/>
      </c>
      <c r="S282" s="3" t="str">
        <f>IF($A282="","",IF((AND($A282="ADD",OR(R282="",R282="Lighting Management System"))),"21",(_xlfn.XLOOKUP(R282,fs_luminaire[lookupValue],fs_luminaire[lookupKey],""))))</f>
        <v/>
      </c>
      <c r="U282" s="3" t="str">
        <f>IF($A282="ADD",IF(NOT(ISBLANK(T282)),_xlfn.XLOOKUP(T282,ud_facility[lookupValue],ud_facility[lookupKey],"ERROR"),""), "")</f>
        <v/>
      </c>
      <c r="V282" s="4" t="str">
        <f t="shared" si="101"/>
        <v/>
      </c>
      <c r="W282" s="3" t="str">
        <f t="shared" si="102"/>
        <v/>
      </c>
      <c r="X282" s="3" t="str">
        <f>IF($A282="","",IF((AND($A282="ADD",OR(W282="",W282="LED"))),"9",(_xlfn.XLOOKUP(W282,ud_light_source_type[lookupValue],ud_light_source_type[lookupKey],""))))</f>
        <v/>
      </c>
      <c r="Y282" s="9"/>
      <c r="Z282" s="4"/>
      <c r="AA282" s="23" t="str">
        <f t="shared" si="103"/>
        <v/>
      </c>
      <c r="AB282" s="3" t="str">
        <f t="shared" si="104"/>
        <v/>
      </c>
      <c r="AC282" s="3" t="str">
        <f>IF($A282="","",IF((AND($A282="ADD",OR(AB282="",AB282="OEM"))),"OEM",(_xlfn.XLOOKUP(AB282,sl_lamp_make[lookupValue],sl_lamp_make[lookupKey],""))))</f>
        <v/>
      </c>
      <c r="AD282" s="3" t="str">
        <f t="shared" si="105"/>
        <v/>
      </c>
      <c r="AE282" s="3" t="str">
        <f>IF($A282="","",IF((AND($A282="ADD",OR(AD282="",AD282="OEM"))),"OEM",(_xlfn.XLOOKUP(AD282,sl_lamp_model[lookupValue],sl_lamp_model[lookupKey],""))))</f>
        <v/>
      </c>
      <c r="AF282" s="4"/>
      <c r="AG282" s="9" t="str">
        <f t="shared" si="106"/>
        <v/>
      </c>
      <c r="AH282" s="6"/>
      <c r="AJ282" s="4"/>
      <c r="AK282" s="4"/>
      <c r="AM282" s="3" t="str">
        <f>IF($A282="ADD",IF(NOT(ISBLANK(AL282)),_xlfn.XLOOKUP(AL282,sl_light_make[lookupValue],sl_light_make[lookupKey],"ERROR"),""), "")</f>
        <v/>
      </c>
      <c r="AO282" s="3" t="str">
        <f>IF($A282="ADD",IF(NOT(ISBLANK(AN282)),_xlfn.XLOOKUP(1,(sl_light_model_lookup=AN282)*(sl_light_model_parentKey=AM282),sl_light_model[lookupKey],"ERROR"),""), "")</f>
        <v/>
      </c>
      <c r="AS282" s="3" t="str">
        <f>IF($A282="ADD",IF(NOT(ISBLANK(AR282)),_xlfn.XLOOKUP(AR282,ud_receptor_type[lookupValue],ud_receptor_type[lookupKey],"ERROR"),""), "")</f>
        <v/>
      </c>
      <c r="AV282" s="3" t="str">
        <f>IF($A282="ADD",IF(NOT(ISBLANK(AU282)),_xlfn.XLOOKUP(AU282,ud_control_method[lookupValue],ud_control_method[lookupKey],"ERROR"),""), "")</f>
        <v/>
      </c>
      <c r="AX282" s="3" t="str">
        <f>IF($A282="ADD",IF(NOT(ISBLANK(AW282)),_xlfn.XLOOKUP(AW282,ud_ballast_driver_location[lookupValue],ud_ballast_driver_location[lookupKey],"ERROR"),""), "")</f>
        <v/>
      </c>
      <c r="AZ282" s="3" t="str">
        <f>IF($A282="ADD",IF(NOT(ISBLANK(AY282)),_xlfn.XLOOKUP(AY282,ud_power_supply_location[lookupValue],ud_power_supply_location[lookupKey],"ERROR"),""), "")</f>
        <v/>
      </c>
      <c r="BB282" s="2" t="str">
        <f t="shared" si="107"/>
        <v/>
      </c>
      <c r="BC282" s="3" t="str">
        <f t="shared" si="108"/>
        <v/>
      </c>
      <c r="BD282" s="3" t="str">
        <f>IF($A282="","",IF((AND($A282="ADD",OR(BC282="",BC282="Group"))),"1",(_xlfn.XLOOKUP(BC282,ud_icp_group_standalone[lookupValue],ud_icp_group_standalone[lookupKey],""))))</f>
        <v/>
      </c>
      <c r="BF282" s="3" t="str">
        <f>IF($A282="ADD",IF(NOT(ISBLANK(BE282)),_xlfn.XLOOKUP(BE282,ud_icp_group_number[lookupValue],ud_icp_group_number[lookupKey],"ERROR"),""), "")</f>
        <v/>
      </c>
      <c r="BG282" s="7"/>
      <c r="BH282" s="8"/>
      <c r="BI282" s="7"/>
      <c r="BJ282" s="7"/>
      <c r="BK282" s="4"/>
      <c r="BL282" s="4"/>
      <c r="BM282" s="4"/>
      <c r="BN282" s="4"/>
      <c r="BO282" s="4"/>
      <c r="BP282" s="9"/>
      <c r="BQ282" s="9"/>
      <c r="BR282" s="7"/>
      <c r="BS282" s="4"/>
      <c r="BT282" s="4"/>
      <c r="BU282" s="4"/>
      <c r="BV282" s="7"/>
      <c r="BX282" s="3" t="str">
        <f>IF($A282="ADD",IF(NOT(ISBLANK(BW282)),_xlfn.XLOOKUP(BW282,ud_light_category[lookupValue],ud_light_category[lookupKey],"ERROR"),""), "")</f>
        <v/>
      </c>
      <c r="BZ282" s="3" t="str">
        <f>IF($A282="ADD",IF(NOT(ISBLANK(BY282)),_xlfn.XLOOKUP(1,(ud_light_sub_category_lookup=BY282)*(ud_light_sub_category_parentKey=BX282),ud_light_sub_category[lookupKey],"ERROR"),""), "")</f>
        <v/>
      </c>
      <c r="CA282" s="8" t="str">
        <f>IF(AND($A282 ="ADD",ud_outreach!$T282&lt;&gt;""),ud_outreach!$T282,"")</f>
        <v/>
      </c>
      <c r="CB282" s="8" t="str">
        <f t="shared" si="109"/>
        <v/>
      </c>
      <c r="CC282" s="4" t="str">
        <f t="shared" si="110"/>
        <v/>
      </c>
      <c r="CD282" s="3" t="str">
        <f t="shared" si="111"/>
        <v/>
      </c>
      <c r="CE282" s="3" t="str">
        <f>IF($A282="","",IF((AND($A282="ADD",OR(CD282="",CD282="Neither"))),"3",(_xlfn.XLOOKUP(CD282,ud_replacement_status[lookupValue],ud_replacement_status[lookupKey],""))))</f>
        <v/>
      </c>
      <c r="CF282" s="3" t="str">
        <f t="shared" si="112"/>
        <v/>
      </c>
      <c r="CG282" s="3" t="str">
        <f>IF($A282="","",IF((AND($A282="ADD",OR(CF282="",CF282="In Use"))),"5",(_xlfn.XLOOKUP(CF282,ud_asset_status[lookupValue],ud_asset_status[lookupKey],""))))</f>
        <v/>
      </c>
      <c r="CH282" s="8"/>
      <c r="CJ282" s="3" t="str">
        <f>IF($A282="ADD",IF(NOT(ISBLANK(CI282)),_xlfn.XLOOKUP(CI282,ar_replace_reason[lookupValue],ar_replace_reason[lookupKey],"ERROR"),""), "")</f>
        <v/>
      </c>
      <c r="CK282" s="3" t="str">
        <f t="shared" si="113"/>
        <v/>
      </c>
      <c r="CL282" s="3" t="str">
        <f>IF($A282="","",IF((AND($A282="ADD",OR(CK282="",CK282="Queenstown-Lakes District Council"))),"70",(_xlfn.XLOOKUP(CK282,ud_organisation_owner[lookupValue],ud_organisation_owner[lookupKey],""))))</f>
        <v/>
      </c>
      <c r="CM282" s="3" t="str">
        <f t="shared" si="114"/>
        <v/>
      </c>
      <c r="CN282" s="3" t="str">
        <f>IF($A282="","",IF((AND($A282="ADD",OR(CM282="",CM282="Queenstown-Lakes District Council"))),"70",(_xlfn.XLOOKUP(CM282,ud_organisation_owner[lookupValue],ud_organisation_owner[lookupKey],""))))</f>
        <v/>
      </c>
      <c r="CO282" s="3" t="str">
        <f t="shared" si="115"/>
        <v/>
      </c>
      <c r="CP282" s="3" t="str">
        <f>IF($A282="","",IF((AND($A282="ADD",OR(CO282="",CO282="Local Authority"))),"17",(_xlfn.XLOOKUP(CO282,ud_sub_organisation[lookupValue],ud_sub_organisation[lookupKey],""))))</f>
        <v/>
      </c>
      <c r="CQ282" s="3" t="str">
        <f t="shared" si="116"/>
        <v/>
      </c>
      <c r="CR282" s="3" t="str">
        <f>IF($A282="","",IF((AND($A282="ADD",OR(CQ282="",CQ282="Vested Assets"))),"12",(_xlfn.XLOOKUP(CQ282,ud_work_category[lookupValue],ud_work_category[lookupKey],""))))</f>
        <v/>
      </c>
      <c r="CS282" s="9"/>
      <c r="CT282" s="2" t="str">
        <f t="shared" si="117"/>
        <v/>
      </c>
      <c r="CU282" s="3" t="str">
        <f t="shared" si="118"/>
        <v/>
      </c>
      <c r="CV282" s="3" t="str">
        <f>IF($A282="","",IF((AND($A282="ADD",OR(CU282="",CU282="Excellent"))),"1",(_xlfn.XLOOKUP(CU282,condition[lookupValue],condition[lookupKey],""))))</f>
        <v/>
      </c>
      <c r="CW282" s="8" t="str">
        <f t="shared" si="119"/>
        <v/>
      </c>
      <c r="CX282" s="7"/>
    </row>
    <row r="283" spans="1:102" x14ac:dyDescent="0.25">
      <c r="A283" s="3" t="str">
        <f>IF(ud_outreach!$A283="ADD","ADD","")</f>
        <v/>
      </c>
      <c r="B283" s="4"/>
      <c r="C283" s="3" t="str">
        <f>IF(AND($A283 ="ADD",ud_outreach!$C283&lt;&gt;""),ud_outreach!$C283,"")</f>
        <v/>
      </c>
      <c r="E283" s="3" t="str">
        <f>IF($A283="ADD",IF(NOT(ISBLANK(D283)),_xlfn.XLOOKUP(D283,ud_amds_table_list[lookupValue],ud_amds_table_list[lookupKey],"ERROR"),""), "")</f>
        <v/>
      </c>
      <c r="F283" s="7"/>
      <c r="G283" s="3" t="str">
        <f>IF(AND($A283 ="ADD",ud_outreach!$F283&lt;&gt;""),ud_outreach!$F283,"")</f>
        <v/>
      </c>
      <c r="H283" s="3" t="str">
        <f>IF($A283="ADD",IF(NOT(ISBLANK(G283)),_xlfn.XLOOKUP(G283,roadnames[lookupValue],roadnames[lookupKey],"ERROR"),""), "")</f>
        <v/>
      </c>
      <c r="I283" s="5" t="str">
        <f>IF(AND($A283 ="ADD",ud_outreach!$H283&lt;&gt;""),ud_outreach!$H283,"")</f>
        <v/>
      </c>
      <c r="J283" s="5" t="str">
        <f>IF(AND($A283 ="ADD",ud_outreach!$I283&lt;&gt;""),ud_outreach!$I283,"")</f>
        <v/>
      </c>
      <c r="K283" s="3" t="str">
        <f t="shared" si="96"/>
        <v/>
      </c>
      <c r="L283" s="3" t="str">
        <f>IF($A283="","",IF((AND($A283="ADD",OR(K283="",K283="Attached to Outreach"))),"20",(_xlfn.XLOOKUP(K283,ud_placement[lookupValue],ud_placement[lookupKey],""))))</f>
        <v/>
      </c>
      <c r="M283" s="3" t="str">
        <f t="shared" si="97"/>
        <v/>
      </c>
      <c r="N283" s="3" t="str">
        <f>IF($A283="","",IF((AND($A283="ADD",OR(M283="",M283="Luminaire"))),"40",(_xlfn.XLOOKUP(M283,at_luminaire[lookupValue],at_luminaire[lookupKey],""))))</f>
        <v/>
      </c>
      <c r="O283" s="3" t="str">
        <f t="shared" si="98"/>
        <v/>
      </c>
      <c r="P283" s="3" t="str">
        <f>IF($A283="","",IF((AND($A283="ADD",OR(O283="",O283="Lighting Management System"))),"21",(_xlfn.XLOOKUP(O283,fs_luminaire[lookupValue],fs_luminaire[lookupKey],""))))</f>
        <v/>
      </c>
      <c r="Q283" s="2" t="str">
        <f t="shared" si="99"/>
        <v/>
      </c>
      <c r="R283" s="3" t="str">
        <f t="shared" si="100"/>
        <v/>
      </c>
      <c r="S283" s="3" t="str">
        <f>IF($A283="","",IF((AND($A283="ADD",OR(R283="",R283="Lighting Management System"))),"21",(_xlfn.XLOOKUP(R283,fs_luminaire[lookupValue],fs_luminaire[lookupKey],""))))</f>
        <v/>
      </c>
      <c r="U283" s="3" t="str">
        <f>IF($A283="ADD",IF(NOT(ISBLANK(T283)),_xlfn.XLOOKUP(T283,ud_facility[lookupValue],ud_facility[lookupKey],"ERROR"),""), "")</f>
        <v/>
      </c>
      <c r="V283" s="4" t="str">
        <f t="shared" si="101"/>
        <v/>
      </c>
      <c r="W283" s="3" t="str">
        <f t="shared" si="102"/>
        <v/>
      </c>
      <c r="X283" s="3" t="str">
        <f>IF($A283="","",IF((AND($A283="ADD",OR(W283="",W283="LED"))),"9",(_xlfn.XLOOKUP(W283,ud_light_source_type[lookupValue],ud_light_source_type[lookupKey],""))))</f>
        <v/>
      </c>
      <c r="Y283" s="9"/>
      <c r="Z283" s="4"/>
      <c r="AA283" s="23" t="str">
        <f t="shared" si="103"/>
        <v/>
      </c>
      <c r="AB283" s="3" t="str">
        <f t="shared" si="104"/>
        <v/>
      </c>
      <c r="AC283" s="3" t="str">
        <f>IF($A283="","",IF((AND($A283="ADD",OR(AB283="",AB283="OEM"))),"OEM",(_xlfn.XLOOKUP(AB283,sl_lamp_make[lookupValue],sl_lamp_make[lookupKey],""))))</f>
        <v/>
      </c>
      <c r="AD283" s="3" t="str">
        <f t="shared" si="105"/>
        <v/>
      </c>
      <c r="AE283" s="3" t="str">
        <f>IF($A283="","",IF((AND($A283="ADD",OR(AD283="",AD283="OEM"))),"OEM",(_xlfn.XLOOKUP(AD283,sl_lamp_model[lookupValue],sl_lamp_model[lookupKey],""))))</f>
        <v/>
      </c>
      <c r="AF283" s="4"/>
      <c r="AG283" s="9" t="str">
        <f t="shared" si="106"/>
        <v/>
      </c>
      <c r="AH283" s="6"/>
      <c r="AJ283" s="4"/>
      <c r="AK283" s="4"/>
      <c r="AM283" s="3" t="str">
        <f>IF($A283="ADD",IF(NOT(ISBLANK(AL283)),_xlfn.XLOOKUP(AL283,sl_light_make[lookupValue],sl_light_make[lookupKey],"ERROR"),""), "")</f>
        <v/>
      </c>
      <c r="AO283" s="3" t="str">
        <f>IF($A283="ADD",IF(NOT(ISBLANK(AN283)),_xlfn.XLOOKUP(1,(sl_light_model_lookup=AN283)*(sl_light_model_parentKey=AM283),sl_light_model[lookupKey],"ERROR"),""), "")</f>
        <v/>
      </c>
      <c r="AS283" s="3" t="str">
        <f>IF($A283="ADD",IF(NOT(ISBLANK(AR283)),_xlfn.XLOOKUP(AR283,ud_receptor_type[lookupValue],ud_receptor_type[lookupKey],"ERROR"),""), "")</f>
        <v/>
      </c>
      <c r="AV283" s="3" t="str">
        <f>IF($A283="ADD",IF(NOT(ISBLANK(AU283)),_xlfn.XLOOKUP(AU283,ud_control_method[lookupValue],ud_control_method[lookupKey],"ERROR"),""), "")</f>
        <v/>
      </c>
      <c r="AX283" s="3" t="str">
        <f>IF($A283="ADD",IF(NOT(ISBLANK(AW283)),_xlfn.XLOOKUP(AW283,ud_ballast_driver_location[lookupValue],ud_ballast_driver_location[lookupKey],"ERROR"),""), "")</f>
        <v/>
      </c>
      <c r="AZ283" s="3" t="str">
        <f>IF($A283="ADD",IF(NOT(ISBLANK(AY283)),_xlfn.XLOOKUP(AY283,ud_power_supply_location[lookupValue],ud_power_supply_location[lookupKey],"ERROR"),""), "")</f>
        <v/>
      </c>
      <c r="BB283" s="2" t="str">
        <f t="shared" si="107"/>
        <v/>
      </c>
      <c r="BC283" s="3" t="str">
        <f t="shared" si="108"/>
        <v/>
      </c>
      <c r="BD283" s="3" t="str">
        <f>IF($A283="","",IF((AND($A283="ADD",OR(BC283="",BC283="Group"))),"1",(_xlfn.XLOOKUP(BC283,ud_icp_group_standalone[lookupValue],ud_icp_group_standalone[lookupKey],""))))</f>
        <v/>
      </c>
      <c r="BF283" s="3" t="str">
        <f>IF($A283="ADD",IF(NOT(ISBLANK(BE283)),_xlfn.XLOOKUP(BE283,ud_icp_group_number[lookupValue],ud_icp_group_number[lookupKey],"ERROR"),""), "")</f>
        <v/>
      </c>
      <c r="BG283" s="7"/>
      <c r="BH283" s="8"/>
      <c r="BI283" s="7"/>
      <c r="BJ283" s="7"/>
      <c r="BK283" s="4"/>
      <c r="BL283" s="4"/>
      <c r="BM283" s="4"/>
      <c r="BN283" s="4"/>
      <c r="BO283" s="4"/>
      <c r="BP283" s="9"/>
      <c r="BQ283" s="9"/>
      <c r="BR283" s="7"/>
      <c r="BS283" s="4"/>
      <c r="BT283" s="4"/>
      <c r="BU283" s="4"/>
      <c r="BV283" s="7"/>
      <c r="BX283" s="3" t="str">
        <f>IF($A283="ADD",IF(NOT(ISBLANK(BW283)),_xlfn.XLOOKUP(BW283,ud_light_category[lookupValue],ud_light_category[lookupKey],"ERROR"),""), "")</f>
        <v/>
      </c>
      <c r="BZ283" s="3" t="str">
        <f>IF($A283="ADD",IF(NOT(ISBLANK(BY283)),_xlfn.XLOOKUP(1,(ud_light_sub_category_lookup=BY283)*(ud_light_sub_category_parentKey=BX283),ud_light_sub_category[lookupKey],"ERROR"),""), "")</f>
        <v/>
      </c>
      <c r="CA283" s="8" t="str">
        <f>IF(AND($A283 ="ADD",ud_outreach!$T283&lt;&gt;""),ud_outreach!$T283,"")</f>
        <v/>
      </c>
      <c r="CB283" s="8" t="str">
        <f t="shared" si="109"/>
        <v/>
      </c>
      <c r="CC283" s="4" t="str">
        <f t="shared" si="110"/>
        <v/>
      </c>
      <c r="CD283" s="3" t="str">
        <f t="shared" si="111"/>
        <v/>
      </c>
      <c r="CE283" s="3" t="str">
        <f>IF($A283="","",IF((AND($A283="ADD",OR(CD283="",CD283="Neither"))),"3",(_xlfn.XLOOKUP(CD283,ud_replacement_status[lookupValue],ud_replacement_status[lookupKey],""))))</f>
        <v/>
      </c>
      <c r="CF283" s="3" t="str">
        <f t="shared" si="112"/>
        <v/>
      </c>
      <c r="CG283" s="3" t="str">
        <f>IF($A283="","",IF((AND($A283="ADD",OR(CF283="",CF283="In Use"))),"5",(_xlfn.XLOOKUP(CF283,ud_asset_status[lookupValue],ud_asset_status[lookupKey],""))))</f>
        <v/>
      </c>
      <c r="CH283" s="8"/>
      <c r="CJ283" s="3" t="str">
        <f>IF($A283="ADD",IF(NOT(ISBLANK(CI283)),_xlfn.XLOOKUP(CI283,ar_replace_reason[lookupValue],ar_replace_reason[lookupKey],"ERROR"),""), "")</f>
        <v/>
      </c>
      <c r="CK283" s="3" t="str">
        <f t="shared" si="113"/>
        <v/>
      </c>
      <c r="CL283" s="3" t="str">
        <f>IF($A283="","",IF((AND($A283="ADD",OR(CK283="",CK283="Queenstown-Lakes District Council"))),"70",(_xlfn.XLOOKUP(CK283,ud_organisation_owner[lookupValue],ud_organisation_owner[lookupKey],""))))</f>
        <v/>
      </c>
      <c r="CM283" s="3" t="str">
        <f t="shared" si="114"/>
        <v/>
      </c>
      <c r="CN283" s="3" t="str">
        <f>IF($A283="","",IF((AND($A283="ADD",OR(CM283="",CM283="Queenstown-Lakes District Council"))),"70",(_xlfn.XLOOKUP(CM283,ud_organisation_owner[lookupValue],ud_organisation_owner[lookupKey],""))))</f>
        <v/>
      </c>
      <c r="CO283" s="3" t="str">
        <f t="shared" si="115"/>
        <v/>
      </c>
      <c r="CP283" s="3" t="str">
        <f>IF($A283="","",IF((AND($A283="ADD",OR(CO283="",CO283="Local Authority"))),"17",(_xlfn.XLOOKUP(CO283,ud_sub_organisation[lookupValue],ud_sub_organisation[lookupKey],""))))</f>
        <v/>
      </c>
      <c r="CQ283" s="3" t="str">
        <f t="shared" si="116"/>
        <v/>
      </c>
      <c r="CR283" s="3" t="str">
        <f>IF($A283="","",IF((AND($A283="ADD",OR(CQ283="",CQ283="Vested Assets"))),"12",(_xlfn.XLOOKUP(CQ283,ud_work_category[lookupValue],ud_work_category[lookupKey],""))))</f>
        <v/>
      </c>
      <c r="CS283" s="9"/>
      <c r="CT283" s="2" t="str">
        <f t="shared" si="117"/>
        <v/>
      </c>
      <c r="CU283" s="3" t="str">
        <f t="shared" si="118"/>
        <v/>
      </c>
      <c r="CV283" s="3" t="str">
        <f>IF($A283="","",IF((AND($A283="ADD",OR(CU283="",CU283="Excellent"))),"1",(_xlfn.XLOOKUP(CU283,condition[lookupValue],condition[lookupKey],""))))</f>
        <v/>
      </c>
      <c r="CW283" s="8" t="str">
        <f t="shared" si="119"/>
        <v/>
      </c>
      <c r="CX283" s="7"/>
    </row>
    <row r="284" spans="1:102" x14ac:dyDescent="0.25">
      <c r="A284" s="3" t="str">
        <f>IF(ud_outreach!$A284="ADD","ADD","")</f>
        <v/>
      </c>
      <c r="B284" s="4"/>
      <c r="C284" s="3" t="str">
        <f>IF(AND($A284 ="ADD",ud_outreach!$C284&lt;&gt;""),ud_outreach!$C284,"")</f>
        <v/>
      </c>
      <c r="E284" s="3" t="str">
        <f>IF($A284="ADD",IF(NOT(ISBLANK(D284)),_xlfn.XLOOKUP(D284,ud_amds_table_list[lookupValue],ud_amds_table_list[lookupKey],"ERROR"),""), "")</f>
        <v/>
      </c>
      <c r="F284" s="7"/>
      <c r="G284" s="3" t="str">
        <f>IF(AND($A284 ="ADD",ud_outreach!$F284&lt;&gt;""),ud_outreach!$F284,"")</f>
        <v/>
      </c>
      <c r="H284" s="3" t="str">
        <f>IF($A284="ADD",IF(NOT(ISBLANK(G284)),_xlfn.XLOOKUP(G284,roadnames[lookupValue],roadnames[lookupKey],"ERROR"),""), "")</f>
        <v/>
      </c>
      <c r="I284" s="5" t="str">
        <f>IF(AND($A284 ="ADD",ud_outreach!$H284&lt;&gt;""),ud_outreach!$H284,"")</f>
        <v/>
      </c>
      <c r="J284" s="5" t="str">
        <f>IF(AND($A284 ="ADD",ud_outreach!$I284&lt;&gt;""),ud_outreach!$I284,"")</f>
        <v/>
      </c>
      <c r="K284" s="3" t="str">
        <f t="shared" si="96"/>
        <v/>
      </c>
      <c r="L284" s="3" t="str">
        <f>IF($A284="","",IF((AND($A284="ADD",OR(K284="",K284="Attached to Outreach"))),"20",(_xlfn.XLOOKUP(K284,ud_placement[lookupValue],ud_placement[lookupKey],""))))</f>
        <v/>
      </c>
      <c r="M284" s="3" t="str">
        <f t="shared" si="97"/>
        <v/>
      </c>
      <c r="N284" s="3" t="str">
        <f>IF($A284="","",IF((AND($A284="ADD",OR(M284="",M284="Luminaire"))),"40",(_xlfn.XLOOKUP(M284,at_luminaire[lookupValue],at_luminaire[lookupKey],""))))</f>
        <v/>
      </c>
      <c r="O284" s="3" t="str">
        <f t="shared" si="98"/>
        <v/>
      </c>
      <c r="P284" s="3" t="str">
        <f>IF($A284="","",IF((AND($A284="ADD",OR(O284="",O284="Lighting Management System"))),"21",(_xlfn.XLOOKUP(O284,fs_luminaire[lookupValue],fs_luminaire[lookupKey],""))))</f>
        <v/>
      </c>
      <c r="Q284" s="2" t="str">
        <f t="shared" si="99"/>
        <v/>
      </c>
      <c r="R284" s="3" t="str">
        <f t="shared" si="100"/>
        <v/>
      </c>
      <c r="S284" s="3" t="str">
        <f>IF($A284="","",IF((AND($A284="ADD",OR(R284="",R284="Lighting Management System"))),"21",(_xlfn.XLOOKUP(R284,fs_luminaire[lookupValue],fs_luminaire[lookupKey],""))))</f>
        <v/>
      </c>
      <c r="U284" s="3" t="str">
        <f>IF($A284="ADD",IF(NOT(ISBLANK(T284)),_xlfn.XLOOKUP(T284,ud_facility[lookupValue],ud_facility[lookupKey],"ERROR"),""), "")</f>
        <v/>
      </c>
      <c r="V284" s="4" t="str">
        <f t="shared" si="101"/>
        <v/>
      </c>
      <c r="W284" s="3" t="str">
        <f t="shared" si="102"/>
        <v/>
      </c>
      <c r="X284" s="3" t="str">
        <f>IF($A284="","",IF((AND($A284="ADD",OR(W284="",W284="LED"))),"9",(_xlfn.XLOOKUP(W284,ud_light_source_type[lookupValue],ud_light_source_type[lookupKey],""))))</f>
        <v/>
      </c>
      <c r="Y284" s="9"/>
      <c r="Z284" s="4"/>
      <c r="AA284" s="23" t="str">
        <f t="shared" si="103"/>
        <v/>
      </c>
      <c r="AB284" s="3" t="str">
        <f t="shared" si="104"/>
        <v/>
      </c>
      <c r="AC284" s="3" t="str">
        <f>IF($A284="","",IF((AND($A284="ADD",OR(AB284="",AB284="OEM"))),"OEM",(_xlfn.XLOOKUP(AB284,sl_lamp_make[lookupValue],sl_lamp_make[lookupKey],""))))</f>
        <v/>
      </c>
      <c r="AD284" s="3" t="str">
        <f t="shared" si="105"/>
        <v/>
      </c>
      <c r="AE284" s="3" t="str">
        <f>IF($A284="","",IF((AND($A284="ADD",OR(AD284="",AD284="OEM"))),"OEM",(_xlfn.XLOOKUP(AD284,sl_lamp_model[lookupValue],sl_lamp_model[lookupKey],""))))</f>
        <v/>
      </c>
      <c r="AF284" s="4"/>
      <c r="AG284" s="9" t="str">
        <f t="shared" si="106"/>
        <v/>
      </c>
      <c r="AH284" s="6"/>
      <c r="AJ284" s="4"/>
      <c r="AK284" s="4"/>
      <c r="AM284" s="3" t="str">
        <f>IF($A284="ADD",IF(NOT(ISBLANK(AL284)),_xlfn.XLOOKUP(AL284,sl_light_make[lookupValue],sl_light_make[lookupKey],"ERROR"),""), "")</f>
        <v/>
      </c>
      <c r="AO284" s="3" t="str">
        <f>IF($A284="ADD",IF(NOT(ISBLANK(AN284)),_xlfn.XLOOKUP(1,(sl_light_model_lookup=AN284)*(sl_light_model_parentKey=AM284),sl_light_model[lookupKey],"ERROR"),""), "")</f>
        <v/>
      </c>
      <c r="AS284" s="3" t="str">
        <f>IF($A284="ADD",IF(NOT(ISBLANK(AR284)),_xlfn.XLOOKUP(AR284,ud_receptor_type[lookupValue],ud_receptor_type[lookupKey],"ERROR"),""), "")</f>
        <v/>
      </c>
      <c r="AV284" s="3" t="str">
        <f>IF($A284="ADD",IF(NOT(ISBLANK(AU284)),_xlfn.XLOOKUP(AU284,ud_control_method[lookupValue],ud_control_method[lookupKey],"ERROR"),""), "")</f>
        <v/>
      </c>
      <c r="AX284" s="3" t="str">
        <f>IF($A284="ADD",IF(NOT(ISBLANK(AW284)),_xlfn.XLOOKUP(AW284,ud_ballast_driver_location[lookupValue],ud_ballast_driver_location[lookupKey],"ERROR"),""), "")</f>
        <v/>
      </c>
      <c r="AZ284" s="3" t="str">
        <f>IF($A284="ADD",IF(NOT(ISBLANK(AY284)),_xlfn.XLOOKUP(AY284,ud_power_supply_location[lookupValue],ud_power_supply_location[lookupKey],"ERROR"),""), "")</f>
        <v/>
      </c>
      <c r="BB284" s="2" t="str">
        <f t="shared" si="107"/>
        <v/>
      </c>
      <c r="BC284" s="3" t="str">
        <f t="shared" si="108"/>
        <v/>
      </c>
      <c r="BD284" s="3" t="str">
        <f>IF($A284="","",IF((AND($A284="ADD",OR(BC284="",BC284="Group"))),"1",(_xlfn.XLOOKUP(BC284,ud_icp_group_standalone[lookupValue],ud_icp_group_standalone[lookupKey],""))))</f>
        <v/>
      </c>
      <c r="BF284" s="3" t="str">
        <f>IF($A284="ADD",IF(NOT(ISBLANK(BE284)),_xlfn.XLOOKUP(BE284,ud_icp_group_number[lookupValue],ud_icp_group_number[lookupKey],"ERROR"),""), "")</f>
        <v/>
      </c>
      <c r="BG284" s="7"/>
      <c r="BH284" s="8"/>
      <c r="BI284" s="7"/>
      <c r="BJ284" s="7"/>
      <c r="BK284" s="4"/>
      <c r="BL284" s="4"/>
      <c r="BM284" s="4"/>
      <c r="BN284" s="4"/>
      <c r="BO284" s="4"/>
      <c r="BP284" s="9"/>
      <c r="BQ284" s="9"/>
      <c r="BR284" s="7"/>
      <c r="BS284" s="4"/>
      <c r="BT284" s="4"/>
      <c r="BU284" s="4"/>
      <c r="BV284" s="7"/>
      <c r="BX284" s="3" t="str">
        <f>IF($A284="ADD",IF(NOT(ISBLANK(BW284)),_xlfn.XLOOKUP(BW284,ud_light_category[lookupValue],ud_light_category[lookupKey],"ERROR"),""), "")</f>
        <v/>
      </c>
      <c r="BZ284" s="3" t="str">
        <f>IF($A284="ADD",IF(NOT(ISBLANK(BY284)),_xlfn.XLOOKUP(1,(ud_light_sub_category_lookup=BY284)*(ud_light_sub_category_parentKey=BX284),ud_light_sub_category[lookupKey],"ERROR"),""), "")</f>
        <v/>
      </c>
      <c r="CA284" s="8" t="str">
        <f>IF(AND($A284 ="ADD",ud_outreach!$T284&lt;&gt;""),ud_outreach!$T284,"")</f>
        <v/>
      </c>
      <c r="CB284" s="8" t="str">
        <f t="shared" si="109"/>
        <v/>
      </c>
      <c r="CC284" s="4" t="str">
        <f t="shared" si="110"/>
        <v/>
      </c>
      <c r="CD284" s="3" t="str">
        <f t="shared" si="111"/>
        <v/>
      </c>
      <c r="CE284" s="3" t="str">
        <f>IF($A284="","",IF((AND($A284="ADD",OR(CD284="",CD284="Neither"))),"3",(_xlfn.XLOOKUP(CD284,ud_replacement_status[lookupValue],ud_replacement_status[lookupKey],""))))</f>
        <v/>
      </c>
      <c r="CF284" s="3" t="str">
        <f t="shared" si="112"/>
        <v/>
      </c>
      <c r="CG284" s="3" t="str">
        <f>IF($A284="","",IF((AND($A284="ADD",OR(CF284="",CF284="In Use"))),"5",(_xlfn.XLOOKUP(CF284,ud_asset_status[lookupValue],ud_asset_status[lookupKey],""))))</f>
        <v/>
      </c>
      <c r="CH284" s="8"/>
      <c r="CJ284" s="3" t="str">
        <f>IF($A284="ADD",IF(NOT(ISBLANK(CI284)),_xlfn.XLOOKUP(CI284,ar_replace_reason[lookupValue],ar_replace_reason[lookupKey],"ERROR"),""), "")</f>
        <v/>
      </c>
      <c r="CK284" s="3" t="str">
        <f t="shared" si="113"/>
        <v/>
      </c>
      <c r="CL284" s="3" t="str">
        <f>IF($A284="","",IF((AND($A284="ADD",OR(CK284="",CK284="Queenstown-Lakes District Council"))),"70",(_xlfn.XLOOKUP(CK284,ud_organisation_owner[lookupValue],ud_organisation_owner[lookupKey],""))))</f>
        <v/>
      </c>
      <c r="CM284" s="3" t="str">
        <f t="shared" si="114"/>
        <v/>
      </c>
      <c r="CN284" s="3" t="str">
        <f>IF($A284="","",IF((AND($A284="ADD",OR(CM284="",CM284="Queenstown-Lakes District Council"))),"70",(_xlfn.XLOOKUP(CM284,ud_organisation_owner[lookupValue],ud_organisation_owner[lookupKey],""))))</f>
        <v/>
      </c>
      <c r="CO284" s="3" t="str">
        <f t="shared" si="115"/>
        <v/>
      </c>
      <c r="CP284" s="3" t="str">
        <f>IF($A284="","",IF((AND($A284="ADD",OR(CO284="",CO284="Local Authority"))),"17",(_xlfn.XLOOKUP(CO284,ud_sub_organisation[lookupValue],ud_sub_organisation[lookupKey],""))))</f>
        <v/>
      </c>
      <c r="CQ284" s="3" t="str">
        <f t="shared" si="116"/>
        <v/>
      </c>
      <c r="CR284" s="3" t="str">
        <f>IF($A284="","",IF((AND($A284="ADD",OR(CQ284="",CQ284="Vested Assets"))),"12",(_xlfn.XLOOKUP(CQ284,ud_work_category[lookupValue],ud_work_category[lookupKey],""))))</f>
        <v/>
      </c>
      <c r="CS284" s="9"/>
      <c r="CT284" s="2" t="str">
        <f t="shared" si="117"/>
        <v/>
      </c>
      <c r="CU284" s="3" t="str">
        <f t="shared" si="118"/>
        <v/>
      </c>
      <c r="CV284" s="3" t="str">
        <f>IF($A284="","",IF((AND($A284="ADD",OR(CU284="",CU284="Excellent"))),"1",(_xlfn.XLOOKUP(CU284,condition[lookupValue],condition[lookupKey],""))))</f>
        <v/>
      </c>
      <c r="CW284" s="8" t="str">
        <f t="shared" si="119"/>
        <v/>
      </c>
      <c r="CX284" s="7"/>
    </row>
    <row r="285" spans="1:102" x14ac:dyDescent="0.25">
      <c r="A285" s="3" t="str">
        <f>IF(ud_outreach!$A285="ADD","ADD","")</f>
        <v/>
      </c>
      <c r="B285" s="4"/>
      <c r="C285" s="3" t="str">
        <f>IF(AND($A285 ="ADD",ud_outreach!$C285&lt;&gt;""),ud_outreach!$C285,"")</f>
        <v/>
      </c>
      <c r="E285" s="3" t="str">
        <f>IF($A285="ADD",IF(NOT(ISBLANK(D285)),_xlfn.XLOOKUP(D285,ud_amds_table_list[lookupValue],ud_amds_table_list[lookupKey],"ERROR"),""), "")</f>
        <v/>
      </c>
      <c r="F285" s="7"/>
      <c r="G285" s="3" t="str">
        <f>IF(AND($A285 ="ADD",ud_outreach!$F285&lt;&gt;""),ud_outreach!$F285,"")</f>
        <v/>
      </c>
      <c r="H285" s="3" t="str">
        <f>IF($A285="ADD",IF(NOT(ISBLANK(G285)),_xlfn.XLOOKUP(G285,roadnames[lookupValue],roadnames[lookupKey],"ERROR"),""), "")</f>
        <v/>
      </c>
      <c r="I285" s="5" t="str">
        <f>IF(AND($A285 ="ADD",ud_outreach!$H285&lt;&gt;""),ud_outreach!$H285,"")</f>
        <v/>
      </c>
      <c r="J285" s="5" t="str">
        <f>IF(AND($A285 ="ADD",ud_outreach!$I285&lt;&gt;""),ud_outreach!$I285,"")</f>
        <v/>
      </c>
      <c r="K285" s="3" t="str">
        <f t="shared" si="96"/>
        <v/>
      </c>
      <c r="L285" s="3" t="str">
        <f>IF($A285="","",IF((AND($A285="ADD",OR(K285="",K285="Attached to Outreach"))),"20",(_xlfn.XLOOKUP(K285,ud_placement[lookupValue],ud_placement[lookupKey],""))))</f>
        <v/>
      </c>
      <c r="M285" s="3" t="str">
        <f t="shared" si="97"/>
        <v/>
      </c>
      <c r="N285" s="3" t="str">
        <f>IF($A285="","",IF((AND($A285="ADD",OR(M285="",M285="Luminaire"))),"40",(_xlfn.XLOOKUP(M285,at_luminaire[lookupValue],at_luminaire[lookupKey],""))))</f>
        <v/>
      </c>
      <c r="O285" s="3" t="str">
        <f t="shared" si="98"/>
        <v/>
      </c>
      <c r="P285" s="3" t="str">
        <f>IF($A285="","",IF((AND($A285="ADD",OR(O285="",O285="Lighting Management System"))),"21",(_xlfn.XLOOKUP(O285,fs_luminaire[lookupValue],fs_luminaire[lookupKey],""))))</f>
        <v/>
      </c>
      <c r="Q285" s="2" t="str">
        <f t="shared" si="99"/>
        <v/>
      </c>
      <c r="R285" s="3" t="str">
        <f t="shared" si="100"/>
        <v/>
      </c>
      <c r="S285" s="3" t="str">
        <f>IF($A285="","",IF((AND($A285="ADD",OR(R285="",R285="Lighting Management System"))),"21",(_xlfn.XLOOKUP(R285,fs_luminaire[lookupValue],fs_luminaire[lookupKey],""))))</f>
        <v/>
      </c>
      <c r="U285" s="3" t="str">
        <f>IF($A285="ADD",IF(NOT(ISBLANK(T285)),_xlfn.XLOOKUP(T285,ud_facility[lookupValue],ud_facility[lookupKey],"ERROR"),""), "")</f>
        <v/>
      </c>
      <c r="V285" s="4" t="str">
        <f t="shared" si="101"/>
        <v/>
      </c>
      <c r="W285" s="3" t="str">
        <f t="shared" si="102"/>
        <v/>
      </c>
      <c r="X285" s="3" t="str">
        <f>IF($A285="","",IF((AND($A285="ADD",OR(W285="",W285="LED"))),"9",(_xlfn.XLOOKUP(W285,ud_light_source_type[lookupValue],ud_light_source_type[lookupKey],""))))</f>
        <v/>
      </c>
      <c r="Y285" s="9"/>
      <c r="Z285" s="4"/>
      <c r="AA285" s="23" t="str">
        <f t="shared" si="103"/>
        <v/>
      </c>
      <c r="AB285" s="3" t="str">
        <f t="shared" si="104"/>
        <v/>
      </c>
      <c r="AC285" s="3" t="str">
        <f>IF($A285="","",IF((AND($A285="ADD",OR(AB285="",AB285="OEM"))),"OEM",(_xlfn.XLOOKUP(AB285,sl_lamp_make[lookupValue],sl_lamp_make[lookupKey],""))))</f>
        <v/>
      </c>
      <c r="AD285" s="3" t="str">
        <f t="shared" si="105"/>
        <v/>
      </c>
      <c r="AE285" s="3" t="str">
        <f>IF($A285="","",IF((AND($A285="ADD",OR(AD285="",AD285="OEM"))),"OEM",(_xlfn.XLOOKUP(AD285,sl_lamp_model[lookupValue],sl_lamp_model[lookupKey],""))))</f>
        <v/>
      </c>
      <c r="AF285" s="4"/>
      <c r="AG285" s="9" t="str">
        <f t="shared" si="106"/>
        <v/>
      </c>
      <c r="AH285" s="6"/>
      <c r="AJ285" s="4"/>
      <c r="AK285" s="4"/>
      <c r="AM285" s="3" t="str">
        <f>IF($A285="ADD",IF(NOT(ISBLANK(AL285)),_xlfn.XLOOKUP(AL285,sl_light_make[lookupValue],sl_light_make[lookupKey],"ERROR"),""), "")</f>
        <v/>
      </c>
      <c r="AO285" s="3" t="str">
        <f>IF($A285="ADD",IF(NOT(ISBLANK(AN285)),_xlfn.XLOOKUP(1,(sl_light_model_lookup=AN285)*(sl_light_model_parentKey=AM285),sl_light_model[lookupKey],"ERROR"),""), "")</f>
        <v/>
      </c>
      <c r="AS285" s="3" t="str">
        <f>IF($A285="ADD",IF(NOT(ISBLANK(AR285)),_xlfn.XLOOKUP(AR285,ud_receptor_type[lookupValue],ud_receptor_type[lookupKey],"ERROR"),""), "")</f>
        <v/>
      </c>
      <c r="AV285" s="3" t="str">
        <f>IF($A285="ADD",IF(NOT(ISBLANK(AU285)),_xlfn.XLOOKUP(AU285,ud_control_method[lookupValue],ud_control_method[lookupKey],"ERROR"),""), "")</f>
        <v/>
      </c>
      <c r="AX285" s="3" t="str">
        <f>IF($A285="ADD",IF(NOT(ISBLANK(AW285)),_xlfn.XLOOKUP(AW285,ud_ballast_driver_location[lookupValue],ud_ballast_driver_location[lookupKey],"ERROR"),""), "")</f>
        <v/>
      </c>
      <c r="AZ285" s="3" t="str">
        <f>IF($A285="ADD",IF(NOT(ISBLANK(AY285)),_xlfn.XLOOKUP(AY285,ud_power_supply_location[lookupValue],ud_power_supply_location[lookupKey],"ERROR"),""), "")</f>
        <v/>
      </c>
      <c r="BB285" s="2" t="str">
        <f t="shared" si="107"/>
        <v/>
      </c>
      <c r="BC285" s="3" t="str">
        <f t="shared" si="108"/>
        <v/>
      </c>
      <c r="BD285" s="3" t="str">
        <f>IF($A285="","",IF((AND($A285="ADD",OR(BC285="",BC285="Group"))),"1",(_xlfn.XLOOKUP(BC285,ud_icp_group_standalone[lookupValue],ud_icp_group_standalone[lookupKey],""))))</f>
        <v/>
      </c>
      <c r="BF285" s="3" t="str">
        <f>IF($A285="ADD",IF(NOT(ISBLANK(BE285)),_xlfn.XLOOKUP(BE285,ud_icp_group_number[lookupValue],ud_icp_group_number[lookupKey],"ERROR"),""), "")</f>
        <v/>
      </c>
      <c r="BG285" s="7"/>
      <c r="BH285" s="8"/>
      <c r="BI285" s="7"/>
      <c r="BJ285" s="7"/>
      <c r="BK285" s="4"/>
      <c r="BL285" s="4"/>
      <c r="BM285" s="4"/>
      <c r="BN285" s="4"/>
      <c r="BO285" s="4"/>
      <c r="BP285" s="9"/>
      <c r="BQ285" s="9"/>
      <c r="BR285" s="7"/>
      <c r="BS285" s="4"/>
      <c r="BT285" s="4"/>
      <c r="BU285" s="4"/>
      <c r="BV285" s="7"/>
      <c r="BX285" s="3" t="str">
        <f>IF($A285="ADD",IF(NOT(ISBLANK(BW285)),_xlfn.XLOOKUP(BW285,ud_light_category[lookupValue],ud_light_category[lookupKey],"ERROR"),""), "")</f>
        <v/>
      </c>
      <c r="BZ285" s="3" t="str">
        <f>IF($A285="ADD",IF(NOT(ISBLANK(BY285)),_xlfn.XLOOKUP(1,(ud_light_sub_category_lookup=BY285)*(ud_light_sub_category_parentKey=BX285),ud_light_sub_category[lookupKey],"ERROR"),""), "")</f>
        <v/>
      </c>
      <c r="CA285" s="8" t="str">
        <f>IF(AND($A285 ="ADD",ud_outreach!$T285&lt;&gt;""),ud_outreach!$T285,"")</f>
        <v/>
      </c>
      <c r="CB285" s="8" t="str">
        <f t="shared" si="109"/>
        <v/>
      </c>
      <c r="CC285" s="4" t="str">
        <f t="shared" si="110"/>
        <v/>
      </c>
      <c r="CD285" s="3" t="str">
        <f t="shared" si="111"/>
        <v/>
      </c>
      <c r="CE285" s="3" t="str">
        <f>IF($A285="","",IF((AND($A285="ADD",OR(CD285="",CD285="Neither"))),"3",(_xlfn.XLOOKUP(CD285,ud_replacement_status[lookupValue],ud_replacement_status[lookupKey],""))))</f>
        <v/>
      </c>
      <c r="CF285" s="3" t="str">
        <f t="shared" si="112"/>
        <v/>
      </c>
      <c r="CG285" s="3" t="str">
        <f>IF($A285="","",IF((AND($A285="ADD",OR(CF285="",CF285="In Use"))),"5",(_xlfn.XLOOKUP(CF285,ud_asset_status[lookupValue],ud_asset_status[lookupKey],""))))</f>
        <v/>
      </c>
      <c r="CH285" s="8"/>
      <c r="CJ285" s="3" t="str">
        <f>IF($A285="ADD",IF(NOT(ISBLANK(CI285)),_xlfn.XLOOKUP(CI285,ar_replace_reason[lookupValue],ar_replace_reason[lookupKey],"ERROR"),""), "")</f>
        <v/>
      </c>
      <c r="CK285" s="3" t="str">
        <f t="shared" si="113"/>
        <v/>
      </c>
      <c r="CL285" s="3" t="str">
        <f>IF($A285="","",IF((AND($A285="ADD",OR(CK285="",CK285="Queenstown-Lakes District Council"))),"70",(_xlfn.XLOOKUP(CK285,ud_organisation_owner[lookupValue],ud_organisation_owner[lookupKey],""))))</f>
        <v/>
      </c>
      <c r="CM285" s="3" t="str">
        <f t="shared" si="114"/>
        <v/>
      </c>
      <c r="CN285" s="3" t="str">
        <f>IF($A285="","",IF((AND($A285="ADD",OR(CM285="",CM285="Queenstown-Lakes District Council"))),"70",(_xlfn.XLOOKUP(CM285,ud_organisation_owner[lookupValue],ud_organisation_owner[lookupKey],""))))</f>
        <v/>
      </c>
      <c r="CO285" s="3" t="str">
        <f t="shared" si="115"/>
        <v/>
      </c>
      <c r="CP285" s="3" t="str">
        <f>IF($A285="","",IF((AND($A285="ADD",OR(CO285="",CO285="Local Authority"))),"17",(_xlfn.XLOOKUP(CO285,ud_sub_organisation[lookupValue],ud_sub_organisation[lookupKey],""))))</f>
        <v/>
      </c>
      <c r="CQ285" s="3" t="str">
        <f t="shared" si="116"/>
        <v/>
      </c>
      <c r="CR285" s="3" t="str">
        <f>IF($A285="","",IF((AND($A285="ADD",OR(CQ285="",CQ285="Vested Assets"))),"12",(_xlfn.XLOOKUP(CQ285,ud_work_category[lookupValue],ud_work_category[lookupKey],""))))</f>
        <v/>
      </c>
      <c r="CS285" s="9"/>
      <c r="CT285" s="2" t="str">
        <f t="shared" si="117"/>
        <v/>
      </c>
      <c r="CU285" s="3" t="str">
        <f t="shared" si="118"/>
        <v/>
      </c>
      <c r="CV285" s="3" t="str">
        <f>IF($A285="","",IF((AND($A285="ADD",OR(CU285="",CU285="Excellent"))),"1",(_xlfn.XLOOKUP(CU285,condition[lookupValue],condition[lookupKey],""))))</f>
        <v/>
      </c>
      <c r="CW285" s="8" t="str">
        <f t="shared" si="119"/>
        <v/>
      </c>
      <c r="CX285" s="7"/>
    </row>
    <row r="286" spans="1:102" x14ac:dyDescent="0.25">
      <c r="A286" s="3" t="str">
        <f>IF(ud_outreach!$A286="ADD","ADD","")</f>
        <v/>
      </c>
      <c r="B286" s="4"/>
      <c r="C286" s="3" t="str">
        <f>IF(AND($A286 ="ADD",ud_outreach!$C286&lt;&gt;""),ud_outreach!$C286,"")</f>
        <v/>
      </c>
      <c r="E286" s="3" t="str">
        <f>IF($A286="ADD",IF(NOT(ISBLANK(D286)),_xlfn.XLOOKUP(D286,ud_amds_table_list[lookupValue],ud_amds_table_list[lookupKey],"ERROR"),""), "")</f>
        <v/>
      </c>
      <c r="F286" s="7"/>
      <c r="G286" s="3" t="str">
        <f>IF(AND($A286 ="ADD",ud_outreach!$F286&lt;&gt;""),ud_outreach!$F286,"")</f>
        <v/>
      </c>
      <c r="H286" s="3" t="str">
        <f>IF($A286="ADD",IF(NOT(ISBLANK(G286)),_xlfn.XLOOKUP(G286,roadnames[lookupValue],roadnames[lookupKey],"ERROR"),""), "")</f>
        <v/>
      </c>
      <c r="I286" s="5" t="str">
        <f>IF(AND($A286 ="ADD",ud_outreach!$H286&lt;&gt;""),ud_outreach!$H286,"")</f>
        <v/>
      </c>
      <c r="J286" s="5" t="str">
        <f>IF(AND($A286 ="ADD",ud_outreach!$I286&lt;&gt;""),ud_outreach!$I286,"")</f>
        <v/>
      </c>
      <c r="K286" s="3" t="str">
        <f t="shared" si="96"/>
        <v/>
      </c>
      <c r="L286" s="3" t="str">
        <f>IF($A286="","",IF((AND($A286="ADD",OR(K286="",K286="Attached to Outreach"))),"20",(_xlfn.XLOOKUP(K286,ud_placement[lookupValue],ud_placement[lookupKey],""))))</f>
        <v/>
      </c>
      <c r="M286" s="3" t="str">
        <f t="shared" si="97"/>
        <v/>
      </c>
      <c r="N286" s="3" t="str">
        <f>IF($A286="","",IF((AND($A286="ADD",OR(M286="",M286="Luminaire"))),"40",(_xlfn.XLOOKUP(M286,at_luminaire[lookupValue],at_luminaire[lookupKey],""))))</f>
        <v/>
      </c>
      <c r="O286" s="3" t="str">
        <f t="shared" si="98"/>
        <v/>
      </c>
      <c r="P286" s="3" t="str">
        <f>IF($A286="","",IF((AND($A286="ADD",OR(O286="",O286="Lighting Management System"))),"21",(_xlfn.XLOOKUP(O286,fs_luminaire[lookupValue],fs_luminaire[lookupKey],""))))</f>
        <v/>
      </c>
      <c r="Q286" s="2" t="str">
        <f t="shared" si="99"/>
        <v/>
      </c>
      <c r="R286" s="3" t="str">
        <f t="shared" si="100"/>
        <v/>
      </c>
      <c r="S286" s="3" t="str">
        <f>IF($A286="","",IF((AND($A286="ADD",OR(R286="",R286="Lighting Management System"))),"21",(_xlfn.XLOOKUP(R286,fs_luminaire[lookupValue],fs_luminaire[lookupKey],""))))</f>
        <v/>
      </c>
      <c r="U286" s="3" t="str">
        <f>IF($A286="ADD",IF(NOT(ISBLANK(T286)),_xlfn.XLOOKUP(T286,ud_facility[lookupValue],ud_facility[lookupKey],"ERROR"),""), "")</f>
        <v/>
      </c>
      <c r="V286" s="4" t="str">
        <f t="shared" si="101"/>
        <v/>
      </c>
      <c r="W286" s="3" t="str">
        <f t="shared" si="102"/>
        <v/>
      </c>
      <c r="X286" s="3" t="str">
        <f>IF($A286="","",IF((AND($A286="ADD",OR(W286="",W286="LED"))),"9",(_xlfn.XLOOKUP(W286,ud_light_source_type[lookupValue],ud_light_source_type[lookupKey],""))))</f>
        <v/>
      </c>
      <c r="Y286" s="9"/>
      <c r="Z286" s="4"/>
      <c r="AA286" s="23" t="str">
        <f t="shared" si="103"/>
        <v/>
      </c>
      <c r="AB286" s="3" t="str">
        <f t="shared" si="104"/>
        <v/>
      </c>
      <c r="AC286" s="3" t="str">
        <f>IF($A286="","",IF((AND($A286="ADD",OR(AB286="",AB286="OEM"))),"OEM",(_xlfn.XLOOKUP(AB286,sl_lamp_make[lookupValue],sl_lamp_make[lookupKey],""))))</f>
        <v/>
      </c>
      <c r="AD286" s="3" t="str">
        <f t="shared" si="105"/>
        <v/>
      </c>
      <c r="AE286" s="3" t="str">
        <f>IF($A286="","",IF((AND($A286="ADD",OR(AD286="",AD286="OEM"))),"OEM",(_xlfn.XLOOKUP(AD286,sl_lamp_model[lookupValue],sl_lamp_model[lookupKey],""))))</f>
        <v/>
      </c>
      <c r="AF286" s="4"/>
      <c r="AG286" s="9" t="str">
        <f t="shared" si="106"/>
        <v/>
      </c>
      <c r="AH286" s="6"/>
      <c r="AJ286" s="4"/>
      <c r="AK286" s="4"/>
      <c r="AM286" s="3" t="str">
        <f>IF($A286="ADD",IF(NOT(ISBLANK(AL286)),_xlfn.XLOOKUP(AL286,sl_light_make[lookupValue],sl_light_make[lookupKey],"ERROR"),""), "")</f>
        <v/>
      </c>
      <c r="AO286" s="3" t="str">
        <f>IF($A286="ADD",IF(NOT(ISBLANK(AN286)),_xlfn.XLOOKUP(1,(sl_light_model_lookup=AN286)*(sl_light_model_parentKey=AM286),sl_light_model[lookupKey],"ERROR"),""), "")</f>
        <v/>
      </c>
      <c r="AS286" s="3" t="str">
        <f>IF($A286="ADD",IF(NOT(ISBLANK(AR286)),_xlfn.XLOOKUP(AR286,ud_receptor_type[lookupValue],ud_receptor_type[lookupKey],"ERROR"),""), "")</f>
        <v/>
      </c>
      <c r="AV286" s="3" t="str">
        <f>IF($A286="ADD",IF(NOT(ISBLANK(AU286)),_xlfn.XLOOKUP(AU286,ud_control_method[lookupValue],ud_control_method[lookupKey],"ERROR"),""), "")</f>
        <v/>
      </c>
      <c r="AX286" s="3" t="str">
        <f>IF($A286="ADD",IF(NOT(ISBLANK(AW286)),_xlfn.XLOOKUP(AW286,ud_ballast_driver_location[lookupValue],ud_ballast_driver_location[lookupKey],"ERROR"),""), "")</f>
        <v/>
      </c>
      <c r="AZ286" s="3" t="str">
        <f>IF($A286="ADD",IF(NOT(ISBLANK(AY286)),_xlfn.XLOOKUP(AY286,ud_power_supply_location[lookupValue],ud_power_supply_location[lookupKey],"ERROR"),""), "")</f>
        <v/>
      </c>
      <c r="BB286" s="2" t="str">
        <f t="shared" si="107"/>
        <v/>
      </c>
      <c r="BC286" s="3" t="str">
        <f t="shared" si="108"/>
        <v/>
      </c>
      <c r="BD286" s="3" t="str">
        <f>IF($A286="","",IF((AND($A286="ADD",OR(BC286="",BC286="Group"))),"1",(_xlfn.XLOOKUP(BC286,ud_icp_group_standalone[lookupValue],ud_icp_group_standalone[lookupKey],""))))</f>
        <v/>
      </c>
      <c r="BF286" s="3" t="str">
        <f>IF($A286="ADD",IF(NOT(ISBLANK(BE286)),_xlfn.XLOOKUP(BE286,ud_icp_group_number[lookupValue],ud_icp_group_number[lookupKey],"ERROR"),""), "")</f>
        <v/>
      </c>
      <c r="BG286" s="7"/>
      <c r="BH286" s="8"/>
      <c r="BI286" s="7"/>
      <c r="BJ286" s="7"/>
      <c r="BK286" s="4"/>
      <c r="BL286" s="4"/>
      <c r="BM286" s="4"/>
      <c r="BN286" s="4"/>
      <c r="BO286" s="4"/>
      <c r="BP286" s="9"/>
      <c r="BQ286" s="9"/>
      <c r="BR286" s="7"/>
      <c r="BS286" s="4"/>
      <c r="BT286" s="4"/>
      <c r="BU286" s="4"/>
      <c r="BV286" s="7"/>
      <c r="BX286" s="3" t="str">
        <f>IF($A286="ADD",IF(NOT(ISBLANK(BW286)),_xlfn.XLOOKUP(BW286,ud_light_category[lookupValue],ud_light_category[lookupKey],"ERROR"),""), "")</f>
        <v/>
      </c>
      <c r="BZ286" s="3" t="str">
        <f>IF($A286="ADD",IF(NOT(ISBLANK(BY286)),_xlfn.XLOOKUP(1,(ud_light_sub_category_lookup=BY286)*(ud_light_sub_category_parentKey=BX286),ud_light_sub_category[lookupKey],"ERROR"),""), "")</f>
        <v/>
      </c>
      <c r="CA286" s="8" t="str">
        <f>IF(AND($A286 ="ADD",ud_outreach!$T286&lt;&gt;""),ud_outreach!$T286,"")</f>
        <v/>
      </c>
      <c r="CB286" s="8" t="str">
        <f t="shared" si="109"/>
        <v/>
      </c>
      <c r="CC286" s="4" t="str">
        <f t="shared" si="110"/>
        <v/>
      </c>
      <c r="CD286" s="3" t="str">
        <f t="shared" si="111"/>
        <v/>
      </c>
      <c r="CE286" s="3" t="str">
        <f>IF($A286="","",IF((AND($A286="ADD",OR(CD286="",CD286="Neither"))),"3",(_xlfn.XLOOKUP(CD286,ud_replacement_status[lookupValue],ud_replacement_status[lookupKey],""))))</f>
        <v/>
      </c>
      <c r="CF286" s="3" t="str">
        <f t="shared" si="112"/>
        <v/>
      </c>
      <c r="CG286" s="3" t="str">
        <f>IF($A286="","",IF((AND($A286="ADD",OR(CF286="",CF286="In Use"))),"5",(_xlfn.XLOOKUP(CF286,ud_asset_status[lookupValue],ud_asset_status[lookupKey],""))))</f>
        <v/>
      </c>
      <c r="CH286" s="8"/>
      <c r="CJ286" s="3" t="str">
        <f>IF($A286="ADD",IF(NOT(ISBLANK(CI286)),_xlfn.XLOOKUP(CI286,ar_replace_reason[lookupValue],ar_replace_reason[lookupKey],"ERROR"),""), "")</f>
        <v/>
      </c>
      <c r="CK286" s="3" t="str">
        <f t="shared" si="113"/>
        <v/>
      </c>
      <c r="CL286" s="3" t="str">
        <f>IF($A286="","",IF((AND($A286="ADD",OR(CK286="",CK286="Queenstown-Lakes District Council"))),"70",(_xlfn.XLOOKUP(CK286,ud_organisation_owner[lookupValue],ud_organisation_owner[lookupKey],""))))</f>
        <v/>
      </c>
      <c r="CM286" s="3" t="str">
        <f t="shared" si="114"/>
        <v/>
      </c>
      <c r="CN286" s="3" t="str">
        <f>IF($A286="","",IF((AND($A286="ADD",OR(CM286="",CM286="Queenstown-Lakes District Council"))),"70",(_xlfn.XLOOKUP(CM286,ud_organisation_owner[lookupValue],ud_organisation_owner[lookupKey],""))))</f>
        <v/>
      </c>
      <c r="CO286" s="3" t="str">
        <f t="shared" si="115"/>
        <v/>
      </c>
      <c r="CP286" s="3" t="str">
        <f>IF($A286="","",IF((AND($A286="ADD",OR(CO286="",CO286="Local Authority"))),"17",(_xlfn.XLOOKUP(CO286,ud_sub_organisation[lookupValue],ud_sub_organisation[lookupKey],""))))</f>
        <v/>
      </c>
      <c r="CQ286" s="3" t="str">
        <f t="shared" si="116"/>
        <v/>
      </c>
      <c r="CR286" s="3" t="str">
        <f>IF($A286="","",IF((AND($A286="ADD",OR(CQ286="",CQ286="Vested Assets"))),"12",(_xlfn.XLOOKUP(CQ286,ud_work_category[lookupValue],ud_work_category[lookupKey],""))))</f>
        <v/>
      </c>
      <c r="CS286" s="9"/>
      <c r="CT286" s="2" t="str">
        <f t="shared" si="117"/>
        <v/>
      </c>
      <c r="CU286" s="3" t="str">
        <f t="shared" si="118"/>
        <v/>
      </c>
      <c r="CV286" s="3" t="str">
        <f>IF($A286="","",IF((AND($A286="ADD",OR(CU286="",CU286="Excellent"))),"1",(_xlfn.XLOOKUP(CU286,condition[lookupValue],condition[lookupKey],""))))</f>
        <v/>
      </c>
      <c r="CW286" s="8" t="str">
        <f t="shared" si="119"/>
        <v/>
      </c>
      <c r="CX286" s="7"/>
    </row>
    <row r="287" spans="1:102" x14ac:dyDescent="0.25">
      <c r="A287" s="3" t="str">
        <f>IF(ud_outreach!$A287="ADD","ADD","")</f>
        <v/>
      </c>
      <c r="B287" s="4"/>
      <c r="C287" s="3" t="str">
        <f>IF(AND($A287 ="ADD",ud_outreach!$C287&lt;&gt;""),ud_outreach!$C287,"")</f>
        <v/>
      </c>
      <c r="E287" s="3" t="str">
        <f>IF($A287="ADD",IF(NOT(ISBLANK(D287)),_xlfn.XLOOKUP(D287,ud_amds_table_list[lookupValue],ud_amds_table_list[lookupKey],"ERROR"),""), "")</f>
        <v/>
      </c>
      <c r="F287" s="7"/>
      <c r="G287" s="3" t="str">
        <f>IF(AND($A287 ="ADD",ud_outreach!$F287&lt;&gt;""),ud_outreach!$F287,"")</f>
        <v/>
      </c>
      <c r="H287" s="3" t="str">
        <f>IF($A287="ADD",IF(NOT(ISBLANK(G287)),_xlfn.XLOOKUP(G287,roadnames[lookupValue],roadnames[lookupKey],"ERROR"),""), "")</f>
        <v/>
      </c>
      <c r="I287" s="5" t="str">
        <f>IF(AND($A287 ="ADD",ud_outreach!$H287&lt;&gt;""),ud_outreach!$H287,"")</f>
        <v/>
      </c>
      <c r="J287" s="5" t="str">
        <f>IF(AND($A287 ="ADD",ud_outreach!$I287&lt;&gt;""),ud_outreach!$I287,"")</f>
        <v/>
      </c>
      <c r="K287" s="3" t="str">
        <f t="shared" si="96"/>
        <v/>
      </c>
      <c r="L287" s="3" t="str">
        <f>IF($A287="","",IF((AND($A287="ADD",OR(K287="",K287="Attached to Outreach"))),"20",(_xlfn.XLOOKUP(K287,ud_placement[lookupValue],ud_placement[lookupKey],""))))</f>
        <v/>
      </c>
      <c r="M287" s="3" t="str">
        <f t="shared" si="97"/>
        <v/>
      </c>
      <c r="N287" s="3" t="str">
        <f>IF($A287="","",IF((AND($A287="ADD",OR(M287="",M287="Luminaire"))),"40",(_xlfn.XLOOKUP(M287,at_luminaire[lookupValue],at_luminaire[lookupKey],""))))</f>
        <v/>
      </c>
      <c r="O287" s="3" t="str">
        <f t="shared" si="98"/>
        <v/>
      </c>
      <c r="P287" s="3" t="str">
        <f>IF($A287="","",IF((AND($A287="ADD",OR(O287="",O287="Lighting Management System"))),"21",(_xlfn.XLOOKUP(O287,fs_luminaire[lookupValue],fs_luminaire[lookupKey],""))))</f>
        <v/>
      </c>
      <c r="Q287" s="2" t="str">
        <f t="shared" si="99"/>
        <v/>
      </c>
      <c r="R287" s="3" t="str">
        <f t="shared" si="100"/>
        <v/>
      </c>
      <c r="S287" s="3" t="str">
        <f>IF($A287="","",IF((AND($A287="ADD",OR(R287="",R287="Lighting Management System"))),"21",(_xlfn.XLOOKUP(R287,fs_luminaire[lookupValue],fs_luminaire[lookupKey],""))))</f>
        <v/>
      </c>
      <c r="U287" s="3" t="str">
        <f>IF($A287="ADD",IF(NOT(ISBLANK(T287)),_xlfn.XLOOKUP(T287,ud_facility[lookupValue],ud_facility[lookupKey],"ERROR"),""), "")</f>
        <v/>
      </c>
      <c r="V287" s="4" t="str">
        <f t="shared" si="101"/>
        <v/>
      </c>
      <c r="W287" s="3" t="str">
        <f t="shared" si="102"/>
        <v/>
      </c>
      <c r="X287" s="3" t="str">
        <f>IF($A287="","",IF((AND($A287="ADD",OR(W287="",W287="LED"))),"9",(_xlfn.XLOOKUP(W287,ud_light_source_type[lookupValue],ud_light_source_type[lookupKey],""))))</f>
        <v/>
      </c>
      <c r="Y287" s="9"/>
      <c r="Z287" s="4"/>
      <c r="AA287" s="23" t="str">
        <f t="shared" si="103"/>
        <v/>
      </c>
      <c r="AB287" s="3" t="str">
        <f t="shared" si="104"/>
        <v/>
      </c>
      <c r="AC287" s="3" t="str">
        <f>IF($A287="","",IF((AND($A287="ADD",OR(AB287="",AB287="OEM"))),"OEM",(_xlfn.XLOOKUP(AB287,sl_lamp_make[lookupValue],sl_lamp_make[lookupKey],""))))</f>
        <v/>
      </c>
      <c r="AD287" s="3" t="str">
        <f t="shared" si="105"/>
        <v/>
      </c>
      <c r="AE287" s="3" t="str">
        <f>IF($A287="","",IF((AND($A287="ADD",OR(AD287="",AD287="OEM"))),"OEM",(_xlfn.XLOOKUP(AD287,sl_lamp_model[lookupValue],sl_lamp_model[lookupKey],""))))</f>
        <v/>
      </c>
      <c r="AF287" s="4"/>
      <c r="AG287" s="9" t="str">
        <f t="shared" si="106"/>
        <v/>
      </c>
      <c r="AH287" s="6"/>
      <c r="AJ287" s="4"/>
      <c r="AK287" s="4"/>
      <c r="AM287" s="3" t="str">
        <f>IF($A287="ADD",IF(NOT(ISBLANK(AL287)),_xlfn.XLOOKUP(AL287,sl_light_make[lookupValue],sl_light_make[lookupKey],"ERROR"),""), "")</f>
        <v/>
      </c>
      <c r="AO287" s="3" t="str">
        <f>IF($A287="ADD",IF(NOT(ISBLANK(AN287)),_xlfn.XLOOKUP(1,(sl_light_model_lookup=AN287)*(sl_light_model_parentKey=AM287),sl_light_model[lookupKey],"ERROR"),""), "")</f>
        <v/>
      </c>
      <c r="AS287" s="3" t="str">
        <f>IF($A287="ADD",IF(NOT(ISBLANK(AR287)),_xlfn.XLOOKUP(AR287,ud_receptor_type[lookupValue],ud_receptor_type[lookupKey],"ERROR"),""), "")</f>
        <v/>
      </c>
      <c r="AV287" s="3" t="str">
        <f>IF($A287="ADD",IF(NOT(ISBLANK(AU287)),_xlfn.XLOOKUP(AU287,ud_control_method[lookupValue],ud_control_method[lookupKey],"ERROR"),""), "")</f>
        <v/>
      </c>
      <c r="AX287" s="3" t="str">
        <f>IF($A287="ADD",IF(NOT(ISBLANK(AW287)),_xlfn.XLOOKUP(AW287,ud_ballast_driver_location[lookupValue],ud_ballast_driver_location[lookupKey],"ERROR"),""), "")</f>
        <v/>
      </c>
      <c r="AZ287" s="3" t="str">
        <f>IF($A287="ADD",IF(NOT(ISBLANK(AY287)),_xlfn.XLOOKUP(AY287,ud_power_supply_location[lookupValue],ud_power_supply_location[lookupKey],"ERROR"),""), "")</f>
        <v/>
      </c>
      <c r="BB287" s="2" t="str">
        <f t="shared" si="107"/>
        <v/>
      </c>
      <c r="BC287" s="3" t="str">
        <f t="shared" si="108"/>
        <v/>
      </c>
      <c r="BD287" s="3" t="str">
        <f>IF($A287="","",IF((AND($A287="ADD",OR(BC287="",BC287="Group"))),"1",(_xlfn.XLOOKUP(BC287,ud_icp_group_standalone[lookupValue],ud_icp_group_standalone[lookupKey],""))))</f>
        <v/>
      </c>
      <c r="BF287" s="3" t="str">
        <f>IF($A287="ADD",IF(NOT(ISBLANK(BE287)),_xlfn.XLOOKUP(BE287,ud_icp_group_number[lookupValue],ud_icp_group_number[lookupKey],"ERROR"),""), "")</f>
        <v/>
      </c>
      <c r="BG287" s="7"/>
      <c r="BH287" s="8"/>
      <c r="BI287" s="7"/>
      <c r="BJ287" s="7"/>
      <c r="BK287" s="4"/>
      <c r="BL287" s="4"/>
      <c r="BM287" s="4"/>
      <c r="BN287" s="4"/>
      <c r="BO287" s="4"/>
      <c r="BP287" s="9"/>
      <c r="BQ287" s="9"/>
      <c r="BR287" s="7"/>
      <c r="BS287" s="4"/>
      <c r="BT287" s="4"/>
      <c r="BU287" s="4"/>
      <c r="BV287" s="7"/>
      <c r="BX287" s="3" t="str">
        <f>IF($A287="ADD",IF(NOT(ISBLANK(BW287)),_xlfn.XLOOKUP(BW287,ud_light_category[lookupValue],ud_light_category[lookupKey],"ERROR"),""), "")</f>
        <v/>
      </c>
      <c r="BZ287" s="3" t="str">
        <f>IF($A287="ADD",IF(NOT(ISBLANK(BY287)),_xlfn.XLOOKUP(1,(ud_light_sub_category_lookup=BY287)*(ud_light_sub_category_parentKey=BX287),ud_light_sub_category[lookupKey],"ERROR"),""), "")</f>
        <v/>
      </c>
      <c r="CA287" s="8" t="str">
        <f>IF(AND($A287 ="ADD",ud_outreach!$T287&lt;&gt;""),ud_outreach!$T287,"")</f>
        <v/>
      </c>
      <c r="CB287" s="8" t="str">
        <f t="shared" si="109"/>
        <v/>
      </c>
      <c r="CC287" s="4" t="str">
        <f t="shared" si="110"/>
        <v/>
      </c>
      <c r="CD287" s="3" t="str">
        <f t="shared" si="111"/>
        <v/>
      </c>
      <c r="CE287" s="3" t="str">
        <f>IF($A287="","",IF((AND($A287="ADD",OR(CD287="",CD287="Neither"))),"3",(_xlfn.XLOOKUP(CD287,ud_replacement_status[lookupValue],ud_replacement_status[lookupKey],""))))</f>
        <v/>
      </c>
      <c r="CF287" s="3" t="str">
        <f t="shared" si="112"/>
        <v/>
      </c>
      <c r="CG287" s="3" t="str">
        <f>IF($A287="","",IF((AND($A287="ADD",OR(CF287="",CF287="In Use"))),"5",(_xlfn.XLOOKUP(CF287,ud_asset_status[lookupValue],ud_asset_status[lookupKey],""))))</f>
        <v/>
      </c>
      <c r="CH287" s="8"/>
      <c r="CJ287" s="3" t="str">
        <f>IF($A287="ADD",IF(NOT(ISBLANK(CI287)),_xlfn.XLOOKUP(CI287,ar_replace_reason[lookupValue],ar_replace_reason[lookupKey],"ERROR"),""), "")</f>
        <v/>
      </c>
      <c r="CK287" s="3" t="str">
        <f t="shared" si="113"/>
        <v/>
      </c>
      <c r="CL287" s="3" t="str">
        <f>IF($A287="","",IF((AND($A287="ADD",OR(CK287="",CK287="Queenstown-Lakes District Council"))),"70",(_xlfn.XLOOKUP(CK287,ud_organisation_owner[lookupValue],ud_organisation_owner[lookupKey],""))))</f>
        <v/>
      </c>
      <c r="CM287" s="3" t="str">
        <f t="shared" si="114"/>
        <v/>
      </c>
      <c r="CN287" s="3" t="str">
        <f>IF($A287="","",IF((AND($A287="ADD",OR(CM287="",CM287="Queenstown-Lakes District Council"))),"70",(_xlfn.XLOOKUP(CM287,ud_organisation_owner[lookupValue],ud_organisation_owner[lookupKey],""))))</f>
        <v/>
      </c>
      <c r="CO287" s="3" t="str">
        <f t="shared" si="115"/>
        <v/>
      </c>
      <c r="CP287" s="3" t="str">
        <f>IF($A287="","",IF((AND($A287="ADD",OR(CO287="",CO287="Local Authority"))),"17",(_xlfn.XLOOKUP(CO287,ud_sub_organisation[lookupValue],ud_sub_organisation[lookupKey],""))))</f>
        <v/>
      </c>
      <c r="CQ287" s="3" t="str">
        <f t="shared" si="116"/>
        <v/>
      </c>
      <c r="CR287" s="3" t="str">
        <f>IF($A287="","",IF((AND($A287="ADD",OR(CQ287="",CQ287="Vested Assets"))),"12",(_xlfn.XLOOKUP(CQ287,ud_work_category[lookupValue],ud_work_category[lookupKey],""))))</f>
        <v/>
      </c>
      <c r="CS287" s="9"/>
      <c r="CT287" s="2" t="str">
        <f t="shared" si="117"/>
        <v/>
      </c>
      <c r="CU287" s="3" t="str">
        <f t="shared" si="118"/>
        <v/>
      </c>
      <c r="CV287" s="3" t="str">
        <f>IF($A287="","",IF((AND($A287="ADD",OR(CU287="",CU287="Excellent"))),"1",(_xlfn.XLOOKUP(CU287,condition[lookupValue],condition[lookupKey],""))))</f>
        <v/>
      </c>
      <c r="CW287" s="8" t="str">
        <f t="shared" si="119"/>
        <v/>
      </c>
      <c r="CX287" s="7"/>
    </row>
    <row r="288" spans="1:102" x14ac:dyDescent="0.25">
      <c r="A288" s="3" t="str">
        <f>IF(ud_outreach!$A288="ADD","ADD","")</f>
        <v/>
      </c>
      <c r="B288" s="4"/>
      <c r="C288" s="3" t="str">
        <f>IF(AND($A288 ="ADD",ud_outreach!$C288&lt;&gt;""),ud_outreach!$C288,"")</f>
        <v/>
      </c>
      <c r="E288" s="3" t="str">
        <f>IF($A288="ADD",IF(NOT(ISBLANK(D288)),_xlfn.XLOOKUP(D288,ud_amds_table_list[lookupValue],ud_amds_table_list[lookupKey],"ERROR"),""), "")</f>
        <v/>
      </c>
      <c r="F288" s="7"/>
      <c r="G288" s="3" t="str">
        <f>IF(AND($A288 ="ADD",ud_outreach!$F288&lt;&gt;""),ud_outreach!$F288,"")</f>
        <v/>
      </c>
      <c r="H288" s="3" t="str">
        <f>IF($A288="ADD",IF(NOT(ISBLANK(G288)),_xlfn.XLOOKUP(G288,roadnames[lookupValue],roadnames[lookupKey],"ERROR"),""), "")</f>
        <v/>
      </c>
      <c r="I288" s="5" t="str">
        <f>IF(AND($A288 ="ADD",ud_outreach!$H288&lt;&gt;""),ud_outreach!$H288,"")</f>
        <v/>
      </c>
      <c r="J288" s="5" t="str">
        <f>IF(AND($A288 ="ADD",ud_outreach!$I288&lt;&gt;""),ud_outreach!$I288,"")</f>
        <v/>
      </c>
      <c r="K288" s="3" t="str">
        <f t="shared" si="96"/>
        <v/>
      </c>
      <c r="L288" s="3" t="str">
        <f>IF($A288="","",IF((AND($A288="ADD",OR(K288="",K288="Attached to Outreach"))),"20",(_xlfn.XLOOKUP(K288,ud_placement[lookupValue],ud_placement[lookupKey],""))))</f>
        <v/>
      </c>
      <c r="M288" s="3" t="str">
        <f t="shared" si="97"/>
        <v/>
      </c>
      <c r="N288" s="3" t="str">
        <f>IF($A288="","",IF((AND($A288="ADD",OR(M288="",M288="Luminaire"))),"40",(_xlfn.XLOOKUP(M288,at_luminaire[lookupValue],at_luminaire[lookupKey],""))))</f>
        <v/>
      </c>
      <c r="O288" s="3" t="str">
        <f t="shared" si="98"/>
        <v/>
      </c>
      <c r="P288" s="3" t="str">
        <f>IF($A288="","",IF((AND($A288="ADD",OR(O288="",O288="Lighting Management System"))),"21",(_xlfn.XLOOKUP(O288,fs_luminaire[lookupValue],fs_luminaire[lookupKey],""))))</f>
        <v/>
      </c>
      <c r="Q288" s="2" t="str">
        <f t="shared" si="99"/>
        <v/>
      </c>
      <c r="R288" s="3" t="str">
        <f t="shared" si="100"/>
        <v/>
      </c>
      <c r="S288" s="3" t="str">
        <f>IF($A288="","",IF((AND($A288="ADD",OR(R288="",R288="Lighting Management System"))),"21",(_xlfn.XLOOKUP(R288,fs_luminaire[lookupValue],fs_luminaire[lookupKey],""))))</f>
        <v/>
      </c>
      <c r="U288" s="3" t="str">
        <f>IF($A288="ADD",IF(NOT(ISBLANK(T288)),_xlfn.XLOOKUP(T288,ud_facility[lookupValue],ud_facility[lookupKey],"ERROR"),""), "")</f>
        <v/>
      </c>
      <c r="V288" s="4" t="str">
        <f t="shared" si="101"/>
        <v/>
      </c>
      <c r="W288" s="3" t="str">
        <f t="shared" si="102"/>
        <v/>
      </c>
      <c r="X288" s="3" t="str">
        <f>IF($A288="","",IF((AND($A288="ADD",OR(W288="",W288="LED"))),"9",(_xlfn.XLOOKUP(W288,ud_light_source_type[lookupValue],ud_light_source_type[lookupKey],""))))</f>
        <v/>
      </c>
      <c r="Y288" s="9"/>
      <c r="Z288" s="4"/>
      <c r="AA288" s="23" t="str">
        <f t="shared" si="103"/>
        <v/>
      </c>
      <c r="AB288" s="3" t="str">
        <f t="shared" si="104"/>
        <v/>
      </c>
      <c r="AC288" s="3" t="str">
        <f>IF($A288="","",IF((AND($A288="ADD",OR(AB288="",AB288="OEM"))),"OEM",(_xlfn.XLOOKUP(AB288,sl_lamp_make[lookupValue],sl_lamp_make[lookupKey],""))))</f>
        <v/>
      </c>
      <c r="AD288" s="3" t="str">
        <f t="shared" si="105"/>
        <v/>
      </c>
      <c r="AE288" s="3" t="str">
        <f>IF($A288="","",IF((AND($A288="ADD",OR(AD288="",AD288="OEM"))),"OEM",(_xlfn.XLOOKUP(AD288,sl_lamp_model[lookupValue],sl_lamp_model[lookupKey],""))))</f>
        <v/>
      </c>
      <c r="AF288" s="4"/>
      <c r="AG288" s="9" t="str">
        <f t="shared" si="106"/>
        <v/>
      </c>
      <c r="AH288" s="6"/>
      <c r="AJ288" s="4"/>
      <c r="AK288" s="4"/>
      <c r="AM288" s="3" t="str">
        <f>IF($A288="ADD",IF(NOT(ISBLANK(AL288)),_xlfn.XLOOKUP(AL288,sl_light_make[lookupValue],sl_light_make[lookupKey],"ERROR"),""), "")</f>
        <v/>
      </c>
      <c r="AO288" s="3" t="str">
        <f>IF($A288="ADD",IF(NOT(ISBLANK(AN288)),_xlfn.XLOOKUP(1,(sl_light_model_lookup=AN288)*(sl_light_model_parentKey=AM288),sl_light_model[lookupKey],"ERROR"),""), "")</f>
        <v/>
      </c>
      <c r="AS288" s="3" t="str">
        <f>IF($A288="ADD",IF(NOT(ISBLANK(AR288)),_xlfn.XLOOKUP(AR288,ud_receptor_type[lookupValue],ud_receptor_type[lookupKey],"ERROR"),""), "")</f>
        <v/>
      </c>
      <c r="AV288" s="3" t="str">
        <f>IF($A288="ADD",IF(NOT(ISBLANK(AU288)),_xlfn.XLOOKUP(AU288,ud_control_method[lookupValue],ud_control_method[lookupKey],"ERROR"),""), "")</f>
        <v/>
      </c>
      <c r="AX288" s="3" t="str">
        <f>IF($A288="ADD",IF(NOT(ISBLANK(AW288)),_xlfn.XLOOKUP(AW288,ud_ballast_driver_location[lookupValue],ud_ballast_driver_location[lookupKey],"ERROR"),""), "")</f>
        <v/>
      </c>
      <c r="AZ288" s="3" t="str">
        <f>IF($A288="ADD",IF(NOT(ISBLANK(AY288)),_xlfn.XLOOKUP(AY288,ud_power_supply_location[lookupValue],ud_power_supply_location[lookupKey],"ERROR"),""), "")</f>
        <v/>
      </c>
      <c r="BB288" s="2" t="str">
        <f t="shared" si="107"/>
        <v/>
      </c>
      <c r="BC288" s="3" t="str">
        <f t="shared" si="108"/>
        <v/>
      </c>
      <c r="BD288" s="3" t="str">
        <f>IF($A288="","",IF((AND($A288="ADD",OR(BC288="",BC288="Group"))),"1",(_xlfn.XLOOKUP(BC288,ud_icp_group_standalone[lookupValue],ud_icp_group_standalone[lookupKey],""))))</f>
        <v/>
      </c>
      <c r="BF288" s="3" t="str">
        <f>IF($A288="ADD",IF(NOT(ISBLANK(BE288)),_xlfn.XLOOKUP(BE288,ud_icp_group_number[lookupValue],ud_icp_group_number[lookupKey],"ERROR"),""), "")</f>
        <v/>
      </c>
      <c r="BG288" s="7"/>
      <c r="BH288" s="8"/>
      <c r="BI288" s="7"/>
      <c r="BJ288" s="7"/>
      <c r="BK288" s="4"/>
      <c r="BL288" s="4"/>
      <c r="BM288" s="4"/>
      <c r="BN288" s="4"/>
      <c r="BO288" s="4"/>
      <c r="BP288" s="9"/>
      <c r="BQ288" s="9"/>
      <c r="BR288" s="7"/>
      <c r="BS288" s="4"/>
      <c r="BT288" s="4"/>
      <c r="BU288" s="4"/>
      <c r="BV288" s="7"/>
      <c r="BX288" s="3" t="str">
        <f>IF($A288="ADD",IF(NOT(ISBLANK(BW288)),_xlfn.XLOOKUP(BW288,ud_light_category[lookupValue],ud_light_category[lookupKey],"ERROR"),""), "")</f>
        <v/>
      </c>
      <c r="BZ288" s="3" t="str">
        <f>IF($A288="ADD",IF(NOT(ISBLANK(BY288)),_xlfn.XLOOKUP(1,(ud_light_sub_category_lookup=BY288)*(ud_light_sub_category_parentKey=BX288),ud_light_sub_category[lookupKey],"ERROR"),""), "")</f>
        <v/>
      </c>
      <c r="CA288" s="8" t="str">
        <f>IF(AND($A288 ="ADD",ud_outreach!$T288&lt;&gt;""),ud_outreach!$T288,"")</f>
        <v/>
      </c>
      <c r="CB288" s="8" t="str">
        <f t="shared" si="109"/>
        <v/>
      </c>
      <c r="CC288" s="4" t="str">
        <f t="shared" si="110"/>
        <v/>
      </c>
      <c r="CD288" s="3" t="str">
        <f t="shared" si="111"/>
        <v/>
      </c>
      <c r="CE288" s="3" t="str">
        <f>IF($A288="","",IF((AND($A288="ADD",OR(CD288="",CD288="Neither"))),"3",(_xlfn.XLOOKUP(CD288,ud_replacement_status[lookupValue],ud_replacement_status[lookupKey],""))))</f>
        <v/>
      </c>
      <c r="CF288" s="3" t="str">
        <f t="shared" si="112"/>
        <v/>
      </c>
      <c r="CG288" s="3" t="str">
        <f>IF($A288="","",IF((AND($A288="ADD",OR(CF288="",CF288="In Use"))),"5",(_xlfn.XLOOKUP(CF288,ud_asset_status[lookupValue],ud_asset_status[lookupKey],""))))</f>
        <v/>
      </c>
      <c r="CH288" s="8"/>
      <c r="CJ288" s="3" t="str">
        <f>IF($A288="ADD",IF(NOT(ISBLANK(CI288)),_xlfn.XLOOKUP(CI288,ar_replace_reason[lookupValue],ar_replace_reason[lookupKey],"ERROR"),""), "")</f>
        <v/>
      </c>
      <c r="CK288" s="3" t="str">
        <f t="shared" si="113"/>
        <v/>
      </c>
      <c r="CL288" s="3" t="str">
        <f>IF($A288="","",IF((AND($A288="ADD",OR(CK288="",CK288="Queenstown-Lakes District Council"))),"70",(_xlfn.XLOOKUP(CK288,ud_organisation_owner[lookupValue],ud_organisation_owner[lookupKey],""))))</f>
        <v/>
      </c>
      <c r="CM288" s="3" t="str">
        <f t="shared" si="114"/>
        <v/>
      </c>
      <c r="CN288" s="3" t="str">
        <f>IF($A288="","",IF((AND($A288="ADD",OR(CM288="",CM288="Queenstown-Lakes District Council"))),"70",(_xlfn.XLOOKUP(CM288,ud_organisation_owner[lookupValue],ud_organisation_owner[lookupKey],""))))</f>
        <v/>
      </c>
      <c r="CO288" s="3" t="str">
        <f t="shared" si="115"/>
        <v/>
      </c>
      <c r="CP288" s="3" t="str">
        <f>IF($A288="","",IF((AND($A288="ADD",OR(CO288="",CO288="Local Authority"))),"17",(_xlfn.XLOOKUP(CO288,ud_sub_organisation[lookupValue],ud_sub_organisation[lookupKey],""))))</f>
        <v/>
      </c>
      <c r="CQ288" s="3" t="str">
        <f t="shared" si="116"/>
        <v/>
      </c>
      <c r="CR288" s="3" t="str">
        <f>IF($A288="","",IF((AND($A288="ADD",OR(CQ288="",CQ288="Vested Assets"))),"12",(_xlfn.XLOOKUP(CQ288,ud_work_category[lookupValue],ud_work_category[lookupKey],""))))</f>
        <v/>
      </c>
      <c r="CS288" s="9"/>
      <c r="CT288" s="2" t="str">
        <f t="shared" si="117"/>
        <v/>
      </c>
      <c r="CU288" s="3" t="str">
        <f t="shared" si="118"/>
        <v/>
      </c>
      <c r="CV288" s="3" t="str">
        <f>IF($A288="","",IF((AND($A288="ADD",OR(CU288="",CU288="Excellent"))),"1",(_xlfn.XLOOKUP(CU288,condition[lookupValue],condition[lookupKey],""))))</f>
        <v/>
      </c>
      <c r="CW288" s="8" t="str">
        <f t="shared" si="119"/>
        <v/>
      </c>
      <c r="CX288" s="7"/>
    </row>
    <row r="289" spans="1:102" x14ac:dyDescent="0.25">
      <c r="A289" s="3" t="str">
        <f>IF(ud_outreach!$A289="ADD","ADD","")</f>
        <v/>
      </c>
      <c r="B289" s="4"/>
      <c r="C289" s="3" t="str">
        <f>IF(AND($A289 ="ADD",ud_outreach!$C289&lt;&gt;""),ud_outreach!$C289,"")</f>
        <v/>
      </c>
      <c r="E289" s="3" t="str">
        <f>IF($A289="ADD",IF(NOT(ISBLANK(D289)),_xlfn.XLOOKUP(D289,ud_amds_table_list[lookupValue],ud_amds_table_list[lookupKey],"ERROR"),""), "")</f>
        <v/>
      </c>
      <c r="F289" s="7"/>
      <c r="G289" s="3" t="str">
        <f>IF(AND($A289 ="ADD",ud_outreach!$F289&lt;&gt;""),ud_outreach!$F289,"")</f>
        <v/>
      </c>
      <c r="H289" s="3" t="str">
        <f>IF($A289="ADD",IF(NOT(ISBLANK(G289)),_xlfn.XLOOKUP(G289,roadnames[lookupValue],roadnames[lookupKey],"ERROR"),""), "")</f>
        <v/>
      </c>
      <c r="I289" s="5" t="str">
        <f>IF(AND($A289 ="ADD",ud_outreach!$H289&lt;&gt;""),ud_outreach!$H289,"")</f>
        <v/>
      </c>
      <c r="J289" s="5" t="str">
        <f>IF(AND($A289 ="ADD",ud_outreach!$I289&lt;&gt;""),ud_outreach!$I289,"")</f>
        <v/>
      </c>
      <c r="K289" s="3" t="str">
        <f t="shared" si="96"/>
        <v/>
      </c>
      <c r="L289" s="3" t="str">
        <f>IF($A289="","",IF((AND($A289="ADD",OR(K289="",K289="Attached to Outreach"))),"20",(_xlfn.XLOOKUP(K289,ud_placement[lookupValue],ud_placement[lookupKey],""))))</f>
        <v/>
      </c>
      <c r="M289" s="3" t="str">
        <f t="shared" si="97"/>
        <v/>
      </c>
      <c r="N289" s="3" t="str">
        <f>IF($A289="","",IF((AND($A289="ADD",OR(M289="",M289="Luminaire"))),"40",(_xlfn.XLOOKUP(M289,at_luminaire[lookupValue],at_luminaire[lookupKey],""))))</f>
        <v/>
      </c>
      <c r="O289" s="3" t="str">
        <f t="shared" si="98"/>
        <v/>
      </c>
      <c r="P289" s="3" t="str">
        <f>IF($A289="","",IF((AND($A289="ADD",OR(O289="",O289="Lighting Management System"))),"21",(_xlfn.XLOOKUP(O289,fs_luminaire[lookupValue],fs_luminaire[lookupKey],""))))</f>
        <v/>
      </c>
      <c r="Q289" s="2" t="str">
        <f t="shared" si="99"/>
        <v/>
      </c>
      <c r="R289" s="3" t="str">
        <f t="shared" si="100"/>
        <v/>
      </c>
      <c r="S289" s="3" t="str">
        <f>IF($A289="","",IF((AND($A289="ADD",OR(R289="",R289="Lighting Management System"))),"21",(_xlfn.XLOOKUP(R289,fs_luminaire[lookupValue],fs_luminaire[lookupKey],""))))</f>
        <v/>
      </c>
      <c r="U289" s="3" t="str">
        <f>IF($A289="ADD",IF(NOT(ISBLANK(T289)),_xlfn.XLOOKUP(T289,ud_facility[lookupValue],ud_facility[lookupKey],"ERROR"),""), "")</f>
        <v/>
      </c>
      <c r="V289" s="4" t="str">
        <f t="shared" si="101"/>
        <v/>
      </c>
      <c r="W289" s="3" t="str">
        <f t="shared" si="102"/>
        <v/>
      </c>
      <c r="X289" s="3" t="str">
        <f>IF($A289="","",IF((AND($A289="ADD",OR(W289="",W289="LED"))),"9",(_xlfn.XLOOKUP(W289,ud_light_source_type[lookupValue],ud_light_source_type[lookupKey],""))))</f>
        <v/>
      </c>
      <c r="Y289" s="9"/>
      <c r="Z289" s="4"/>
      <c r="AA289" s="23" t="str">
        <f t="shared" si="103"/>
        <v/>
      </c>
      <c r="AB289" s="3" t="str">
        <f t="shared" si="104"/>
        <v/>
      </c>
      <c r="AC289" s="3" t="str">
        <f>IF($A289="","",IF((AND($A289="ADD",OR(AB289="",AB289="OEM"))),"OEM",(_xlfn.XLOOKUP(AB289,sl_lamp_make[lookupValue],sl_lamp_make[lookupKey],""))))</f>
        <v/>
      </c>
      <c r="AD289" s="3" t="str">
        <f t="shared" si="105"/>
        <v/>
      </c>
      <c r="AE289" s="3" t="str">
        <f>IF($A289="","",IF((AND($A289="ADD",OR(AD289="",AD289="OEM"))),"OEM",(_xlfn.XLOOKUP(AD289,sl_lamp_model[lookupValue],sl_lamp_model[lookupKey],""))))</f>
        <v/>
      </c>
      <c r="AF289" s="4"/>
      <c r="AG289" s="9" t="str">
        <f t="shared" si="106"/>
        <v/>
      </c>
      <c r="AH289" s="6"/>
      <c r="AJ289" s="4"/>
      <c r="AK289" s="4"/>
      <c r="AM289" s="3" t="str">
        <f>IF($A289="ADD",IF(NOT(ISBLANK(AL289)),_xlfn.XLOOKUP(AL289,sl_light_make[lookupValue],sl_light_make[lookupKey],"ERROR"),""), "")</f>
        <v/>
      </c>
      <c r="AO289" s="3" t="str">
        <f>IF($A289="ADD",IF(NOT(ISBLANK(AN289)),_xlfn.XLOOKUP(1,(sl_light_model_lookup=AN289)*(sl_light_model_parentKey=AM289),sl_light_model[lookupKey],"ERROR"),""), "")</f>
        <v/>
      </c>
      <c r="AS289" s="3" t="str">
        <f>IF($A289="ADD",IF(NOT(ISBLANK(AR289)),_xlfn.XLOOKUP(AR289,ud_receptor_type[lookupValue],ud_receptor_type[lookupKey],"ERROR"),""), "")</f>
        <v/>
      </c>
      <c r="AV289" s="3" t="str">
        <f>IF($A289="ADD",IF(NOT(ISBLANK(AU289)),_xlfn.XLOOKUP(AU289,ud_control_method[lookupValue],ud_control_method[lookupKey],"ERROR"),""), "")</f>
        <v/>
      </c>
      <c r="AX289" s="3" t="str">
        <f>IF($A289="ADD",IF(NOT(ISBLANK(AW289)),_xlfn.XLOOKUP(AW289,ud_ballast_driver_location[lookupValue],ud_ballast_driver_location[lookupKey],"ERROR"),""), "")</f>
        <v/>
      </c>
      <c r="AZ289" s="3" t="str">
        <f>IF($A289="ADD",IF(NOT(ISBLANK(AY289)),_xlfn.XLOOKUP(AY289,ud_power_supply_location[lookupValue],ud_power_supply_location[lookupKey],"ERROR"),""), "")</f>
        <v/>
      </c>
      <c r="BB289" s="2" t="str">
        <f t="shared" si="107"/>
        <v/>
      </c>
      <c r="BC289" s="3" t="str">
        <f t="shared" si="108"/>
        <v/>
      </c>
      <c r="BD289" s="3" t="str">
        <f>IF($A289="","",IF((AND($A289="ADD",OR(BC289="",BC289="Group"))),"1",(_xlfn.XLOOKUP(BC289,ud_icp_group_standalone[lookupValue],ud_icp_group_standalone[lookupKey],""))))</f>
        <v/>
      </c>
      <c r="BF289" s="3" t="str">
        <f>IF($A289="ADD",IF(NOT(ISBLANK(BE289)),_xlfn.XLOOKUP(BE289,ud_icp_group_number[lookupValue],ud_icp_group_number[lookupKey],"ERROR"),""), "")</f>
        <v/>
      </c>
      <c r="BG289" s="7"/>
      <c r="BH289" s="8"/>
      <c r="BI289" s="7"/>
      <c r="BJ289" s="7"/>
      <c r="BK289" s="4"/>
      <c r="BL289" s="4"/>
      <c r="BM289" s="4"/>
      <c r="BN289" s="4"/>
      <c r="BO289" s="4"/>
      <c r="BP289" s="9"/>
      <c r="BQ289" s="9"/>
      <c r="BR289" s="7"/>
      <c r="BS289" s="4"/>
      <c r="BT289" s="4"/>
      <c r="BU289" s="4"/>
      <c r="BV289" s="7"/>
      <c r="BX289" s="3" t="str">
        <f>IF($A289="ADD",IF(NOT(ISBLANK(BW289)),_xlfn.XLOOKUP(BW289,ud_light_category[lookupValue],ud_light_category[lookupKey],"ERROR"),""), "")</f>
        <v/>
      </c>
      <c r="BZ289" s="3" t="str">
        <f>IF($A289="ADD",IF(NOT(ISBLANK(BY289)),_xlfn.XLOOKUP(1,(ud_light_sub_category_lookup=BY289)*(ud_light_sub_category_parentKey=BX289),ud_light_sub_category[lookupKey],"ERROR"),""), "")</f>
        <v/>
      </c>
      <c r="CA289" s="8" t="str">
        <f>IF(AND($A289 ="ADD",ud_outreach!$T289&lt;&gt;""),ud_outreach!$T289,"")</f>
        <v/>
      </c>
      <c r="CB289" s="8" t="str">
        <f t="shared" si="109"/>
        <v/>
      </c>
      <c r="CC289" s="4" t="str">
        <f t="shared" si="110"/>
        <v/>
      </c>
      <c r="CD289" s="3" t="str">
        <f t="shared" si="111"/>
        <v/>
      </c>
      <c r="CE289" s="3" t="str">
        <f>IF($A289="","",IF((AND($A289="ADD",OR(CD289="",CD289="Neither"))),"3",(_xlfn.XLOOKUP(CD289,ud_replacement_status[lookupValue],ud_replacement_status[lookupKey],""))))</f>
        <v/>
      </c>
      <c r="CF289" s="3" t="str">
        <f t="shared" si="112"/>
        <v/>
      </c>
      <c r="CG289" s="3" t="str">
        <f>IF($A289="","",IF((AND($A289="ADD",OR(CF289="",CF289="In Use"))),"5",(_xlfn.XLOOKUP(CF289,ud_asset_status[lookupValue],ud_asset_status[lookupKey],""))))</f>
        <v/>
      </c>
      <c r="CH289" s="8"/>
      <c r="CJ289" s="3" t="str">
        <f>IF($A289="ADD",IF(NOT(ISBLANK(CI289)),_xlfn.XLOOKUP(CI289,ar_replace_reason[lookupValue],ar_replace_reason[lookupKey],"ERROR"),""), "")</f>
        <v/>
      </c>
      <c r="CK289" s="3" t="str">
        <f t="shared" si="113"/>
        <v/>
      </c>
      <c r="CL289" s="3" t="str">
        <f>IF($A289="","",IF((AND($A289="ADD",OR(CK289="",CK289="Queenstown-Lakes District Council"))),"70",(_xlfn.XLOOKUP(CK289,ud_organisation_owner[lookupValue],ud_organisation_owner[lookupKey],""))))</f>
        <v/>
      </c>
      <c r="CM289" s="3" t="str">
        <f t="shared" si="114"/>
        <v/>
      </c>
      <c r="CN289" s="3" t="str">
        <f>IF($A289="","",IF((AND($A289="ADD",OR(CM289="",CM289="Queenstown-Lakes District Council"))),"70",(_xlfn.XLOOKUP(CM289,ud_organisation_owner[lookupValue],ud_organisation_owner[lookupKey],""))))</f>
        <v/>
      </c>
      <c r="CO289" s="3" t="str">
        <f t="shared" si="115"/>
        <v/>
      </c>
      <c r="CP289" s="3" t="str">
        <f>IF($A289="","",IF((AND($A289="ADD",OR(CO289="",CO289="Local Authority"))),"17",(_xlfn.XLOOKUP(CO289,ud_sub_organisation[lookupValue],ud_sub_organisation[lookupKey],""))))</f>
        <v/>
      </c>
      <c r="CQ289" s="3" t="str">
        <f t="shared" si="116"/>
        <v/>
      </c>
      <c r="CR289" s="3" t="str">
        <f>IF($A289="","",IF((AND($A289="ADD",OR(CQ289="",CQ289="Vested Assets"))),"12",(_xlfn.XLOOKUP(CQ289,ud_work_category[lookupValue],ud_work_category[lookupKey],""))))</f>
        <v/>
      </c>
      <c r="CS289" s="9"/>
      <c r="CT289" s="2" t="str">
        <f t="shared" si="117"/>
        <v/>
      </c>
      <c r="CU289" s="3" t="str">
        <f t="shared" si="118"/>
        <v/>
      </c>
      <c r="CV289" s="3" t="str">
        <f>IF($A289="","",IF((AND($A289="ADD",OR(CU289="",CU289="Excellent"))),"1",(_xlfn.XLOOKUP(CU289,condition[lookupValue],condition[lookupKey],""))))</f>
        <v/>
      </c>
      <c r="CW289" s="8" t="str">
        <f t="shared" si="119"/>
        <v/>
      </c>
      <c r="CX289" s="7"/>
    </row>
    <row r="290" spans="1:102" x14ac:dyDescent="0.25">
      <c r="A290" s="3" t="str">
        <f>IF(ud_outreach!$A290="ADD","ADD","")</f>
        <v/>
      </c>
      <c r="B290" s="4"/>
      <c r="C290" s="3" t="str">
        <f>IF(AND($A290 ="ADD",ud_outreach!$C290&lt;&gt;""),ud_outreach!$C290,"")</f>
        <v/>
      </c>
      <c r="E290" s="3" t="str">
        <f>IF($A290="ADD",IF(NOT(ISBLANK(D290)),_xlfn.XLOOKUP(D290,ud_amds_table_list[lookupValue],ud_amds_table_list[lookupKey],"ERROR"),""), "")</f>
        <v/>
      </c>
      <c r="F290" s="7"/>
      <c r="G290" s="3" t="str">
        <f>IF(AND($A290 ="ADD",ud_outreach!$F290&lt;&gt;""),ud_outreach!$F290,"")</f>
        <v/>
      </c>
      <c r="H290" s="3" t="str">
        <f>IF($A290="ADD",IF(NOT(ISBLANK(G290)),_xlfn.XLOOKUP(G290,roadnames[lookupValue],roadnames[lookupKey],"ERROR"),""), "")</f>
        <v/>
      </c>
      <c r="I290" s="5" t="str">
        <f>IF(AND($A290 ="ADD",ud_outreach!$H290&lt;&gt;""),ud_outreach!$H290,"")</f>
        <v/>
      </c>
      <c r="J290" s="5" t="str">
        <f>IF(AND($A290 ="ADD",ud_outreach!$I290&lt;&gt;""),ud_outreach!$I290,"")</f>
        <v/>
      </c>
      <c r="K290" s="3" t="str">
        <f t="shared" si="96"/>
        <v/>
      </c>
      <c r="L290" s="3" t="str">
        <f>IF($A290="","",IF((AND($A290="ADD",OR(K290="",K290="Attached to Outreach"))),"20",(_xlfn.XLOOKUP(K290,ud_placement[lookupValue],ud_placement[lookupKey],""))))</f>
        <v/>
      </c>
      <c r="M290" s="3" t="str">
        <f t="shared" si="97"/>
        <v/>
      </c>
      <c r="N290" s="3" t="str">
        <f>IF($A290="","",IF((AND($A290="ADD",OR(M290="",M290="Luminaire"))),"40",(_xlfn.XLOOKUP(M290,at_luminaire[lookupValue],at_luminaire[lookupKey],""))))</f>
        <v/>
      </c>
      <c r="O290" s="3" t="str">
        <f t="shared" si="98"/>
        <v/>
      </c>
      <c r="P290" s="3" t="str">
        <f>IF($A290="","",IF((AND($A290="ADD",OR(O290="",O290="Lighting Management System"))),"21",(_xlfn.XLOOKUP(O290,fs_luminaire[lookupValue],fs_luminaire[lookupKey],""))))</f>
        <v/>
      </c>
      <c r="Q290" s="2" t="str">
        <f t="shared" si="99"/>
        <v/>
      </c>
      <c r="R290" s="3" t="str">
        <f t="shared" si="100"/>
        <v/>
      </c>
      <c r="S290" s="3" t="str">
        <f>IF($A290="","",IF((AND($A290="ADD",OR(R290="",R290="Lighting Management System"))),"21",(_xlfn.XLOOKUP(R290,fs_luminaire[lookupValue],fs_luminaire[lookupKey],""))))</f>
        <v/>
      </c>
      <c r="U290" s="3" t="str">
        <f>IF($A290="ADD",IF(NOT(ISBLANK(T290)),_xlfn.XLOOKUP(T290,ud_facility[lookupValue],ud_facility[lookupKey],"ERROR"),""), "")</f>
        <v/>
      </c>
      <c r="V290" s="4" t="str">
        <f t="shared" si="101"/>
        <v/>
      </c>
      <c r="W290" s="3" t="str">
        <f t="shared" si="102"/>
        <v/>
      </c>
      <c r="X290" s="3" t="str">
        <f>IF($A290="","",IF((AND($A290="ADD",OR(W290="",W290="LED"))),"9",(_xlfn.XLOOKUP(W290,ud_light_source_type[lookupValue],ud_light_source_type[lookupKey],""))))</f>
        <v/>
      </c>
      <c r="Y290" s="9"/>
      <c r="Z290" s="4"/>
      <c r="AA290" s="23" t="str">
        <f t="shared" si="103"/>
        <v/>
      </c>
      <c r="AB290" s="3" t="str">
        <f t="shared" si="104"/>
        <v/>
      </c>
      <c r="AC290" s="3" t="str">
        <f>IF($A290="","",IF((AND($A290="ADD",OR(AB290="",AB290="OEM"))),"OEM",(_xlfn.XLOOKUP(AB290,sl_lamp_make[lookupValue],sl_lamp_make[lookupKey],""))))</f>
        <v/>
      </c>
      <c r="AD290" s="3" t="str">
        <f t="shared" si="105"/>
        <v/>
      </c>
      <c r="AE290" s="3" t="str">
        <f>IF($A290="","",IF((AND($A290="ADD",OR(AD290="",AD290="OEM"))),"OEM",(_xlfn.XLOOKUP(AD290,sl_lamp_model[lookupValue],sl_lamp_model[lookupKey],""))))</f>
        <v/>
      </c>
      <c r="AF290" s="4"/>
      <c r="AG290" s="9" t="str">
        <f t="shared" si="106"/>
        <v/>
      </c>
      <c r="AH290" s="6"/>
      <c r="AJ290" s="4"/>
      <c r="AK290" s="4"/>
      <c r="AM290" s="3" t="str">
        <f>IF($A290="ADD",IF(NOT(ISBLANK(AL290)),_xlfn.XLOOKUP(AL290,sl_light_make[lookupValue],sl_light_make[lookupKey],"ERROR"),""), "")</f>
        <v/>
      </c>
      <c r="AO290" s="3" t="str">
        <f>IF($A290="ADD",IF(NOT(ISBLANK(AN290)),_xlfn.XLOOKUP(1,(sl_light_model_lookup=AN290)*(sl_light_model_parentKey=AM290),sl_light_model[lookupKey],"ERROR"),""), "")</f>
        <v/>
      </c>
      <c r="AS290" s="3" t="str">
        <f>IF($A290="ADD",IF(NOT(ISBLANK(AR290)),_xlfn.XLOOKUP(AR290,ud_receptor_type[lookupValue],ud_receptor_type[lookupKey],"ERROR"),""), "")</f>
        <v/>
      </c>
      <c r="AV290" s="3" t="str">
        <f>IF($A290="ADD",IF(NOT(ISBLANK(AU290)),_xlfn.XLOOKUP(AU290,ud_control_method[lookupValue],ud_control_method[lookupKey],"ERROR"),""), "")</f>
        <v/>
      </c>
      <c r="AX290" s="3" t="str">
        <f>IF($A290="ADD",IF(NOT(ISBLANK(AW290)),_xlfn.XLOOKUP(AW290,ud_ballast_driver_location[lookupValue],ud_ballast_driver_location[lookupKey],"ERROR"),""), "")</f>
        <v/>
      </c>
      <c r="AZ290" s="3" t="str">
        <f>IF($A290="ADD",IF(NOT(ISBLANK(AY290)),_xlfn.XLOOKUP(AY290,ud_power_supply_location[lookupValue],ud_power_supply_location[lookupKey],"ERROR"),""), "")</f>
        <v/>
      </c>
      <c r="BB290" s="2" t="str">
        <f t="shared" si="107"/>
        <v/>
      </c>
      <c r="BC290" s="3" t="str">
        <f t="shared" si="108"/>
        <v/>
      </c>
      <c r="BD290" s="3" t="str">
        <f>IF($A290="","",IF((AND($A290="ADD",OR(BC290="",BC290="Group"))),"1",(_xlfn.XLOOKUP(BC290,ud_icp_group_standalone[lookupValue],ud_icp_group_standalone[lookupKey],""))))</f>
        <v/>
      </c>
      <c r="BF290" s="3" t="str">
        <f>IF($A290="ADD",IF(NOT(ISBLANK(BE290)),_xlfn.XLOOKUP(BE290,ud_icp_group_number[lookupValue],ud_icp_group_number[lookupKey],"ERROR"),""), "")</f>
        <v/>
      </c>
      <c r="BG290" s="7"/>
      <c r="BH290" s="8"/>
      <c r="BI290" s="7"/>
      <c r="BJ290" s="7"/>
      <c r="BK290" s="4"/>
      <c r="BL290" s="4"/>
      <c r="BM290" s="4"/>
      <c r="BN290" s="4"/>
      <c r="BO290" s="4"/>
      <c r="BP290" s="9"/>
      <c r="BQ290" s="9"/>
      <c r="BR290" s="7"/>
      <c r="BS290" s="4"/>
      <c r="BT290" s="4"/>
      <c r="BU290" s="4"/>
      <c r="BV290" s="7"/>
      <c r="BX290" s="3" t="str">
        <f>IF($A290="ADD",IF(NOT(ISBLANK(BW290)),_xlfn.XLOOKUP(BW290,ud_light_category[lookupValue],ud_light_category[lookupKey],"ERROR"),""), "")</f>
        <v/>
      </c>
      <c r="BZ290" s="3" t="str">
        <f>IF($A290="ADD",IF(NOT(ISBLANK(BY290)),_xlfn.XLOOKUP(1,(ud_light_sub_category_lookup=BY290)*(ud_light_sub_category_parentKey=BX290),ud_light_sub_category[lookupKey],"ERROR"),""), "")</f>
        <v/>
      </c>
      <c r="CA290" s="8" t="str">
        <f>IF(AND($A290 ="ADD",ud_outreach!$T290&lt;&gt;""),ud_outreach!$T290,"")</f>
        <v/>
      </c>
      <c r="CB290" s="8" t="str">
        <f t="shared" si="109"/>
        <v/>
      </c>
      <c r="CC290" s="4" t="str">
        <f t="shared" si="110"/>
        <v/>
      </c>
      <c r="CD290" s="3" t="str">
        <f t="shared" si="111"/>
        <v/>
      </c>
      <c r="CE290" s="3" t="str">
        <f>IF($A290="","",IF((AND($A290="ADD",OR(CD290="",CD290="Neither"))),"3",(_xlfn.XLOOKUP(CD290,ud_replacement_status[lookupValue],ud_replacement_status[lookupKey],""))))</f>
        <v/>
      </c>
      <c r="CF290" s="3" t="str">
        <f t="shared" si="112"/>
        <v/>
      </c>
      <c r="CG290" s="3" t="str">
        <f>IF($A290="","",IF((AND($A290="ADD",OR(CF290="",CF290="In Use"))),"5",(_xlfn.XLOOKUP(CF290,ud_asset_status[lookupValue],ud_asset_status[lookupKey],""))))</f>
        <v/>
      </c>
      <c r="CH290" s="8"/>
      <c r="CJ290" s="3" t="str">
        <f>IF($A290="ADD",IF(NOT(ISBLANK(CI290)),_xlfn.XLOOKUP(CI290,ar_replace_reason[lookupValue],ar_replace_reason[lookupKey],"ERROR"),""), "")</f>
        <v/>
      </c>
      <c r="CK290" s="3" t="str">
        <f t="shared" si="113"/>
        <v/>
      </c>
      <c r="CL290" s="3" t="str">
        <f>IF($A290="","",IF((AND($A290="ADD",OR(CK290="",CK290="Queenstown-Lakes District Council"))),"70",(_xlfn.XLOOKUP(CK290,ud_organisation_owner[lookupValue],ud_organisation_owner[lookupKey],""))))</f>
        <v/>
      </c>
      <c r="CM290" s="3" t="str">
        <f t="shared" si="114"/>
        <v/>
      </c>
      <c r="CN290" s="3" t="str">
        <f>IF($A290="","",IF((AND($A290="ADD",OR(CM290="",CM290="Queenstown-Lakes District Council"))),"70",(_xlfn.XLOOKUP(CM290,ud_organisation_owner[lookupValue],ud_organisation_owner[lookupKey],""))))</f>
        <v/>
      </c>
      <c r="CO290" s="3" t="str">
        <f t="shared" si="115"/>
        <v/>
      </c>
      <c r="CP290" s="3" t="str">
        <f>IF($A290="","",IF((AND($A290="ADD",OR(CO290="",CO290="Local Authority"))),"17",(_xlfn.XLOOKUP(CO290,ud_sub_organisation[lookupValue],ud_sub_organisation[lookupKey],""))))</f>
        <v/>
      </c>
      <c r="CQ290" s="3" t="str">
        <f t="shared" si="116"/>
        <v/>
      </c>
      <c r="CR290" s="3" t="str">
        <f>IF($A290="","",IF((AND($A290="ADD",OR(CQ290="",CQ290="Vested Assets"))),"12",(_xlfn.XLOOKUP(CQ290,ud_work_category[lookupValue],ud_work_category[lookupKey],""))))</f>
        <v/>
      </c>
      <c r="CS290" s="9"/>
      <c r="CT290" s="2" t="str">
        <f t="shared" si="117"/>
        <v/>
      </c>
      <c r="CU290" s="3" t="str">
        <f t="shared" si="118"/>
        <v/>
      </c>
      <c r="CV290" s="3" t="str">
        <f>IF($A290="","",IF((AND($A290="ADD",OR(CU290="",CU290="Excellent"))),"1",(_xlfn.XLOOKUP(CU290,condition[lookupValue],condition[lookupKey],""))))</f>
        <v/>
      </c>
      <c r="CW290" s="8" t="str">
        <f t="shared" si="119"/>
        <v/>
      </c>
      <c r="CX290" s="7"/>
    </row>
    <row r="291" spans="1:102" x14ac:dyDescent="0.25">
      <c r="A291" s="3" t="str">
        <f>IF(ud_outreach!$A291="ADD","ADD","")</f>
        <v/>
      </c>
      <c r="B291" s="4"/>
      <c r="C291" s="3" t="str">
        <f>IF(AND($A291 ="ADD",ud_outreach!$C291&lt;&gt;""),ud_outreach!$C291,"")</f>
        <v/>
      </c>
      <c r="E291" s="3" t="str">
        <f>IF($A291="ADD",IF(NOT(ISBLANK(D291)),_xlfn.XLOOKUP(D291,ud_amds_table_list[lookupValue],ud_amds_table_list[lookupKey],"ERROR"),""), "")</f>
        <v/>
      </c>
      <c r="F291" s="7"/>
      <c r="G291" s="3" t="str">
        <f>IF(AND($A291 ="ADD",ud_outreach!$F291&lt;&gt;""),ud_outreach!$F291,"")</f>
        <v/>
      </c>
      <c r="H291" s="3" t="str">
        <f>IF($A291="ADD",IF(NOT(ISBLANK(G291)),_xlfn.XLOOKUP(G291,roadnames[lookupValue],roadnames[lookupKey],"ERROR"),""), "")</f>
        <v/>
      </c>
      <c r="I291" s="5" t="str">
        <f>IF(AND($A291 ="ADD",ud_outreach!$H291&lt;&gt;""),ud_outreach!$H291,"")</f>
        <v/>
      </c>
      <c r="J291" s="5" t="str">
        <f>IF(AND($A291 ="ADD",ud_outreach!$I291&lt;&gt;""),ud_outreach!$I291,"")</f>
        <v/>
      </c>
      <c r="K291" s="3" t="str">
        <f t="shared" si="96"/>
        <v/>
      </c>
      <c r="L291" s="3" t="str">
        <f>IF($A291="","",IF((AND($A291="ADD",OR(K291="",K291="Attached to Outreach"))),"20",(_xlfn.XLOOKUP(K291,ud_placement[lookupValue],ud_placement[lookupKey],""))))</f>
        <v/>
      </c>
      <c r="M291" s="3" t="str">
        <f t="shared" si="97"/>
        <v/>
      </c>
      <c r="N291" s="3" t="str">
        <f>IF($A291="","",IF((AND($A291="ADD",OR(M291="",M291="Luminaire"))),"40",(_xlfn.XLOOKUP(M291,at_luminaire[lookupValue],at_luminaire[lookupKey],""))))</f>
        <v/>
      </c>
      <c r="O291" s="3" t="str">
        <f t="shared" si="98"/>
        <v/>
      </c>
      <c r="P291" s="3" t="str">
        <f>IF($A291="","",IF((AND($A291="ADD",OR(O291="",O291="Lighting Management System"))),"21",(_xlfn.XLOOKUP(O291,fs_luminaire[lookupValue],fs_luminaire[lookupKey],""))))</f>
        <v/>
      </c>
      <c r="Q291" s="2" t="str">
        <f t="shared" si="99"/>
        <v/>
      </c>
      <c r="R291" s="3" t="str">
        <f t="shared" si="100"/>
        <v/>
      </c>
      <c r="S291" s="3" t="str">
        <f>IF($A291="","",IF((AND($A291="ADD",OR(R291="",R291="Lighting Management System"))),"21",(_xlfn.XLOOKUP(R291,fs_luminaire[lookupValue],fs_luminaire[lookupKey],""))))</f>
        <v/>
      </c>
      <c r="U291" s="3" t="str">
        <f>IF($A291="ADD",IF(NOT(ISBLANK(T291)),_xlfn.XLOOKUP(T291,ud_facility[lookupValue],ud_facility[lookupKey],"ERROR"),""), "")</f>
        <v/>
      </c>
      <c r="V291" s="4" t="str">
        <f t="shared" si="101"/>
        <v/>
      </c>
      <c r="W291" s="3" t="str">
        <f t="shared" si="102"/>
        <v/>
      </c>
      <c r="X291" s="3" t="str">
        <f>IF($A291="","",IF((AND($A291="ADD",OR(W291="",W291="LED"))),"9",(_xlfn.XLOOKUP(W291,ud_light_source_type[lookupValue],ud_light_source_type[lookupKey],""))))</f>
        <v/>
      </c>
      <c r="Y291" s="9"/>
      <c r="Z291" s="4"/>
      <c r="AA291" s="23" t="str">
        <f t="shared" si="103"/>
        <v/>
      </c>
      <c r="AB291" s="3" t="str">
        <f t="shared" si="104"/>
        <v/>
      </c>
      <c r="AC291" s="3" t="str">
        <f>IF($A291="","",IF((AND($A291="ADD",OR(AB291="",AB291="OEM"))),"OEM",(_xlfn.XLOOKUP(AB291,sl_lamp_make[lookupValue],sl_lamp_make[lookupKey],""))))</f>
        <v/>
      </c>
      <c r="AD291" s="3" t="str">
        <f t="shared" si="105"/>
        <v/>
      </c>
      <c r="AE291" s="3" t="str">
        <f>IF($A291="","",IF((AND($A291="ADD",OR(AD291="",AD291="OEM"))),"OEM",(_xlfn.XLOOKUP(AD291,sl_lamp_model[lookupValue],sl_lamp_model[lookupKey],""))))</f>
        <v/>
      </c>
      <c r="AF291" s="4"/>
      <c r="AG291" s="9" t="str">
        <f t="shared" si="106"/>
        <v/>
      </c>
      <c r="AH291" s="6"/>
      <c r="AJ291" s="4"/>
      <c r="AK291" s="4"/>
      <c r="AM291" s="3" t="str">
        <f>IF($A291="ADD",IF(NOT(ISBLANK(AL291)),_xlfn.XLOOKUP(AL291,sl_light_make[lookupValue],sl_light_make[lookupKey],"ERROR"),""), "")</f>
        <v/>
      </c>
      <c r="AO291" s="3" t="str">
        <f>IF($A291="ADD",IF(NOT(ISBLANK(AN291)),_xlfn.XLOOKUP(1,(sl_light_model_lookup=AN291)*(sl_light_model_parentKey=AM291),sl_light_model[lookupKey],"ERROR"),""), "")</f>
        <v/>
      </c>
      <c r="AS291" s="3" t="str">
        <f>IF($A291="ADD",IF(NOT(ISBLANK(AR291)),_xlfn.XLOOKUP(AR291,ud_receptor_type[lookupValue],ud_receptor_type[lookupKey],"ERROR"),""), "")</f>
        <v/>
      </c>
      <c r="AV291" s="3" t="str">
        <f>IF($A291="ADD",IF(NOT(ISBLANK(AU291)),_xlfn.XLOOKUP(AU291,ud_control_method[lookupValue],ud_control_method[lookupKey],"ERROR"),""), "")</f>
        <v/>
      </c>
      <c r="AX291" s="3" t="str">
        <f>IF($A291="ADD",IF(NOT(ISBLANK(AW291)),_xlfn.XLOOKUP(AW291,ud_ballast_driver_location[lookupValue],ud_ballast_driver_location[lookupKey],"ERROR"),""), "")</f>
        <v/>
      </c>
      <c r="AZ291" s="3" t="str">
        <f>IF($A291="ADD",IF(NOT(ISBLANK(AY291)),_xlfn.XLOOKUP(AY291,ud_power_supply_location[lookupValue],ud_power_supply_location[lookupKey],"ERROR"),""), "")</f>
        <v/>
      </c>
      <c r="BB291" s="2" t="str">
        <f t="shared" si="107"/>
        <v/>
      </c>
      <c r="BC291" s="3" t="str">
        <f t="shared" si="108"/>
        <v/>
      </c>
      <c r="BD291" s="3" t="str">
        <f>IF($A291="","",IF((AND($A291="ADD",OR(BC291="",BC291="Group"))),"1",(_xlfn.XLOOKUP(BC291,ud_icp_group_standalone[lookupValue],ud_icp_group_standalone[lookupKey],""))))</f>
        <v/>
      </c>
      <c r="BF291" s="3" t="str">
        <f>IF($A291="ADD",IF(NOT(ISBLANK(BE291)),_xlfn.XLOOKUP(BE291,ud_icp_group_number[lookupValue],ud_icp_group_number[lookupKey],"ERROR"),""), "")</f>
        <v/>
      </c>
      <c r="BG291" s="7"/>
      <c r="BH291" s="8"/>
      <c r="BI291" s="7"/>
      <c r="BJ291" s="7"/>
      <c r="BK291" s="4"/>
      <c r="BL291" s="4"/>
      <c r="BM291" s="4"/>
      <c r="BN291" s="4"/>
      <c r="BO291" s="4"/>
      <c r="BP291" s="9"/>
      <c r="BQ291" s="9"/>
      <c r="BR291" s="7"/>
      <c r="BS291" s="4"/>
      <c r="BT291" s="4"/>
      <c r="BU291" s="4"/>
      <c r="BV291" s="7"/>
      <c r="BX291" s="3" t="str">
        <f>IF($A291="ADD",IF(NOT(ISBLANK(BW291)),_xlfn.XLOOKUP(BW291,ud_light_category[lookupValue],ud_light_category[lookupKey],"ERROR"),""), "")</f>
        <v/>
      </c>
      <c r="BZ291" s="3" t="str">
        <f>IF($A291="ADD",IF(NOT(ISBLANK(BY291)),_xlfn.XLOOKUP(1,(ud_light_sub_category_lookup=BY291)*(ud_light_sub_category_parentKey=BX291),ud_light_sub_category[lookupKey],"ERROR"),""), "")</f>
        <v/>
      </c>
      <c r="CA291" s="8" t="str">
        <f>IF(AND($A291 ="ADD",ud_outreach!$T291&lt;&gt;""),ud_outreach!$T291,"")</f>
        <v/>
      </c>
      <c r="CB291" s="8" t="str">
        <f t="shared" si="109"/>
        <v/>
      </c>
      <c r="CC291" s="4" t="str">
        <f t="shared" si="110"/>
        <v/>
      </c>
      <c r="CD291" s="3" t="str">
        <f t="shared" si="111"/>
        <v/>
      </c>
      <c r="CE291" s="3" t="str">
        <f>IF($A291="","",IF((AND($A291="ADD",OR(CD291="",CD291="Neither"))),"3",(_xlfn.XLOOKUP(CD291,ud_replacement_status[lookupValue],ud_replacement_status[lookupKey],""))))</f>
        <v/>
      </c>
      <c r="CF291" s="3" t="str">
        <f t="shared" si="112"/>
        <v/>
      </c>
      <c r="CG291" s="3" t="str">
        <f>IF($A291="","",IF((AND($A291="ADD",OR(CF291="",CF291="In Use"))),"5",(_xlfn.XLOOKUP(CF291,ud_asset_status[lookupValue],ud_asset_status[lookupKey],""))))</f>
        <v/>
      </c>
      <c r="CH291" s="8"/>
      <c r="CJ291" s="3" t="str">
        <f>IF($A291="ADD",IF(NOT(ISBLANK(CI291)),_xlfn.XLOOKUP(CI291,ar_replace_reason[lookupValue],ar_replace_reason[lookupKey],"ERROR"),""), "")</f>
        <v/>
      </c>
      <c r="CK291" s="3" t="str">
        <f t="shared" si="113"/>
        <v/>
      </c>
      <c r="CL291" s="3" t="str">
        <f>IF($A291="","",IF((AND($A291="ADD",OR(CK291="",CK291="Queenstown-Lakes District Council"))),"70",(_xlfn.XLOOKUP(CK291,ud_organisation_owner[lookupValue],ud_organisation_owner[lookupKey],""))))</f>
        <v/>
      </c>
      <c r="CM291" s="3" t="str">
        <f t="shared" si="114"/>
        <v/>
      </c>
      <c r="CN291" s="3" t="str">
        <f>IF($A291="","",IF((AND($A291="ADD",OR(CM291="",CM291="Queenstown-Lakes District Council"))),"70",(_xlfn.XLOOKUP(CM291,ud_organisation_owner[lookupValue],ud_organisation_owner[lookupKey],""))))</f>
        <v/>
      </c>
      <c r="CO291" s="3" t="str">
        <f t="shared" si="115"/>
        <v/>
      </c>
      <c r="CP291" s="3" t="str">
        <f>IF($A291="","",IF((AND($A291="ADD",OR(CO291="",CO291="Local Authority"))),"17",(_xlfn.XLOOKUP(CO291,ud_sub_organisation[lookupValue],ud_sub_organisation[lookupKey],""))))</f>
        <v/>
      </c>
      <c r="CQ291" s="3" t="str">
        <f t="shared" si="116"/>
        <v/>
      </c>
      <c r="CR291" s="3" t="str">
        <f>IF($A291="","",IF((AND($A291="ADD",OR(CQ291="",CQ291="Vested Assets"))),"12",(_xlfn.XLOOKUP(CQ291,ud_work_category[lookupValue],ud_work_category[lookupKey],""))))</f>
        <v/>
      </c>
      <c r="CS291" s="9"/>
      <c r="CT291" s="2" t="str">
        <f t="shared" si="117"/>
        <v/>
      </c>
      <c r="CU291" s="3" t="str">
        <f t="shared" si="118"/>
        <v/>
      </c>
      <c r="CV291" s="3" t="str">
        <f>IF($A291="","",IF((AND($A291="ADD",OR(CU291="",CU291="Excellent"))),"1",(_xlfn.XLOOKUP(CU291,condition[lookupValue],condition[lookupKey],""))))</f>
        <v/>
      </c>
      <c r="CW291" s="8" t="str">
        <f t="shared" si="119"/>
        <v/>
      </c>
      <c r="CX291" s="7"/>
    </row>
    <row r="292" spans="1:102" x14ac:dyDescent="0.25">
      <c r="A292" s="3" t="str">
        <f>IF(ud_outreach!$A292="ADD","ADD","")</f>
        <v/>
      </c>
      <c r="B292" s="4"/>
      <c r="C292" s="3" t="str">
        <f>IF(AND($A292 ="ADD",ud_outreach!$C292&lt;&gt;""),ud_outreach!$C292,"")</f>
        <v/>
      </c>
      <c r="E292" s="3" t="str">
        <f>IF($A292="ADD",IF(NOT(ISBLANK(D292)),_xlfn.XLOOKUP(D292,ud_amds_table_list[lookupValue],ud_amds_table_list[lookupKey],"ERROR"),""), "")</f>
        <v/>
      </c>
      <c r="F292" s="7"/>
      <c r="G292" s="3" t="str">
        <f>IF(AND($A292 ="ADD",ud_outreach!$F292&lt;&gt;""),ud_outreach!$F292,"")</f>
        <v/>
      </c>
      <c r="H292" s="3" t="str">
        <f>IF($A292="ADD",IF(NOT(ISBLANK(G292)),_xlfn.XLOOKUP(G292,roadnames[lookupValue],roadnames[lookupKey],"ERROR"),""), "")</f>
        <v/>
      </c>
      <c r="I292" s="5" t="str">
        <f>IF(AND($A292 ="ADD",ud_outreach!$H292&lt;&gt;""),ud_outreach!$H292,"")</f>
        <v/>
      </c>
      <c r="J292" s="5" t="str">
        <f>IF(AND($A292 ="ADD",ud_outreach!$I292&lt;&gt;""),ud_outreach!$I292,"")</f>
        <v/>
      </c>
      <c r="K292" s="3" t="str">
        <f t="shared" si="96"/>
        <v/>
      </c>
      <c r="L292" s="3" t="str">
        <f>IF($A292="","",IF((AND($A292="ADD",OR(K292="",K292="Attached to Outreach"))),"20",(_xlfn.XLOOKUP(K292,ud_placement[lookupValue],ud_placement[lookupKey],""))))</f>
        <v/>
      </c>
      <c r="M292" s="3" t="str">
        <f t="shared" si="97"/>
        <v/>
      </c>
      <c r="N292" s="3" t="str">
        <f>IF($A292="","",IF((AND($A292="ADD",OR(M292="",M292="Luminaire"))),"40",(_xlfn.XLOOKUP(M292,at_luminaire[lookupValue],at_luminaire[lookupKey],""))))</f>
        <v/>
      </c>
      <c r="O292" s="3" t="str">
        <f t="shared" si="98"/>
        <v/>
      </c>
      <c r="P292" s="3" t="str">
        <f>IF($A292="","",IF((AND($A292="ADD",OR(O292="",O292="Lighting Management System"))),"21",(_xlfn.XLOOKUP(O292,fs_luminaire[lookupValue],fs_luminaire[lookupKey],""))))</f>
        <v/>
      </c>
      <c r="Q292" s="2" t="str">
        <f t="shared" si="99"/>
        <v/>
      </c>
      <c r="R292" s="3" t="str">
        <f t="shared" si="100"/>
        <v/>
      </c>
      <c r="S292" s="3" t="str">
        <f>IF($A292="","",IF((AND($A292="ADD",OR(R292="",R292="Lighting Management System"))),"21",(_xlfn.XLOOKUP(R292,fs_luminaire[lookupValue],fs_luminaire[lookupKey],""))))</f>
        <v/>
      </c>
      <c r="U292" s="3" t="str">
        <f>IF($A292="ADD",IF(NOT(ISBLANK(T292)),_xlfn.XLOOKUP(T292,ud_facility[lookupValue],ud_facility[lookupKey],"ERROR"),""), "")</f>
        <v/>
      </c>
      <c r="V292" s="4" t="str">
        <f t="shared" si="101"/>
        <v/>
      </c>
      <c r="W292" s="3" t="str">
        <f t="shared" si="102"/>
        <v/>
      </c>
      <c r="X292" s="3" t="str">
        <f>IF($A292="","",IF((AND($A292="ADD",OR(W292="",W292="LED"))),"9",(_xlfn.XLOOKUP(W292,ud_light_source_type[lookupValue],ud_light_source_type[lookupKey],""))))</f>
        <v/>
      </c>
      <c r="Y292" s="9"/>
      <c r="Z292" s="4"/>
      <c r="AA292" s="23" t="str">
        <f t="shared" si="103"/>
        <v/>
      </c>
      <c r="AB292" s="3" t="str">
        <f t="shared" si="104"/>
        <v/>
      </c>
      <c r="AC292" s="3" t="str">
        <f>IF($A292="","",IF((AND($A292="ADD",OR(AB292="",AB292="OEM"))),"OEM",(_xlfn.XLOOKUP(AB292,sl_lamp_make[lookupValue],sl_lamp_make[lookupKey],""))))</f>
        <v/>
      </c>
      <c r="AD292" s="3" t="str">
        <f t="shared" si="105"/>
        <v/>
      </c>
      <c r="AE292" s="3" t="str">
        <f>IF($A292="","",IF((AND($A292="ADD",OR(AD292="",AD292="OEM"))),"OEM",(_xlfn.XLOOKUP(AD292,sl_lamp_model[lookupValue],sl_lamp_model[lookupKey],""))))</f>
        <v/>
      </c>
      <c r="AF292" s="4"/>
      <c r="AG292" s="9" t="str">
        <f t="shared" si="106"/>
        <v/>
      </c>
      <c r="AH292" s="6"/>
      <c r="AJ292" s="4"/>
      <c r="AK292" s="4"/>
      <c r="AM292" s="3" t="str">
        <f>IF($A292="ADD",IF(NOT(ISBLANK(AL292)),_xlfn.XLOOKUP(AL292,sl_light_make[lookupValue],sl_light_make[lookupKey],"ERROR"),""), "")</f>
        <v/>
      </c>
      <c r="AO292" s="3" t="str">
        <f>IF($A292="ADD",IF(NOT(ISBLANK(AN292)),_xlfn.XLOOKUP(1,(sl_light_model_lookup=AN292)*(sl_light_model_parentKey=AM292),sl_light_model[lookupKey],"ERROR"),""), "")</f>
        <v/>
      </c>
      <c r="AS292" s="3" t="str">
        <f>IF($A292="ADD",IF(NOT(ISBLANK(AR292)),_xlfn.XLOOKUP(AR292,ud_receptor_type[lookupValue],ud_receptor_type[lookupKey],"ERROR"),""), "")</f>
        <v/>
      </c>
      <c r="AV292" s="3" t="str">
        <f>IF($A292="ADD",IF(NOT(ISBLANK(AU292)),_xlfn.XLOOKUP(AU292,ud_control_method[lookupValue],ud_control_method[lookupKey],"ERROR"),""), "")</f>
        <v/>
      </c>
      <c r="AX292" s="3" t="str">
        <f>IF($A292="ADD",IF(NOT(ISBLANK(AW292)),_xlfn.XLOOKUP(AW292,ud_ballast_driver_location[lookupValue],ud_ballast_driver_location[lookupKey],"ERROR"),""), "")</f>
        <v/>
      </c>
      <c r="AZ292" s="3" t="str">
        <f>IF($A292="ADD",IF(NOT(ISBLANK(AY292)),_xlfn.XLOOKUP(AY292,ud_power_supply_location[lookupValue],ud_power_supply_location[lookupKey],"ERROR"),""), "")</f>
        <v/>
      </c>
      <c r="BB292" s="2" t="str">
        <f t="shared" si="107"/>
        <v/>
      </c>
      <c r="BC292" s="3" t="str">
        <f t="shared" si="108"/>
        <v/>
      </c>
      <c r="BD292" s="3" t="str">
        <f>IF($A292="","",IF((AND($A292="ADD",OR(BC292="",BC292="Group"))),"1",(_xlfn.XLOOKUP(BC292,ud_icp_group_standalone[lookupValue],ud_icp_group_standalone[lookupKey],""))))</f>
        <v/>
      </c>
      <c r="BF292" s="3" t="str">
        <f>IF($A292="ADD",IF(NOT(ISBLANK(BE292)),_xlfn.XLOOKUP(BE292,ud_icp_group_number[lookupValue],ud_icp_group_number[lookupKey],"ERROR"),""), "")</f>
        <v/>
      </c>
      <c r="BG292" s="7"/>
      <c r="BH292" s="8"/>
      <c r="BI292" s="7"/>
      <c r="BJ292" s="7"/>
      <c r="BK292" s="4"/>
      <c r="BL292" s="4"/>
      <c r="BM292" s="4"/>
      <c r="BN292" s="4"/>
      <c r="BO292" s="4"/>
      <c r="BP292" s="9"/>
      <c r="BQ292" s="9"/>
      <c r="BR292" s="7"/>
      <c r="BS292" s="4"/>
      <c r="BT292" s="4"/>
      <c r="BU292" s="4"/>
      <c r="BV292" s="7"/>
      <c r="BX292" s="3" t="str">
        <f>IF($A292="ADD",IF(NOT(ISBLANK(BW292)),_xlfn.XLOOKUP(BW292,ud_light_category[lookupValue],ud_light_category[lookupKey],"ERROR"),""), "")</f>
        <v/>
      </c>
      <c r="BZ292" s="3" t="str">
        <f>IF($A292="ADD",IF(NOT(ISBLANK(BY292)),_xlfn.XLOOKUP(1,(ud_light_sub_category_lookup=BY292)*(ud_light_sub_category_parentKey=BX292),ud_light_sub_category[lookupKey],"ERROR"),""), "")</f>
        <v/>
      </c>
      <c r="CA292" s="8" t="str">
        <f>IF(AND($A292 ="ADD",ud_outreach!$T292&lt;&gt;""),ud_outreach!$T292,"")</f>
        <v/>
      </c>
      <c r="CB292" s="8" t="str">
        <f t="shared" si="109"/>
        <v/>
      </c>
      <c r="CC292" s="4" t="str">
        <f t="shared" si="110"/>
        <v/>
      </c>
      <c r="CD292" s="3" t="str">
        <f t="shared" si="111"/>
        <v/>
      </c>
      <c r="CE292" s="3" t="str">
        <f>IF($A292="","",IF((AND($A292="ADD",OR(CD292="",CD292="Neither"))),"3",(_xlfn.XLOOKUP(CD292,ud_replacement_status[lookupValue],ud_replacement_status[lookupKey],""))))</f>
        <v/>
      </c>
      <c r="CF292" s="3" t="str">
        <f t="shared" si="112"/>
        <v/>
      </c>
      <c r="CG292" s="3" t="str">
        <f>IF($A292="","",IF((AND($A292="ADD",OR(CF292="",CF292="In Use"))),"5",(_xlfn.XLOOKUP(CF292,ud_asset_status[lookupValue],ud_asset_status[lookupKey],""))))</f>
        <v/>
      </c>
      <c r="CH292" s="8"/>
      <c r="CJ292" s="3" t="str">
        <f>IF($A292="ADD",IF(NOT(ISBLANK(CI292)),_xlfn.XLOOKUP(CI292,ar_replace_reason[lookupValue],ar_replace_reason[lookupKey],"ERROR"),""), "")</f>
        <v/>
      </c>
      <c r="CK292" s="3" t="str">
        <f t="shared" si="113"/>
        <v/>
      </c>
      <c r="CL292" s="3" t="str">
        <f>IF($A292="","",IF((AND($A292="ADD",OR(CK292="",CK292="Queenstown-Lakes District Council"))),"70",(_xlfn.XLOOKUP(CK292,ud_organisation_owner[lookupValue],ud_organisation_owner[lookupKey],""))))</f>
        <v/>
      </c>
      <c r="CM292" s="3" t="str">
        <f t="shared" si="114"/>
        <v/>
      </c>
      <c r="CN292" s="3" t="str">
        <f>IF($A292="","",IF((AND($A292="ADD",OR(CM292="",CM292="Queenstown-Lakes District Council"))),"70",(_xlfn.XLOOKUP(CM292,ud_organisation_owner[lookupValue],ud_organisation_owner[lookupKey],""))))</f>
        <v/>
      </c>
      <c r="CO292" s="3" t="str">
        <f t="shared" si="115"/>
        <v/>
      </c>
      <c r="CP292" s="3" t="str">
        <f>IF($A292="","",IF((AND($A292="ADD",OR(CO292="",CO292="Local Authority"))),"17",(_xlfn.XLOOKUP(CO292,ud_sub_organisation[lookupValue],ud_sub_organisation[lookupKey],""))))</f>
        <v/>
      </c>
      <c r="CQ292" s="3" t="str">
        <f t="shared" si="116"/>
        <v/>
      </c>
      <c r="CR292" s="3" t="str">
        <f>IF($A292="","",IF((AND($A292="ADD",OR(CQ292="",CQ292="Vested Assets"))),"12",(_xlfn.XLOOKUP(CQ292,ud_work_category[lookupValue],ud_work_category[lookupKey],""))))</f>
        <v/>
      </c>
      <c r="CS292" s="9"/>
      <c r="CT292" s="2" t="str">
        <f t="shared" si="117"/>
        <v/>
      </c>
      <c r="CU292" s="3" t="str">
        <f t="shared" si="118"/>
        <v/>
      </c>
      <c r="CV292" s="3" t="str">
        <f>IF($A292="","",IF((AND($A292="ADD",OR(CU292="",CU292="Excellent"))),"1",(_xlfn.XLOOKUP(CU292,condition[lookupValue],condition[lookupKey],""))))</f>
        <v/>
      </c>
      <c r="CW292" s="8" t="str">
        <f t="shared" si="119"/>
        <v/>
      </c>
      <c r="CX292" s="7"/>
    </row>
    <row r="293" spans="1:102" x14ac:dyDescent="0.25">
      <c r="A293" s="3" t="str">
        <f>IF(ud_outreach!$A293="ADD","ADD","")</f>
        <v/>
      </c>
      <c r="B293" s="4"/>
      <c r="C293" s="3" t="str">
        <f>IF(AND($A293 ="ADD",ud_outreach!$C293&lt;&gt;""),ud_outreach!$C293,"")</f>
        <v/>
      </c>
      <c r="E293" s="3" t="str">
        <f>IF($A293="ADD",IF(NOT(ISBLANK(D293)),_xlfn.XLOOKUP(D293,ud_amds_table_list[lookupValue],ud_amds_table_list[lookupKey],"ERROR"),""), "")</f>
        <v/>
      </c>
      <c r="F293" s="7"/>
      <c r="G293" s="3" t="str">
        <f>IF(AND($A293 ="ADD",ud_outreach!$F293&lt;&gt;""),ud_outreach!$F293,"")</f>
        <v/>
      </c>
      <c r="H293" s="3" t="str">
        <f>IF($A293="ADD",IF(NOT(ISBLANK(G293)),_xlfn.XLOOKUP(G293,roadnames[lookupValue],roadnames[lookupKey],"ERROR"),""), "")</f>
        <v/>
      </c>
      <c r="I293" s="5" t="str">
        <f>IF(AND($A293 ="ADD",ud_outreach!$H293&lt;&gt;""),ud_outreach!$H293,"")</f>
        <v/>
      </c>
      <c r="J293" s="5" t="str">
        <f>IF(AND($A293 ="ADD",ud_outreach!$I293&lt;&gt;""),ud_outreach!$I293,"")</f>
        <v/>
      </c>
      <c r="K293" s="3" t="str">
        <f t="shared" si="96"/>
        <v/>
      </c>
      <c r="L293" s="3" t="str">
        <f>IF($A293="","",IF((AND($A293="ADD",OR(K293="",K293="Attached to Outreach"))),"20",(_xlfn.XLOOKUP(K293,ud_placement[lookupValue],ud_placement[lookupKey],""))))</f>
        <v/>
      </c>
      <c r="M293" s="3" t="str">
        <f t="shared" si="97"/>
        <v/>
      </c>
      <c r="N293" s="3" t="str">
        <f>IF($A293="","",IF((AND($A293="ADD",OR(M293="",M293="Luminaire"))),"40",(_xlfn.XLOOKUP(M293,at_luminaire[lookupValue],at_luminaire[lookupKey],""))))</f>
        <v/>
      </c>
      <c r="O293" s="3" t="str">
        <f t="shared" si="98"/>
        <v/>
      </c>
      <c r="P293" s="3" t="str">
        <f>IF($A293="","",IF((AND($A293="ADD",OR(O293="",O293="Lighting Management System"))),"21",(_xlfn.XLOOKUP(O293,fs_luminaire[lookupValue],fs_luminaire[lookupKey],""))))</f>
        <v/>
      </c>
      <c r="Q293" s="2" t="str">
        <f t="shared" si="99"/>
        <v/>
      </c>
      <c r="R293" s="3" t="str">
        <f t="shared" si="100"/>
        <v/>
      </c>
      <c r="S293" s="3" t="str">
        <f>IF($A293="","",IF((AND($A293="ADD",OR(R293="",R293="Lighting Management System"))),"21",(_xlfn.XLOOKUP(R293,fs_luminaire[lookupValue],fs_luminaire[lookupKey],""))))</f>
        <v/>
      </c>
      <c r="U293" s="3" t="str">
        <f>IF($A293="ADD",IF(NOT(ISBLANK(T293)),_xlfn.XLOOKUP(T293,ud_facility[lookupValue],ud_facility[lookupKey],"ERROR"),""), "")</f>
        <v/>
      </c>
      <c r="V293" s="4" t="str">
        <f t="shared" si="101"/>
        <v/>
      </c>
      <c r="W293" s="3" t="str">
        <f t="shared" si="102"/>
        <v/>
      </c>
      <c r="X293" s="3" t="str">
        <f>IF($A293="","",IF((AND($A293="ADD",OR(W293="",W293="LED"))),"9",(_xlfn.XLOOKUP(W293,ud_light_source_type[lookupValue],ud_light_source_type[lookupKey],""))))</f>
        <v/>
      </c>
      <c r="Y293" s="9"/>
      <c r="Z293" s="4"/>
      <c r="AA293" s="23" t="str">
        <f t="shared" si="103"/>
        <v/>
      </c>
      <c r="AB293" s="3" t="str">
        <f t="shared" si="104"/>
        <v/>
      </c>
      <c r="AC293" s="3" t="str">
        <f>IF($A293="","",IF((AND($A293="ADD",OR(AB293="",AB293="OEM"))),"OEM",(_xlfn.XLOOKUP(AB293,sl_lamp_make[lookupValue],sl_lamp_make[lookupKey],""))))</f>
        <v/>
      </c>
      <c r="AD293" s="3" t="str">
        <f t="shared" si="105"/>
        <v/>
      </c>
      <c r="AE293" s="3" t="str">
        <f>IF($A293="","",IF((AND($A293="ADD",OR(AD293="",AD293="OEM"))),"OEM",(_xlfn.XLOOKUP(AD293,sl_lamp_model[lookupValue],sl_lamp_model[lookupKey],""))))</f>
        <v/>
      </c>
      <c r="AF293" s="4"/>
      <c r="AG293" s="9" t="str">
        <f t="shared" si="106"/>
        <v/>
      </c>
      <c r="AH293" s="6"/>
      <c r="AJ293" s="4"/>
      <c r="AK293" s="4"/>
      <c r="AM293" s="3" t="str">
        <f>IF($A293="ADD",IF(NOT(ISBLANK(AL293)),_xlfn.XLOOKUP(AL293,sl_light_make[lookupValue],sl_light_make[lookupKey],"ERROR"),""), "")</f>
        <v/>
      </c>
      <c r="AO293" s="3" t="str">
        <f>IF($A293="ADD",IF(NOT(ISBLANK(AN293)),_xlfn.XLOOKUP(1,(sl_light_model_lookup=AN293)*(sl_light_model_parentKey=AM293),sl_light_model[lookupKey],"ERROR"),""), "")</f>
        <v/>
      </c>
      <c r="AS293" s="3" t="str">
        <f>IF($A293="ADD",IF(NOT(ISBLANK(AR293)),_xlfn.XLOOKUP(AR293,ud_receptor_type[lookupValue],ud_receptor_type[lookupKey],"ERROR"),""), "")</f>
        <v/>
      </c>
      <c r="AV293" s="3" t="str">
        <f>IF($A293="ADD",IF(NOT(ISBLANK(AU293)),_xlfn.XLOOKUP(AU293,ud_control_method[lookupValue],ud_control_method[lookupKey],"ERROR"),""), "")</f>
        <v/>
      </c>
      <c r="AX293" s="3" t="str">
        <f>IF($A293="ADD",IF(NOT(ISBLANK(AW293)),_xlfn.XLOOKUP(AW293,ud_ballast_driver_location[lookupValue],ud_ballast_driver_location[lookupKey],"ERROR"),""), "")</f>
        <v/>
      </c>
      <c r="AZ293" s="3" t="str">
        <f>IF($A293="ADD",IF(NOT(ISBLANK(AY293)),_xlfn.XLOOKUP(AY293,ud_power_supply_location[lookupValue],ud_power_supply_location[lookupKey],"ERROR"),""), "")</f>
        <v/>
      </c>
      <c r="BB293" s="2" t="str">
        <f t="shared" si="107"/>
        <v/>
      </c>
      <c r="BC293" s="3" t="str">
        <f t="shared" si="108"/>
        <v/>
      </c>
      <c r="BD293" s="3" t="str">
        <f>IF($A293="","",IF((AND($A293="ADD",OR(BC293="",BC293="Group"))),"1",(_xlfn.XLOOKUP(BC293,ud_icp_group_standalone[lookupValue],ud_icp_group_standalone[lookupKey],""))))</f>
        <v/>
      </c>
      <c r="BF293" s="3" t="str">
        <f>IF($A293="ADD",IF(NOT(ISBLANK(BE293)),_xlfn.XLOOKUP(BE293,ud_icp_group_number[lookupValue],ud_icp_group_number[lookupKey],"ERROR"),""), "")</f>
        <v/>
      </c>
      <c r="BG293" s="7"/>
      <c r="BH293" s="8"/>
      <c r="BI293" s="7"/>
      <c r="BJ293" s="7"/>
      <c r="BK293" s="4"/>
      <c r="BL293" s="4"/>
      <c r="BM293" s="4"/>
      <c r="BN293" s="4"/>
      <c r="BO293" s="4"/>
      <c r="BP293" s="9"/>
      <c r="BQ293" s="9"/>
      <c r="BR293" s="7"/>
      <c r="BS293" s="4"/>
      <c r="BT293" s="4"/>
      <c r="BU293" s="4"/>
      <c r="BV293" s="7"/>
      <c r="BX293" s="3" t="str">
        <f>IF($A293="ADD",IF(NOT(ISBLANK(BW293)),_xlfn.XLOOKUP(BW293,ud_light_category[lookupValue],ud_light_category[lookupKey],"ERROR"),""), "")</f>
        <v/>
      </c>
      <c r="BZ293" s="3" t="str">
        <f>IF($A293="ADD",IF(NOT(ISBLANK(BY293)),_xlfn.XLOOKUP(1,(ud_light_sub_category_lookup=BY293)*(ud_light_sub_category_parentKey=BX293),ud_light_sub_category[lookupKey],"ERROR"),""), "")</f>
        <v/>
      </c>
      <c r="CA293" s="8" t="str">
        <f>IF(AND($A293 ="ADD",ud_outreach!$T293&lt;&gt;""),ud_outreach!$T293,"")</f>
        <v/>
      </c>
      <c r="CB293" s="8" t="str">
        <f t="shared" si="109"/>
        <v/>
      </c>
      <c r="CC293" s="4" t="str">
        <f t="shared" si="110"/>
        <v/>
      </c>
      <c r="CD293" s="3" t="str">
        <f t="shared" si="111"/>
        <v/>
      </c>
      <c r="CE293" s="3" t="str">
        <f>IF($A293="","",IF((AND($A293="ADD",OR(CD293="",CD293="Neither"))),"3",(_xlfn.XLOOKUP(CD293,ud_replacement_status[lookupValue],ud_replacement_status[lookupKey],""))))</f>
        <v/>
      </c>
      <c r="CF293" s="3" t="str">
        <f t="shared" si="112"/>
        <v/>
      </c>
      <c r="CG293" s="3" t="str">
        <f>IF($A293="","",IF((AND($A293="ADD",OR(CF293="",CF293="In Use"))),"5",(_xlfn.XLOOKUP(CF293,ud_asset_status[lookupValue],ud_asset_status[lookupKey],""))))</f>
        <v/>
      </c>
      <c r="CH293" s="8"/>
      <c r="CJ293" s="3" t="str">
        <f>IF($A293="ADD",IF(NOT(ISBLANK(CI293)),_xlfn.XLOOKUP(CI293,ar_replace_reason[lookupValue],ar_replace_reason[lookupKey],"ERROR"),""), "")</f>
        <v/>
      </c>
      <c r="CK293" s="3" t="str">
        <f t="shared" si="113"/>
        <v/>
      </c>
      <c r="CL293" s="3" t="str">
        <f>IF($A293="","",IF((AND($A293="ADD",OR(CK293="",CK293="Queenstown-Lakes District Council"))),"70",(_xlfn.XLOOKUP(CK293,ud_organisation_owner[lookupValue],ud_organisation_owner[lookupKey],""))))</f>
        <v/>
      </c>
      <c r="CM293" s="3" t="str">
        <f t="shared" si="114"/>
        <v/>
      </c>
      <c r="CN293" s="3" t="str">
        <f>IF($A293="","",IF((AND($A293="ADD",OR(CM293="",CM293="Queenstown-Lakes District Council"))),"70",(_xlfn.XLOOKUP(CM293,ud_organisation_owner[lookupValue],ud_organisation_owner[lookupKey],""))))</f>
        <v/>
      </c>
      <c r="CO293" s="3" t="str">
        <f t="shared" si="115"/>
        <v/>
      </c>
      <c r="CP293" s="3" t="str">
        <f>IF($A293="","",IF((AND($A293="ADD",OR(CO293="",CO293="Local Authority"))),"17",(_xlfn.XLOOKUP(CO293,ud_sub_organisation[lookupValue],ud_sub_organisation[lookupKey],""))))</f>
        <v/>
      </c>
      <c r="CQ293" s="3" t="str">
        <f t="shared" si="116"/>
        <v/>
      </c>
      <c r="CR293" s="3" t="str">
        <f>IF($A293="","",IF((AND($A293="ADD",OR(CQ293="",CQ293="Vested Assets"))),"12",(_xlfn.XLOOKUP(CQ293,ud_work_category[lookupValue],ud_work_category[lookupKey],""))))</f>
        <v/>
      </c>
      <c r="CS293" s="9"/>
      <c r="CT293" s="2" t="str">
        <f t="shared" si="117"/>
        <v/>
      </c>
      <c r="CU293" s="3" t="str">
        <f t="shared" si="118"/>
        <v/>
      </c>
      <c r="CV293" s="3" t="str">
        <f>IF($A293="","",IF((AND($A293="ADD",OR(CU293="",CU293="Excellent"))),"1",(_xlfn.XLOOKUP(CU293,condition[lookupValue],condition[lookupKey],""))))</f>
        <v/>
      </c>
      <c r="CW293" s="8" t="str">
        <f t="shared" si="119"/>
        <v/>
      </c>
      <c r="CX293" s="7"/>
    </row>
    <row r="294" spans="1:102" x14ac:dyDescent="0.25">
      <c r="A294" s="3" t="str">
        <f>IF(ud_outreach!$A294="ADD","ADD","")</f>
        <v/>
      </c>
      <c r="B294" s="4"/>
      <c r="C294" s="3" t="str">
        <f>IF(AND($A294 ="ADD",ud_outreach!$C294&lt;&gt;""),ud_outreach!$C294,"")</f>
        <v/>
      </c>
      <c r="E294" s="3" t="str">
        <f>IF($A294="ADD",IF(NOT(ISBLANK(D294)),_xlfn.XLOOKUP(D294,ud_amds_table_list[lookupValue],ud_amds_table_list[lookupKey],"ERROR"),""), "")</f>
        <v/>
      </c>
      <c r="F294" s="7"/>
      <c r="G294" s="3" t="str">
        <f>IF(AND($A294 ="ADD",ud_outreach!$F294&lt;&gt;""),ud_outreach!$F294,"")</f>
        <v/>
      </c>
      <c r="H294" s="3" t="str">
        <f>IF($A294="ADD",IF(NOT(ISBLANK(G294)),_xlfn.XLOOKUP(G294,roadnames[lookupValue],roadnames[lookupKey],"ERROR"),""), "")</f>
        <v/>
      </c>
      <c r="I294" s="5" t="str">
        <f>IF(AND($A294 ="ADD",ud_outreach!$H294&lt;&gt;""),ud_outreach!$H294,"")</f>
        <v/>
      </c>
      <c r="J294" s="5" t="str">
        <f>IF(AND($A294 ="ADD",ud_outreach!$I294&lt;&gt;""),ud_outreach!$I294,"")</f>
        <v/>
      </c>
      <c r="K294" s="3" t="str">
        <f t="shared" si="96"/>
        <v/>
      </c>
      <c r="L294" s="3" t="str">
        <f>IF($A294="","",IF((AND($A294="ADD",OR(K294="",K294="Attached to Outreach"))),"20",(_xlfn.XLOOKUP(K294,ud_placement[lookupValue],ud_placement[lookupKey],""))))</f>
        <v/>
      </c>
      <c r="M294" s="3" t="str">
        <f t="shared" si="97"/>
        <v/>
      </c>
      <c r="N294" s="3" t="str">
        <f>IF($A294="","",IF((AND($A294="ADD",OR(M294="",M294="Luminaire"))),"40",(_xlfn.XLOOKUP(M294,at_luminaire[lookupValue],at_luminaire[lookupKey],""))))</f>
        <v/>
      </c>
      <c r="O294" s="3" t="str">
        <f t="shared" si="98"/>
        <v/>
      </c>
      <c r="P294" s="3" t="str">
        <f>IF($A294="","",IF((AND($A294="ADD",OR(O294="",O294="Lighting Management System"))),"21",(_xlfn.XLOOKUP(O294,fs_luminaire[lookupValue],fs_luminaire[lookupKey],""))))</f>
        <v/>
      </c>
      <c r="Q294" s="2" t="str">
        <f t="shared" si="99"/>
        <v/>
      </c>
      <c r="R294" s="3" t="str">
        <f t="shared" si="100"/>
        <v/>
      </c>
      <c r="S294" s="3" t="str">
        <f>IF($A294="","",IF((AND($A294="ADD",OR(R294="",R294="Lighting Management System"))),"21",(_xlfn.XLOOKUP(R294,fs_luminaire[lookupValue],fs_luminaire[lookupKey],""))))</f>
        <v/>
      </c>
      <c r="U294" s="3" t="str">
        <f>IF($A294="ADD",IF(NOT(ISBLANK(T294)),_xlfn.XLOOKUP(T294,ud_facility[lookupValue],ud_facility[lookupKey],"ERROR"),""), "")</f>
        <v/>
      </c>
      <c r="V294" s="4" t="str">
        <f t="shared" si="101"/>
        <v/>
      </c>
      <c r="W294" s="3" t="str">
        <f t="shared" si="102"/>
        <v/>
      </c>
      <c r="X294" s="3" t="str">
        <f>IF($A294="","",IF((AND($A294="ADD",OR(W294="",W294="LED"))),"9",(_xlfn.XLOOKUP(W294,ud_light_source_type[lookupValue],ud_light_source_type[lookupKey],""))))</f>
        <v/>
      </c>
      <c r="Y294" s="9"/>
      <c r="Z294" s="4"/>
      <c r="AA294" s="23" t="str">
        <f t="shared" si="103"/>
        <v/>
      </c>
      <c r="AB294" s="3" t="str">
        <f t="shared" si="104"/>
        <v/>
      </c>
      <c r="AC294" s="3" t="str">
        <f>IF($A294="","",IF((AND($A294="ADD",OR(AB294="",AB294="OEM"))),"OEM",(_xlfn.XLOOKUP(AB294,sl_lamp_make[lookupValue],sl_lamp_make[lookupKey],""))))</f>
        <v/>
      </c>
      <c r="AD294" s="3" t="str">
        <f t="shared" si="105"/>
        <v/>
      </c>
      <c r="AE294" s="3" t="str">
        <f>IF($A294="","",IF((AND($A294="ADD",OR(AD294="",AD294="OEM"))),"OEM",(_xlfn.XLOOKUP(AD294,sl_lamp_model[lookupValue],sl_lamp_model[lookupKey],""))))</f>
        <v/>
      </c>
      <c r="AF294" s="4"/>
      <c r="AG294" s="9" t="str">
        <f t="shared" si="106"/>
        <v/>
      </c>
      <c r="AH294" s="6"/>
      <c r="AJ294" s="4"/>
      <c r="AK294" s="4"/>
      <c r="AM294" s="3" t="str">
        <f>IF($A294="ADD",IF(NOT(ISBLANK(AL294)),_xlfn.XLOOKUP(AL294,sl_light_make[lookupValue],sl_light_make[lookupKey],"ERROR"),""), "")</f>
        <v/>
      </c>
      <c r="AO294" s="3" t="str">
        <f>IF($A294="ADD",IF(NOT(ISBLANK(AN294)),_xlfn.XLOOKUP(1,(sl_light_model_lookup=AN294)*(sl_light_model_parentKey=AM294),sl_light_model[lookupKey],"ERROR"),""), "")</f>
        <v/>
      </c>
      <c r="AS294" s="3" t="str">
        <f>IF($A294="ADD",IF(NOT(ISBLANK(AR294)),_xlfn.XLOOKUP(AR294,ud_receptor_type[lookupValue],ud_receptor_type[lookupKey],"ERROR"),""), "")</f>
        <v/>
      </c>
      <c r="AV294" s="3" t="str">
        <f>IF($A294="ADD",IF(NOT(ISBLANK(AU294)),_xlfn.XLOOKUP(AU294,ud_control_method[lookupValue],ud_control_method[lookupKey],"ERROR"),""), "")</f>
        <v/>
      </c>
      <c r="AX294" s="3" t="str">
        <f>IF($A294="ADD",IF(NOT(ISBLANK(AW294)),_xlfn.XLOOKUP(AW294,ud_ballast_driver_location[lookupValue],ud_ballast_driver_location[lookupKey],"ERROR"),""), "")</f>
        <v/>
      </c>
      <c r="AZ294" s="3" t="str">
        <f>IF($A294="ADD",IF(NOT(ISBLANK(AY294)),_xlfn.XLOOKUP(AY294,ud_power_supply_location[lookupValue],ud_power_supply_location[lookupKey],"ERROR"),""), "")</f>
        <v/>
      </c>
      <c r="BB294" s="2" t="str">
        <f t="shared" si="107"/>
        <v/>
      </c>
      <c r="BC294" s="3" t="str">
        <f t="shared" si="108"/>
        <v/>
      </c>
      <c r="BD294" s="3" t="str">
        <f>IF($A294="","",IF((AND($A294="ADD",OR(BC294="",BC294="Group"))),"1",(_xlfn.XLOOKUP(BC294,ud_icp_group_standalone[lookupValue],ud_icp_group_standalone[lookupKey],""))))</f>
        <v/>
      </c>
      <c r="BF294" s="3" t="str">
        <f>IF($A294="ADD",IF(NOT(ISBLANK(BE294)),_xlfn.XLOOKUP(BE294,ud_icp_group_number[lookupValue],ud_icp_group_number[lookupKey],"ERROR"),""), "")</f>
        <v/>
      </c>
      <c r="BG294" s="7"/>
      <c r="BH294" s="8"/>
      <c r="BI294" s="7"/>
      <c r="BJ294" s="7"/>
      <c r="BK294" s="4"/>
      <c r="BL294" s="4"/>
      <c r="BM294" s="4"/>
      <c r="BN294" s="4"/>
      <c r="BO294" s="4"/>
      <c r="BP294" s="9"/>
      <c r="BQ294" s="9"/>
      <c r="BR294" s="7"/>
      <c r="BS294" s="4"/>
      <c r="BT294" s="4"/>
      <c r="BU294" s="4"/>
      <c r="BV294" s="7"/>
      <c r="BX294" s="3" t="str">
        <f>IF($A294="ADD",IF(NOT(ISBLANK(BW294)),_xlfn.XLOOKUP(BW294,ud_light_category[lookupValue],ud_light_category[lookupKey],"ERROR"),""), "")</f>
        <v/>
      </c>
      <c r="BZ294" s="3" t="str">
        <f>IF($A294="ADD",IF(NOT(ISBLANK(BY294)),_xlfn.XLOOKUP(1,(ud_light_sub_category_lookup=BY294)*(ud_light_sub_category_parentKey=BX294),ud_light_sub_category[lookupKey],"ERROR"),""), "")</f>
        <v/>
      </c>
      <c r="CA294" s="8" t="str">
        <f>IF(AND($A294 ="ADD",ud_outreach!$T294&lt;&gt;""),ud_outreach!$T294,"")</f>
        <v/>
      </c>
      <c r="CB294" s="8" t="str">
        <f t="shared" si="109"/>
        <v/>
      </c>
      <c r="CC294" s="4" t="str">
        <f t="shared" si="110"/>
        <v/>
      </c>
      <c r="CD294" s="3" t="str">
        <f t="shared" si="111"/>
        <v/>
      </c>
      <c r="CE294" s="3" t="str">
        <f>IF($A294="","",IF((AND($A294="ADD",OR(CD294="",CD294="Neither"))),"3",(_xlfn.XLOOKUP(CD294,ud_replacement_status[lookupValue],ud_replacement_status[lookupKey],""))))</f>
        <v/>
      </c>
      <c r="CF294" s="3" t="str">
        <f t="shared" si="112"/>
        <v/>
      </c>
      <c r="CG294" s="3" t="str">
        <f>IF($A294="","",IF((AND($A294="ADD",OR(CF294="",CF294="In Use"))),"5",(_xlfn.XLOOKUP(CF294,ud_asset_status[lookupValue],ud_asset_status[lookupKey],""))))</f>
        <v/>
      </c>
      <c r="CH294" s="8"/>
      <c r="CJ294" s="3" t="str">
        <f>IF($A294="ADD",IF(NOT(ISBLANK(CI294)),_xlfn.XLOOKUP(CI294,ar_replace_reason[lookupValue],ar_replace_reason[lookupKey],"ERROR"),""), "")</f>
        <v/>
      </c>
      <c r="CK294" s="3" t="str">
        <f t="shared" si="113"/>
        <v/>
      </c>
      <c r="CL294" s="3" t="str">
        <f>IF($A294="","",IF((AND($A294="ADD",OR(CK294="",CK294="Queenstown-Lakes District Council"))),"70",(_xlfn.XLOOKUP(CK294,ud_organisation_owner[lookupValue],ud_organisation_owner[lookupKey],""))))</f>
        <v/>
      </c>
      <c r="CM294" s="3" t="str">
        <f t="shared" si="114"/>
        <v/>
      </c>
      <c r="CN294" s="3" t="str">
        <f>IF($A294="","",IF((AND($A294="ADD",OR(CM294="",CM294="Queenstown-Lakes District Council"))),"70",(_xlfn.XLOOKUP(CM294,ud_organisation_owner[lookupValue],ud_organisation_owner[lookupKey],""))))</f>
        <v/>
      </c>
      <c r="CO294" s="3" t="str">
        <f t="shared" si="115"/>
        <v/>
      </c>
      <c r="CP294" s="3" t="str">
        <f>IF($A294="","",IF((AND($A294="ADD",OR(CO294="",CO294="Local Authority"))),"17",(_xlfn.XLOOKUP(CO294,ud_sub_organisation[lookupValue],ud_sub_organisation[lookupKey],""))))</f>
        <v/>
      </c>
      <c r="CQ294" s="3" t="str">
        <f t="shared" si="116"/>
        <v/>
      </c>
      <c r="CR294" s="3" t="str">
        <f>IF($A294="","",IF((AND($A294="ADD",OR(CQ294="",CQ294="Vested Assets"))),"12",(_xlfn.XLOOKUP(CQ294,ud_work_category[lookupValue],ud_work_category[lookupKey],""))))</f>
        <v/>
      </c>
      <c r="CS294" s="9"/>
      <c r="CT294" s="2" t="str">
        <f t="shared" si="117"/>
        <v/>
      </c>
      <c r="CU294" s="3" t="str">
        <f t="shared" si="118"/>
        <v/>
      </c>
      <c r="CV294" s="3" t="str">
        <f>IF($A294="","",IF((AND($A294="ADD",OR(CU294="",CU294="Excellent"))),"1",(_xlfn.XLOOKUP(CU294,condition[lookupValue],condition[lookupKey],""))))</f>
        <v/>
      </c>
      <c r="CW294" s="8" t="str">
        <f t="shared" si="119"/>
        <v/>
      </c>
      <c r="CX294" s="7"/>
    </row>
    <row r="295" spans="1:102" x14ac:dyDescent="0.25">
      <c r="A295" s="3" t="str">
        <f>IF(ud_outreach!$A295="ADD","ADD","")</f>
        <v/>
      </c>
      <c r="B295" s="4"/>
      <c r="C295" s="3" t="str">
        <f>IF(AND($A295 ="ADD",ud_outreach!$C295&lt;&gt;""),ud_outreach!$C295,"")</f>
        <v/>
      </c>
      <c r="E295" s="3" t="str">
        <f>IF($A295="ADD",IF(NOT(ISBLANK(D295)),_xlfn.XLOOKUP(D295,ud_amds_table_list[lookupValue],ud_amds_table_list[lookupKey],"ERROR"),""), "")</f>
        <v/>
      </c>
      <c r="F295" s="7"/>
      <c r="G295" s="3" t="str">
        <f>IF(AND($A295 ="ADD",ud_outreach!$F295&lt;&gt;""),ud_outreach!$F295,"")</f>
        <v/>
      </c>
      <c r="H295" s="3" t="str">
        <f>IF($A295="ADD",IF(NOT(ISBLANK(G295)),_xlfn.XLOOKUP(G295,roadnames[lookupValue],roadnames[lookupKey],"ERROR"),""), "")</f>
        <v/>
      </c>
      <c r="I295" s="5" t="str">
        <f>IF(AND($A295 ="ADD",ud_outreach!$H295&lt;&gt;""),ud_outreach!$H295,"")</f>
        <v/>
      </c>
      <c r="J295" s="5" t="str">
        <f>IF(AND($A295 ="ADD",ud_outreach!$I295&lt;&gt;""),ud_outreach!$I295,"")</f>
        <v/>
      </c>
      <c r="K295" s="3" t="str">
        <f t="shared" si="96"/>
        <v/>
      </c>
      <c r="L295" s="3" t="str">
        <f>IF($A295="","",IF((AND($A295="ADD",OR(K295="",K295="Attached to Outreach"))),"20",(_xlfn.XLOOKUP(K295,ud_placement[lookupValue],ud_placement[lookupKey],""))))</f>
        <v/>
      </c>
      <c r="M295" s="3" t="str">
        <f t="shared" si="97"/>
        <v/>
      </c>
      <c r="N295" s="3" t="str">
        <f>IF($A295="","",IF((AND($A295="ADD",OR(M295="",M295="Luminaire"))),"40",(_xlfn.XLOOKUP(M295,at_luminaire[lookupValue],at_luminaire[lookupKey],""))))</f>
        <v/>
      </c>
      <c r="O295" s="3" t="str">
        <f t="shared" si="98"/>
        <v/>
      </c>
      <c r="P295" s="3" t="str">
        <f>IF($A295="","",IF((AND($A295="ADD",OR(O295="",O295="Lighting Management System"))),"21",(_xlfn.XLOOKUP(O295,fs_luminaire[lookupValue],fs_luminaire[lookupKey],""))))</f>
        <v/>
      </c>
      <c r="Q295" s="2" t="str">
        <f t="shared" si="99"/>
        <v/>
      </c>
      <c r="R295" s="3" t="str">
        <f t="shared" si="100"/>
        <v/>
      </c>
      <c r="S295" s="3" t="str">
        <f>IF($A295="","",IF((AND($A295="ADD",OR(R295="",R295="Lighting Management System"))),"21",(_xlfn.XLOOKUP(R295,fs_luminaire[lookupValue],fs_luminaire[lookupKey],""))))</f>
        <v/>
      </c>
      <c r="U295" s="3" t="str">
        <f>IF($A295="ADD",IF(NOT(ISBLANK(T295)),_xlfn.XLOOKUP(T295,ud_facility[lookupValue],ud_facility[lookupKey],"ERROR"),""), "")</f>
        <v/>
      </c>
      <c r="V295" s="4" t="str">
        <f t="shared" si="101"/>
        <v/>
      </c>
      <c r="W295" s="3" t="str">
        <f t="shared" si="102"/>
        <v/>
      </c>
      <c r="X295" s="3" t="str">
        <f>IF($A295="","",IF((AND($A295="ADD",OR(W295="",W295="LED"))),"9",(_xlfn.XLOOKUP(W295,ud_light_source_type[lookupValue],ud_light_source_type[lookupKey],""))))</f>
        <v/>
      </c>
      <c r="Y295" s="9"/>
      <c r="Z295" s="4"/>
      <c r="AA295" s="23" t="str">
        <f t="shared" si="103"/>
        <v/>
      </c>
      <c r="AB295" s="3" t="str">
        <f t="shared" si="104"/>
        <v/>
      </c>
      <c r="AC295" s="3" t="str">
        <f>IF($A295="","",IF((AND($A295="ADD",OR(AB295="",AB295="OEM"))),"OEM",(_xlfn.XLOOKUP(AB295,sl_lamp_make[lookupValue],sl_lamp_make[lookupKey],""))))</f>
        <v/>
      </c>
      <c r="AD295" s="3" t="str">
        <f t="shared" si="105"/>
        <v/>
      </c>
      <c r="AE295" s="3" t="str">
        <f>IF($A295="","",IF((AND($A295="ADD",OR(AD295="",AD295="OEM"))),"OEM",(_xlfn.XLOOKUP(AD295,sl_lamp_model[lookupValue],sl_lamp_model[lookupKey],""))))</f>
        <v/>
      </c>
      <c r="AF295" s="4"/>
      <c r="AG295" s="9" t="str">
        <f t="shared" si="106"/>
        <v/>
      </c>
      <c r="AH295" s="6"/>
      <c r="AJ295" s="4"/>
      <c r="AK295" s="4"/>
      <c r="AM295" s="3" t="str">
        <f>IF($A295="ADD",IF(NOT(ISBLANK(AL295)),_xlfn.XLOOKUP(AL295,sl_light_make[lookupValue],sl_light_make[lookupKey],"ERROR"),""), "")</f>
        <v/>
      </c>
      <c r="AO295" s="3" t="str">
        <f>IF($A295="ADD",IF(NOT(ISBLANK(AN295)),_xlfn.XLOOKUP(1,(sl_light_model_lookup=AN295)*(sl_light_model_parentKey=AM295),sl_light_model[lookupKey],"ERROR"),""), "")</f>
        <v/>
      </c>
      <c r="AS295" s="3" t="str">
        <f>IF($A295="ADD",IF(NOT(ISBLANK(AR295)),_xlfn.XLOOKUP(AR295,ud_receptor_type[lookupValue],ud_receptor_type[lookupKey],"ERROR"),""), "")</f>
        <v/>
      </c>
      <c r="AV295" s="3" t="str">
        <f>IF($A295="ADD",IF(NOT(ISBLANK(AU295)),_xlfn.XLOOKUP(AU295,ud_control_method[lookupValue],ud_control_method[lookupKey],"ERROR"),""), "")</f>
        <v/>
      </c>
      <c r="AX295" s="3" t="str">
        <f>IF($A295="ADD",IF(NOT(ISBLANK(AW295)),_xlfn.XLOOKUP(AW295,ud_ballast_driver_location[lookupValue],ud_ballast_driver_location[lookupKey],"ERROR"),""), "")</f>
        <v/>
      </c>
      <c r="AZ295" s="3" t="str">
        <f>IF($A295="ADD",IF(NOT(ISBLANK(AY295)),_xlfn.XLOOKUP(AY295,ud_power_supply_location[lookupValue],ud_power_supply_location[lookupKey],"ERROR"),""), "")</f>
        <v/>
      </c>
      <c r="BB295" s="2" t="str">
        <f t="shared" si="107"/>
        <v/>
      </c>
      <c r="BC295" s="3" t="str">
        <f t="shared" si="108"/>
        <v/>
      </c>
      <c r="BD295" s="3" t="str">
        <f>IF($A295="","",IF((AND($A295="ADD",OR(BC295="",BC295="Group"))),"1",(_xlfn.XLOOKUP(BC295,ud_icp_group_standalone[lookupValue],ud_icp_group_standalone[lookupKey],""))))</f>
        <v/>
      </c>
      <c r="BF295" s="3" t="str">
        <f>IF($A295="ADD",IF(NOT(ISBLANK(BE295)),_xlfn.XLOOKUP(BE295,ud_icp_group_number[lookupValue],ud_icp_group_number[lookupKey],"ERROR"),""), "")</f>
        <v/>
      </c>
      <c r="BG295" s="7"/>
      <c r="BH295" s="8"/>
      <c r="BI295" s="7"/>
      <c r="BJ295" s="7"/>
      <c r="BK295" s="4"/>
      <c r="BL295" s="4"/>
      <c r="BM295" s="4"/>
      <c r="BN295" s="4"/>
      <c r="BO295" s="4"/>
      <c r="BP295" s="9"/>
      <c r="BQ295" s="9"/>
      <c r="BR295" s="7"/>
      <c r="BS295" s="4"/>
      <c r="BT295" s="4"/>
      <c r="BU295" s="4"/>
      <c r="BV295" s="7"/>
      <c r="BX295" s="3" t="str">
        <f>IF($A295="ADD",IF(NOT(ISBLANK(BW295)),_xlfn.XLOOKUP(BW295,ud_light_category[lookupValue],ud_light_category[lookupKey],"ERROR"),""), "")</f>
        <v/>
      </c>
      <c r="BZ295" s="3" t="str">
        <f>IF($A295="ADD",IF(NOT(ISBLANK(BY295)),_xlfn.XLOOKUP(1,(ud_light_sub_category_lookup=BY295)*(ud_light_sub_category_parentKey=BX295),ud_light_sub_category[lookupKey],"ERROR"),""), "")</f>
        <v/>
      </c>
      <c r="CA295" s="8" t="str">
        <f>IF(AND($A295 ="ADD",ud_outreach!$T295&lt;&gt;""),ud_outreach!$T295,"")</f>
        <v/>
      </c>
      <c r="CB295" s="8" t="str">
        <f t="shared" si="109"/>
        <v/>
      </c>
      <c r="CC295" s="4" t="str">
        <f t="shared" si="110"/>
        <v/>
      </c>
      <c r="CD295" s="3" t="str">
        <f t="shared" si="111"/>
        <v/>
      </c>
      <c r="CE295" s="3" t="str">
        <f>IF($A295="","",IF((AND($A295="ADD",OR(CD295="",CD295="Neither"))),"3",(_xlfn.XLOOKUP(CD295,ud_replacement_status[lookupValue],ud_replacement_status[lookupKey],""))))</f>
        <v/>
      </c>
      <c r="CF295" s="3" t="str">
        <f t="shared" si="112"/>
        <v/>
      </c>
      <c r="CG295" s="3" t="str">
        <f>IF($A295="","",IF((AND($A295="ADD",OR(CF295="",CF295="In Use"))),"5",(_xlfn.XLOOKUP(CF295,ud_asset_status[lookupValue],ud_asset_status[lookupKey],""))))</f>
        <v/>
      </c>
      <c r="CH295" s="8"/>
      <c r="CJ295" s="3" t="str">
        <f>IF($A295="ADD",IF(NOT(ISBLANK(CI295)),_xlfn.XLOOKUP(CI295,ar_replace_reason[lookupValue],ar_replace_reason[lookupKey],"ERROR"),""), "")</f>
        <v/>
      </c>
      <c r="CK295" s="3" t="str">
        <f t="shared" si="113"/>
        <v/>
      </c>
      <c r="CL295" s="3" t="str">
        <f>IF($A295="","",IF((AND($A295="ADD",OR(CK295="",CK295="Queenstown-Lakes District Council"))),"70",(_xlfn.XLOOKUP(CK295,ud_organisation_owner[lookupValue],ud_organisation_owner[lookupKey],""))))</f>
        <v/>
      </c>
      <c r="CM295" s="3" t="str">
        <f t="shared" si="114"/>
        <v/>
      </c>
      <c r="CN295" s="3" t="str">
        <f>IF($A295="","",IF((AND($A295="ADD",OR(CM295="",CM295="Queenstown-Lakes District Council"))),"70",(_xlfn.XLOOKUP(CM295,ud_organisation_owner[lookupValue],ud_organisation_owner[lookupKey],""))))</f>
        <v/>
      </c>
      <c r="CO295" s="3" t="str">
        <f t="shared" si="115"/>
        <v/>
      </c>
      <c r="CP295" s="3" t="str">
        <f>IF($A295="","",IF((AND($A295="ADD",OR(CO295="",CO295="Local Authority"))),"17",(_xlfn.XLOOKUP(CO295,ud_sub_organisation[lookupValue],ud_sub_organisation[lookupKey],""))))</f>
        <v/>
      </c>
      <c r="CQ295" s="3" t="str">
        <f t="shared" si="116"/>
        <v/>
      </c>
      <c r="CR295" s="3" t="str">
        <f>IF($A295="","",IF((AND($A295="ADD",OR(CQ295="",CQ295="Vested Assets"))),"12",(_xlfn.XLOOKUP(CQ295,ud_work_category[lookupValue],ud_work_category[lookupKey],""))))</f>
        <v/>
      </c>
      <c r="CS295" s="9"/>
      <c r="CT295" s="2" t="str">
        <f t="shared" si="117"/>
        <v/>
      </c>
      <c r="CU295" s="3" t="str">
        <f t="shared" si="118"/>
        <v/>
      </c>
      <c r="CV295" s="3" t="str">
        <f>IF($A295="","",IF((AND($A295="ADD",OR(CU295="",CU295="Excellent"))),"1",(_xlfn.XLOOKUP(CU295,condition[lookupValue],condition[lookupKey],""))))</f>
        <v/>
      </c>
      <c r="CW295" s="8" t="str">
        <f t="shared" si="119"/>
        <v/>
      </c>
      <c r="CX295" s="7"/>
    </row>
    <row r="296" spans="1:102" x14ac:dyDescent="0.25">
      <c r="A296" s="3" t="str">
        <f>IF(ud_outreach!$A296="ADD","ADD","")</f>
        <v/>
      </c>
      <c r="B296" s="4"/>
      <c r="C296" s="3" t="str">
        <f>IF(AND($A296 ="ADD",ud_outreach!$C296&lt;&gt;""),ud_outreach!$C296,"")</f>
        <v/>
      </c>
      <c r="E296" s="3" t="str">
        <f>IF($A296="ADD",IF(NOT(ISBLANK(D296)),_xlfn.XLOOKUP(D296,ud_amds_table_list[lookupValue],ud_amds_table_list[lookupKey],"ERROR"),""), "")</f>
        <v/>
      </c>
      <c r="F296" s="7"/>
      <c r="G296" s="3" t="str">
        <f>IF(AND($A296 ="ADD",ud_outreach!$F296&lt;&gt;""),ud_outreach!$F296,"")</f>
        <v/>
      </c>
      <c r="H296" s="3" t="str">
        <f>IF($A296="ADD",IF(NOT(ISBLANK(G296)),_xlfn.XLOOKUP(G296,roadnames[lookupValue],roadnames[lookupKey],"ERROR"),""), "")</f>
        <v/>
      </c>
      <c r="I296" s="5" t="str">
        <f>IF(AND($A296 ="ADD",ud_outreach!$H296&lt;&gt;""),ud_outreach!$H296,"")</f>
        <v/>
      </c>
      <c r="J296" s="5" t="str">
        <f>IF(AND($A296 ="ADD",ud_outreach!$I296&lt;&gt;""),ud_outreach!$I296,"")</f>
        <v/>
      </c>
      <c r="K296" s="3" t="str">
        <f t="shared" si="96"/>
        <v/>
      </c>
      <c r="L296" s="3" t="str">
        <f>IF($A296="","",IF((AND($A296="ADD",OR(K296="",K296="Attached to Outreach"))),"20",(_xlfn.XLOOKUP(K296,ud_placement[lookupValue],ud_placement[lookupKey],""))))</f>
        <v/>
      </c>
      <c r="M296" s="3" t="str">
        <f t="shared" si="97"/>
        <v/>
      </c>
      <c r="N296" s="3" t="str">
        <f>IF($A296="","",IF((AND($A296="ADD",OR(M296="",M296="Luminaire"))),"40",(_xlfn.XLOOKUP(M296,at_luminaire[lookupValue],at_luminaire[lookupKey],""))))</f>
        <v/>
      </c>
      <c r="O296" s="3" t="str">
        <f t="shared" si="98"/>
        <v/>
      </c>
      <c r="P296" s="3" t="str">
        <f>IF($A296="","",IF((AND($A296="ADD",OR(O296="",O296="Lighting Management System"))),"21",(_xlfn.XLOOKUP(O296,fs_luminaire[lookupValue],fs_luminaire[lookupKey],""))))</f>
        <v/>
      </c>
      <c r="Q296" s="2" t="str">
        <f t="shared" si="99"/>
        <v/>
      </c>
      <c r="R296" s="3" t="str">
        <f t="shared" si="100"/>
        <v/>
      </c>
      <c r="S296" s="3" t="str">
        <f>IF($A296="","",IF((AND($A296="ADD",OR(R296="",R296="Lighting Management System"))),"21",(_xlfn.XLOOKUP(R296,fs_luminaire[lookupValue],fs_luminaire[lookupKey],""))))</f>
        <v/>
      </c>
      <c r="U296" s="3" t="str">
        <f>IF($A296="ADD",IF(NOT(ISBLANK(T296)),_xlfn.XLOOKUP(T296,ud_facility[lookupValue],ud_facility[lookupKey],"ERROR"),""), "")</f>
        <v/>
      </c>
      <c r="V296" s="4" t="str">
        <f t="shared" si="101"/>
        <v/>
      </c>
      <c r="W296" s="3" t="str">
        <f t="shared" si="102"/>
        <v/>
      </c>
      <c r="X296" s="3" t="str">
        <f>IF($A296="","",IF((AND($A296="ADD",OR(W296="",W296="LED"))),"9",(_xlfn.XLOOKUP(W296,ud_light_source_type[lookupValue],ud_light_source_type[lookupKey],""))))</f>
        <v/>
      </c>
      <c r="Y296" s="9"/>
      <c r="Z296" s="4"/>
      <c r="AA296" s="23" t="str">
        <f t="shared" si="103"/>
        <v/>
      </c>
      <c r="AB296" s="3" t="str">
        <f t="shared" si="104"/>
        <v/>
      </c>
      <c r="AC296" s="3" t="str">
        <f>IF($A296="","",IF((AND($A296="ADD",OR(AB296="",AB296="OEM"))),"OEM",(_xlfn.XLOOKUP(AB296,sl_lamp_make[lookupValue],sl_lamp_make[lookupKey],""))))</f>
        <v/>
      </c>
      <c r="AD296" s="3" t="str">
        <f t="shared" si="105"/>
        <v/>
      </c>
      <c r="AE296" s="3" t="str">
        <f>IF($A296="","",IF((AND($A296="ADD",OR(AD296="",AD296="OEM"))),"OEM",(_xlfn.XLOOKUP(AD296,sl_lamp_model[lookupValue],sl_lamp_model[lookupKey],""))))</f>
        <v/>
      </c>
      <c r="AF296" s="4"/>
      <c r="AG296" s="9" t="str">
        <f t="shared" si="106"/>
        <v/>
      </c>
      <c r="AH296" s="6"/>
      <c r="AJ296" s="4"/>
      <c r="AK296" s="4"/>
      <c r="AM296" s="3" t="str">
        <f>IF($A296="ADD",IF(NOT(ISBLANK(AL296)),_xlfn.XLOOKUP(AL296,sl_light_make[lookupValue],sl_light_make[lookupKey],"ERROR"),""), "")</f>
        <v/>
      </c>
      <c r="AO296" s="3" t="str">
        <f>IF($A296="ADD",IF(NOT(ISBLANK(AN296)),_xlfn.XLOOKUP(1,(sl_light_model_lookup=AN296)*(sl_light_model_parentKey=AM296),sl_light_model[lookupKey],"ERROR"),""), "")</f>
        <v/>
      </c>
      <c r="AS296" s="3" t="str">
        <f>IF($A296="ADD",IF(NOT(ISBLANK(AR296)),_xlfn.XLOOKUP(AR296,ud_receptor_type[lookupValue],ud_receptor_type[lookupKey],"ERROR"),""), "")</f>
        <v/>
      </c>
      <c r="AV296" s="3" t="str">
        <f>IF($A296="ADD",IF(NOT(ISBLANK(AU296)),_xlfn.XLOOKUP(AU296,ud_control_method[lookupValue],ud_control_method[lookupKey],"ERROR"),""), "")</f>
        <v/>
      </c>
      <c r="AX296" s="3" t="str">
        <f>IF($A296="ADD",IF(NOT(ISBLANK(AW296)),_xlfn.XLOOKUP(AW296,ud_ballast_driver_location[lookupValue],ud_ballast_driver_location[lookupKey],"ERROR"),""), "")</f>
        <v/>
      </c>
      <c r="AZ296" s="3" t="str">
        <f>IF($A296="ADD",IF(NOT(ISBLANK(AY296)),_xlfn.XLOOKUP(AY296,ud_power_supply_location[lookupValue],ud_power_supply_location[lookupKey],"ERROR"),""), "")</f>
        <v/>
      </c>
      <c r="BB296" s="2" t="str">
        <f t="shared" si="107"/>
        <v/>
      </c>
      <c r="BC296" s="3" t="str">
        <f t="shared" si="108"/>
        <v/>
      </c>
      <c r="BD296" s="3" t="str">
        <f>IF($A296="","",IF((AND($A296="ADD",OR(BC296="",BC296="Group"))),"1",(_xlfn.XLOOKUP(BC296,ud_icp_group_standalone[lookupValue],ud_icp_group_standalone[lookupKey],""))))</f>
        <v/>
      </c>
      <c r="BF296" s="3" t="str">
        <f>IF($A296="ADD",IF(NOT(ISBLANK(BE296)),_xlfn.XLOOKUP(BE296,ud_icp_group_number[lookupValue],ud_icp_group_number[lookupKey],"ERROR"),""), "")</f>
        <v/>
      </c>
      <c r="BG296" s="7"/>
      <c r="BH296" s="8"/>
      <c r="BI296" s="7"/>
      <c r="BJ296" s="7"/>
      <c r="BK296" s="4"/>
      <c r="BL296" s="4"/>
      <c r="BM296" s="4"/>
      <c r="BN296" s="4"/>
      <c r="BO296" s="4"/>
      <c r="BP296" s="9"/>
      <c r="BQ296" s="9"/>
      <c r="BR296" s="7"/>
      <c r="BS296" s="4"/>
      <c r="BT296" s="4"/>
      <c r="BU296" s="4"/>
      <c r="BV296" s="7"/>
      <c r="BX296" s="3" t="str">
        <f>IF($A296="ADD",IF(NOT(ISBLANK(BW296)),_xlfn.XLOOKUP(BW296,ud_light_category[lookupValue],ud_light_category[lookupKey],"ERROR"),""), "")</f>
        <v/>
      </c>
      <c r="BZ296" s="3" t="str">
        <f>IF($A296="ADD",IF(NOT(ISBLANK(BY296)),_xlfn.XLOOKUP(1,(ud_light_sub_category_lookup=BY296)*(ud_light_sub_category_parentKey=BX296),ud_light_sub_category[lookupKey],"ERROR"),""), "")</f>
        <v/>
      </c>
      <c r="CA296" s="8" t="str">
        <f>IF(AND($A296 ="ADD",ud_outreach!$T296&lt;&gt;""),ud_outreach!$T296,"")</f>
        <v/>
      </c>
      <c r="CB296" s="8" t="str">
        <f t="shared" si="109"/>
        <v/>
      </c>
      <c r="CC296" s="4" t="str">
        <f t="shared" si="110"/>
        <v/>
      </c>
      <c r="CD296" s="3" t="str">
        <f t="shared" si="111"/>
        <v/>
      </c>
      <c r="CE296" s="3" t="str">
        <f>IF($A296="","",IF((AND($A296="ADD",OR(CD296="",CD296="Neither"))),"3",(_xlfn.XLOOKUP(CD296,ud_replacement_status[lookupValue],ud_replacement_status[lookupKey],""))))</f>
        <v/>
      </c>
      <c r="CF296" s="3" t="str">
        <f t="shared" si="112"/>
        <v/>
      </c>
      <c r="CG296" s="3" t="str">
        <f>IF($A296="","",IF((AND($A296="ADD",OR(CF296="",CF296="In Use"))),"5",(_xlfn.XLOOKUP(CF296,ud_asset_status[lookupValue],ud_asset_status[lookupKey],""))))</f>
        <v/>
      </c>
      <c r="CH296" s="8"/>
      <c r="CJ296" s="3" t="str">
        <f>IF($A296="ADD",IF(NOT(ISBLANK(CI296)),_xlfn.XLOOKUP(CI296,ar_replace_reason[lookupValue],ar_replace_reason[lookupKey],"ERROR"),""), "")</f>
        <v/>
      </c>
      <c r="CK296" s="3" t="str">
        <f t="shared" si="113"/>
        <v/>
      </c>
      <c r="CL296" s="3" t="str">
        <f>IF($A296="","",IF((AND($A296="ADD",OR(CK296="",CK296="Queenstown-Lakes District Council"))),"70",(_xlfn.XLOOKUP(CK296,ud_organisation_owner[lookupValue],ud_organisation_owner[lookupKey],""))))</f>
        <v/>
      </c>
      <c r="CM296" s="3" t="str">
        <f t="shared" si="114"/>
        <v/>
      </c>
      <c r="CN296" s="3" t="str">
        <f>IF($A296="","",IF((AND($A296="ADD",OR(CM296="",CM296="Queenstown-Lakes District Council"))),"70",(_xlfn.XLOOKUP(CM296,ud_organisation_owner[lookupValue],ud_organisation_owner[lookupKey],""))))</f>
        <v/>
      </c>
      <c r="CO296" s="3" t="str">
        <f t="shared" si="115"/>
        <v/>
      </c>
      <c r="CP296" s="3" t="str">
        <f>IF($A296="","",IF((AND($A296="ADD",OR(CO296="",CO296="Local Authority"))),"17",(_xlfn.XLOOKUP(CO296,ud_sub_organisation[lookupValue],ud_sub_organisation[lookupKey],""))))</f>
        <v/>
      </c>
      <c r="CQ296" s="3" t="str">
        <f t="shared" si="116"/>
        <v/>
      </c>
      <c r="CR296" s="3" t="str">
        <f>IF($A296="","",IF((AND($A296="ADD",OR(CQ296="",CQ296="Vested Assets"))),"12",(_xlfn.XLOOKUP(CQ296,ud_work_category[lookupValue],ud_work_category[lookupKey],""))))</f>
        <v/>
      </c>
      <c r="CS296" s="9"/>
      <c r="CT296" s="2" t="str">
        <f t="shared" si="117"/>
        <v/>
      </c>
      <c r="CU296" s="3" t="str">
        <f t="shared" si="118"/>
        <v/>
      </c>
      <c r="CV296" s="3" t="str">
        <f>IF($A296="","",IF((AND($A296="ADD",OR(CU296="",CU296="Excellent"))),"1",(_xlfn.XLOOKUP(CU296,condition[lookupValue],condition[lookupKey],""))))</f>
        <v/>
      </c>
      <c r="CW296" s="8" t="str">
        <f t="shared" si="119"/>
        <v/>
      </c>
      <c r="CX296" s="7"/>
    </row>
    <row r="297" spans="1:102" x14ac:dyDescent="0.25">
      <c r="A297" s="3" t="str">
        <f>IF(ud_outreach!$A297="ADD","ADD","")</f>
        <v/>
      </c>
      <c r="B297" s="4"/>
      <c r="C297" s="3" t="str">
        <f>IF(AND($A297 ="ADD",ud_outreach!$C297&lt;&gt;""),ud_outreach!$C297,"")</f>
        <v/>
      </c>
      <c r="E297" s="3" t="str">
        <f>IF($A297="ADD",IF(NOT(ISBLANK(D297)),_xlfn.XLOOKUP(D297,ud_amds_table_list[lookupValue],ud_amds_table_list[lookupKey],"ERROR"),""), "")</f>
        <v/>
      </c>
      <c r="F297" s="7"/>
      <c r="G297" s="3" t="str">
        <f>IF(AND($A297 ="ADD",ud_outreach!$F297&lt;&gt;""),ud_outreach!$F297,"")</f>
        <v/>
      </c>
      <c r="H297" s="3" t="str">
        <f>IF($A297="ADD",IF(NOT(ISBLANK(G297)),_xlfn.XLOOKUP(G297,roadnames[lookupValue],roadnames[lookupKey],"ERROR"),""), "")</f>
        <v/>
      </c>
      <c r="I297" s="5" t="str">
        <f>IF(AND($A297 ="ADD",ud_outreach!$H297&lt;&gt;""),ud_outreach!$H297,"")</f>
        <v/>
      </c>
      <c r="J297" s="5" t="str">
        <f>IF(AND($A297 ="ADD",ud_outreach!$I297&lt;&gt;""),ud_outreach!$I297,"")</f>
        <v/>
      </c>
      <c r="K297" s="3" t="str">
        <f t="shared" si="96"/>
        <v/>
      </c>
      <c r="L297" s="3" t="str">
        <f>IF($A297="","",IF((AND($A297="ADD",OR(K297="",K297="Attached to Outreach"))),"20",(_xlfn.XLOOKUP(K297,ud_placement[lookupValue],ud_placement[lookupKey],""))))</f>
        <v/>
      </c>
      <c r="M297" s="3" t="str">
        <f t="shared" si="97"/>
        <v/>
      </c>
      <c r="N297" s="3" t="str">
        <f>IF($A297="","",IF((AND($A297="ADD",OR(M297="",M297="Luminaire"))),"40",(_xlfn.XLOOKUP(M297,at_luminaire[lookupValue],at_luminaire[lookupKey],""))))</f>
        <v/>
      </c>
      <c r="O297" s="3" t="str">
        <f t="shared" si="98"/>
        <v/>
      </c>
      <c r="P297" s="3" t="str">
        <f>IF($A297="","",IF((AND($A297="ADD",OR(O297="",O297="Lighting Management System"))),"21",(_xlfn.XLOOKUP(O297,fs_luminaire[lookupValue],fs_luminaire[lookupKey],""))))</f>
        <v/>
      </c>
      <c r="Q297" s="2" t="str">
        <f t="shared" si="99"/>
        <v/>
      </c>
      <c r="R297" s="3" t="str">
        <f t="shared" si="100"/>
        <v/>
      </c>
      <c r="S297" s="3" t="str">
        <f>IF($A297="","",IF((AND($A297="ADD",OR(R297="",R297="Lighting Management System"))),"21",(_xlfn.XLOOKUP(R297,fs_luminaire[lookupValue],fs_luminaire[lookupKey],""))))</f>
        <v/>
      </c>
      <c r="U297" s="3" t="str">
        <f>IF($A297="ADD",IF(NOT(ISBLANK(T297)),_xlfn.XLOOKUP(T297,ud_facility[lookupValue],ud_facility[lookupKey],"ERROR"),""), "")</f>
        <v/>
      </c>
      <c r="V297" s="4" t="str">
        <f t="shared" si="101"/>
        <v/>
      </c>
      <c r="W297" s="3" t="str">
        <f t="shared" si="102"/>
        <v/>
      </c>
      <c r="X297" s="3" t="str">
        <f>IF($A297="","",IF((AND($A297="ADD",OR(W297="",W297="LED"))),"9",(_xlfn.XLOOKUP(W297,ud_light_source_type[lookupValue],ud_light_source_type[lookupKey],""))))</f>
        <v/>
      </c>
      <c r="Y297" s="9"/>
      <c r="Z297" s="4"/>
      <c r="AA297" s="23" t="str">
        <f t="shared" si="103"/>
        <v/>
      </c>
      <c r="AB297" s="3" t="str">
        <f t="shared" si="104"/>
        <v/>
      </c>
      <c r="AC297" s="3" t="str">
        <f>IF($A297="","",IF((AND($A297="ADD",OR(AB297="",AB297="OEM"))),"OEM",(_xlfn.XLOOKUP(AB297,sl_lamp_make[lookupValue],sl_lamp_make[lookupKey],""))))</f>
        <v/>
      </c>
      <c r="AD297" s="3" t="str">
        <f t="shared" si="105"/>
        <v/>
      </c>
      <c r="AE297" s="3" t="str">
        <f>IF($A297="","",IF((AND($A297="ADD",OR(AD297="",AD297="OEM"))),"OEM",(_xlfn.XLOOKUP(AD297,sl_lamp_model[lookupValue],sl_lamp_model[lookupKey],""))))</f>
        <v/>
      </c>
      <c r="AF297" s="4"/>
      <c r="AG297" s="9" t="str">
        <f t="shared" si="106"/>
        <v/>
      </c>
      <c r="AH297" s="6"/>
      <c r="AJ297" s="4"/>
      <c r="AK297" s="4"/>
      <c r="AM297" s="3" t="str">
        <f>IF($A297="ADD",IF(NOT(ISBLANK(AL297)),_xlfn.XLOOKUP(AL297,sl_light_make[lookupValue],sl_light_make[lookupKey],"ERROR"),""), "")</f>
        <v/>
      </c>
      <c r="AO297" s="3" t="str">
        <f>IF($A297="ADD",IF(NOT(ISBLANK(AN297)),_xlfn.XLOOKUP(1,(sl_light_model_lookup=AN297)*(sl_light_model_parentKey=AM297),sl_light_model[lookupKey],"ERROR"),""), "")</f>
        <v/>
      </c>
      <c r="AS297" s="3" t="str">
        <f>IF($A297="ADD",IF(NOT(ISBLANK(AR297)),_xlfn.XLOOKUP(AR297,ud_receptor_type[lookupValue],ud_receptor_type[lookupKey],"ERROR"),""), "")</f>
        <v/>
      </c>
      <c r="AV297" s="3" t="str">
        <f>IF($A297="ADD",IF(NOT(ISBLANK(AU297)),_xlfn.XLOOKUP(AU297,ud_control_method[lookupValue],ud_control_method[lookupKey],"ERROR"),""), "")</f>
        <v/>
      </c>
      <c r="AX297" s="3" t="str">
        <f>IF($A297="ADD",IF(NOT(ISBLANK(AW297)),_xlfn.XLOOKUP(AW297,ud_ballast_driver_location[lookupValue],ud_ballast_driver_location[lookupKey],"ERROR"),""), "")</f>
        <v/>
      </c>
      <c r="AZ297" s="3" t="str">
        <f>IF($A297="ADD",IF(NOT(ISBLANK(AY297)),_xlfn.XLOOKUP(AY297,ud_power_supply_location[lookupValue],ud_power_supply_location[lookupKey],"ERROR"),""), "")</f>
        <v/>
      </c>
      <c r="BB297" s="2" t="str">
        <f t="shared" si="107"/>
        <v/>
      </c>
      <c r="BC297" s="3" t="str">
        <f t="shared" si="108"/>
        <v/>
      </c>
      <c r="BD297" s="3" t="str">
        <f>IF($A297="","",IF((AND($A297="ADD",OR(BC297="",BC297="Group"))),"1",(_xlfn.XLOOKUP(BC297,ud_icp_group_standalone[lookupValue],ud_icp_group_standalone[lookupKey],""))))</f>
        <v/>
      </c>
      <c r="BF297" s="3" t="str">
        <f>IF($A297="ADD",IF(NOT(ISBLANK(BE297)),_xlfn.XLOOKUP(BE297,ud_icp_group_number[lookupValue],ud_icp_group_number[lookupKey],"ERROR"),""), "")</f>
        <v/>
      </c>
      <c r="BG297" s="7"/>
      <c r="BH297" s="8"/>
      <c r="BI297" s="7"/>
      <c r="BJ297" s="7"/>
      <c r="BK297" s="4"/>
      <c r="BL297" s="4"/>
      <c r="BM297" s="4"/>
      <c r="BN297" s="4"/>
      <c r="BO297" s="4"/>
      <c r="BP297" s="9"/>
      <c r="BQ297" s="9"/>
      <c r="BR297" s="7"/>
      <c r="BS297" s="4"/>
      <c r="BT297" s="4"/>
      <c r="BU297" s="4"/>
      <c r="BV297" s="7"/>
      <c r="BX297" s="3" t="str">
        <f>IF($A297="ADD",IF(NOT(ISBLANK(BW297)),_xlfn.XLOOKUP(BW297,ud_light_category[lookupValue],ud_light_category[lookupKey],"ERROR"),""), "")</f>
        <v/>
      </c>
      <c r="BZ297" s="3" t="str">
        <f>IF($A297="ADD",IF(NOT(ISBLANK(BY297)),_xlfn.XLOOKUP(1,(ud_light_sub_category_lookup=BY297)*(ud_light_sub_category_parentKey=BX297),ud_light_sub_category[lookupKey],"ERROR"),""), "")</f>
        <v/>
      </c>
      <c r="CA297" s="8" t="str">
        <f>IF(AND($A297 ="ADD",ud_outreach!$T297&lt;&gt;""),ud_outreach!$T297,"")</f>
        <v/>
      </c>
      <c r="CB297" s="8" t="str">
        <f t="shared" si="109"/>
        <v/>
      </c>
      <c r="CC297" s="4" t="str">
        <f t="shared" si="110"/>
        <v/>
      </c>
      <c r="CD297" s="3" t="str">
        <f t="shared" si="111"/>
        <v/>
      </c>
      <c r="CE297" s="3" t="str">
        <f>IF($A297="","",IF((AND($A297="ADD",OR(CD297="",CD297="Neither"))),"3",(_xlfn.XLOOKUP(CD297,ud_replacement_status[lookupValue],ud_replacement_status[lookupKey],""))))</f>
        <v/>
      </c>
      <c r="CF297" s="3" t="str">
        <f t="shared" si="112"/>
        <v/>
      </c>
      <c r="CG297" s="3" t="str">
        <f>IF($A297="","",IF((AND($A297="ADD",OR(CF297="",CF297="In Use"))),"5",(_xlfn.XLOOKUP(CF297,ud_asset_status[lookupValue],ud_asset_status[lookupKey],""))))</f>
        <v/>
      </c>
      <c r="CH297" s="8"/>
      <c r="CJ297" s="3" t="str">
        <f>IF($A297="ADD",IF(NOT(ISBLANK(CI297)),_xlfn.XLOOKUP(CI297,ar_replace_reason[lookupValue],ar_replace_reason[lookupKey],"ERROR"),""), "")</f>
        <v/>
      </c>
      <c r="CK297" s="3" t="str">
        <f t="shared" si="113"/>
        <v/>
      </c>
      <c r="CL297" s="3" t="str">
        <f>IF($A297="","",IF((AND($A297="ADD",OR(CK297="",CK297="Queenstown-Lakes District Council"))),"70",(_xlfn.XLOOKUP(CK297,ud_organisation_owner[lookupValue],ud_organisation_owner[lookupKey],""))))</f>
        <v/>
      </c>
      <c r="CM297" s="3" t="str">
        <f t="shared" si="114"/>
        <v/>
      </c>
      <c r="CN297" s="3" t="str">
        <f>IF($A297="","",IF((AND($A297="ADD",OR(CM297="",CM297="Queenstown-Lakes District Council"))),"70",(_xlfn.XLOOKUP(CM297,ud_organisation_owner[lookupValue],ud_organisation_owner[lookupKey],""))))</f>
        <v/>
      </c>
      <c r="CO297" s="3" t="str">
        <f t="shared" si="115"/>
        <v/>
      </c>
      <c r="CP297" s="3" t="str">
        <f>IF($A297="","",IF((AND($A297="ADD",OR(CO297="",CO297="Local Authority"))),"17",(_xlfn.XLOOKUP(CO297,ud_sub_organisation[lookupValue],ud_sub_organisation[lookupKey],""))))</f>
        <v/>
      </c>
      <c r="CQ297" s="3" t="str">
        <f t="shared" si="116"/>
        <v/>
      </c>
      <c r="CR297" s="3" t="str">
        <f>IF($A297="","",IF((AND($A297="ADD",OR(CQ297="",CQ297="Vested Assets"))),"12",(_xlfn.XLOOKUP(CQ297,ud_work_category[lookupValue],ud_work_category[lookupKey],""))))</f>
        <v/>
      </c>
      <c r="CS297" s="9"/>
      <c r="CT297" s="2" t="str">
        <f t="shared" si="117"/>
        <v/>
      </c>
      <c r="CU297" s="3" t="str">
        <f t="shared" si="118"/>
        <v/>
      </c>
      <c r="CV297" s="3" t="str">
        <f>IF($A297="","",IF((AND($A297="ADD",OR(CU297="",CU297="Excellent"))),"1",(_xlfn.XLOOKUP(CU297,condition[lookupValue],condition[lookupKey],""))))</f>
        <v/>
      </c>
      <c r="CW297" s="8" t="str">
        <f t="shared" si="119"/>
        <v/>
      </c>
      <c r="CX297" s="7"/>
    </row>
    <row r="298" spans="1:102" x14ac:dyDescent="0.25">
      <c r="A298" s="3" t="str">
        <f>IF(ud_outreach!$A298="ADD","ADD","")</f>
        <v/>
      </c>
      <c r="B298" s="4"/>
      <c r="C298" s="3" t="str">
        <f>IF(AND($A298 ="ADD",ud_outreach!$C298&lt;&gt;""),ud_outreach!$C298,"")</f>
        <v/>
      </c>
      <c r="E298" s="3" t="str">
        <f>IF($A298="ADD",IF(NOT(ISBLANK(D298)),_xlfn.XLOOKUP(D298,ud_amds_table_list[lookupValue],ud_amds_table_list[lookupKey],"ERROR"),""), "")</f>
        <v/>
      </c>
      <c r="F298" s="7"/>
      <c r="G298" s="3" t="str">
        <f>IF(AND($A298 ="ADD",ud_outreach!$F298&lt;&gt;""),ud_outreach!$F298,"")</f>
        <v/>
      </c>
      <c r="H298" s="3" t="str">
        <f>IF($A298="ADD",IF(NOT(ISBLANK(G298)),_xlfn.XLOOKUP(G298,roadnames[lookupValue],roadnames[lookupKey],"ERROR"),""), "")</f>
        <v/>
      </c>
      <c r="I298" s="5" t="str">
        <f>IF(AND($A298 ="ADD",ud_outreach!$H298&lt;&gt;""),ud_outreach!$H298,"")</f>
        <v/>
      </c>
      <c r="J298" s="5" t="str">
        <f>IF(AND($A298 ="ADD",ud_outreach!$I298&lt;&gt;""),ud_outreach!$I298,"")</f>
        <v/>
      </c>
      <c r="K298" s="3" t="str">
        <f t="shared" si="96"/>
        <v/>
      </c>
      <c r="L298" s="3" t="str">
        <f>IF($A298="","",IF((AND($A298="ADD",OR(K298="",K298="Attached to Outreach"))),"20",(_xlfn.XLOOKUP(K298,ud_placement[lookupValue],ud_placement[lookupKey],""))))</f>
        <v/>
      </c>
      <c r="M298" s="3" t="str">
        <f t="shared" si="97"/>
        <v/>
      </c>
      <c r="N298" s="3" t="str">
        <f>IF($A298="","",IF((AND($A298="ADD",OR(M298="",M298="Luminaire"))),"40",(_xlfn.XLOOKUP(M298,at_luminaire[lookupValue],at_luminaire[lookupKey],""))))</f>
        <v/>
      </c>
      <c r="O298" s="3" t="str">
        <f t="shared" si="98"/>
        <v/>
      </c>
      <c r="P298" s="3" t="str">
        <f>IF($A298="","",IF((AND($A298="ADD",OR(O298="",O298="Lighting Management System"))),"21",(_xlfn.XLOOKUP(O298,fs_luminaire[lookupValue],fs_luminaire[lookupKey],""))))</f>
        <v/>
      </c>
      <c r="Q298" s="2" t="str">
        <f t="shared" si="99"/>
        <v/>
      </c>
      <c r="R298" s="3" t="str">
        <f t="shared" si="100"/>
        <v/>
      </c>
      <c r="S298" s="3" t="str">
        <f>IF($A298="","",IF((AND($A298="ADD",OR(R298="",R298="Lighting Management System"))),"21",(_xlfn.XLOOKUP(R298,fs_luminaire[lookupValue],fs_luminaire[lookupKey],""))))</f>
        <v/>
      </c>
      <c r="U298" s="3" t="str">
        <f>IF($A298="ADD",IF(NOT(ISBLANK(T298)),_xlfn.XLOOKUP(T298,ud_facility[lookupValue],ud_facility[lookupKey],"ERROR"),""), "")</f>
        <v/>
      </c>
      <c r="V298" s="4" t="str">
        <f t="shared" si="101"/>
        <v/>
      </c>
      <c r="W298" s="3" t="str">
        <f t="shared" si="102"/>
        <v/>
      </c>
      <c r="X298" s="3" t="str">
        <f>IF($A298="","",IF((AND($A298="ADD",OR(W298="",W298="LED"))),"9",(_xlfn.XLOOKUP(W298,ud_light_source_type[lookupValue],ud_light_source_type[lookupKey],""))))</f>
        <v/>
      </c>
      <c r="Y298" s="9"/>
      <c r="Z298" s="4"/>
      <c r="AA298" s="23" t="str">
        <f t="shared" si="103"/>
        <v/>
      </c>
      <c r="AB298" s="3" t="str">
        <f t="shared" si="104"/>
        <v/>
      </c>
      <c r="AC298" s="3" t="str">
        <f>IF($A298="","",IF((AND($A298="ADD",OR(AB298="",AB298="OEM"))),"OEM",(_xlfn.XLOOKUP(AB298,sl_lamp_make[lookupValue],sl_lamp_make[lookupKey],""))))</f>
        <v/>
      </c>
      <c r="AD298" s="3" t="str">
        <f t="shared" si="105"/>
        <v/>
      </c>
      <c r="AE298" s="3" t="str">
        <f>IF($A298="","",IF((AND($A298="ADD",OR(AD298="",AD298="OEM"))),"OEM",(_xlfn.XLOOKUP(AD298,sl_lamp_model[lookupValue],sl_lamp_model[lookupKey],""))))</f>
        <v/>
      </c>
      <c r="AF298" s="4"/>
      <c r="AG298" s="9" t="str">
        <f t="shared" si="106"/>
        <v/>
      </c>
      <c r="AH298" s="6"/>
      <c r="AJ298" s="4"/>
      <c r="AK298" s="4"/>
      <c r="AM298" s="3" t="str">
        <f>IF($A298="ADD",IF(NOT(ISBLANK(AL298)),_xlfn.XLOOKUP(AL298,sl_light_make[lookupValue],sl_light_make[lookupKey],"ERROR"),""), "")</f>
        <v/>
      </c>
      <c r="AO298" s="3" t="str">
        <f>IF($A298="ADD",IF(NOT(ISBLANK(AN298)),_xlfn.XLOOKUP(1,(sl_light_model_lookup=AN298)*(sl_light_model_parentKey=AM298),sl_light_model[lookupKey],"ERROR"),""), "")</f>
        <v/>
      </c>
      <c r="AS298" s="3" t="str">
        <f>IF($A298="ADD",IF(NOT(ISBLANK(AR298)),_xlfn.XLOOKUP(AR298,ud_receptor_type[lookupValue],ud_receptor_type[lookupKey],"ERROR"),""), "")</f>
        <v/>
      </c>
      <c r="AV298" s="3" t="str">
        <f>IF($A298="ADD",IF(NOT(ISBLANK(AU298)),_xlfn.XLOOKUP(AU298,ud_control_method[lookupValue],ud_control_method[lookupKey],"ERROR"),""), "")</f>
        <v/>
      </c>
      <c r="AX298" s="3" t="str">
        <f>IF($A298="ADD",IF(NOT(ISBLANK(AW298)),_xlfn.XLOOKUP(AW298,ud_ballast_driver_location[lookupValue],ud_ballast_driver_location[lookupKey],"ERROR"),""), "")</f>
        <v/>
      </c>
      <c r="AZ298" s="3" t="str">
        <f>IF($A298="ADD",IF(NOT(ISBLANK(AY298)),_xlfn.XLOOKUP(AY298,ud_power_supply_location[lookupValue],ud_power_supply_location[lookupKey],"ERROR"),""), "")</f>
        <v/>
      </c>
      <c r="BB298" s="2" t="str">
        <f t="shared" si="107"/>
        <v/>
      </c>
      <c r="BC298" s="3" t="str">
        <f t="shared" si="108"/>
        <v/>
      </c>
      <c r="BD298" s="3" t="str">
        <f>IF($A298="","",IF((AND($A298="ADD",OR(BC298="",BC298="Group"))),"1",(_xlfn.XLOOKUP(BC298,ud_icp_group_standalone[lookupValue],ud_icp_group_standalone[lookupKey],""))))</f>
        <v/>
      </c>
      <c r="BF298" s="3" t="str">
        <f>IF($A298="ADD",IF(NOT(ISBLANK(BE298)),_xlfn.XLOOKUP(BE298,ud_icp_group_number[lookupValue],ud_icp_group_number[lookupKey],"ERROR"),""), "")</f>
        <v/>
      </c>
      <c r="BG298" s="7"/>
      <c r="BH298" s="8"/>
      <c r="BI298" s="7"/>
      <c r="BJ298" s="7"/>
      <c r="BK298" s="4"/>
      <c r="BL298" s="4"/>
      <c r="BM298" s="4"/>
      <c r="BN298" s="4"/>
      <c r="BO298" s="4"/>
      <c r="BP298" s="9"/>
      <c r="BQ298" s="9"/>
      <c r="BR298" s="7"/>
      <c r="BS298" s="4"/>
      <c r="BT298" s="4"/>
      <c r="BU298" s="4"/>
      <c r="BV298" s="7"/>
      <c r="BX298" s="3" t="str">
        <f>IF($A298="ADD",IF(NOT(ISBLANK(BW298)),_xlfn.XLOOKUP(BW298,ud_light_category[lookupValue],ud_light_category[lookupKey],"ERROR"),""), "")</f>
        <v/>
      </c>
      <c r="BZ298" s="3" t="str">
        <f>IF($A298="ADD",IF(NOT(ISBLANK(BY298)),_xlfn.XLOOKUP(1,(ud_light_sub_category_lookup=BY298)*(ud_light_sub_category_parentKey=BX298),ud_light_sub_category[lookupKey],"ERROR"),""), "")</f>
        <v/>
      </c>
      <c r="CA298" s="8" t="str">
        <f>IF(AND($A298 ="ADD",ud_outreach!$T298&lt;&gt;""),ud_outreach!$T298,"")</f>
        <v/>
      </c>
      <c r="CB298" s="8" t="str">
        <f t="shared" si="109"/>
        <v/>
      </c>
      <c r="CC298" s="4" t="str">
        <f t="shared" si="110"/>
        <v/>
      </c>
      <c r="CD298" s="3" t="str">
        <f t="shared" si="111"/>
        <v/>
      </c>
      <c r="CE298" s="3" t="str">
        <f>IF($A298="","",IF((AND($A298="ADD",OR(CD298="",CD298="Neither"))),"3",(_xlfn.XLOOKUP(CD298,ud_replacement_status[lookupValue],ud_replacement_status[lookupKey],""))))</f>
        <v/>
      </c>
      <c r="CF298" s="3" t="str">
        <f t="shared" si="112"/>
        <v/>
      </c>
      <c r="CG298" s="3" t="str">
        <f>IF($A298="","",IF((AND($A298="ADD",OR(CF298="",CF298="In Use"))),"5",(_xlfn.XLOOKUP(CF298,ud_asset_status[lookupValue],ud_asset_status[lookupKey],""))))</f>
        <v/>
      </c>
      <c r="CH298" s="8"/>
      <c r="CJ298" s="3" t="str">
        <f>IF($A298="ADD",IF(NOT(ISBLANK(CI298)),_xlfn.XLOOKUP(CI298,ar_replace_reason[lookupValue],ar_replace_reason[lookupKey],"ERROR"),""), "")</f>
        <v/>
      </c>
      <c r="CK298" s="3" t="str">
        <f t="shared" si="113"/>
        <v/>
      </c>
      <c r="CL298" s="3" t="str">
        <f>IF($A298="","",IF((AND($A298="ADD",OR(CK298="",CK298="Queenstown-Lakes District Council"))),"70",(_xlfn.XLOOKUP(CK298,ud_organisation_owner[lookupValue],ud_organisation_owner[lookupKey],""))))</f>
        <v/>
      </c>
      <c r="CM298" s="3" t="str">
        <f t="shared" si="114"/>
        <v/>
      </c>
      <c r="CN298" s="3" t="str">
        <f>IF($A298="","",IF((AND($A298="ADD",OR(CM298="",CM298="Queenstown-Lakes District Council"))),"70",(_xlfn.XLOOKUP(CM298,ud_organisation_owner[lookupValue],ud_organisation_owner[lookupKey],""))))</f>
        <v/>
      </c>
      <c r="CO298" s="3" t="str">
        <f t="shared" si="115"/>
        <v/>
      </c>
      <c r="CP298" s="3" t="str">
        <f>IF($A298="","",IF((AND($A298="ADD",OR(CO298="",CO298="Local Authority"))),"17",(_xlfn.XLOOKUP(CO298,ud_sub_organisation[lookupValue],ud_sub_organisation[lookupKey],""))))</f>
        <v/>
      </c>
      <c r="CQ298" s="3" t="str">
        <f t="shared" si="116"/>
        <v/>
      </c>
      <c r="CR298" s="3" t="str">
        <f>IF($A298="","",IF((AND($A298="ADD",OR(CQ298="",CQ298="Vested Assets"))),"12",(_xlfn.XLOOKUP(CQ298,ud_work_category[lookupValue],ud_work_category[lookupKey],""))))</f>
        <v/>
      </c>
      <c r="CS298" s="9"/>
      <c r="CT298" s="2" t="str">
        <f t="shared" si="117"/>
        <v/>
      </c>
      <c r="CU298" s="3" t="str">
        <f t="shared" si="118"/>
        <v/>
      </c>
      <c r="CV298" s="3" t="str">
        <f>IF($A298="","",IF((AND($A298="ADD",OR(CU298="",CU298="Excellent"))),"1",(_xlfn.XLOOKUP(CU298,condition[lookupValue],condition[lookupKey],""))))</f>
        <v/>
      </c>
      <c r="CW298" s="8" t="str">
        <f t="shared" si="119"/>
        <v/>
      </c>
      <c r="CX298" s="7"/>
    </row>
    <row r="299" spans="1:102" x14ac:dyDescent="0.25">
      <c r="A299" s="3" t="str">
        <f>IF(ud_outreach!$A299="ADD","ADD","")</f>
        <v/>
      </c>
      <c r="B299" s="4"/>
      <c r="C299" s="3" t="str">
        <f>IF(AND($A299 ="ADD",ud_outreach!$C299&lt;&gt;""),ud_outreach!$C299,"")</f>
        <v/>
      </c>
      <c r="E299" s="3" t="str">
        <f>IF($A299="ADD",IF(NOT(ISBLANK(D299)),_xlfn.XLOOKUP(D299,ud_amds_table_list[lookupValue],ud_amds_table_list[lookupKey],"ERROR"),""), "")</f>
        <v/>
      </c>
      <c r="F299" s="7"/>
      <c r="G299" s="3" t="str">
        <f>IF(AND($A299 ="ADD",ud_outreach!$F299&lt;&gt;""),ud_outreach!$F299,"")</f>
        <v/>
      </c>
      <c r="H299" s="3" t="str">
        <f>IF($A299="ADD",IF(NOT(ISBLANK(G299)),_xlfn.XLOOKUP(G299,roadnames[lookupValue],roadnames[lookupKey],"ERROR"),""), "")</f>
        <v/>
      </c>
      <c r="I299" s="5" t="str">
        <f>IF(AND($A299 ="ADD",ud_outreach!$H299&lt;&gt;""),ud_outreach!$H299,"")</f>
        <v/>
      </c>
      <c r="J299" s="5" t="str">
        <f>IF(AND($A299 ="ADD",ud_outreach!$I299&lt;&gt;""),ud_outreach!$I299,"")</f>
        <v/>
      </c>
      <c r="K299" s="3" t="str">
        <f t="shared" si="96"/>
        <v/>
      </c>
      <c r="L299" s="3" t="str">
        <f>IF($A299="","",IF((AND($A299="ADD",OR(K299="",K299="Attached to Outreach"))),"20",(_xlfn.XLOOKUP(K299,ud_placement[lookupValue],ud_placement[lookupKey],""))))</f>
        <v/>
      </c>
      <c r="M299" s="3" t="str">
        <f t="shared" si="97"/>
        <v/>
      </c>
      <c r="N299" s="3" t="str">
        <f>IF($A299="","",IF((AND($A299="ADD",OR(M299="",M299="Luminaire"))),"40",(_xlfn.XLOOKUP(M299,at_luminaire[lookupValue],at_luminaire[lookupKey],""))))</f>
        <v/>
      </c>
      <c r="O299" s="3" t="str">
        <f t="shared" si="98"/>
        <v/>
      </c>
      <c r="P299" s="3" t="str">
        <f>IF($A299="","",IF((AND($A299="ADD",OR(O299="",O299="Lighting Management System"))),"21",(_xlfn.XLOOKUP(O299,fs_luminaire[lookupValue],fs_luminaire[lookupKey],""))))</f>
        <v/>
      </c>
      <c r="Q299" s="2" t="str">
        <f t="shared" si="99"/>
        <v/>
      </c>
      <c r="R299" s="3" t="str">
        <f t="shared" si="100"/>
        <v/>
      </c>
      <c r="S299" s="3" t="str">
        <f>IF($A299="","",IF((AND($A299="ADD",OR(R299="",R299="Lighting Management System"))),"21",(_xlfn.XLOOKUP(R299,fs_luminaire[lookupValue],fs_luminaire[lookupKey],""))))</f>
        <v/>
      </c>
      <c r="U299" s="3" t="str">
        <f>IF($A299="ADD",IF(NOT(ISBLANK(T299)),_xlfn.XLOOKUP(T299,ud_facility[lookupValue],ud_facility[lookupKey],"ERROR"),""), "")</f>
        <v/>
      </c>
      <c r="V299" s="4" t="str">
        <f t="shared" si="101"/>
        <v/>
      </c>
      <c r="W299" s="3" t="str">
        <f t="shared" si="102"/>
        <v/>
      </c>
      <c r="X299" s="3" t="str">
        <f>IF($A299="","",IF((AND($A299="ADD",OR(W299="",W299="LED"))),"9",(_xlfn.XLOOKUP(W299,ud_light_source_type[lookupValue],ud_light_source_type[lookupKey],""))))</f>
        <v/>
      </c>
      <c r="Y299" s="9"/>
      <c r="Z299" s="4"/>
      <c r="AA299" s="23" t="str">
        <f t="shared" si="103"/>
        <v/>
      </c>
      <c r="AB299" s="3" t="str">
        <f t="shared" si="104"/>
        <v/>
      </c>
      <c r="AC299" s="3" t="str">
        <f>IF($A299="","",IF((AND($A299="ADD",OR(AB299="",AB299="OEM"))),"OEM",(_xlfn.XLOOKUP(AB299,sl_lamp_make[lookupValue],sl_lamp_make[lookupKey],""))))</f>
        <v/>
      </c>
      <c r="AD299" s="3" t="str">
        <f t="shared" si="105"/>
        <v/>
      </c>
      <c r="AE299" s="3" t="str">
        <f>IF($A299="","",IF((AND($A299="ADD",OR(AD299="",AD299="OEM"))),"OEM",(_xlfn.XLOOKUP(AD299,sl_lamp_model[lookupValue],sl_lamp_model[lookupKey],""))))</f>
        <v/>
      </c>
      <c r="AF299" s="4"/>
      <c r="AG299" s="9" t="str">
        <f t="shared" si="106"/>
        <v/>
      </c>
      <c r="AH299" s="6"/>
      <c r="AJ299" s="4"/>
      <c r="AK299" s="4"/>
      <c r="AM299" s="3" t="str">
        <f>IF($A299="ADD",IF(NOT(ISBLANK(AL299)),_xlfn.XLOOKUP(AL299,sl_light_make[lookupValue],sl_light_make[lookupKey],"ERROR"),""), "")</f>
        <v/>
      </c>
      <c r="AO299" s="3" t="str">
        <f>IF($A299="ADD",IF(NOT(ISBLANK(AN299)),_xlfn.XLOOKUP(1,(sl_light_model_lookup=AN299)*(sl_light_model_parentKey=AM299),sl_light_model[lookupKey],"ERROR"),""), "")</f>
        <v/>
      </c>
      <c r="AS299" s="3" t="str">
        <f>IF($A299="ADD",IF(NOT(ISBLANK(AR299)),_xlfn.XLOOKUP(AR299,ud_receptor_type[lookupValue],ud_receptor_type[lookupKey],"ERROR"),""), "")</f>
        <v/>
      </c>
      <c r="AV299" s="3" t="str">
        <f>IF($A299="ADD",IF(NOT(ISBLANK(AU299)),_xlfn.XLOOKUP(AU299,ud_control_method[lookupValue],ud_control_method[lookupKey],"ERROR"),""), "")</f>
        <v/>
      </c>
      <c r="AX299" s="3" t="str">
        <f>IF($A299="ADD",IF(NOT(ISBLANK(AW299)),_xlfn.XLOOKUP(AW299,ud_ballast_driver_location[lookupValue],ud_ballast_driver_location[lookupKey],"ERROR"),""), "")</f>
        <v/>
      </c>
      <c r="AZ299" s="3" t="str">
        <f>IF($A299="ADD",IF(NOT(ISBLANK(AY299)),_xlfn.XLOOKUP(AY299,ud_power_supply_location[lookupValue],ud_power_supply_location[lookupKey],"ERROR"),""), "")</f>
        <v/>
      </c>
      <c r="BB299" s="2" t="str">
        <f t="shared" si="107"/>
        <v/>
      </c>
      <c r="BC299" s="3" t="str">
        <f t="shared" si="108"/>
        <v/>
      </c>
      <c r="BD299" s="3" t="str">
        <f>IF($A299="","",IF((AND($A299="ADD",OR(BC299="",BC299="Group"))),"1",(_xlfn.XLOOKUP(BC299,ud_icp_group_standalone[lookupValue],ud_icp_group_standalone[lookupKey],""))))</f>
        <v/>
      </c>
      <c r="BF299" s="3" t="str">
        <f>IF($A299="ADD",IF(NOT(ISBLANK(BE299)),_xlfn.XLOOKUP(BE299,ud_icp_group_number[lookupValue],ud_icp_group_number[lookupKey],"ERROR"),""), "")</f>
        <v/>
      </c>
      <c r="BG299" s="7"/>
      <c r="BH299" s="8"/>
      <c r="BI299" s="7"/>
      <c r="BJ299" s="7"/>
      <c r="BK299" s="4"/>
      <c r="BL299" s="4"/>
      <c r="BM299" s="4"/>
      <c r="BN299" s="4"/>
      <c r="BO299" s="4"/>
      <c r="BP299" s="9"/>
      <c r="BQ299" s="9"/>
      <c r="BR299" s="7"/>
      <c r="BS299" s="4"/>
      <c r="BT299" s="4"/>
      <c r="BU299" s="4"/>
      <c r="BV299" s="7"/>
      <c r="BX299" s="3" t="str">
        <f>IF($A299="ADD",IF(NOT(ISBLANK(BW299)),_xlfn.XLOOKUP(BW299,ud_light_category[lookupValue],ud_light_category[lookupKey],"ERROR"),""), "")</f>
        <v/>
      </c>
      <c r="BZ299" s="3" t="str">
        <f>IF($A299="ADD",IF(NOT(ISBLANK(BY299)),_xlfn.XLOOKUP(1,(ud_light_sub_category_lookup=BY299)*(ud_light_sub_category_parentKey=BX299),ud_light_sub_category[lookupKey],"ERROR"),""), "")</f>
        <v/>
      </c>
      <c r="CA299" s="8" t="str">
        <f>IF(AND($A299 ="ADD",ud_outreach!$T299&lt;&gt;""),ud_outreach!$T299,"")</f>
        <v/>
      </c>
      <c r="CB299" s="8" t="str">
        <f t="shared" si="109"/>
        <v/>
      </c>
      <c r="CC299" s="4" t="str">
        <f t="shared" si="110"/>
        <v/>
      </c>
      <c r="CD299" s="3" t="str">
        <f t="shared" si="111"/>
        <v/>
      </c>
      <c r="CE299" s="3" t="str">
        <f>IF($A299="","",IF((AND($A299="ADD",OR(CD299="",CD299="Neither"))),"3",(_xlfn.XLOOKUP(CD299,ud_replacement_status[lookupValue],ud_replacement_status[lookupKey],""))))</f>
        <v/>
      </c>
      <c r="CF299" s="3" t="str">
        <f t="shared" si="112"/>
        <v/>
      </c>
      <c r="CG299" s="3" t="str">
        <f>IF($A299="","",IF((AND($A299="ADD",OR(CF299="",CF299="In Use"))),"5",(_xlfn.XLOOKUP(CF299,ud_asset_status[lookupValue],ud_asset_status[lookupKey],""))))</f>
        <v/>
      </c>
      <c r="CH299" s="8"/>
      <c r="CJ299" s="3" t="str">
        <f>IF($A299="ADD",IF(NOT(ISBLANK(CI299)),_xlfn.XLOOKUP(CI299,ar_replace_reason[lookupValue],ar_replace_reason[lookupKey],"ERROR"),""), "")</f>
        <v/>
      </c>
      <c r="CK299" s="3" t="str">
        <f t="shared" si="113"/>
        <v/>
      </c>
      <c r="CL299" s="3" t="str">
        <f>IF($A299="","",IF((AND($A299="ADD",OR(CK299="",CK299="Queenstown-Lakes District Council"))),"70",(_xlfn.XLOOKUP(CK299,ud_organisation_owner[lookupValue],ud_organisation_owner[lookupKey],""))))</f>
        <v/>
      </c>
      <c r="CM299" s="3" t="str">
        <f t="shared" si="114"/>
        <v/>
      </c>
      <c r="CN299" s="3" t="str">
        <f>IF($A299="","",IF((AND($A299="ADD",OR(CM299="",CM299="Queenstown-Lakes District Council"))),"70",(_xlfn.XLOOKUP(CM299,ud_organisation_owner[lookupValue],ud_organisation_owner[lookupKey],""))))</f>
        <v/>
      </c>
      <c r="CO299" s="3" t="str">
        <f t="shared" si="115"/>
        <v/>
      </c>
      <c r="CP299" s="3" t="str">
        <f>IF($A299="","",IF((AND($A299="ADD",OR(CO299="",CO299="Local Authority"))),"17",(_xlfn.XLOOKUP(CO299,ud_sub_organisation[lookupValue],ud_sub_organisation[lookupKey],""))))</f>
        <v/>
      </c>
      <c r="CQ299" s="3" t="str">
        <f t="shared" si="116"/>
        <v/>
      </c>
      <c r="CR299" s="3" t="str">
        <f>IF($A299="","",IF((AND($A299="ADD",OR(CQ299="",CQ299="Vested Assets"))),"12",(_xlfn.XLOOKUP(CQ299,ud_work_category[lookupValue],ud_work_category[lookupKey],""))))</f>
        <v/>
      </c>
      <c r="CS299" s="9"/>
      <c r="CT299" s="2" t="str">
        <f t="shared" si="117"/>
        <v/>
      </c>
      <c r="CU299" s="3" t="str">
        <f t="shared" si="118"/>
        <v/>
      </c>
      <c r="CV299" s="3" t="str">
        <f>IF($A299="","",IF((AND($A299="ADD",OR(CU299="",CU299="Excellent"))),"1",(_xlfn.XLOOKUP(CU299,condition[lookupValue],condition[lookupKey],""))))</f>
        <v/>
      </c>
      <c r="CW299" s="8" t="str">
        <f t="shared" si="119"/>
        <v/>
      </c>
      <c r="CX299" s="7"/>
    </row>
    <row r="300" spans="1:102" x14ac:dyDescent="0.25">
      <c r="A300" s="3" t="str">
        <f>IF(ud_outreach!$A300="ADD","ADD","")</f>
        <v/>
      </c>
      <c r="B300" s="4"/>
      <c r="C300" s="3" t="str">
        <f>IF(AND($A300 ="ADD",ud_outreach!$C300&lt;&gt;""),ud_outreach!$C300,"")</f>
        <v/>
      </c>
      <c r="E300" s="3" t="str">
        <f>IF($A300="ADD",IF(NOT(ISBLANK(D300)),_xlfn.XLOOKUP(D300,ud_amds_table_list[lookupValue],ud_amds_table_list[lookupKey],"ERROR"),""), "")</f>
        <v/>
      </c>
      <c r="F300" s="7"/>
      <c r="G300" s="3" t="str">
        <f>IF(AND($A300 ="ADD",ud_outreach!$F300&lt;&gt;""),ud_outreach!$F300,"")</f>
        <v/>
      </c>
      <c r="H300" s="3" t="str">
        <f>IF($A300="ADD",IF(NOT(ISBLANK(G300)),_xlfn.XLOOKUP(G300,roadnames[lookupValue],roadnames[lookupKey],"ERROR"),""), "")</f>
        <v/>
      </c>
      <c r="I300" s="5" t="str">
        <f>IF(AND($A300 ="ADD",ud_outreach!$H300&lt;&gt;""),ud_outreach!$H300,"")</f>
        <v/>
      </c>
      <c r="J300" s="5" t="str">
        <f>IF(AND($A300 ="ADD",ud_outreach!$I300&lt;&gt;""),ud_outreach!$I300,"")</f>
        <v/>
      </c>
      <c r="K300" s="3" t="str">
        <f t="shared" si="96"/>
        <v/>
      </c>
      <c r="L300" s="3" t="str">
        <f>IF($A300="","",IF((AND($A300="ADD",OR(K300="",K300="Attached to Outreach"))),"20",(_xlfn.XLOOKUP(K300,ud_placement[lookupValue],ud_placement[lookupKey],""))))</f>
        <v/>
      </c>
      <c r="M300" s="3" t="str">
        <f t="shared" si="97"/>
        <v/>
      </c>
      <c r="N300" s="3" t="str">
        <f>IF($A300="","",IF((AND($A300="ADD",OR(M300="",M300="Luminaire"))),"40",(_xlfn.XLOOKUP(M300,at_luminaire[lookupValue],at_luminaire[lookupKey],""))))</f>
        <v/>
      </c>
      <c r="O300" s="3" t="str">
        <f t="shared" si="98"/>
        <v/>
      </c>
      <c r="P300" s="3" t="str">
        <f>IF($A300="","",IF((AND($A300="ADD",OR(O300="",O300="Lighting Management System"))),"21",(_xlfn.XLOOKUP(O300,fs_luminaire[lookupValue],fs_luminaire[lookupKey],""))))</f>
        <v/>
      </c>
      <c r="Q300" s="2" t="str">
        <f t="shared" si="99"/>
        <v/>
      </c>
      <c r="R300" s="3" t="str">
        <f t="shared" si="100"/>
        <v/>
      </c>
      <c r="S300" s="3" t="str">
        <f>IF($A300="","",IF((AND($A300="ADD",OR(R300="",R300="Lighting Management System"))),"21",(_xlfn.XLOOKUP(R300,fs_luminaire[lookupValue],fs_luminaire[lookupKey],""))))</f>
        <v/>
      </c>
      <c r="U300" s="3" t="str">
        <f>IF($A300="ADD",IF(NOT(ISBLANK(T300)),_xlfn.XLOOKUP(T300,ud_facility[lookupValue],ud_facility[lookupKey],"ERROR"),""), "")</f>
        <v/>
      </c>
      <c r="V300" s="4" t="str">
        <f t="shared" si="101"/>
        <v/>
      </c>
      <c r="W300" s="3" t="str">
        <f t="shared" si="102"/>
        <v/>
      </c>
      <c r="X300" s="3" t="str">
        <f>IF($A300="","",IF((AND($A300="ADD",OR(W300="",W300="LED"))),"9",(_xlfn.XLOOKUP(W300,ud_light_source_type[lookupValue],ud_light_source_type[lookupKey],""))))</f>
        <v/>
      </c>
      <c r="Y300" s="9"/>
      <c r="Z300" s="4"/>
      <c r="AA300" s="23" t="str">
        <f t="shared" si="103"/>
        <v/>
      </c>
      <c r="AB300" s="3" t="str">
        <f t="shared" si="104"/>
        <v/>
      </c>
      <c r="AC300" s="3" t="str">
        <f>IF($A300="","",IF((AND($A300="ADD",OR(AB300="",AB300="OEM"))),"OEM",(_xlfn.XLOOKUP(AB300,sl_lamp_make[lookupValue],sl_lamp_make[lookupKey],""))))</f>
        <v/>
      </c>
      <c r="AD300" s="3" t="str">
        <f t="shared" si="105"/>
        <v/>
      </c>
      <c r="AE300" s="3" t="str">
        <f>IF($A300="","",IF((AND($A300="ADD",OR(AD300="",AD300="OEM"))),"OEM",(_xlfn.XLOOKUP(AD300,sl_lamp_model[lookupValue],sl_lamp_model[lookupKey],""))))</f>
        <v/>
      </c>
      <c r="AF300" s="4"/>
      <c r="AG300" s="9" t="str">
        <f t="shared" si="106"/>
        <v/>
      </c>
      <c r="AH300" s="6"/>
      <c r="AJ300" s="4"/>
      <c r="AK300" s="4"/>
      <c r="AM300" s="3" t="str">
        <f>IF($A300="ADD",IF(NOT(ISBLANK(AL300)),_xlfn.XLOOKUP(AL300,sl_light_make[lookupValue],sl_light_make[lookupKey],"ERROR"),""), "")</f>
        <v/>
      </c>
      <c r="AO300" s="3" t="str">
        <f>IF($A300="ADD",IF(NOT(ISBLANK(AN300)),_xlfn.XLOOKUP(1,(sl_light_model_lookup=AN300)*(sl_light_model_parentKey=AM300),sl_light_model[lookupKey],"ERROR"),""), "")</f>
        <v/>
      </c>
      <c r="AS300" s="3" t="str">
        <f>IF($A300="ADD",IF(NOT(ISBLANK(AR300)),_xlfn.XLOOKUP(AR300,ud_receptor_type[lookupValue],ud_receptor_type[lookupKey],"ERROR"),""), "")</f>
        <v/>
      </c>
      <c r="AV300" s="3" t="str">
        <f>IF($A300="ADD",IF(NOT(ISBLANK(AU300)),_xlfn.XLOOKUP(AU300,ud_control_method[lookupValue],ud_control_method[lookupKey],"ERROR"),""), "")</f>
        <v/>
      </c>
      <c r="AX300" s="3" t="str">
        <f>IF($A300="ADD",IF(NOT(ISBLANK(AW300)),_xlfn.XLOOKUP(AW300,ud_ballast_driver_location[lookupValue],ud_ballast_driver_location[lookupKey],"ERROR"),""), "")</f>
        <v/>
      </c>
      <c r="AZ300" s="3" t="str">
        <f>IF($A300="ADD",IF(NOT(ISBLANK(AY300)),_xlfn.XLOOKUP(AY300,ud_power_supply_location[lookupValue],ud_power_supply_location[lookupKey],"ERROR"),""), "")</f>
        <v/>
      </c>
      <c r="BB300" s="2" t="str">
        <f t="shared" si="107"/>
        <v/>
      </c>
      <c r="BC300" s="3" t="str">
        <f t="shared" si="108"/>
        <v/>
      </c>
      <c r="BD300" s="3" t="str">
        <f>IF($A300="","",IF((AND($A300="ADD",OR(BC300="",BC300="Group"))),"1",(_xlfn.XLOOKUP(BC300,ud_icp_group_standalone[lookupValue],ud_icp_group_standalone[lookupKey],""))))</f>
        <v/>
      </c>
      <c r="BF300" s="3" t="str">
        <f>IF($A300="ADD",IF(NOT(ISBLANK(BE300)),_xlfn.XLOOKUP(BE300,ud_icp_group_number[lookupValue],ud_icp_group_number[lookupKey],"ERROR"),""), "")</f>
        <v/>
      </c>
      <c r="BG300" s="7"/>
      <c r="BH300" s="8"/>
      <c r="BI300" s="7"/>
      <c r="BJ300" s="7"/>
      <c r="BK300" s="4"/>
      <c r="BL300" s="4"/>
      <c r="BM300" s="4"/>
      <c r="BN300" s="4"/>
      <c r="BO300" s="4"/>
      <c r="BP300" s="9"/>
      <c r="BQ300" s="9"/>
      <c r="BR300" s="7"/>
      <c r="BS300" s="4"/>
      <c r="BT300" s="4"/>
      <c r="BU300" s="4"/>
      <c r="BV300" s="7"/>
      <c r="BX300" s="3" t="str">
        <f>IF($A300="ADD",IF(NOT(ISBLANK(BW300)),_xlfn.XLOOKUP(BW300,ud_light_category[lookupValue],ud_light_category[lookupKey],"ERROR"),""), "")</f>
        <v/>
      </c>
      <c r="BZ300" s="3" t="str">
        <f>IF($A300="ADD",IF(NOT(ISBLANK(BY300)),_xlfn.XLOOKUP(1,(ud_light_sub_category_lookup=BY300)*(ud_light_sub_category_parentKey=BX300),ud_light_sub_category[lookupKey],"ERROR"),""), "")</f>
        <v/>
      </c>
      <c r="CA300" s="8" t="str">
        <f>IF(AND($A300 ="ADD",ud_outreach!$T300&lt;&gt;""),ud_outreach!$T300,"")</f>
        <v/>
      </c>
      <c r="CB300" s="8" t="str">
        <f t="shared" si="109"/>
        <v/>
      </c>
      <c r="CC300" s="4" t="str">
        <f t="shared" si="110"/>
        <v/>
      </c>
      <c r="CD300" s="3" t="str">
        <f t="shared" si="111"/>
        <v/>
      </c>
      <c r="CE300" s="3" t="str">
        <f>IF($A300="","",IF((AND($A300="ADD",OR(CD300="",CD300="Neither"))),"3",(_xlfn.XLOOKUP(CD300,ud_replacement_status[lookupValue],ud_replacement_status[lookupKey],""))))</f>
        <v/>
      </c>
      <c r="CF300" s="3" t="str">
        <f t="shared" si="112"/>
        <v/>
      </c>
      <c r="CG300" s="3" t="str">
        <f>IF($A300="","",IF((AND($A300="ADD",OR(CF300="",CF300="In Use"))),"5",(_xlfn.XLOOKUP(CF300,ud_asset_status[lookupValue],ud_asset_status[lookupKey],""))))</f>
        <v/>
      </c>
      <c r="CH300" s="8"/>
      <c r="CJ300" s="3" t="str">
        <f>IF($A300="ADD",IF(NOT(ISBLANK(CI300)),_xlfn.XLOOKUP(CI300,ar_replace_reason[lookupValue],ar_replace_reason[lookupKey],"ERROR"),""), "")</f>
        <v/>
      </c>
      <c r="CK300" s="3" t="str">
        <f t="shared" si="113"/>
        <v/>
      </c>
      <c r="CL300" s="3" t="str">
        <f>IF($A300="","",IF((AND($A300="ADD",OR(CK300="",CK300="Queenstown-Lakes District Council"))),"70",(_xlfn.XLOOKUP(CK300,ud_organisation_owner[lookupValue],ud_organisation_owner[lookupKey],""))))</f>
        <v/>
      </c>
      <c r="CM300" s="3" t="str">
        <f t="shared" si="114"/>
        <v/>
      </c>
      <c r="CN300" s="3" t="str">
        <f>IF($A300="","",IF((AND($A300="ADD",OR(CM300="",CM300="Queenstown-Lakes District Council"))),"70",(_xlfn.XLOOKUP(CM300,ud_organisation_owner[lookupValue],ud_organisation_owner[lookupKey],""))))</f>
        <v/>
      </c>
      <c r="CO300" s="3" t="str">
        <f t="shared" si="115"/>
        <v/>
      </c>
      <c r="CP300" s="3" t="str">
        <f>IF($A300="","",IF((AND($A300="ADD",OR(CO300="",CO300="Local Authority"))),"17",(_xlfn.XLOOKUP(CO300,ud_sub_organisation[lookupValue],ud_sub_organisation[lookupKey],""))))</f>
        <v/>
      </c>
      <c r="CQ300" s="3" t="str">
        <f t="shared" si="116"/>
        <v/>
      </c>
      <c r="CR300" s="3" t="str">
        <f>IF($A300="","",IF((AND($A300="ADD",OR(CQ300="",CQ300="Vested Assets"))),"12",(_xlfn.XLOOKUP(CQ300,ud_work_category[lookupValue],ud_work_category[lookupKey],""))))</f>
        <v/>
      </c>
      <c r="CS300" s="9"/>
      <c r="CT300" s="2" t="str">
        <f t="shared" si="117"/>
        <v/>
      </c>
      <c r="CU300" s="3" t="str">
        <f t="shared" si="118"/>
        <v/>
      </c>
      <c r="CV300" s="3" t="str">
        <f>IF($A300="","",IF((AND($A300="ADD",OR(CU300="",CU300="Excellent"))),"1",(_xlfn.XLOOKUP(CU300,condition[lookupValue],condition[lookupKey],""))))</f>
        <v/>
      </c>
      <c r="CW300" s="8" t="str">
        <f t="shared" si="119"/>
        <v/>
      </c>
      <c r="CX300" s="7"/>
    </row>
  </sheetData>
  <sheetProtection algorithmName="SHA-512" hashValue="viJOGo0p71GoAEgOKj4ku6PkQg6i+7/7PX6bf1/j8HSmW2kwZd6QmQDJXNc1mwertVRyMZKNi8oQVcXSB/uypg==" saltValue="Y9WGCwfE6s47QOJBB4XkXw==" spinCount="100000" sheet="1" scenarios="1" selectLockedCells="1"/>
  <conditionalFormatting sqref="A2:XFD2">
    <cfRule type="cellIs" dxfId="475" priority="2" operator="equal">
      <formula>"ERROR"</formula>
    </cfRule>
  </conditionalFormatting>
  <conditionalFormatting sqref="A1:XFD1">
    <cfRule type="expression" dxfId="474" priority="1">
      <formula>A$2="ERROR"</formula>
    </cfRule>
  </conditionalFormatting>
  <conditionalFormatting sqref="A10:XFD300">
    <cfRule type="expression" dxfId="473" priority="501">
      <formula>MATCH("ERROR",$A10:$FD10,0)</formula>
    </cfRule>
    <cfRule type="expression" dxfId="472" priority="502">
      <formula>AND($A10="ADD",A$6=TRUE,A10="")</formula>
    </cfRule>
    <cfRule type="expression" dxfId="471" priority="503">
      <formula>OR(AND($A10="DELETE",A$1="Asset ID",A10=""),AND($A10="DELETE",A$1="Replacement Status",A10=""),AND($A10="DELETE",A$1="Removal Date",A10=""),AND($A10="DELETE",A$1="Removal Reason",A10=""))</formula>
    </cfRule>
    <cfRule type="expression" dxfId="470" priority="504">
      <formula>OR(AND($A10="EDIT",A$1="Asset ID",A10=""),AND($A10="EDIT",A$5=TRUE,A10=""))</formula>
    </cfRule>
    <cfRule type="expression" dxfId="469" priority="505">
      <formula>AND($A10="ADD",A$5="COND",A10="")</formula>
    </cfRule>
    <cfRule type="expression" dxfId="468" priority="506">
      <formula>AND($A10="ADD",A$5=TRUE,A10="")</formula>
    </cfRule>
  </conditionalFormatting>
  <dataValidations count="69">
    <dataValidation type="list" allowBlank="1" showInputMessage="1" showErrorMessage="1" sqref="D10:D300" xr:uid="{A7A3D7A1-94F5-4E5E-ACC2-15B404586852}">
      <formula1>ud_amds_table_list_lookup</formula1>
    </dataValidation>
    <dataValidation type="list" allowBlank="1" showInputMessage="1" showErrorMessage="1" sqref="G10:G300" xr:uid="{E12F0895-0063-47EA-9A55-25126B906A8E}">
      <formula1>roadnames_lookup</formula1>
    </dataValidation>
    <dataValidation type="list" allowBlank="1" showInputMessage="1" showErrorMessage="1" promptTitle="WARNING" prompt="Only change this If incorrect" sqref="K10:K300" xr:uid="{BF698B38-B48B-41E0-A7B1-9F8FD6CC87DC}">
      <formula1>ud_placement_lookup</formula1>
    </dataValidation>
    <dataValidation type="list" allowBlank="1" showInputMessage="1" showErrorMessage="1" promptTitle="WARNING" prompt="Only change this If incorrect" sqref="M10:M300" xr:uid="{DC173000-2AD2-4D56-B28A-F41A9E840ED6}">
      <formula1>at_luminaire_lookup</formula1>
    </dataValidation>
    <dataValidation type="list" allowBlank="1" showInputMessage="1" showErrorMessage="1" promptTitle="WARNING" prompt="Only change this If incorrect" sqref="R10:R300" xr:uid="{5C2FF3B7-F41F-44E0-A575-C65F0D42F4D1}">
      <formula1>fs_luminaire_lookup</formula1>
    </dataValidation>
    <dataValidation type="list" allowBlank="1" showInputMessage="1" showErrorMessage="1" sqref="T10:T300" xr:uid="{E171B174-0AF2-4D73-8828-807E1ACD180E}">
      <formula1>ud_facility_lookup</formula1>
    </dataValidation>
    <dataValidation type="list" allowBlank="1" showInputMessage="1" showErrorMessage="1" promptTitle="WARNING" prompt="Only change if not LED - Please check Resource Consent all luminaires should be LED" sqref="W10:W300" xr:uid="{52DFDE47-F1B7-49C4-98C6-C6EAB8DE0BFE}">
      <formula1>ud_light_source_type_lookup</formula1>
    </dataValidation>
    <dataValidation type="list" allowBlank="1" showInputMessage="1" showErrorMessage="1" promptTitle="WARNING" prompt="Only change if not LED - Please check Resource Consent all luminaires should be LED" sqref="AB10:AB300" xr:uid="{FCBCB719-D398-446F-AFA5-6092209F64E8}">
      <formula1>sl_lamp_make_lookup</formula1>
    </dataValidation>
    <dataValidation type="list" allowBlank="1" showInputMessage="1" showErrorMessage="1" promptTitle="WARNING" prompt="Only change if not LED - Please check Resource Consent all luminaires should be LED" sqref="AD10:AD300" xr:uid="{A6C2CEA3-C045-406B-9728-0EBDDEB86628}">
      <formula1>sl_lamp_model_lookup</formula1>
    </dataValidation>
    <dataValidation type="list" allowBlank="1" showInputMessage="1" showErrorMessage="1" sqref="AL10:AL300" xr:uid="{76FFEC40-D8F5-434A-A911-65948F199286}">
      <formula1>sl_light_make_lookup</formula1>
    </dataValidation>
    <dataValidation type="list" allowBlank="1" showInputMessage="1" showErrorMessage="1" sqref="AR10:AR300" xr:uid="{06EE9512-882E-48EC-B0B1-4FC5D75403C4}">
      <formula1>ud_receptor_type_lookup</formula1>
    </dataValidation>
    <dataValidation type="list" allowBlank="1" showInputMessage="1" showErrorMessage="1" sqref="AU10:AU300" xr:uid="{873C9898-6A87-41A6-B24F-32CAFD2684AD}">
      <formula1>ud_control_method_lookup</formula1>
    </dataValidation>
    <dataValidation type="list" allowBlank="1" showInputMessage="1" showErrorMessage="1" sqref="AW10:AW300" xr:uid="{D8989CF6-2D76-4FA1-A6A6-ED64DF17EB7D}">
      <formula1>ud_ballast_driver_location_lookup</formula1>
    </dataValidation>
    <dataValidation type="list" allowBlank="1" showInputMessage="1" showErrorMessage="1" sqref="AY10:AY300" xr:uid="{66EE8A86-20C7-4C8E-A1BB-E86940157F9F}">
      <formula1>ud_power_supply_location_lookup</formula1>
    </dataValidation>
    <dataValidation type="list" allowBlank="1" showInputMessage="1" showErrorMessage="1" promptTitle="WARNING" prompt="Only change this If incorrect" sqref="BC10:BC300" xr:uid="{AE46E542-7E00-492D-AAB6-8B33B1FBD501}">
      <formula1>ud_icp_group_standalone_lookup</formula1>
    </dataValidation>
    <dataValidation type="list" allowBlank="1" showInputMessage="1" showErrorMessage="1" sqref="BE10:BE300" xr:uid="{C5DE8038-8DC0-4FF6-8D92-A27A69EE4F3D}">
      <formula1>ud_icp_group_number_lookup</formula1>
    </dataValidation>
    <dataValidation type="list" allowBlank="1" showInputMessage="1" showErrorMessage="1" sqref="BW10:BW300" xr:uid="{CF7A675D-DA41-4945-9048-0FDE95FCEDBB}">
      <formula1>ud_light_category_lookup</formula1>
    </dataValidation>
    <dataValidation type="list" allowBlank="1" showInputMessage="1" showErrorMessage="1" promptTitle="WARNING" prompt="Only change If ammending existing asset" sqref="CD10:CD300" xr:uid="{0333E112-7994-4140-AF5D-10E947F1E6AA}">
      <formula1>ud_replacement_status_lookup</formula1>
    </dataValidation>
    <dataValidation type="list" allowBlank="1" showInputMessage="1" showErrorMessage="1" promptTitle="WARNING" prompt="Only change If ammending existing asset" sqref="CF10:CF300" xr:uid="{6A1EA279-E335-430C-BFC2-509D30FA7C2D}">
      <formula1>ud_asset_status_lookup</formula1>
    </dataValidation>
    <dataValidation type="list" allowBlank="1" showInputMessage="1" showErrorMessage="1" sqref="CI10:CI300" xr:uid="{7B2938C3-C2C8-49B8-BE35-49B4EBC1B1A4}">
      <formula1>ar_replace_reason_lookup</formula1>
    </dataValidation>
    <dataValidation type="list" allowBlank="1" showInputMessage="1" showErrorMessage="1" promptTitle="WARNING" prompt="Only change this If Not QLDC asset" sqref="CM10:CM300" xr:uid="{269B79EF-4706-433F-94FB-0797B3F23DFF}">
      <formula1>ud_organisation_owner_lookup</formula1>
    </dataValidation>
    <dataValidation type="list" allowBlank="1" showInputMessage="1" showErrorMessage="1" promptTitle="WARNING" prompt="Only change this If Not QLDC Roading asset" sqref="CO10:CO300" xr:uid="{73F9D0EB-F281-42D9-9E97-728618C4B1BE}">
      <formula1>ud_sub_organisation_lookup</formula1>
    </dataValidation>
    <dataValidation type="list" allowBlank="1" showInputMessage="1" showErrorMessage="1" promptTitle="WARNING" prompt="Only change this field If undertaking maintenance Or CAPEX works" sqref="CQ10:CQ300" xr:uid="{473888D8-57E1-41F5-9060-DC41C32F2C6B}">
      <formula1>ud_work_category_lookup</formula1>
    </dataValidation>
    <dataValidation type="list" allowBlank="1" showInputMessage="1" showErrorMessage="1" promptTitle="WARNING" prompt="Only change this If incorrect" sqref="CU10:CU300" xr:uid="{555556E3-DD37-46E2-B31E-7E00AE2EAE4D}">
      <formula1>condition_lookup</formula1>
    </dataValidation>
    <dataValidation type="list" allowBlank="1" showInputMessage="1" showErrorMessage="1" sqref="AN10:AN300" xr:uid="{12F7E3CD-0838-49E8-B2CB-EF361627B441}">
      <formula1 xml:space="preserve"> OFFSET(sl_light_model_lookupValueRef,MATCH($AM10,sl_light_model_parentKey,0),0,COUNTIF(sl_light_model_parentKey,$AM10))</formula1>
    </dataValidation>
    <dataValidation type="list" allowBlank="1" showInputMessage="1" showErrorMessage="1" sqref="BY10:BY300" xr:uid="{017BD10D-A86B-4896-A9F8-5E62DF561DFD}">
      <formula1 xml:space="preserve"> OFFSET(ud_light_sub_category_lookupValueRef,MATCH($BX10,ud_light_sub_category_parentKey,0),0,COUNTIF(ud_light_sub_category_parentKey,$BX10))</formula1>
    </dataValidation>
    <dataValidation type="list" allowBlank="1" showInputMessage="1" showErrorMessage="1" sqref="BA10:BA300 AI10:AI300" xr:uid="{B810DCEB-748F-4321-9D28-DA1B360A6CA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1564713-A44B-4238-A2DF-4FDA904F05FF}">
      <formula1>"ADD,EDIT,DELETE"</formula1>
    </dataValidation>
    <dataValidation type="list" allowBlank="1" showInputMessage="1" showErrorMessage="1" promptTitle="WARNING" prompt="Only change this If Not QLDC asset" sqref="CK10:CK300" xr:uid="{19936C77-EF7E-49A6-B0EF-021574CC1ECE}">
      <formula1>ud_organisation_owner_lookup</formula1>
    </dataValidation>
    <dataValidation type="list" allowBlank="1" showInputMessage="1" showErrorMessage="1" promptTitle="WARNING" prompt="Only change this If NZTA Or Parks And Reserves asset" sqref="CT10:CT300" xr:uid="{258EBF58-E4DB-443F-9789-8D8A241066CE}">
      <formula1>"TRUE,FALSE"</formula1>
    </dataValidation>
    <dataValidation type="whole" allowBlank="1" showInputMessage="1" showErrorMessage="1" errorTitle="ERROR" error="Please Enter Whole Number Between 1 And 9999999999" promptTitle="WARNING" prompt="Only change this field If incorrect" sqref="V10:V300" xr:uid="{6F625EB5-2FEA-4ED8-B0DD-01CEB6953C64}">
      <formula1>1</formula1>
      <formula2>9999999999</formula2>
    </dataValidation>
    <dataValidation type="list" allowBlank="1" showInputMessage="1" showErrorMessage="1" promptTitle="WARNING" prompt="Only change this If incorrect" sqref="Q10:Q300" xr:uid="{6B0E7BA4-6E98-4376-B8D0-7859D38A6FCC}">
      <formula1>"TRUE,FALSE"</formula1>
    </dataValidation>
    <dataValidation type="list" allowBlank="1" showInputMessage="1" showErrorMessage="1" promptTitle="WARNING" prompt="Only change this If incorrect" sqref="BB10:BB300" xr:uid="{BC4912A4-FC76-4A48-A48A-62B4FA8F677B}">
      <formula1>"TRUE,FALSE"</formula1>
    </dataValidation>
    <dataValidation type="list" allowBlank="1" showInputMessage="1" showErrorMessage="1" promptTitle="WARNING" prompt="Only change this If incorrect" sqref="O10:O300" xr:uid="{971029AB-96BA-41E2-9082-A5FA002A1C30}">
      <formula1>fs_luminaire_lookup</formula1>
    </dataValidation>
    <dataValidation type="whole" allowBlank="1" showInputMessage="1" showErrorMessage="1" error="Please Enter Whole Number Between 1 And 2147483647" promptTitle="ERROR" sqref="B10:B300" xr:uid="{BF0EE6B0-0763-4BC5-83D6-3EDE29DBC38A}">
      <formula1>1</formula1>
      <formula2>2147483647</formula2>
    </dataValidation>
    <dataValidation type="whole" allowBlank="1" showInputMessage="1" showErrorMessage="1" error="Please Enter Whole Number Between 1 And 9999999999" promptTitle="ERROR" sqref="Z10:Z300" xr:uid="{434CF8D3-F20A-4E8A-99D4-738C1CBDAEE8}">
      <formula1>1</formula1>
      <formula2>9999999999</formula2>
    </dataValidation>
    <dataValidation type="whole" allowBlank="1" showInputMessage="1" showErrorMessage="1" error="Please Enter Whole Number Between 1 And 9999999999" promptTitle="ERROR" sqref="AF10:AF300" xr:uid="{007B4ACA-EC1D-460A-B992-A9E415BA4DE2}">
      <formula1>1</formula1>
      <formula2>9999999999</formula2>
    </dataValidation>
    <dataValidation type="whole" allowBlank="1" showInputMessage="1" showErrorMessage="1" error="Please Enter Whole Number Between 1 And 9999999999" promptTitle="ERROR" sqref="AJ10:AJ300" xr:uid="{4F494D7B-611E-4BA7-9B46-4491CA54FF0F}">
      <formula1>1</formula1>
      <formula2>9999999999</formula2>
    </dataValidation>
    <dataValidation type="whole" allowBlank="1" showInputMessage="1" showErrorMessage="1" error="Please Enter Whole Number Between 1 And 9999999999" promptTitle="ERROR" sqref="BK10:BK300" xr:uid="{6874E3DC-4A78-4BA0-B2F9-1CF7993B0D30}">
      <formula1>1</formula1>
      <formula2>9999999999</formula2>
    </dataValidation>
    <dataValidation type="whole" allowBlank="1" showInputMessage="1" showErrorMessage="1" error="Please Enter Whole Number Between 1 And 9999999999" promptTitle="ERROR" sqref="BL10:BL300" xr:uid="{C24DAC4E-4C9D-4F9C-ADA7-D2DDB7D05B2F}">
      <formula1>1</formula1>
      <formula2>9999999999</formula2>
    </dataValidation>
    <dataValidation type="whole" allowBlank="1" showInputMessage="1" showErrorMessage="1" error="Please Enter Whole Number Between 1 And 9999999999" promptTitle="ERROR" sqref="BM10:BM300" xr:uid="{842DD52C-AC8C-4F53-9396-F5383329843D}">
      <formula1>1</formula1>
      <formula2>9999999999</formula2>
    </dataValidation>
    <dataValidation type="whole" allowBlank="1" showInputMessage="1" showErrorMessage="1" error="Please Enter Whole Number Between 1 And 9999999999" promptTitle="ERROR" sqref="BN10:BN300" xr:uid="{FBC75180-B735-4B80-89C0-DA4DF157388E}">
      <formula1>1</formula1>
      <formula2>9999999999</formula2>
    </dataValidation>
    <dataValidation type="whole" allowBlank="1" showInputMessage="1" showErrorMessage="1" error="Please Enter Whole Number Between 1 And 9999999999" promptTitle="ERROR" sqref="BO10:BO300" xr:uid="{3CAF5FBA-9071-42A3-80D2-E04C0F2BADAC}">
      <formula1>1</formula1>
      <formula2>9999999999</formula2>
    </dataValidation>
    <dataValidation type="whole" allowBlank="1" showInputMessage="1" showErrorMessage="1" error="Please Enter Whole Number Between 1 And 9999999999" promptTitle="ERROR" sqref="BS10:BS300" xr:uid="{D5B22981-4834-4577-BAEE-BA93B8E1299C}">
      <formula1>1</formula1>
      <formula2>9999999999</formula2>
    </dataValidation>
    <dataValidation type="whole" allowBlank="1" showInputMessage="1" showErrorMessage="1" error="Please Enter Whole Number Between 1 And 9999999999" promptTitle="ERROR" sqref="BT10:BT300" xr:uid="{12345424-46D8-46AB-9362-543040BEEA9D}">
      <formula1>1</formula1>
      <formula2>9999999999</formula2>
    </dataValidation>
    <dataValidation type="whole" allowBlank="1" showInputMessage="1" showErrorMessage="1" error="Please Enter Whole Number Between 1 And 9999999999" promptTitle="ERROR" sqref="BU10:BU300" xr:uid="{F4D9CEF9-CE8F-420E-A1DA-16CB14E216AC}">
      <formula1>1</formula1>
      <formula2>9999999999</formula2>
    </dataValidation>
    <dataValidation type="whole" allowBlank="1" showInputMessage="1" showErrorMessage="1" error="Please Enter Whole Number Between 1 And 9999999999" promptTitle="ERROR" sqref="CC10:CC300" xr:uid="{F5384C1C-1C2E-42CD-87D7-43EDFA39C7AD}">
      <formula1>1</formula1>
      <formula2>9999999999</formula2>
    </dataValidation>
    <dataValidation type="whole" allowBlank="1" showInputMessage="1" showErrorMessage="1" error="Please Enter Whole Number Between 0 And 999999" promptTitle="ERROR" sqref="AK10:AK300" xr:uid="{BAE5C772-31A9-4CCC-B46C-463646079C0A}">
      <formula1>0</formula1>
      <formula2>999999</formula2>
    </dataValidation>
    <dataValidation type="decimal" allowBlank="1" showInputMessage="1" showErrorMessage="1" error="Please Enter Decimal Between 0.1 And 999.9" promptTitle="ERROR" sqref="AH10:AH300" xr:uid="{60410061-1717-4A88-ACD4-DC63741590DC}">
      <formula1>0.1</formula1>
      <formula2>999.9</formula2>
    </dataValidation>
    <dataValidation type="decimal" allowBlank="1" showInputMessage="1" showErrorMessage="1" error="Please Enter Decimal Between 0.01 And 99999999.99" promptTitle="ERROR" sqref="Y10:Y300" xr:uid="{ADB3CB94-3776-47ED-BB18-5272FD4988C0}">
      <formula1>0.01</formula1>
      <formula2>99999999.99</formula2>
    </dataValidation>
    <dataValidation type="decimal" allowBlank="1" showInputMessage="1" showErrorMessage="1" error="Please Enter Decimal Between 0.01 And 99999999.99" promptTitle="ERROR" sqref="AA10:AA300" xr:uid="{2ECD1760-13D6-44B2-AB9C-27B43462F83D}">
      <formula1>0.01</formula1>
      <formula2>99999999.99</formula2>
    </dataValidation>
    <dataValidation type="decimal" allowBlank="1" showInputMessage="1" showErrorMessage="1" error="Please Enter Decimal Between 0.01 And 99999999.99" promptTitle="ERROR" sqref="AG10:AG300" xr:uid="{702DCDC1-3D0A-46C7-A256-E8299579BD89}">
      <formula1>0.01</formula1>
      <formula2>99999999.99</formula2>
    </dataValidation>
    <dataValidation type="decimal" allowBlank="1" showInputMessage="1" showErrorMessage="1" error="Please Enter Decimal Between 0.01 And 99999999.99" promptTitle="ERROR" sqref="BP10:BP300" xr:uid="{22DF5970-C431-43A7-B066-5E8FD70A0AB5}">
      <formula1>0.01</formula1>
      <formula2>99999999.99</formula2>
    </dataValidation>
    <dataValidation type="decimal" allowBlank="1" showInputMessage="1" showErrorMessage="1" error="Please Enter Decimal Between 0.01 And 99999999.99" promptTitle="ERROR" sqref="BQ10:BQ300" xr:uid="{73D5E090-4133-4211-946B-E4B45071B9EB}">
      <formula1>0.01</formula1>
      <formula2>99999999.99</formula2>
    </dataValidation>
    <dataValidation type="decimal" allowBlank="1" showInputMessage="1" showErrorMessage="1" error="Please Enter Decimal Between 0.01 And 9999999999.99" promptTitle="ERROR" sqref="CS10:CS300" xr:uid="{680ABA83-4B2B-4222-96AF-28E2A9530866}">
      <formula1>0.01</formula1>
      <formula2>9999999999.99</formula2>
    </dataValidation>
    <dataValidation type="textLength" allowBlank="1" showInputMessage="1" showErrorMessage="1" error="Please Dont Enter More Than 255 Characters" promptTitle="ERROR" sqref="CX10:CX300" xr:uid="{E32C9CED-F444-4F78-A452-696CA6FC9DF7}">
      <formula1>0</formula1>
      <formula2>255</formula2>
    </dataValidation>
    <dataValidation type="textLength" allowBlank="1" showInputMessage="1" showErrorMessage="1" error="Please Dont Enter More Than 30 Characters" promptTitle="ERROR" sqref="F10:F300" xr:uid="{2C66B350-F47D-465F-BF9C-80FC7D693D57}">
      <formula1>0</formula1>
      <formula2>30</formula2>
    </dataValidation>
    <dataValidation type="textLength" allowBlank="1" showInputMessage="1" showErrorMessage="1" error="Please Dont Enter More Than 30 Characters" promptTitle="ERROR" sqref="BG10:BG300" xr:uid="{8CCE84AE-A577-4DE0-A814-8B80C52F5DE5}">
      <formula1>0</formula1>
      <formula2>30</formula2>
    </dataValidation>
    <dataValidation type="textLength" allowBlank="1" showInputMessage="1" showErrorMessage="1" error="Please Dont Enter More Than 30 Characters" promptTitle="ERROR" sqref="BI10:BI300" xr:uid="{AB91D5F2-6E99-4487-B209-CFEB977DC068}">
      <formula1>0</formula1>
      <formula2>30</formula2>
    </dataValidation>
    <dataValidation type="textLength" allowBlank="1" showInputMessage="1" showErrorMessage="1" error="Please Dont Enter More Than 30 Characters" promptTitle="ERROR" sqref="BJ10:BJ300" xr:uid="{00FB318D-CE1B-4A28-8221-6C1A412C60CD}">
      <formula1>0</formula1>
      <formula2>30</formula2>
    </dataValidation>
    <dataValidation type="textLength" allowBlank="1" showInputMessage="1" showErrorMessage="1" error="Please Dont Enter More Than 30 Characters" promptTitle="ERROR" sqref="BR10:BR300" xr:uid="{B43F403C-790B-45F4-B7F7-70B901B40D5F}">
      <formula1>0</formula1>
      <formula2>30</formula2>
    </dataValidation>
    <dataValidation type="textLength" allowBlank="1" showInputMessage="1" showErrorMessage="1" error="Please Dont Enter More Than 30 Characters" promptTitle="ERROR" sqref="BV10:BV300" xr:uid="{C165F198-F07C-4EDB-9F12-CDDD9318AEB0}">
      <formula1>0</formula1>
      <formula2>30</formula2>
    </dataValidation>
    <dataValidation type="date" allowBlank="1" showInputMessage="1" showErrorMessage="1" error="Please Enter Valid Date eg 31/01/2023" promptTitle="ERROR" sqref="BH10:BH300" xr:uid="{F48203A6-1853-437E-A077-BAAF9C9E0ED1}">
      <formula1>42005</formula1>
      <formula2>48580</formula2>
    </dataValidation>
    <dataValidation type="date" allowBlank="1" showInputMessage="1" showErrorMessage="1" error="Please Enter Valid Date eg 31/01/2023" promptTitle="ERROR" sqref="CA10:CA300" xr:uid="{208440D8-61F2-48A2-B08C-C17103FECEF0}">
      <formula1>42005</formula1>
      <formula2>48580</formula2>
    </dataValidation>
    <dataValidation type="date" allowBlank="1" showInputMessage="1" showErrorMessage="1" error="Please Enter Valid Date eg 31/01/2023" promptTitle="ERROR" sqref="CB10:CB300" xr:uid="{3047D206-E3F4-438B-9393-F547B1DBC687}">
      <formula1>42005</formula1>
      <formula2>48580</formula2>
    </dataValidation>
    <dataValidation type="date" allowBlank="1" showInputMessage="1" showErrorMessage="1" error="Please Enter Valid Date eg 31/01/2023" promptTitle="ERROR" sqref="CH10:CH300" xr:uid="{4FC810DD-F763-4ECD-BB5D-A7E41829E873}">
      <formula1>42005</formula1>
      <formula2>48580</formula2>
    </dataValidation>
    <dataValidation type="date" allowBlank="1" showInputMessage="1" showErrorMessage="1" error="Please Enter Valid Date eg 31/01/2023" promptTitle="ERROR" sqref="CW10:CW300" xr:uid="{1A07E4D3-1EB0-4067-A93C-78981C15DF09}">
      <formula1>42005</formula1>
      <formula2>48580</formula2>
    </dataValidation>
    <dataValidation type="decimal" allowBlank="1" showInputMessage="1" showErrorMessage="1" error="This an incomplete grid reference or is outside of QLDC. Please check that this a easting in NZTM2000" promptTitle="ERROR" sqref="I10:I300" xr:uid="{EA81B944-EB1D-466A-B785-EF29ED7F242A}">
      <formula1>1214282.3401</formula1>
      <formula2>1337162.7716</formula2>
    </dataValidation>
    <dataValidation type="decimal" allowBlank="1" showInputMessage="1" showErrorMessage="1" error="This an incomplete grid reference or is outside of QLDC. Please check that this a northing in NZTM2000" promptTitle="ERROR" sqref="J10:J300" xr:uid="{823F5DE6-DCD4-4297-8D64-1FE7A5D0BB22}">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D6068-4184-4A4B-A34E-F5389E83A4A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7629</v>
      </c>
      <c r="B2" t="s">
        <v>7630</v>
      </c>
      <c r="E2" t="b">
        <v>1</v>
      </c>
    </row>
    <row r="3" spans="1:5" x14ac:dyDescent="0.25">
      <c r="A3" t="s">
        <v>5758</v>
      </c>
      <c r="B3" t="s">
        <v>7631</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8570B-A553-459B-95A7-F71910DD07E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7536</v>
      </c>
      <c r="B2" t="s">
        <v>7628</v>
      </c>
      <c r="E2" t="b">
        <v>1</v>
      </c>
    </row>
    <row r="3" spans="1:5" x14ac:dyDescent="0.25">
      <c r="A3" t="s">
        <v>5583</v>
      </c>
      <c r="B3" t="s">
        <v>7627</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93E58-BE0D-4E7D-A3B3-7AF22671243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5390</v>
      </c>
      <c r="B2" t="s">
        <v>7617</v>
      </c>
      <c r="E2" t="b">
        <v>1</v>
      </c>
    </row>
    <row r="3" spans="1:5" x14ac:dyDescent="0.25">
      <c r="A3" t="s">
        <v>5394</v>
      </c>
      <c r="B3" t="s">
        <v>7623</v>
      </c>
      <c r="E3" t="b">
        <v>1</v>
      </c>
    </row>
    <row r="4" spans="1:5" x14ac:dyDescent="0.25">
      <c r="A4" t="s">
        <v>5388</v>
      </c>
      <c r="B4" t="s">
        <v>7626</v>
      </c>
      <c r="E4" t="b">
        <v>1</v>
      </c>
    </row>
    <row r="5" spans="1:5" x14ac:dyDescent="0.25">
      <c r="A5" t="s">
        <v>5384</v>
      </c>
      <c r="B5" t="s">
        <v>7624</v>
      </c>
      <c r="E5" t="b">
        <v>1</v>
      </c>
    </row>
    <row r="6" spans="1:5" x14ac:dyDescent="0.25">
      <c r="A6" t="s">
        <v>5386</v>
      </c>
      <c r="B6" t="s">
        <v>7625</v>
      </c>
      <c r="E6" t="b">
        <v>1</v>
      </c>
    </row>
    <row r="7" spans="1:5" x14ac:dyDescent="0.25">
      <c r="A7" t="s">
        <v>5758</v>
      </c>
      <c r="B7" t="s">
        <v>5561</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EA61F-56CD-4F07-8293-4AA127E5B56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5390</v>
      </c>
      <c r="B2" t="s">
        <v>7622</v>
      </c>
      <c r="E2" t="b">
        <v>1</v>
      </c>
    </row>
    <row r="3" spans="1:5" x14ac:dyDescent="0.25">
      <c r="A3" t="s">
        <v>5388</v>
      </c>
      <c r="B3" t="s">
        <v>7621</v>
      </c>
      <c r="E3" t="b">
        <v>1</v>
      </c>
    </row>
    <row r="4" spans="1:5" x14ac:dyDescent="0.25">
      <c r="A4" t="s">
        <v>5386</v>
      </c>
      <c r="B4" t="s">
        <v>7620</v>
      </c>
      <c r="E4" t="b">
        <v>1</v>
      </c>
    </row>
    <row r="5" spans="1:5" x14ac:dyDescent="0.25">
      <c r="A5" t="s">
        <v>5394</v>
      </c>
      <c r="B5" t="s">
        <v>7618</v>
      </c>
      <c r="E5" t="b">
        <v>1</v>
      </c>
    </row>
    <row r="6" spans="1:5" x14ac:dyDescent="0.25">
      <c r="A6" t="s">
        <v>5758</v>
      </c>
      <c r="B6" t="s">
        <v>5561</v>
      </c>
      <c r="E6" t="b">
        <v>1</v>
      </c>
    </row>
    <row r="7" spans="1:5" x14ac:dyDescent="0.25">
      <c r="A7" t="s">
        <v>5384</v>
      </c>
      <c r="B7" t="s">
        <v>7619</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F1F33-2AB2-4D89-8006-9A75B4986D3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5390</v>
      </c>
      <c r="B2" t="s">
        <v>7617</v>
      </c>
      <c r="E2" t="b">
        <v>1</v>
      </c>
    </row>
    <row r="3" spans="1:5" x14ac:dyDescent="0.25">
      <c r="A3" t="s">
        <v>5388</v>
      </c>
      <c r="B3" t="s">
        <v>7616</v>
      </c>
      <c r="E3" t="b">
        <v>1</v>
      </c>
    </row>
    <row r="4" spans="1:5" x14ac:dyDescent="0.25">
      <c r="A4" t="s">
        <v>5384</v>
      </c>
      <c r="B4" t="s">
        <v>7614</v>
      </c>
      <c r="E4" t="b">
        <v>1</v>
      </c>
    </row>
    <row r="5" spans="1:5" x14ac:dyDescent="0.25">
      <c r="A5" t="s">
        <v>5386</v>
      </c>
      <c r="B5" t="s">
        <v>7615</v>
      </c>
      <c r="E5" t="b">
        <v>1</v>
      </c>
    </row>
    <row r="6" spans="1:5" x14ac:dyDescent="0.25">
      <c r="A6" t="s">
        <v>5758</v>
      </c>
      <c r="B6" t="s">
        <v>5561</v>
      </c>
      <c r="E6" t="b">
        <v>1</v>
      </c>
    </row>
    <row r="7" spans="1:5" x14ac:dyDescent="0.25">
      <c r="A7" t="s">
        <v>5394</v>
      </c>
      <c r="B7" t="s">
        <v>7613</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29ECA-59B9-4725-9498-8C3E52BCAB5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7610</v>
      </c>
      <c r="E2" t="b">
        <v>1</v>
      </c>
    </row>
    <row r="3" spans="1:5" x14ac:dyDescent="0.25">
      <c r="A3" t="s">
        <v>5394</v>
      </c>
      <c r="B3" t="s">
        <v>7608</v>
      </c>
      <c r="E3" t="b">
        <v>1</v>
      </c>
    </row>
    <row r="4" spans="1:5" x14ac:dyDescent="0.25">
      <c r="A4" t="s">
        <v>5384</v>
      </c>
      <c r="B4" t="s">
        <v>7609</v>
      </c>
      <c r="E4" t="b">
        <v>1</v>
      </c>
    </row>
    <row r="5" spans="1:5" x14ac:dyDescent="0.25">
      <c r="A5" t="s">
        <v>5388</v>
      </c>
      <c r="B5" t="s">
        <v>7611</v>
      </c>
      <c r="E5" t="b">
        <v>1</v>
      </c>
    </row>
    <row r="6" spans="1:5" x14ac:dyDescent="0.25">
      <c r="A6" t="s">
        <v>5758</v>
      </c>
      <c r="B6" t="s">
        <v>5561</v>
      </c>
      <c r="E6" t="b">
        <v>1</v>
      </c>
    </row>
    <row r="7" spans="1:5" x14ac:dyDescent="0.25">
      <c r="A7" t="s">
        <v>5390</v>
      </c>
      <c r="B7" t="s">
        <v>7612</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06295-B65B-493F-BEA9-05FEDF65367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5581</v>
      </c>
      <c r="B2" t="s">
        <v>7605</v>
      </c>
      <c r="E2" t="b">
        <v>1</v>
      </c>
    </row>
    <row r="3" spans="1:5" x14ac:dyDescent="0.25">
      <c r="A3" t="s">
        <v>5585</v>
      </c>
      <c r="B3" t="s">
        <v>7606</v>
      </c>
      <c r="E3" t="b">
        <v>1</v>
      </c>
    </row>
    <row r="4" spans="1:5" x14ac:dyDescent="0.25">
      <c r="A4" t="s">
        <v>5583</v>
      </c>
      <c r="B4" t="s">
        <v>7607</v>
      </c>
      <c r="E4" t="b">
        <v>1</v>
      </c>
    </row>
    <row r="5" spans="1:5" x14ac:dyDescent="0.25">
      <c r="A5" t="s">
        <v>5758</v>
      </c>
      <c r="B5" t="s">
        <v>5561</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196A6-0DF1-4510-B9D0-FCD9F6DD9CB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5386</v>
      </c>
      <c r="B3" t="s">
        <v>7007</v>
      </c>
      <c r="E3" t="b">
        <v>1</v>
      </c>
    </row>
    <row r="4" spans="1:5" x14ac:dyDescent="0.25">
      <c r="A4" t="s">
        <v>5392</v>
      </c>
      <c r="B4" t="s">
        <v>7014</v>
      </c>
      <c r="E4" t="b">
        <v>1</v>
      </c>
    </row>
    <row r="5" spans="1:5" x14ac:dyDescent="0.25">
      <c r="A5" t="s">
        <v>5406</v>
      </c>
      <c r="B5" t="s">
        <v>7015</v>
      </c>
      <c r="E5" t="b">
        <v>1</v>
      </c>
    </row>
    <row r="6" spans="1:5" x14ac:dyDescent="0.25">
      <c r="A6" t="s">
        <v>5390</v>
      </c>
      <c r="B6" t="s">
        <v>7016</v>
      </c>
      <c r="E6" t="b">
        <v>1</v>
      </c>
    </row>
    <row r="7" spans="1:5" x14ac:dyDescent="0.25">
      <c r="A7" t="s">
        <v>5400</v>
      </c>
      <c r="B7" t="s">
        <v>7020</v>
      </c>
      <c r="E7" t="b">
        <v>1</v>
      </c>
    </row>
    <row r="8" spans="1:5" x14ac:dyDescent="0.25">
      <c r="A8" t="s">
        <v>5396</v>
      </c>
      <c r="B8" t="s">
        <v>7022</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FE5A9-DC7A-40A8-9B36-6E2F23221AE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5486</v>
      </c>
      <c r="B3" t="s">
        <v>7032</v>
      </c>
      <c r="E3" t="b">
        <v>1</v>
      </c>
    </row>
    <row r="4" spans="1:5" x14ac:dyDescent="0.25">
      <c r="A4" t="s">
        <v>5386</v>
      </c>
      <c r="B4" t="s">
        <v>7007</v>
      </c>
      <c r="E4" t="b">
        <v>1</v>
      </c>
    </row>
    <row r="5" spans="1:5" x14ac:dyDescent="0.25">
      <c r="A5" t="s">
        <v>5392</v>
      </c>
      <c r="B5" t="s">
        <v>7014</v>
      </c>
      <c r="E5" t="b">
        <v>1</v>
      </c>
    </row>
    <row r="6" spans="1:5" x14ac:dyDescent="0.25">
      <c r="A6" t="s">
        <v>5406</v>
      </c>
      <c r="B6" t="s">
        <v>7015</v>
      </c>
      <c r="E6" t="b">
        <v>1</v>
      </c>
    </row>
    <row r="7" spans="1:5" x14ac:dyDescent="0.25">
      <c r="A7" t="s">
        <v>5390</v>
      </c>
      <c r="B7" t="s">
        <v>7016</v>
      </c>
      <c r="E7" t="b">
        <v>1</v>
      </c>
    </row>
    <row r="8" spans="1:5" x14ac:dyDescent="0.25">
      <c r="A8" t="s">
        <v>5400</v>
      </c>
      <c r="B8" t="s">
        <v>7020</v>
      </c>
      <c r="E8" t="b">
        <v>1</v>
      </c>
    </row>
    <row r="9" spans="1:5" x14ac:dyDescent="0.25">
      <c r="A9" t="s">
        <v>5396</v>
      </c>
      <c r="B9" t="s">
        <v>7022</v>
      </c>
      <c r="E9"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FF32D-907C-4FC1-9DA1-CA9E75D4F78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5486</v>
      </c>
      <c r="B3" t="s">
        <v>7032</v>
      </c>
      <c r="E3" t="b">
        <v>1</v>
      </c>
    </row>
    <row r="4" spans="1:5" x14ac:dyDescent="0.25">
      <c r="A4" t="s">
        <v>5386</v>
      </c>
      <c r="B4" t="s">
        <v>7007</v>
      </c>
      <c r="E4" t="b">
        <v>1</v>
      </c>
    </row>
    <row r="5" spans="1:5" x14ac:dyDescent="0.25">
      <c r="A5" t="s">
        <v>5392</v>
      </c>
      <c r="B5" t="s">
        <v>7014</v>
      </c>
      <c r="E5" t="b">
        <v>1</v>
      </c>
    </row>
    <row r="6" spans="1:5" x14ac:dyDescent="0.25">
      <c r="A6" t="s">
        <v>5406</v>
      </c>
      <c r="B6" t="s">
        <v>7015</v>
      </c>
      <c r="E6" t="b">
        <v>1</v>
      </c>
    </row>
    <row r="7" spans="1:5" x14ac:dyDescent="0.25">
      <c r="A7" t="s">
        <v>5390</v>
      </c>
      <c r="B7" t="s">
        <v>7016</v>
      </c>
      <c r="E7" t="b">
        <v>1</v>
      </c>
    </row>
    <row r="8" spans="1:5" x14ac:dyDescent="0.25">
      <c r="A8" t="s">
        <v>5400</v>
      </c>
      <c r="B8" t="s">
        <v>7020</v>
      </c>
      <c r="E8" t="b">
        <v>1</v>
      </c>
    </row>
    <row r="9" spans="1:5" x14ac:dyDescent="0.25">
      <c r="A9" t="s">
        <v>5396</v>
      </c>
      <c r="B9" t="s">
        <v>7022</v>
      </c>
      <c r="E9"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55435-0695-4BAB-B5E1-24CBA258176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5412</v>
      </c>
      <c r="B3" t="s">
        <v>7005</v>
      </c>
      <c r="E3" t="b">
        <v>1</v>
      </c>
    </row>
    <row r="4" spans="1:5" x14ac:dyDescent="0.25">
      <c r="A4" t="s">
        <v>5398</v>
      </c>
      <c r="B4" t="s">
        <v>7006</v>
      </c>
      <c r="E4" t="b">
        <v>1</v>
      </c>
    </row>
    <row r="5" spans="1:5" x14ac:dyDescent="0.25">
      <c r="A5" t="s">
        <v>5388</v>
      </c>
      <c r="B5" t="s">
        <v>7008</v>
      </c>
      <c r="E5" t="b">
        <v>1</v>
      </c>
    </row>
    <row r="6" spans="1:5" x14ac:dyDescent="0.25">
      <c r="A6" t="s">
        <v>5404</v>
      </c>
      <c r="B6" t="s">
        <v>7009</v>
      </c>
      <c r="E6" t="b">
        <v>1</v>
      </c>
    </row>
    <row r="7" spans="1:5" x14ac:dyDescent="0.25">
      <c r="A7" t="s">
        <v>5402</v>
      </c>
      <c r="B7" t="s">
        <v>7010</v>
      </c>
      <c r="E7" t="b">
        <v>1</v>
      </c>
    </row>
    <row r="8" spans="1:5" x14ac:dyDescent="0.25">
      <c r="A8" t="s">
        <v>5468</v>
      </c>
      <c r="B8" t="s">
        <v>7011</v>
      </c>
      <c r="E8" t="b">
        <v>1</v>
      </c>
    </row>
    <row r="9" spans="1:5" x14ac:dyDescent="0.25">
      <c r="A9" t="s">
        <v>5450</v>
      </c>
      <c r="B9" t="s">
        <v>7012</v>
      </c>
      <c r="E9" t="b">
        <v>1</v>
      </c>
    </row>
    <row r="10" spans="1:5" x14ac:dyDescent="0.25">
      <c r="A10" t="s">
        <v>5410</v>
      </c>
      <c r="B10" t="s">
        <v>7013</v>
      </c>
      <c r="E10" t="b">
        <v>1</v>
      </c>
    </row>
    <row r="11" spans="1:5" x14ac:dyDescent="0.25">
      <c r="A11" t="s">
        <v>5463</v>
      </c>
      <c r="B11" t="s">
        <v>7017</v>
      </c>
      <c r="E11" t="b">
        <v>1</v>
      </c>
    </row>
    <row r="12" spans="1:5" x14ac:dyDescent="0.25">
      <c r="A12" t="s">
        <v>5461</v>
      </c>
      <c r="B12" t="s">
        <v>7019</v>
      </c>
      <c r="E12" t="b">
        <v>1</v>
      </c>
    </row>
    <row r="13" spans="1:5" x14ac:dyDescent="0.25">
      <c r="A13" t="s">
        <v>5400</v>
      </c>
      <c r="B13" t="s">
        <v>7020</v>
      </c>
      <c r="E13" t="b">
        <v>1</v>
      </c>
    </row>
    <row r="14" spans="1:5" x14ac:dyDescent="0.25">
      <c r="A14" t="s">
        <v>5396</v>
      </c>
      <c r="B14" t="s">
        <v>7022</v>
      </c>
      <c r="E14" t="b">
        <v>1</v>
      </c>
    </row>
    <row r="15" spans="1:5" x14ac:dyDescent="0.25">
      <c r="A15" t="s">
        <v>5408</v>
      </c>
      <c r="B15" t="s">
        <v>7025</v>
      </c>
      <c r="E15" t="b">
        <v>1</v>
      </c>
    </row>
    <row r="16" spans="1:5" x14ac:dyDescent="0.25">
      <c r="A16" t="s">
        <v>5455</v>
      </c>
      <c r="B16" t="s">
        <v>7029</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3335F-FF0C-4343-BA62-9C69D45CB21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5404</v>
      </c>
      <c r="B2" t="s">
        <v>7009</v>
      </c>
      <c r="E2" t="b">
        <v>1</v>
      </c>
    </row>
    <row r="3" spans="1:5" x14ac:dyDescent="0.25">
      <c r="A3" t="s">
        <v>5461</v>
      </c>
      <c r="B3" t="s">
        <v>7019</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D4E25-C6F3-42D5-AC02-2669AB187A9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5404</v>
      </c>
      <c r="B2" t="s">
        <v>7009</v>
      </c>
      <c r="E2" t="b">
        <v>1</v>
      </c>
    </row>
    <row r="3" spans="1:5" x14ac:dyDescent="0.25">
      <c r="A3" t="s">
        <v>5459</v>
      </c>
      <c r="B3" t="s">
        <v>7018</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FA091-172F-4158-AF09-8D20AB6A703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7005</v>
      </c>
      <c r="E2" t="b">
        <v>1</v>
      </c>
    </row>
    <row r="3" spans="1:5" x14ac:dyDescent="0.25">
      <c r="A3" t="s">
        <v>5386</v>
      </c>
      <c r="B3" t="s">
        <v>7007</v>
      </c>
      <c r="E3" t="b">
        <v>1</v>
      </c>
    </row>
    <row r="4" spans="1:5" x14ac:dyDescent="0.25">
      <c r="A4" t="s">
        <v>5404</v>
      </c>
      <c r="B4" t="s">
        <v>7009</v>
      </c>
      <c r="E4" t="b">
        <v>1</v>
      </c>
    </row>
    <row r="5" spans="1:5" x14ac:dyDescent="0.25">
      <c r="A5" t="s">
        <v>5402</v>
      </c>
      <c r="B5" t="s">
        <v>7010</v>
      </c>
      <c r="E5" t="b">
        <v>1</v>
      </c>
    </row>
    <row r="6" spans="1:5" x14ac:dyDescent="0.25">
      <c r="A6" t="s">
        <v>5468</v>
      </c>
      <c r="B6" t="s">
        <v>7011</v>
      </c>
      <c r="E6" t="b">
        <v>1</v>
      </c>
    </row>
    <row r="7" spans="1:5" x14ac:dyDescent="0.25">
      <c r="A7" t="s">
        <v>5450</v>
      </c>
      <c r="B7" t="s">
        <v>7012</v>
      </c>
      <c r="E7" t="b">
        <v>1</v>
      </c>
    </row>
    <row r="8" spans="1:5" x14ac:dyDescent="0.25">
      <c r="A8" t="s">
        <v>5463</v>
      </c>
      <c r="B8" t="s">
        <v>7017</v>
      </c>
      <c r="E8" t="b">
        <v>1</v>
      </c>
    </row>
    <row r="9" spans="1:5" x14ac:dyDescent="0.25">
      <c r="A9" t="s">
        <v>5461</v>
      </c>
      <c r="B9" t="s">
        <v>7019</v>
      </c>
      <c r="E9" t="b">
        <v>1</v>
      </c>
    </row>
    <row r="10" spans="1:5" x14ac:dyDescent="0.25">
      <c r="A10" t="s">
        <v>5457</v>
      </c>
      <c r="B10" t="s">
        <v>7021</v>
      </c>
      <c r="E10" t="b">
        <v>1</v>
      </c>
    </row>
    <row r="11" spans="1:5" x14ac:dyDescent="0.25">
      <c r="A11" t="s">
        <v>5396</v>
      </c>
      <c r="B11" t="s">
        <v>7022</v>
      </c>
      <c r="E11" t="b">
        <v>1</v>
      </c>
    </row>
    <row r="12" spans="1:5" x14ac:dyDescent="0.25">
      <c r="A12" t="s">
        <v>5470</v>
      </c>
      <c r="B12" t="s">
        <v>7023</v>
      </c>
      <c r="E12" t="b">
        <v>1</v>
      </c>
    </row>
    <row r="13" spans="1:5" x14ac:dyDescent="0.25">
      <c r="A13" t="s">
        <v>5455</v>
      </c>
      <c r="B13" t="s">
        <v>7029</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0A8A-5B31-4CCC-A6E4-F67388ED665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7005</v>
      </c>
      <c r="E2" t="b">
        <v>1</v>
      </c>
    </row>
    <row r="3" spans="1:5" x14ac:dyDescent="0.25">
      <c r="A3" t="s">
        <v>5404</v>
      </c>
      <c r="B3" t="s">
        <v>7009</v>
      </c>
      <c r="E3" t="b">
        <v>1</v>
      </c>
    </row>
    <row r="4" spans="1:5" x14ac:dyDescent="0.25">
      <c r="A4" t="s">
        <v>5450</v>
      </c>
      <c r="B4" t="s">
        <v>7012</v>
      </c>
      <c r="E4" t="b">
        <v>1</v>
      </c>
    </row>
    <row r="5" spans="1:5" x14ac:dyDescent="0.25">
      <c r="A5" t="s">
        <v>5461</v>
      </c>
      <c r="B5" t="s">
        <v>7019</v>
      </c>
      <c r="E5" t="b">
        <v>1</v>
      </c>
    </row>
    <row r="6" spans="1:5" x14ac:dyDescent="0.25">
      <c r="A6" t="s">
        <v>5470</v>
      </c>
      <c r="B6" t="s">
        <v>7023</v>
      </c>
      <c r="E6" t="b">
        <v>1</v>
      </c>
    </row>
    <row r="7" spans="1:5" x14ac:dyDescent="0.25">
      <c r="A7" t="s">
        <v>5455</v>
      </c>
      <c r="B7" t="s">
        <v>7029</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3DF58-7022-49AD-BD5D-40201E7AE22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5404</v>
      </c>
      <c r="B2" t="s">
        <v>7009</v>
      </c>
      <c r="E2" t="b">
        <v>1</v>
      </c>
    </row>
    <row r="3" spans="1:5" x14ac:dyDescent="0.25">
      <c r="A3" t="s">
        <v>5468</v>
      </c>
      <c r="B3" t="s">
        <v>7011</v>
      </c>
      <c r="E3" t="b">
        <v>1</v>
      </c>
    </row>
    <row r="4" spans="1:5" x14ac:dyDescent="0.25">
      <c r="A4" t="s">
        <v>5410</v>
      </c>
      <c r="B4" t="s">
        <v>7013</v>
      </c>
      <c r="E4" t="b">
        <v>1</v>
      </c>
    </row>
    <row r="5" spans="1:5" x14ac:dyDescent="0.25">
      <c r="A5" t="s">
        <v>5457</v>
      </c>
      <c r="B5" t="s">
        <v>7021</v>
      </c>
      <c r="E5" t="b">
        <v>1</v>
      </c>
    </row>
    <row r="6" spans="1:5" x14ac:dyDescent="0.25">
      <c r="A6" t="s">
        <v>5408</v>
      </c>
      <c r="B6" t="s">
        <v>7025</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7FBF2-DC2E-401F-BBBD-107FD6BD4866}">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5486</v>
      </c>
      <c r="B3" t="s">
        <v>7032</v>
      </c>
      <c r="E3" t="b">
        <v>1</v>
      </c>
    </row>
    <row r="4" spans="1:5" x14ac:dyDescent="0.25">
      <c r="A4" t="s">
        <v>5412</v>
      </c>
      <c r="B4" t="s">
        <v>7005</v>
      </c>
      <c r="E4" t="b">
        <v>1</v>
      </c>
    </row>
    <row r="5" spans="1:5" x14ac:dyDescent="0.25">
      <c r="A5" t="s">
        <v>5484</v>
      </c>
      <c r="B5" t="s">
        <v>7031</v>
      </c>
      <c r="E5" t="b">
        <v>1</v>
      </c>
    </row>
    <row r="6" spans="1:5" x14ac:dyDescent="0.25">
      <c r="A6" t="s">
        <v>5398</v>
      </c>
      <c r="B6" t="s">
        <v>7006</v>
      </c>
      <c r="E6" t="b">
        <v>1</v>
      </c>
    </row>
    <row r="7" spans="1:5" x14ac:dyDescent="0.25">
      <c r="A7" t="s">
        <v>5386</v>
      </c>
      <c r="B7" t="s">
        <v>7007</v>
      </c>
      <c r="E7" t="b">
        <v>1</v>
      </c>
    </row>
    <row r="8" spans="1:5" x14ac:dyDescent="0.25">
      <c r="A8" t="s">
        <v>5388</v>
      </c>
      <c r="B8" t="s">
        <v>7008</v>
      </c>
      <c r="E8" t="b">
        <v>1</v>
      </c>
    </row>
    <row r="9" spans="1:5" x14ac:dyDescent="0.25">
      <c r="A9" t="s">
        <v>5468</v>
      </c>
      <c r="B9" t="s">
        <v>7011</v>
      </c>
      <c r="E9" t="b">
        <v>1</v>
      </c>
    </row>
    <row r="10" spans="1:5" x14ac:dyDescent="0.25">
      <c r="A10" t="s">
        <v>5450</v>
      </c>
      <c r="B10" t="s">
        <v>7012</v>
      </c>
      <c r="E10" t="b">
        <v>1</v>
      </c>
    </row>
    <row r="11" spans="1:5" x14ac:dyDescent="0.25">
      <c r="A11" t="s">
        <v>5392</v>
      </c>
      <c r="B11" t="s">
        <v>7014</v>
      </c>
      <c r="E11" t="b">
        <v>1</v>
      </c>
    </row>
    <row r="12" spans="1:5" x14ac:dyDescent="0.25">
      <c r="A12" t="s">
        <v>5406</v>
      </c>
      <c r="B12" t="s">
        <v>7015</v>
      </c>
      <c r="E12" t="b">
        <v>1</v>
      </c>
    </row>
    <row r="13" spans="1:5" x14ac:dyDescent="0.25">
      <c r="A13" t="s">
        <v>5390</v>
      </c>
      <c r="B13" t="s">
        <v>7016</v>
      </c>
      <c r="E13" t="b">
        <v>1</v>
      </c>
    </row>
    <row r="14" spans="1:5" x14ac:dyDescent="0.25">
      <c r="A14" t="s">
        <v>5463</v>
      </c>
      <c r="B14" t="s">
        <v>7017</v>
      </c>
      <c r="E14" t="b">
        <v>1</v>
      </c>
    </row>
    <row r="15" spans="1:5" x14ac:dyDescent="0.25">
      <c r="A15" t="s">
        <v>5459</v>
      </c>
      <c r="B15" t="s">
        <v>7018</v>
      </c>
      <c r="E15" t="b">
        <v>1</v>
      </c>
    </row>
    <row r="16" spans="1:5" x14ac:dyDescent="0.25">
      <c r="A16" t="s">
        <v>5400</v>
      </c>
      <c r="B16" t="s">
        <v>7020</v>
      </c>
      <c r="E16" t="b">
        <v>1</v>
      </c>
    </row>
    <row r="17" spans="1:5" x14ac:dyDescent="0.25">
      <c r="A17" t="s">
        <v>5396</v>
      </c>
      <c r="B17" t="s">
        <v>7022</v>
      </c>
      <c r="E17" t="b">
        <v>1</v>
      </c>
    </row>
    <row r="18" spans="1:5" x14ac:dyDescent="0.25">
      <c r="A18" t="s">
        <v>5470</v>
      </c>
      <c r="B18" t="s">
        <v>7023</v>
      </c>
      <c r="E18" t="b">
        <v>1</v>
      </c>
    </row>
    <row r="19" spans="1:5" x14ac:dyDescent="0.25">
      <c r="A19" t="s">
        <v>5408</v>
      </c>
      <c r="B19" t="s">
        <v>7025</v>
      </c>
      <c r="E19" t="b">
        <v>1</v>
      </c>
    </row>
    <row r="20" spans="1:5" x14ac:dyDescent="0.25">
      <c r="A20" t="s">
        <v>5479</v>
      </c>
      <c r="B20" t="s">
        <v>7026</v>
      </c>
      <c r="E20" t="b">
        <v>1</v>
      </c>
    </row>
    <row r="21" spans="1:5" x14ac:dyDescent="0.25">
      <c r="A21" t="s">
        <v>5384</v>
      </c>
      <c r="B21" t="s">
        <v>7027</v>
      </c>
      <c r="E21" t="b">
        <v>1</v>
      </c>
    </row>
    <row r="22" spans="1:5" x14ac:dyDescent="0.25">
      <c r="A22" t="s">
        <v>5475</v>
      </c>
      <c r="B22" t="s">
        <v>7028</v>
      </c>
      <c r="E22" t="b">
        <v>1</v>
      </c>
    </row>
    <row r="23" spans="1:5" x14ac:dyDescent="0.25">
      <c r="A23" t="s">
        <v>5455</v>
      </c>
      <c r="B23" t="s">
        <v>7029</v>
      </c>
      <c r="E2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52777-18F8-4AFA-BC1A-CCEA34835FA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7032</v>
      </c>
      <c r="E2" t="b">
        <v>1</v>
      </c>
    </row>
    <row r="3" spans="1:5" x14ac:dyDescent="0.25">
      <c r="A3" t="s">
        <v>5484</v>
      </c>
      <c r="B3" t="s">
        <v>7031</v>
      </c>
      <c r="E3" t="b">
        <v>1</v>
      </c>
    </row>
    <row r="4" spans="1:5" x14ac:dyDescent="0.25">
      <c r="A4" t="s">
        <v>5398</v>
      </c>
      <c r="B4" t="s">
        <v>7006</v>
      </c>
      <c r="E4" t="b">
        <v>1</v>
      </c>
    </row>
    <row r="5" spans="1:5" x14ac:dyDescent="0.25">
      <c r="A5" t="s">
        <v>5388</v>
      </c>
      <c r="B5" t="s">
        <v>7008</v>
      </c>
      <c r="E5" t="b">
        <v>1</v>
      </c>
    </row>
    <row r="6" spans="1:5" x14ac:dyDescent="0.25">
      <c r="A6" t="s">
        <v>5404</v>
      </c>
      <c r="B6" t="s">
        <v>7009</v>
      </c>
      <c r="E6" t="b">
        <v>1</v>
      </c>
    </row>
    <row r="7" spans="1:5" x14ac:dyDescent="0.25">
      <c r="A7" t="s">
        <v>5461</v>
      </c>
      <c r="B7" t="s">
        <v>7019</v>
      </c>
      <c r="E7" t="b">
        <v>1</v>
      </c>
    </row>
    <row r="8" spans="1:5" x14ac:dyDescent="0.25">
      <c r="A8" t="s">
        <v>5470</v>
      </c>
      <c r="B8" t="s">
        <v>7023</v>
      </c>
      <c r="E8" t="b">
        <v>1</v>
      </c>
    </row>
    <row r="9" spans="1:5" x14ac:dyDescent="0.25">
      <c r="A9" t="s">
        <v>5408</v>
      </c>
      <c r="B9" t="s">
        <v>7025</v>
      </c>
      <c r="E9" t="b">
        <v>1</v>
      </c>
    </row>
    <row r="10" spans="1:5" x14ac:dyDescent="0.25">
      <c r="A10" t="s">
        <v>5479</v>
      </c>
      <c r="B10" t="s">
        <v>7026</v>
      </c>
      <c r="E10" t="b">
        <v>1</v>
      </c>
    </row>
    <row r="11" spans="1:5" x14ac:dyDescent="0.25">
      <c r="A11" t="s">
        <v>5475</v>
      </c>
      <c r="B11" t="s">
        <v>7028</v>
      </c>
      <c r="E11"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74660-84DE-41FD-81D5-69A0812F84F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5398</v>
      </c>
      <c r="B2" t="s">
        <v>7006</v>
      </c>
      <c r="E2" t="b">
        <v>1</v>
      </c>
    </row>
    <row r="3" spans="1:5" x14ac:dyDescent="0.25">
      <c r="A3" t="s">
        <v>5404</v>
      </c>
      <c r="B3" t="s">
        <v>7009</v>
      </c>
      <c r="E3" t="b">
        <v>1</v>
      </c>
    </row>
    <row r="4" spans="1:5" x14ac:dyDescent="0.25">
      <c r="A4" t="s">
        <v>5468</v>
      </c>
      <c r="B4" t="s">
        <v>7011</v>
      </c>
      <c r="E4" t="b">
        <v>1</v>
      </c>
    </row>
    <row r="5" spans="1:5" x14ac:dyDescent="0.25">
      <c r="A5" t="s">
        <v>5450</v>
      </c>
      <c r="B5" t="s">
        <v>7012</v>
      </c>
      <c r="E5" t="b">
        <v>1</v>
      </c>
    </row>
    <row r="6" spans="1:5" x14ac:dyDescent="0.25">
      <c r="A6" t="s">
        <v>5461</v>
      </c>
      <c r="B6" t="s">
        <v>7019</v>
      </c>
      <c r="E6" t="b">
        <v>1</v>
      </c>
    </row>
    <row r="7" spans="1:5" x14ac:dyDescent="0.25">
      <c r="A7" t="s">
        <v>5400</v>
      </c>
      <c r="B7" t="s">
        <v>7020</v>
      </c>
      <c r="E7" t="b">
        <v>1</v>
      </c>
    </row>
    <row r="8" spans="1:5" x14ac:dyDescent="0.25">
      <c r="A8" t="s">
        <v>5457</v>
      </c>
      <c r="B8" t="s">
        <v>7021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33B53-044F-49D6-B273-6BA71FA2734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5473</v>
      </c>
      <c r="B2" t="s">
        <v>7024</v>
      </c>
      <c r="E2"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5711D-7FCF-4ED2-945B-48A3C92FDD8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7005</v>
      </c>
      <c r="E2" t="b">
        <v>1</v>
      </c>
    </row>
    <row r="3" spans="1:5" x14ac:dyDescent="0.25">
      <c r="A3" t="s">
        <v>5404</v>
      </c>
      <c r="B3" t="s">
        <v>7009</v>
      </c>
      <c r="E3" t="b">
        <v>1</v>
      </c>
    </row>
    <row r="4" spans="1:5" x14ac:dyDescent="0.25">
      <c r="A4" t="s">
        <v>5402</v>
      </c>
      <c r="B4" t="s">
        <v>7010</v>
      </c>
      <c r="E4" t="b">
        <v>1</v>
      </c>
    </row>
    <row r="5" spans="1:5" x14ac:dyDescent="0.25">
      <c r="A5" t="s">
        <v>5455</v>
      </c>
      <c r="B5" t="s">
        <v>7029</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ECD7-F760-43E3-80A7-D3570220E0E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7005</v>
      </c>
      <c r="E2" t="b">
        <v>1</v>
      </c>
    </row>
    <row r="3" spans="1:5" x14ac:dyDescent="0.25">
      <c r="A3" t="s">
        <v>5450</v>
      </c>
      <c r="B3" t="s">
        <v>7012</v>
      </c>
      <c r="E3" t="b">
        <v>1</v>
      </c>
    </row>
    <row r="4" spans="1:5" x14ac:dyDescent="0.25">
      <c r="A4" t="s">
        <v>5410</v>
      </c>
      <c r="B4" t="s">
        <v>7013</v>
      </c>
      <c r="E4" t="b">
        <v>1</v>
      </c>
    </row>
    <row r="5" spans="1:5" x14ac:dyDescent="0.25">
      <c r="A5" t="s">
        <v>5461</v>
      </c>
      <c r="B5" t="s">
        <v>7019</v>
      </c>
      <c r="E5" t="b">
        <v>1</v>
      </c>
    </row>
    <row r="6" spans="1:5" x14ac:dyDescent="0.25">
      <c r="A6" t="s">
        <v>5384</v>
      </c>
      <c r="B6" t="s">
        <v>7027</v>
      </c>
      <c r="E6" t="b">
        <v>1</v>
      </c>
    </row>
    <row r="7" spans="1:5" x14ac:dyDescent="0.25">
      <c r="A7" t="s">
        <v>5455</v>
      </c>
      <c r="B7" t="s">
        <v>7029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E4A79-C228-4D44-B1A2-6097ECA15ED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5412</v>
      </c>
      <c r="B3" t="s">
        <v>7005</v>
      </c>
      <c r="E3" t="b">
        <v>1</v>
      </c>
    </row>
    <row r="4" spans="1:5" x14ac:dyDescent="0.25">
      <c r="A4" t="s">
        <v>5386</v>
      </c>
      <c r="B4" t="s">
        <v>7007</v>
      </c>
      <c r="E4" t="b">
        <v>1</v>
      </c>
    </row>
    <row r="5" spans="1:5" x14ac:dyDescent="0.25">
      <c r="A5" t="s">
        <v>5388</v>
      </c>
      <c r="B5" t="s">
        <v>7008</v>
      </c>
      <c r="E5" t="b">
        <v>1</v>
      </c>
    </row>
    <row r="6" spans="1:5" x14ac:dyDescent="0.25">
      <c r="A6" t="s">
        <v>5404</v>
      </c>
      <c r="B6" t="s">
        <v>7009</v>
      </c>
      <c r="E6" t="b">
        <v>1</v>
      </c>
    </row>
    <row r="7" spans="1:5" x14ac:dyDescent="0.25">
      <c r="A7" t="s">
        <v>5402</v>
      </c>
      <c r="B7" t="s">
        <v>7010</v>
      </c>
      <c r="E7" t="b">
        <v>1</v>
      </c>
    </row>
    <row r="8" spans="1:5" x14ac:dyDescent="0.25">
      <c r="A8" t="s">
        <v>5450</v>
      </c>
      <c r="B8" t="s">
        <v>7012</v>
      </c>
      <c r="E8" t="b">
        <v>1</v>
      </c>
    </row>
    <row r="9" spans="1:5" x14ac:dyDescent="0.25">
      <c r="A9" t="s">
        <v>5410</v>
      </c>
      <c r="B9" t="s">
        <v>7013</v>
      </c>
      <c r="E9" t="b">
        <v>1</v>
      </c>
    </row>
    <row r="10" spans="1:5" x14ac:dyDescent="0.25">
      <c r="A10" t="s">
        <v>5461</v>
      </c>
      <c r="B10" t="s">
        <v>7019</v>
      </c>
      <c r="E10" t="b">
        <v>1</v>
      </c>
    </row>
    <row r="11" spans="1:5" x14ac:dyDescent="0.25">
      <c r="A11" t="s">
        <v>5457</v>
      </c>
      <c r="B11" t="s">
        <v>7021</v>
      </c>
      <c r="E11" t="b">
        <v>1</v>
      </c>
    </row>
    <row r="12" spans="1:5" x14ac:dyDescent="0.25">
      <c r="A12" t="s">
        <v>5384</v>
      </c>
      <c r="B12" t="s">
        <v>7027</v>
      </c>
      <c r="E12" t="b">
        <v>1</v>
      </c>
    </row>
    <row r="13" spans="1:5" x14ac:dyDescent="0.25">
      <c r="A13" t="s">
        <v>5455</v>
      </c>
      <c r="B13" t="s">
        <v>7029</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7ED16-A96A-49F1-B488-DE5F8DC3FC4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5412</v>
      </c>
      <c r="B3" t="s">
        <v>7005</v>
      </c>
      <c r="E3" t="b">
        <v>1</v>
      </c>
    </row>
    <row r="4" spans="1:5" x14ac:dyDescent="0.25">
      <c r="A4" t="s">
        <v>5404</v>
      </c>
      <c r="B4" t="s">
        <v>7009</v>
      </c>
      <c r="E4" t="b">
        <v>1</v>
      </c>
    </row>
    <row r="5" spans="1:5" x14ac:dyDescent="0.25">
      <c r="A5" t="s">
        <v>5402</v>
      </c>
      <c r="B5" t="s">
        <v>7010</v>
      </c>
      <c r="E5" t="b">
        <v>1</v>
      </c>
    </row>
    <row r="6" spans="1:5" x14ac:dyDescent="0.25">
      <c r="A6" t="s">
        <v>5392</v>
      </c>
      <c r="B6" t="s">
        <v>7014</v>
      </c>
      <c r="E6" t="b">
        <v>1</v>
      </c>
    </row>
    <row r="7" spans="1:5" x14ac:dyDescent="0.25">
      <c r="A7" t="s">
        <v>5406</v>
      </c>
      <c r="B7" t="s">
        <v>7015</v>
      </c>
      <c r="E7" t="b">
        <v>1</v>
      </c>
    </row>
    <row r="8" spans="1:5" x14ac:dyDescent="0.25">
      <c r="A8" t="s">
        <v>5463</v>
      </c>
      <c r="B8" t="s">
        <v>7017</v>
      </c>
      <c r="E8" t="b">
        <v>1</v>
      </c>
    </row>
    <row r="9" spans="1:5" x14ac:dyDescent="0.25">
      <c r="A9" t="s">
        <v>5400</v>
      </c>
      <c r="B9" t="s">
        <v>7020</v>
      </c>
      <c r="E9" t="b">
        <v>1</v>
      </c>
    </row>
    <row r="10" spans="1:5" x14ac:dyDescent="0.25">
      <c r="A10" t="s">
        <v>5481</v>
      </c>
      <c r="B10" t="s">
        <v>7030</v>
      </c>
      <c r="E10" t="b">
        <v>1</v>
      </c>
    </row>
    <row r="11" spans="1:5" x14ac:dyDescent="0.25">
      <c r="A11" t="s">
        <v>5396</v>
      </c>
      <c r="B11" t="s">
        <v>7022</v>
      </c>
      <c r="E11" t="b">
        <v>1</v>
      </c>
    </row>
    <row r="12" spans="1:5" x14ac:dyDescent="0.25">
      <c r="A12" t="s">
        <v>5408</v>
      </c>
      <c r="B12" t="s">
        <v>7025</v>
      </c>
      <c r="E12" t="b">
        <v>1</v>
      </c>
    </row>
    <row r="13" spans="1:5" x14ac:dyDescent="0.25">
      <c r="A13" t="s">
        <v>5479</v>
      </c>
      <c r="B13" t="s">
        <v>7026</v>
      </c>
      <c r="E13" t="b">
        <v>1</v>
      </c>
    </row>
    <row r="14" spans="1:5" x14ac:dyDescent="0.25">
      <c r="A14" t="s">
        <v>5384</v>
      </c>
      <c r="B14" t="s">
        <v>7027</v>
      </c>
      <c r="E14" t="b">
        <v>1</v>
      </c>
    </row>
    <row r="15" spans="1:5" x14ac:dyDescent="0.25">
      <c r="A15" t="s">
        <v>5455</v>
      </c>
      <c r="B15" t="s">
        <v>7029</v>
      </c>
      <c r="E1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2884E-17D4-4F8D-95C0-D894050226E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5398</v>
      </c>
      <c r="B3" t="s">
        <v>7006</v>
      </c>
      <c r="E3" t="b">
        <v>1</v>
      </c>
    </row>
    <row r="4" spans="1:5" x14ac:dyDescent="0.25">
      <c r="A4" t="s">
        <v>5386</v>
      </c>
      <c r="B4" t="s">
        <v>7007</v>
      </c>
      <c r="E4" t="b">
        <v>1</v>
      </c>
    </row>
    <row r="5" spans="1:5" x14ac:dyDescent="0.25">
      <c r="A5" t="s">
        <v>5388</v>
      </c>
      <c r="B5" t="s">
        <v>7008</v>
      </c>
      <c r="E5" t="b">
        <v>1</v>
      </c>
    </row>
    <row r="6" spans="1:5" x14ac:dyDescent="0.25">
      <c r="A6" t="s">
        <v>5392</v>
      </c>
      <c r="B6" t="s">
        <v>7014</v>
      </c>
      <c r="E6" t="b">
        <v>1</v>
      </c>
    </row>
    <row r="7" spans="1:5" x14ac:dyDescent="0.25">
      <c r="A7" t="s">
        <v>5406</v>
      </c>
      <c r="B7" t="s">
        <v>7015</v>
      </c>
      <c r="E7" t="b">
        <v>1</v>
      </c>
    </row>
    <row r="8" spans="1:5" x14ac:dyDescent="0.25">
      <c r="A8" t="s">
        <v>5463</v>
      </c>
      <c r="B8" t="s">
        <v>7017</v>
      </c>
      <c r="E8" t="b">
        <v>1</v>
      </c>
    </row>
    <row r="9" spans="1:5" x14ac:dyDescent="0.25">
      <c r="A9" t="s">
        <v>5459</v>
      </c>
      <c r="B9" t="s">
        <v>7018</v>
      </c>
      <c r="E9" t="b">
        <v>1</v>
      </c>
    </row>
    <row r="10" spans="1:5" x14ac:dyDescent="0.25">
      <c r="A10" t="s">
        <v>5461</v>
      </c>
      <c r="B10" t="s">
        <v>7019</v>
      </c>
      <c r="E10" t="b">
        <v>1</v>
      </c>
    </row>
    <row r="11" spans="1:5" x14ac:dyDescent="0.25">
      <c r="A11" t="s">
        <v>5400</v>
      </c>
      <c r="B11" t="s">
        <v>7020</v>
      </c>
      <c r="E11" t="b">
        <v>1</v>
      </c>
    </row>
    <row r="12" spans="1:5" x14ac:dyDescent="0.25">
      <c r="A12" t="s">
        <v>5396</v>
      </c>
      <c r="B12" t="s">
        <v>7022</v>
      </c>
      <c r="E12" t="b">
        <v>1</v>
      </c>
    </row>
    <row r="13" spans="1:5" x14ac:dyDescent="0.25">
      <c r="A13" t="s">
        <v>5408</v>
      </c>
      <c r="B13" t="s">
        <v>7025</v>
      </c>
      <c r="E13" t="b">
        <v>1</v>
      </c>
    </row>
    <row r="14" spans="1:5" x14ac:dyDescent="0.25">
      <c r="A14" t="s">
        <v>5384</v>
      </c>
      <c r="B14" t="s">
        <v>7027</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311EC-53B5-4FA0-AEAC-AE3119303EF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7005</v>
      </c>
      <c r="E2" t="b">
        <v>1</v>
      </c>
    </row>
    <row r="3" spans="1:5" x14ac:dyDescent="0.25">
      <c r="A3" t="s">
        <v>5402</v>
      </c>
      <c r="B3" t="s">
        <v>7010</v>
      </c>
      <c r="E3" t="b">
        <v>1</v>
      </c>
    </row>
    <row r="4" spans="1:5" x14ac:dyDescent="0.25">
      <c r="A4" t="s">
        <v>5455</v>
      </c>
      <c r="B4" t="s">
        <v>7029</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51CA8-6D16-4888-B992-1FEC76DC63E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5398</v>
      </c>
      <c r="B3" t="s">
        <v>7006</v>
      </c>
      <c r="E3" t="b">
        <v>1</v>
      </c>
    </row>
    <row r="4" spans="1:5" x14ac:dyDescent="0.25">
      <c r="A4" t="s">
        <v>5386</v>
      </c>
      <c r="B4" t="s">
        <v>7007</v>
      </c>
      <c r="E4" t="b">
        <v>1</v>
      </c>
    </row>
    <row r="5" spans="1:5" x14ac:dyDescent="0.25">
      <c r="A5" t="s">
        <v>5388</v>
      </c>
      <c r="B5" t="s">
        <v>7008</v>
      </c>
      <c r="E5" t="b">
        <v>1</v>
      </c>
    </row>
    <row r="6" spans="1:5" x14ac:dyDescent="0.25">
      <c r="A6" t="s">
        <v>5402</v>
      </c>
      <c r="B6" t="s">
        <v>7010</v>
      </c>
      <c r="E6" t="b">
        <v>1</v>
      </c>
    </row>
    <row r="7" spans="1:5" x14ac:dyDescent="0.25">
      <c r="A7" t="s">
        <v>5468</v>
      </c>
      <c r="B7" t="s">
        <v>7011</v>
      </c>
      <c r="E7" t="b">
        <v>1</v>
      </c>
    </row>
    <row r="8" spans="1:5" x14ac:dyDescent="0.25">
      <c r="A8" t="s">
        <v>5410</v>
      </c>
      <c r="B8" t="s">
        <v>7013</v>
      </c>
      <c r="E8" t="b">
        <v>1</v>
      </c>
    </row>
    <row r="9" spans="1:5" x14ac:dyDescent="0.25">
      <c r="A9" t="s">
        <v>5392</v>
      </c>
      <c r="B9" t="s">
        <v>7014</v>
      </c>
      <c r="E9" t="b">
        <v>1</v>
      </c>
    </row>
    <row r="10" spans="1:5" x14ac:dyDescent="0.25">
      <c r="A10" t="s">
        <v>5406</v>
      </c>
      <c r="B10" t="s">
        <v>7015</v>
      </c>
      <c r="E10" t="b">
        <v>1</v>
      </c>
    </row>
    <row r="11" spans="1:5" x14ac:dyDescent="0.25">
      <c r="A11" t="s">
        <v>5463</v>
      </c>
      <c r="B11" t="s">
        <v>7017</v>
      </c>
      <c r="E11" t="b">
        <v>1</v>
      </c>
    </row>
    <row r="12" spans="1:5" x14ac:dyDescent="0.25">
      <c r="A12" t="s">
        <v>5461</v>
      </c>
      <c r="B12" t="s">
        <v>7019</v>
      </c>
      <c r="E12" t="b">
        <v>1</v>
      </c>
    </row>
    <row r="13" spans="1:5" x14ac:dyDescent="0.25">
      <c r="A13" t="s">
        <v>5457</v>
      </c>
      <c r="B13" t="s">
        <v>7021</v>
      </c>
      <c r="E13" t="b">
        <v>1</v>
      </c>
    </row>
    <row r="14" spans="1:5" x14ac:dyDescent="0.25">
      <c r="A14" t="s">
        <v>5396</v>
      </c>
      <c r="B14" t="s">
        <v>7022</v>
      </c>
      <c r="E14" t="b">
        <v>1</v>
      </c>
    </row>
    <row r="15" spans="1:5" x14ac:dyDescent="0.25">
      <c r="A15" t="s">
        <v>5470</v>
      </c>
      <c r="B15" t="s">
        <v>7023</v>
      </c>
      <c r="E15" t="b">
        <v>1</v>
      </c>
    </row>
    <row r="16" spans="1:5" x14ac:dyDescent="0.25">
      <c r="A16" t="s">
        <v>5408</v>
      </c>
      <c r="B16" t="s">
        <v>7025</v>
      </c>
      <c r="E16" t="b">
        <v>1</v>
      </c>
    </row>
    <row r="17" spans="1:5" x14ac:dyDescent="0.25">
      <c r="A17" t="s">
        <v>5384</v>
      </c>
      <c r="B17" t="s">
        <v>7027</v>
      </c>
      <c r="E17" t="b">
        <v>1</v>
      </c>
    </row>
    <row r="18" spans="1:5" x14ac:dyDescent="0.25">
      <c r="A18" t="s">
        <v>5455</v>
      </c>
      <c r="B18" t="s">
        <v>7029</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31534-0D80-4C4A-9B7D-16F0AC122BA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5486</v>
      </c>
      <c r="B3" t="s">
        <v>7032</v>
      </c>
      <c r="E3" t="b">
        <v>1</v>
      </c>
    </row>
    <row r="4" spans="1:5" x14ac:dyDescent="0.25">
      <c r="A4" t="s">
        <v>5412</v>
      </c>
      <c r="B4" t="s">
        <v>7005</v>
      </c>
      <c r="E4" t="b">
        <v>1</v>
      </c>
    </row>
    <row r="5" spans="1:5" x14ac:dyDescent="0.25">
      <c r="A5" t="s">
        <v>5484</v>
      </c>
      <c r="B5" t="s">
        <v>7031</v>
      </c>
      <c r="E5" t="b">
        <v>1</v>
      </c>
    </row>
    <row r="6" spans="1:5" x14ac:dyDescent="0.25">
      <c r="A6" t="s">
        <v>5398</v>
      </c>
      <c r="B6" t="s">
        <v>7006</v>
      </c>
      <c r="E6" t="b">
        <v>1</v>
      </c>
    </row>
    <row r="7" spans="1:5" x14ac:dyDescent="0.25">
      <c r="A7" t="s">
        <v>5386</v>
      </c>
      <c r="B7" t="s">
        <v>7007</v>
      </c>
      <c r="E7" t="b">
        <v>1</v>
      </c>
    </row>
    <row r="8" spans="1:5" x14ac:dyDescent="0.25">
      <c r="A8" t="s">
        <v>5404</v>
      </c>
      <c r="B8" t="s">
        <v>7009</v>
      </c>
      <c r="E8" t="b">
        <v>1</v>
      </c>
    </row>
    <row r="9" spans="1:5" x14ac:dyDescent="0.25">
      <c r="A9" t="s">
        <v>5402</v>
      </c>
      <c r="B9" t="s">
        <v>7010</v>
      </c>
      <c r="E9" t="b">
        <v>1</v>
      </c>
    </row>
    <row r="10" spans="1:5" x14ac:dyDescent="0.25">
      <c r="A10" t="s">
        <v>5450</v>
      </c>
      <c r="B10" t="s">
        <v>7012</v>
      </c>
      <c r="E10" t="b">
        <v>1</v>
      </c>
    </row>
    <row r="11" spans="1:5" x14ac:dyDescent="0.25">
      <c r="A11" t="s">
        <v>5410</v>
      </c>
      <c r="B11" t="s">
        <v>7013</v>
      </c>
      <c r="E11" t="b">
        <v>1</v>
      </c>
    </row>
    <row r="12" spans="1:5" x14ac:dyDescent="0.25">
      <c r="A12" t="s">
        <v>5406</v>
      </c>
      <c r="B12" t="s">
        <v>7015</v>
      </c>
      <c r="E12" t="b">
        <v>1</v>
      </c>
    </row>
    <row r="13" spans="1:5" x14ac:dyDescent="0.25">
      <c r="A13" t="s">
        <v>5463</v>
      </c>
      <c r="B13" t="s">
        <v>7017</v>
      </c>
      <c r="E13" t="b">
        <v>1</v>
      </c>
    </row>
    <row r="14" spans="1:5" x14ac:dyDescent="0.25">
      <c r="A14" t="s">
        <v>5459</v>
      </c>
      <c r="B14" t="s">
        <v>7018</v>
      </c>
      <c r="E14" t="b">
        <v>1</v>
      </c>
    </row>
    <row r="15" spans="1:5" x14ac:dyDescent="0.25">
      <c r="A15" t="s">
        <v>5461</v>
      </c>
      <c r="B15" t="s">
        <v>7019</v>
      </c>
      <c r="E15" t="b">
        <v>1</v>
      </c>
    </row>
    <row r="16" spans="1:5" x14ac:dyDescent="0.25">
      <c r="A16" t="s">
        <v>5400</v>
      </c>
      <c r="B16" t="s">
        <v>7020</v>
      </c>
      <c r="E16" t="b">
        <v>1</v>
      </c>
    </row>
    <row r="17" spans="1:5" x14ac:dyDescent="0.25">
      <c r="A17" t="s">
        <v>5396</v>
      </c>
      <c r="B17" t="s">
        <v>7022</v>
      </c>
      <c r="E17" t="b">
        <v>1</v>
      </c>
    </row>
    <row r="18" spans="1:5" x14ac:dyDescent="0.25">
      <c r="A18" t="s">
        <v>5470</v>
      </c>
      <c r="B18" t="s">
        <v>7023</v>
      </c>
      <c r="E18" t="b">
        <v>1</v>
      </c>
    </row>
    <row r="19" spans="1:5" x14ac:dyDescent="0.25">
      <c r="A19" t="s">
        <v>5479</v>
      </c>
      <c r="B19" t="s">
        <v>7026</v>
      </c>
      <c r="E19" t="b">
        <v>1</v>
      </c>
    </row>
    <row r="20" spans="1:5" x14ac:dyDescent="0.25">
      <c r="A20" t="s">
        <v>5384</v>
      </c>
      <c r="B20" t="s">
        <v>7027</v>
      </c>
      <c r="E20" t="b">
        <v>1</v>
      </c>
    </row>
    <row r="21" spans="1:5" x14ac:dyDescent="0.25">
      <c r="A21" t="s">
        <v>5475</v>
      </c>
      <c r="B21" t="s">
        <v>7028</v>
      </c>
      <c r="E21" t="b">
        <v>1</v>
      </c>
    </row>
    <row r="22" spans="1:5" x14ac:dyDescent="0.25">
      <c r="A22" t="s">
        <v>5455</v>
      </c>
      <c r="B22" t="s">
        <v>7029</v>
      </c>
      <c r="E22"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21B70-A672-412B-BF8C-7AC4135CEBD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5486</v>
      </c>
      <c r="B3" t="s">
        <v>7032</v>
      </c>
      <c r="E3" t="b">
        <v>1</v>
      </c>
    </row>
    <row r="4" spans="1:5" x14ac:dyDescent="0.25">
      <c r="A4" t="s">
        <v>5386</v>
      </c>
      <c r="B4" t="s">
        <v>7007</v>
      </c>
      <c r="E4" t="b">
        <v>1</v>
      </c>
    </row>
    <row r="5" spans="1:5" x14ac:dyDescent="0.25">
      <c r="A5" t="s">
        <v>5392</v>
      </c>
      <c r="B5" t="s">
        <v>7014</v>
      </c>
      <c r="E5" t="b">
        <v>1</v>
      </c>
    </row>
    <row r="6" spans="1:5" x14ac:dyDescent="0.25">
      <c r="A6" t="s">
        <v>5390</v>
      </c>
      <c r="B6" t="s">
        <v>7016</v>
      </c>
      <c r="E6" t="b">
        <v>1</v>
      </c>
    </row>
    <row r="7" spans="1:5" x14ac:dyDescent="0.25">
      <c r="A7" t="s">
        <v>5400</v>
      </c>
      <c r="B7" t="s">
        <v>7020</v>
      </c>
      <c r="E7" t="b">
        <v>1</v>
      </c>
    </row>
    <row r="8" spans="1:5" x14ac:dyDescent="0.25">
      <c r="A8" t="s">
        <v>5470</v>
      </c>
      <c r="B8" t="s">
        <v>7023</v>
      </c>
      <c r="E8" t="b">
        <v>1</v>
      </c>
    </row>
    <row r="9" spans="1:5" x14ac:dyDescent="0.25">
      <c r="A9" t="s">
        <v>5408</v>
      </c>
      <c r="B9" t="s">
        <v>7025</v>
      </c>
      <c r="E9" t="b">
        <v>1</v>
      </c>
    </row>
    <row r="10" spans="1:5" x14ac:dyDescent="0.25">
      <c r="A10" t="s">
        <v>5384</v>
      </c>
      <c r="B10" t="s">
        <v>7027</v>
      </c>
      <c r="E10" t="b">
        <v>1</v>
      </c>
    </row>
    <row r="11" spans="1:5" x14ac:dyDescent="0.25">
      <c r="A11" t="s">
        <v>5475</v>
      </c>
      <c r="B11" t="s">
        <v>7028</v>
      </c>
      <c r="E11"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398DA-DF4C-4FFA-A90B-293FC31A0A1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7005</v>
      </c>
      <c r="E2" t="b">
        <v>1</v>
      </c>
    </row>
    <row r="3" spans="1:5" x14ac:dyDescent="0.25">
      <c r="A3" t="s">
        <v>5404</v>
      </c>
      <c r="B3" t="s">
        <v>7009</v>
      </c>
      <c r="E3" t="b">
        <v>1</v>
      </c>
    </row>
    <row r="4" spans="1:5" x14ac:dyDescent="0.25">
      <c r="A4" t="s">
        <v>5402</v>
      </c>
      <c r="B4" t="s">
        <v>7010</v>
      </c>
      <c r="E4" t="b">
        <v>1</v>
      </c>
    </row>
    <row r="5" spans="1:5" x14ac:dyDescent="0.25">
      <c r="A5" t="s">
        <v>5410</v>
      </c>
      <c r="B5" t="s">
        <v>7013</v>
      </c>
      <c r="E5" t="b">
        <v>1</v>
      </c>
    </row>
    <row r="6" spans="1:5" x14ac:dyDescent="0.25">
      <c r="A6" t="s">
        <v>5455</v>
      </c>
      <c r="B6" t="s">
        <v>7029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04D50-125D-485E-A48C-60CF819DF7B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5398</v>
      </c>
      <c r="B3" t="s">
        <v>7006</v>
      </c>
      <c r="E3" t="b">
        <v>1</v>
      </c>
    </row>
    <row r="4" spans="1:5" x14ac:dyDescent="0.25">
      <c r="A4" t="s">
        <v>5388</v>
      </c>
      <c r="B4" t="s">
        <v>7008</v>
      </c>
      <c r="E4" t="b">
        <v>1</v>
      </c>
    </row>
    <row r="5" spans="1:5" x14ac:dyDescent="0.25">
      <c r="A5" t="s">
        <v>5402</v>
      </c>
      <c r="B5" t="s">
        <v>7010</v>
      </c>
      <c r="E5" t="b">
        <v>1</v>
      </c>
    </row>
    <row r="6" spans="1:5" x14ac:dyDescent="0.25">
      <c r="A6" t="s">
        <v>5468</v>
      </c>
      <c r="B6" t="s">
        <v>7011</v>
      </c>
      <c r="E6" t="b">
        <v>1</v>
      </c>
    </row>
    <row r="7" spans="1:5" x14ac:dyDescent="0.25">
      <c r="A7" t="s">
        <v>5406</v>
      </c>
      <c r="B7" t="s">
        <v>7015</v>
      </c>
      <c r="E7" t="b">
        <v>1</v>
      </c>
    </row>
    <row r="8" spans="1:5" x14ac:dyDescent="0.25">
      <c r="A8" t="s">
        <v>5461</v>
      </c>
      <c r="B8" t="s">
        <v>7019</v>
      </c>
      <c r="E8" t="b">
        <v>1</v>
      </c>
    </row>
    <row r="9" spans="1:5" x14ac:dyDescent="0.25">
      <c r="A9" t="s">
        <v>5400</v>
      </c>
      <c r="B9" t="s">
        <v>7020</v>
      </c>
      <c r="E9" t="b">
        <v>1</v>
      </c>
    </row>
    <row r="10" spans="1:5" x14ac:dyDescent="0.25">
      <c r="A10" t="s">
        <v>5457</v>
      </c>
      <c r="B10" t="s">
        <v>7021</v>
      </c>
      <c r="E10" t="b">
        <v>1</v>
      </c>
    </row>
    <row r="11" spans="1:5" x14ac:dyDescent="0.25">
      <c r="A11" t="s">
        <v>5396</v>
      </c>
      <c r="B11" t="s">
        <v>7022</v>
      </c>
      <c r="E11" t="b">
        <v>1</v>
      </c>
    </row>
    <row r="12" spans="1:5" x14ac:dyDescent="0.25">
      <c r="A12" t="s">
        <v>5408</v>
      </c>
      <c r="B12" t="s">
        <v>7025</v>
      </c>
      <c r="E12" t="b">
        <v>1</v>
      </c>
    </row>
    <row r="13" spans="1:5" x14ac:dyDescent="0.25">
      <c r="A13" t="s">
        <v>5384</v>
      </c>
      <c r="B13" t="s">
        <v>7027</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652CF-0C28-4E17-BC89-A5BAD8FA9307}">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5486</v>
      </c>
      <c r="B3" t="s">
        <v>7032</v>
      </c>
      <c r="E3" t="b">
        <v>1</v>
      </c>
    </row>
    <row r="4" spans="1:5" x14ac:dyDescent="0.25">
      <c r="A4" t="s">
        <v>5412</v>
      </c>
      <c r="B4" t="s">
        <v>7005</v>
      </c>
      <c r="E4" t="b">
        <v>1</v>
      </c>
    </row>
    <row r="5" spans="1:5" x14ac:dyDescent="0.25">
      <c r="A5" t="s">
        <v>5484</v>
      </c>
      <c r="B5" t="s">
        <v>7031</v>
      </c>
      <c r="E5" t="b">
        <v>1</v>
      </c>
    </row>
    <row r="6" spans="1:5" x14ac:dyDescent="0.25">
      <c r="A6" t="s">
        <v>5398</v>
      </c>
      <c r="B6" t="s">
        <v>7006</v>
      </c>
      <c r="E6" t="b">
        <v>1</v>
      </c>
    </row>
    <row r="7" spans="1:5" x14ac:dyDescent="0.25">
      <c r="A7" t="s">
        <v>5386</v>
      </c>
      <c r="B7" t="s">
        <v>7007</v>
      </c>
      <c r="E7" t="b">
        <v>1</v>
      </c>
    </row>
    <row r="8" spans="1:5" x14ac:dyDescent="0.25">
      <c r="A8" t="s">
        <v>5388</v>
      </c>
      <c r="B8" t="s">
        <v>7008</v>
      </c>
      <c r="E8" t="b">
        <v>1</v>
      </c>
    </row>
    <row r="9" spans="1:5" x14ac:dyDescent="0.25">
      <c r="A9" t="s">
        <v>5404</v>
      </c>
      <c r="B9" t="s">
        <v>7009</v>
      </c>
      <c r="E9" t="b">
        <v>1</v>
      </c>
    </row>
    <row r="10" spans="1:5" x14ac:dyDescent="0.25">
      <c r="A10" t="s">
        <v>5402</v>
      </c>
      <c r="B10" t="s">
        <v>7010</v>
      </c>
      <c r="E10" t="b">
        <v>1</v>
      </c>
    </row>
    <row r="11" spans="1:5" x14ac:dyDescent="0.25">
      <c r="A11" t="s">
        <v>5468</v>
      </c>
      <c r="B11" t="s">
        <v>7011</v>
      </c>
      <c r="E11" t="b">
        <v>1</v>
      </c>
    </row>
    <row r="12" spans="1:5" x14ac:dyDescent="0.25">
      <c r="A12" t="s">
        <v>5450</v>
      </c>
      <c r="B12" t="s">
        <v>7012</v>
      </c>
      <c r="E12" t="b">
        <v>1</v>
      </c>
    </row>
    <row r="13" spans="1:5" x14ac:dyDescent="0.25">
      <c r="A13" t="s">
        <v>5392</v>
      </c>
      <c r="B13" t="s">
        <v>7014</v>
      </c>
      <c r="E13" t="b">
        <v>1</v>
      </c>
    </row>
    <row r="14" spans="1:5" x14ac:dyDescent="0.25">
      <c r="A14" t="s">
        <v>5406</v>
      </c>
      <c r="B14" t="s">
        <v>7015</v>
      </c>
      <c r="E14" t="b">
        <v>1</v>
      </c>
    </row>
    <row r="15" spans="1:5" x14ac:dyDescent="0.25">
      <c r="A15" t="s">
        <v>5390</v>
      </c>
      <c r="B15" t="s">
        <v>7016</v>
      </c>
      <c r="E15" t="b">
        <v>1</v>
      </c>
    </row>
    <row r="16" spans="1:5" x14ac:dyDescent="0.25">
      <c r="A16" t="s">
        <v>5463</v>
      </c>
      <c r="B16" t="s">
        <v>7017</v>
      </c>
      <c r="E16" t="b">
        <v>1</v>
      </c>
    </row>
    <row r="17" spans="1:5" x14ac:dyDescent="0.25">
      <c r="A17" t="s">
        <v>5459</v>
      </c>
      <c r="B17" t="s">
        <v>7018</v>
      </c>
      <c r="E17" t="b">
        <v>1</v>
      </c>
    </row>
    <row r="18" spans="1:5" x14ac:dyDescent="0.25">
      <c r="A18" t="s">
        <v>5461</v>
      </c>
      <c r="B18" t="s">
        <v>7019</v>
      </c>
      <c r="E18" t="b">
        <v>1</v>
      </c>
    </row>
    <row r="19" spans="1:5" x14ac:dyDescent="0.25">
      <c r="A19" t="s">
        <v>5457</v>
      </c>
      <c r="B19" t="s">
        <v>7021</v>
      </c>
      <c r="E19" t="b">
        <v>1</v>
      </c>
    </row>
    <row r="20" spans="1:5" x14ac:dyDescent="0.25">
      <c r="A20" t="s">
        <v>5396</v>
      </c>
      <c r="B20" t="s">
        <v>7022</v>
      </c>
      <c r="E20" t="b">
        <v>1</v>
      </c>
    </row>
    <row r="21" spans="1:5" x14ac:dyDescent="0.25">
      <c r="A21" t="s">
        <v>5470</v>
      </c>
      <c r="B21" t="s">
        <v>7023</v>
      </c>
      <c r="E21" t="b">
        <v>1</v>
      </c>
    </row>
    <row r="22" spans="1:5" x14ac:dyDescent="0.25">
      <c r="A22" t="s">
        <v>5408</v>
      </c>
      <c r="B22" t="s">
        <v>7025</v>
      </c>
      <c r="E22" t="b">
        <v>1</v>
      </c>
    </row>
    <row r="23" spans="1:5" x14ac:dyDescent="0.25">
      <c r="A23" t="s">
        <v>5479</v>
      </c>
      <c r="B23" t="s">
        <v>7026</v>
      </c>
      <c r="E23" t="b">
        <v>1</v>
      </c>
    </row>
    <row r="24" spans="1:5" x14ac:dyDescent="0.25">
      <c r="A24" t="s">
        <v>5384</v>
      </c>
      <c r="B24" t="s">
        <v>7027</v>
      </c>
      <c r="E24" t="b">
        <v>1</v>
      </c>
    </row>
    <row r="25" spans="1:5" x14ac:dyDescent="0.25">
      <c r="A25" t="s">
        <v>5475</v>
      </c>
      <c r="B25" t="s">
        <v>7028</v>
      </c>
      <c r="E25" t="b">
        <v>1</v>
      </c>
    </row>
    <row r="26" spans="1:5" x14ac:dyDescent="0.25">
      <c r="A26" t="s">
        <v>5455</v>
      </c>
      <c r="B26" t="s">
        <v>7029</v>
      </c>
      <c r="E2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9A852-7ABE-4A77-9C41-F557CA23AA6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7005</v>
      </c>
      <c r="E2" t="b">
        <v>1</v>
      </c>
    </row>
    <row r="3" spans="1:5" x14ac:dyDescent="0.25">
      <c r="A3" t="s">
        <v>5404</v>
      </c>
      <c r="B3" t="s">
        <v>7009</v>
      </c>
      <c r="E3" t="b">
        <v>1</v>
      </c>
    </row>
    <row r="4" spans="1:5" x14ac:dyDescent="0.25">
      <c r="A4" t="s">
        <v>5402</v>
      </c>
      <c r="B4" t="s">
        <v>7010</v>
      </c>
      <c r="E4" t="b">
        <v>1</v>
      </c>
    </row>
    <row r="5" spans="1:5" x14ac:dyDescent="0.25">
      <c r="A5" t="s">
        <v>5410</v>
      </c>
      <c r="B5" t="s">
        <v>7013</v>
      </c>
      <c r="E5" t="b">
        <v>1</v>
      </c>
    </row>
    <row r="6" spans="1:5" x14ac:dyDescent="0.25">
      <c r="A6" t="s">
        <v>5406</v>
      </c>
      <c r="B6" t="s">
        <v>7015</v>
      </c>
      <c r="E6" t="b">
        <v>1</v>
      </c>
    </row>
    <row r="7" spans="1:5" x14ac:dyDescent="0.25">
      <c r="A7" t="s">
        <v>5455</v>
      </c>
      <c r="B7" t="s">
        <v>7029</v>
      </c>
      <c r="E7"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3033A-1A9C-445A-A3FD-0031BCC4492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5412</v>
      </c>
      <c r="B3" t="s">
        <v>7005</v>
      </c>
      <c r="E3" t="b">
        <v>1</v>
      </c>
    </row>
    <row r="4" spans="1:5" x14ac:dyDescent="0.25">
      <c r="A4" t="s">
        <v>5398</v>
      </c>
      <c r="B4" t="s">
        <v>7006</v>
      </c>
      <c r="E4" t="b">
        <v>1</v>
      </c>
    </row>
    <row r="5" spans="1:5" x14ac:dyDescent="0.25">
      <c r="A5" t="s">
        <v>5386</v>
      </c>
      <c r="B5" t="s">
        <v>7007</v>
      </c>
      <c r="E5" t="b">
        <v>1</v>
      </c>
    </row>
    <row r="6" spans="1:5" x14ac:dyDescent="0.25">
      <c r="A6" t="s">
        <v>5388</v>
      </c>
      <c r="B6" t="s">
        <v>7008</v>
      </c>
      <c r="E6" t="b">
        <v>1</v>
      </c>
    </row>
    <row r="7" spans="1:5" x14ac:dyDescent="0.25">
      <c r="A7" t="s">
        <v>5402</v>
      </c>
      <c r="B7" t="s">
        <v>7010</v>
      </c>
      <c r="E7" t="b">
        <v>1</v>
      </c>
    </row>
    <row r="8" spans="1:5" x14ac:dyDescent="0.25">
      <c r="A8" t="s">
        <v>5468</v>
      </c>
      <c r="B8" t="s">
        <v>7011</v>
      </c>
      <c r="E8" t="b">
        <v>1</v>
      </c>
    </row>
    <row r="9" spans="1:5" x14ac:dyDescent="0.25">
      <c r="A9" t="s">
        <v>5450</v>
      </c>
      <c r="B9" t="s">
        <v>7012</v>
      </c>
      <c r="E9" t="b">
        <v>1</v>
      </c>
    </row>
    <row r="10" spans="1:5" x14ac:dyDescent="0.25">
      <c r="A10" t="s">
        <v>5406</v>
      </c>
      <c r="B10" t="s">
        <v>7015</v>
      </c>
      <c r="E10" t="b">
        <v>1</v>
      </c>
    </row>
    <row r="11" spans="1:5" x14ac:dyDescent="0.25">
      <c r="A11" t="s">
        <v>5461</v>
      </c>
      <c r="B11" t="s">
        <v>7019</v>
      </c>
      <c r="E11" t="b">
        <v>1</v>
      </c>
    </row>
    <row r="12" spans="1:5" x14ac:dyDescent="0.25">
      <c r="A12" t="s">
        <v>5400</v>
      </c>
      <c r="B12" t="s">
        <v>7020</v>
      </c>
      <c r="E12" t="b">
        <v>1</v>
      </c>
    </row>
    <row r="13" spans="1:5" x14ac:dyDescent="0.25">
      <c r="A13" t="s">
        <v>5408</v>
      </c>
      <c r="B13" t="s">
        <v>7025</v>
      </c>
      <c r="E13" t="b">
        <v>1</v>
      </c>
    </row>
    <row r="14" spans="1:5" x14ac:dyDescent="0.25">
      <c r="A14" t="s">
        <v>5384</v>
      </c>
      <c r="B14" t="s">
        <v>7027</v>
      </c>
      <c r="E14" t="b">
        <v>1</v>
      </c>
    </row>
    <row r="15" spans="1:5" x14ac:dyDescent="0.25">
      <c r="A15" t="s">
        <v>5455</v>
      </c>
      <c r="B15" t="s">
        <v>7029</v>
      </c>
      <c r="E15"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426B5-6A8A-4F5C-A965-030FB4EA6A3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5486</v>
      </c>
      <c r="B2" t="s">
        <v>7032</v>
      </c>
      <c r="E2" t="b">
        <v>1</v>
      </c>
    </row>
    <row r="3" spans="1:5" x14ac:dyDescent="0.25">
      <c r="A3" t="s">
        <v>5484</v>
      </c>
      <c r="B3" t="s">
        <v>7031</v>
      </c>
      <c r="E3" t="b">
        <v>1</v>
      </c>
    </row>
    <row r="4" spans="1:5" x14ac:dyDescent="0.25">
      <c r="A4" t="s">
        <v>5398</v>
      </c>
      <c r="B4" t="s">
        <v>7006</v>
      </c>
      <c r="E4" t="b">
        <v>1</v>
      </c>
    </row>
    <row r="5" spans="1:5" x14ac:dyDescent="0.25">
      <c r="A5" t="s">
        <v>5388</v>
      </c>
      <c r="B5" t="s">
        <v>7008</v>
      </c>
      <c r="E5" t="b">
        <v>1</v>
      </c>
    </row>
    <row r="6" spans="1:5" x14ac:dyDescent="0.25">
      <c r="A6" t="s">
        <v>5468</v>
      </c>
      <c r="B6" t="s">
        <v>7011</v>
      </c>
      <c r="E6" t="b">
        <v>1</v>
      </c>
    </row>
    <row r="7" spans="1:5" x14ac:dyDescent="0.25">
      <c r="A7" t="s">
        <v>5406</v>
      </c>
      <c r="B7" t="s">
        <v>7015</v>
      </c>
      <c r="E7" t="b">
        <v>1</v>
      </c>
    </row>
    <row r="8" spans="1:5" x14ac:dyDescent="0.25">
      <c r="A8" t="s">
        <v>5461</v>
      </c>
      <c r="B8" t="s">
        <v>7019</v>
      </c>
      <c r="E8" t="b">
        <v>1</v>
      </c>
    </row>
    <row r="9" spans="1:5" x14ac:dyDescent="0.25">
      <c r="A9" t="s">
        <v>5400</v>
      </c>
      <c r="B9" t="s">
        <v>7020</v>
      </c>
      <c r="E9" t="b">
        <v>1</v>
      </c>
    </row>
    <row r="10" spans="1:5" x14ac:dyDescent="0.25">
      <c r="A10" t="s">
        <v>5457</v>
      </c>
      <c r="B10" t="s">
        <v>7021</v>
      </c>
      <c r="E10" t="b">
        <v>1</v>
      </c>
    </row>
    <row r="11" spans="1:5" x14ac:dyDescent="0.25">
      <c r="A11" t="s">
        <v>5396</v>
      </c>
      <c r="B11" t="s">
        <v>7022</v>
      </c>
      <c r="E11" t="b">
        <v>1</v>
      </c>
    </row>
    <row r="12" spans="1:5" x14ac:dyDescent="0.25">
      <c r="A12" t="s">
        <v>5470</v>
      </c>
      <c r="B12" t="s">
        <v>7023</v>
      </c>
      <c r="E12" t="b">
        <v>1</v>
      </c>
    </row>
    <row r="13" spans="1:5" x14ac:dyDescent="0.25">
      <c r="A13" t="s">
        <v>5408</v>
      </c>
      <c r="B13" t="s">
        <v>7025</v>
      </c>
      <c r="E13" t="b">
        <v>1</v>
      </c>
    </row>
    <row r="14" spans="1:5" x14ac:dyDescent="0.25">
      <c r="A14" t="s">
        <v>5479</v>
      </c>
      <c r="B14" t="s">
        <v>7026</v>
      </c>
      <c r="E14" t="b">
        <v>1</v>
      </c>
    </row>
    <row r="15" spans="1:5" x14ac:dyDescent="0.25">
      <c r="A15" t="s">
        <v>5384</v>
      </c>
      <c r="B15" t="s">
        <v>7027</v>
      </c>
      <c r="E15" t="b">
        <v>1</v>
      </c>
    </row>
    <row r="16" spans="1:5" x14ac:dyDescent="0.25">
      <c r="A16" t="s">
        <v>5475</v>
      </c>
      <c r="B16" t="s">
        <v>7028</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272EC-AD1E-4B3B-849F-2554D9F9797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5486</v>
      </c>
      <c r="B3" t="s">
        <v>7032</v>
      </c>
      <c r="E3" t="b">
        <v>1</v>
      </c>
    </row>
    <row r="4" spans="1:5" x14ac:dyDescent="0.25">
      <c r="A4" t="s">
        <v>5412</v>
      </c>
      <c r="B4" t="s">
        <v>7005</v>
      </c>
      <c r="E4" t="b">
        <v>1</v>
      </c>
    </row>
    <row r="5" spans="1:5" x14ac:dyDescent="0.25">
      <c r="A5" t="s">
        <v>5484</v>
      </c>
      <c r="B5" t="s">
        <v>7031</v>
      </c>
      <c r="E5" t="b">
        <v>1</v>
      </c>
    </row>
    <row r="6" spans="1:5" x14ac:dyDescent="0.25">
      <c r="A6" t="s">
        <v>5398</v>
      </c>
      <c r="B6" t="s">
        <v>7006</v>
      </c>
      <c r="E6" t="b">
        <v>1</v>
      </c>
    </row>
    <row r="7" spans="1:5" x14ac:dyDescent="0.25">
      <c r="A7" t="s">
        <v>5386</v>
      </c>
      <c r="B7" t="s">
        <v>7007</v>
      </c>
      <c r="E7" t="b">
        <v>1</v>
      </c>
    </row>
    <row r="8" spans="1:5" x14ac:dyDescent="0.25">
      <c r="A8" t="s">
        <v>5388</v>
      </c>
      <c r="B8" t="s">
        <v>7008</v>
      </c>
      <c r="E8" t="b">
        <v>1</v>
      </c>
    </row>
    <row r="9" spans="1:5" x14ac:dyDescent="0.25">
      <c r="A9" t="s">
        <v>5404</v>
      </c>
      <c r="B9" t="s">
        <v>7009</v>
      </c>
      <c r="E9" t="b">
        <v>1</v>
      </c>
    </row>
    <row r="10" spans="1:5" x14ac:dyDescent="0.25">
      <c r="A10" t="s">
        <v>5402</v>
      </c>
      <c r="B10" t="s">
        <v>7010</v>
      </c>
      <c r="E10" t="b">
        <v>1</v>
      </c>
    </row>
    <row r="11" spans="1:5" x14ac:dyDescent="0.25">
      <c r="A11" t="s">
        <v>5468</v>
      </c>
      <c r="B11" t="s">
        <v>7011</v>
      </c>
      <c r="E11" t="b">
        <v>1</v>
      </c>
    </row>
    <row r="12" spans="1:5" x14ac:dyDescent="0.25">
      <c r="A12" t="s">
        <v>5450</v>
      </c>
      <c r="B12" t="s">
        <v>7012</v>
      </c>
      <c r="E12" t="b">
        <v>1</v>
      </c>
    </row>
    <row r="13" spans="1:5" x14ac:dyDescent="0.25">
      <c r="A13" t="s">
        <v>5406</v>
      </c>
      <c r="B13" t="s">
        <v>7015</v>
      </c>
      <c r="E13" t="b">
        <v>1</v>
      </c>
    </row>
    <row r="14" spans="1:5" x14ac:dyDescent="0.25">
      <c r="A14" t="s">
        <v>5390</v>
      </c>
      <c r="B14" t="s">
        <v>7016</v>
      </c>
      <c r="E14" t="b">
        <v>1</v>
      </c>
    </row>
    <row r="15" spans="1:5" x14ac:dyDescent="0.25">
      <c r="A15" t="s">
        <v>5461</v>
      </c>
      <c r="B15" t="s">
        <v>7019</v>
      </c>
      <c r="E15" t="b">
        <v>1</v>
      </c>
    </row>
    <row r="16" spans="1:5" x14ac:dyDescent="0.25">
      <c r="A16" t="s">
        <v>5400</v>
      </c>
      <c r="B16" t="s">
        <v>7020</v>
      </c>
      <c r="E16" t="b">
        <v>1</v>
      </c>
    </row>
    <row r="17" spans="1:5" x14ac:dyDescent="0.25">
      <c r="A17" t="s">
        <v>5479</v>
      </c>
      <c r="B17" t="s">
        <v>7026</v>
      </c>
      <c r="E17" t="b">
        <v>1</v>
      </c>
    </row>
    <row r="18" spans="1:5" x14ac:dyDescent="0.25">
      <c r="A18" t="s">
        <v>5384</v>
      </c>
      <c r="B18" t="s">
        <v>7027</v>
      </c>
      <c r="E18" t="b">
        <v>1</v>
      </c>
    </row>
    <row r="19" spans="1:5" x14ac:dyDescent="0.25">
      <c r="A19" t="s">
        <v>5475</v>
      </c>
      <c r="B19" t="s">
        <v>7028</v>
      </c>
      <c r="E19" t="b">
        <v>1</v>
      </c>
    </row>
    <row r="20" spans="1:5" x14ac:dyDescent="0.25">
      <c r="A20" t="s">
        <v>5455</v>
      </c>
      <c r="B20" t="s">
        <v>7029</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D025F-8CDF-467F-8F3E-1F327FFD9172}">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5486</v>
      </c>
      <c r="B3" t="s">
        <v>7032</v>
      </c>
      <c r="E3" t="b">
        <v>1</v>
      </c>
    </row>
    <row r="4" spans="1:5" x14ac:dyDescent="0.25">
      <c r="A4" t="s">
        <v>5412</v>
      </c>
      <c r="B4" t="s">
        <v>7005</v>
      </c>
      <c r="E4" t="b">
        <v>1</v>
      </c>
    </row>
    <row r="5" spans="1:5" x14ac:dyDescent="0.25">
      <c r="A5" t="s">
        <v>5484</v>
      </c>
      <c r="B5" t="s">
        <v>7031</v>
      </c>
      <c r="E5" t="b">
        <v>1</v>
      </c>
    </row>
    <row r="6" spans="1:5" x14ac:dyDescent="0.25">
      <c r="A6" t="s">
        <v>5398</v>
      </c>
      <c r="B6" t="s">
        <v>7006</v>
      </c>
      <c r="E6" t="b">
        <v>1</v>
      </c>
    </row>
    <row r="7" spans="1:5" x14ac:dyDescent="0.25">
      <c r="A7" t="s">
        <v>5386</v>
      </c>
      <c r="B7" t="s">
        <v>7007</v>
      </c>
      <c r="E7" t="b">
        <v>1</v>
      </c>
    </row>
    <row r="8" spans="1:5" x14ac:dyDescent="0.25">
      <c r="A8" t="s">
        <v>5388</v>
      </c>
      <c r="B8" t="s">
        <v>7008</v>
      </c>
      <c r="E8" t="b">
        <v>1</v>
      </c>
    </row>
    <row r="9" spans="1:5" x14ac:dyDescent="0.25">
      <c r="A9" t="s">
        <v>5402</v>
      </c>
      <c r="B9" t="s">
        <v>7010</v>
      </c>
      <c r="E9" t="b">
        <v>1</v>
      </c>
    </row>
    <row r="10" spans="1:5" x14ac:dyDescent="0.25">
      <c r="A10" t="s">
        <v>5468</v>
      </c>
      <c r="B10" t="s">
        <v>7011</v>
      </c>
      <c r="E10" t="b">
        <v>1</v>
      </c>
    </row>
    <row r="11" spans="1:5" x14ac:dyDescent="0.25">
      <c r="A11" t="s">
        <v>5450</v>
      </c>
      <c r="B11" t="s">
        <v>7012</v>
      </c>
      <c r="E11" t="b">
        <v>1</v>
      </c>
    </row>
    <row r="12" spans="1:5" x14ac:dyDescent="0.25">
      <c r="A12" t="s">
        <v>5406</v>
      </c>
      <c r="B12" t="s">
        <v>7015</v>
      </c>
      <c r="E12" t="b">
        <v>1</v>
      </c>
    </row>
    <row r="13" spans="1:5" x14ac:dyDescent="0.25">
      <c r="A13" t="s">
        <v>5461</v>
      </c>
      <c r="B13" t="s">
        <v>7019</v>
      </c>
      <c r="E13" t="b">
        <v>1</v>
      </c>
    </row>
    <row r="14" spans="1:5" x14ac:dyDescent="0.25">
      <c r="A14" t="s">
        <v>5400</v>
      </c>
      <c r="B14" t="s">
        <v>7020</v>
      </c>
      <c r="E14" t="b">
        <v>1</v>
      </c>
    </row>
    <row r="15" spans="1:5" x14ac:dyDescent="0.25">
      <c r="A15" t="s">
        <v>5408</v>
      </c>
      <c r="B15" t="s">
        <v>7025</v>
      </c>
      <c r="E15" t="b">
        <v>1</v>
      </c>
    </row>
    <row r="16" spans="1:5" x14ac:dyDescent="0.25">
      <c r="A16" t="s">
        <v>5479</v>
      </c>
      <c r="B16" t="s">
        <v>7026</v>
      </c>
      <c r="E16" t="b">
        <v>1</v>
      </c>
    </row>
    <row r="17" spans="1:5" x14ac:dyDescent="0.25">
      <c r="A17" t="s">
        <v>5384</v>
      </c>
      <c r="B17" t="s">
        <v>7027</v>
      </c>
      <c r="E17" t="b">
        <v>1</v>
      </c>
    </row>
    <row r="18" spans="1:5" x14ac:dyDescent="0.25">
      <c r="A18" t="s">
        <v>5475</v>
      </c>
      <c r="B18" t="s">
        <v>7028</v>
      </c>
      <c r="E18" t="b">
        <v>1</v>
      </c>
    </row>
    <row r="19" spans="1:5" x14ac:dyDescent="0.25">
      <c r="A19" t="s">
        <v>5455</v>
      </c>
      <c r="B19" t="s">
        <v>7029</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1DE92-26E0-4E2A-BBB9-C02CBBF5C3E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1958</v>
      </c>
      <c r="B2" t="s">
        <v>7000</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CF9F6-90A0-407D-93BB-46F21476DBD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598</v>
      </c>
      <c r="B2" t="s">
        <v>6989</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0AC63-694F-4C03-821D-2B33A71FB9D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2970</v>
      </c>
      <c r="B2" t="s">
        <v>6987</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8898E-E4D4-4CFD-AC84-319D1A8726C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630</v>
      </c>
      <c r="B2" t="s">
        <v>6986</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3E961-777B-40CE-A258-0D14E33EE27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3798</v>
      </c>
      <c r="B2" t="s">
        <v>6990</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F8360-C133-4998-A00B-031EBADFFA2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3900</v>
      </c>
      <c r="B2" t="s">
        <v>6940</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4BFB6-9FD5-407B-9269-0AD72AC78C4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2048</v>
      </c>
      <c r="B2" t="s">
        <v>6959</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92DB2-7B6C-4F2F-A396-810D87C8D70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1734</v>
      </c>
      <c r="B2" t="s">
        <v>6967</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90690-46F9-440E-ACA5-6B3E6D2003C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2296</v>
      </c>
      <c r="B2" t="s">
        <v>6939</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61D59-14CB-4F52-9BF9-97A25CFE166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2824</v>
      </c>
      <c r="B2" t="s">
        <v>6981</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2E672-029E-4286-BD32-4BD757A415A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2368</v>
      </c>
      <c r="B2" t="s">
        <v>6925</v>
      </c>
      <c r="E2" t="b">
        <v>1</v>
      </c>
    </row>
    <row r="3" spans="1:5" x14ac:dyDescent="0.25">
      <c r="A3" t="s">
        <v>2654</v>
      </c>
      <c r="B3" t="s">
        <v>7002</v>
      </c>
      <c r="E3" t="b">
        <v>1</v>
      </c>
    </row>
    <row r="4" spans="1:5" x14ac:dyDescent="0.25">
      <c r="A4" t="s">
        <v>5528</v>
      </c>
      <c r="B4" t="s">
        <v>6929</v>
      </c>
      <c r="E4" t="b">
        <v>1</v>
      </c>
    </row>
    <row r="5" spans="1:5" x14ac:dyDescent="0.25">
      <c r="A5" t="s">
        <v>1964</v>
      </c>
      <c r="B5" t="s">
        <v>6933</v>
      </c>
      <c r="E5" t="b">
        <v>1</v>
      </c>
    </row>
    <row r="6" spans="1:5" x14ac:dyDescent="0.25">
      <c r="A6" t="s">
        <v>810</v>
      </c>
      <c r="B6" t="s">
        <v>6942</v>
      </c>
      <c r="E6" t="b">
        <v>1</v>
      </c>
    </row>
    <row r="7" spans="1:5" x14ac:dyDescent="0.25">
      <c r="A7" t="s">
        <v>5316</v>
      </c>
      <c r="B7" t="s">
        <v>6943</v>
      </c>
      <c r="E7" t="b">
        <v>1</v>
      </c>
    </row>
    <row r="8" spans="1:5" x14ac:dyDescent="0.25">
      <c r="A8" t="s">
        <v>3104</v>
      </c>
      <c r="B8" t="s">
        <v>6944</v>
      </c>
      <c r="E8" t="b">
        <v>1</v>
      </c>
    </row>
    <row r="9" spans="1:5" x14ac:dyDescent="0.25">
      <c r="A9" t="s">
        <v>1324</v>
      </c>
      <c r="B9" t="s">
        <v>6945</v>
      </c>
      <c r="E9" t="b">
        <v>1</v>
      </c>
    </row>
    <row r="10" spans="1:5" x14ac:dyDescent="0.25">
      <c r="A10" t="s">
        <v>4228</v>
      </c>
      <c r="B10" t="s">
        <v>6946</v>
      </c>
      <c r="E10" t="b">
        <v>1</v>
      </c>
    </row>
    <row r="11" spans="1:5" x14ac:dyDescent="0.25">
      <c r="A11" t="s">
        <v>5440</v>
      </c>
      <c r="B11" t="s">
        <v>6955</v>
      </c>
      <c r="E11" t="b">
        <v>1</v>
      </c>
    </row>
    <row r="12" spans="1:5" x14ac:dyDescent="0.25">
      <c r="A12" t="s">
        <v>3686</v>
      </c>
      <c r="B12" t="s">
        <v>6961</v>
      </c>
      <c r="E12" t="b">
        <v>1</v>
      </c>
    </row>
    <row r="13" spans="1:5" x14ac:dyDescent="0.25">
      <c r="A13" t="s">
        <v>1452</v>
      </c>
      <c r="B13" t="s">
        <v>6962</v>
      </c>
      <c r="E13" t="b">
        <v>1</v>
      </c>
    </row>
    <row r="14" spans="1:5" x14ac:dyDescent="0.25">
      <c r="A14" t="s">
        <v>3826</v>
      </c>
      <c r="B14" t="s">
        <v>6968</v>
      </c>
      <c r="E14" t="b">
        <v>1</v>
      </c>
    </row>
    <row r="15" spans="1:5" x14ac:dyDescent="0.25">
      <c r="A15" t="s">
        <v>5445</v>
      </c>
      <c r="B15" t="s">
        <v>6972</v>
      </c>
      <c r="E15" t="b">
        <v>1</v>
      </c>
    </row>
    <row r="16" spans="1:5" x14ac:dyDescent="0.25">
      <c r="A16" t="s">
        <v>2606</v>
      </c>
      <c r="B16" t="s">
        <v>6979</v>
      </c>
      <c r="E16" t="b">
        <v>1</v>
      </c>
    </row>
    <row r="17" spans="1:5" x14ac:dyDescent="0.25">
      <c r="A17" t="s">
        <v>4122</v>
      </c>
      <c r="B17" t="s">
        <v>6985</v>
      </c>
      <c r="E17" t="b">
        <v>1</v>
      </c>
    </row>
    <row r="18" spans="1:5" x14ac:dyDescent="0.25">
      <c r="A18" t="s">
        <v>3066</v>
      </c>
      <c r="B18" t="s">
        <v>7003</v>
      </c>
      <c r="E18" t="b">
        <v>1</v>
      </c>
    </row>
    <row r="19" spans="1:5" x14ac:dyDescent="0.25">
      <c r="A19" t="s">
        <v>1096</v>
      </c>
      <c r="B19" t="s">
        <v>6996</v>
      </c>
      <c r="E19" t="b">
        <v>1</v>
      </c>
    </row>
    <row r="20" spans="1:5" x14ac:dyDescent="0.25">
      <c r="A20" t="s">
        <v>1356</v>
      </c>
      <c r="B20" t="s">
        <v>6998</v>
      </c>
      <c r="E20"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39B82-32D5-4C97-AB16-AC194F0AECF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4146</v>
      </c>
      <c r="B2" t="s">
        <v>6949</v>
      </c>
      <c r="E2" t="b">
        <v>1</v>
      </c>
    </row>
    <row r="3" spans="1:5" x14ac:dyDescent="0.25">
      <c r="A3" t="s">
        <v>382</v>
      </c>
      <c r="B3" t="s">
        <v>6975</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4ECC9-FF69-4A92-BF3C-BC59A221544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4212</v>
      </c>
      <c r="B2" t="s">
        <v>6928</v>
      </c>
      <c r="E2" t="b">
        <v>1</v>
      </c>
    </row>
    <row r="3" spans="1:5" x14ac:dyDescent="0.25">
      <c r="A3" t="s">
        <v>2580</v>
      </c>
      <c r="B3" t="s">
        <v>6991</v>
      </c>
      <c r="E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125F1-2345-47E0-864C-E0D6F69B621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2740</v>
      </c>
      <c r="B2" t="s">
        <v>6963</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2FD4A-1E55-4039-840A-50464FC105C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5372</v>
      </c>
      <c r="B2" t="s">
        <v>6984</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047E0-A2F6-4592-BD38-BF49D6E7464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5521</v>
      </c>
      <c r="B2" t="s">
        <v>6935</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9E0F2-BFDE-4C05-AA61-3751C40D26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3726</v>
      </c>
      <c r="B2" t="s">
        <v>7001</v>
      </c>
      <c r="E2" t="b">
        <v>1</v>
      </c>
    </row>
    <row r="3" spans="1:5" x14ac:dyDescent="0.25">
      <c r="A3" t="s">
        <v>742</v>
      </c>
      <c r="B3" t="s">
        <v>6966</v>
      </c>
      <c r="E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6F79A-AD00-49A8-9240-27C5F422C1C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4268</v>
      </c>
      <c r="B2" t="s">
        <v>6954</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2E6C8-4772-4BDF-9663-31A3CD876AC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3216</v>
      </c>
      <c r="B2" t="s">
        <v>6948</v>
      </c>
      <c r="E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B5B91-2411-491A-A6DA-119CA2F13D1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2018</v>
      </c>
      <c r="B2" t="s">
        <v>6980</v>
      </c>
      <c r="E2" t="b">
        <v>1</v>
      </c>
    </row>
    <row r="3" spans="1:5" x14ac:dyDescent="0.25">
      <c r="A3" t="s">
        <v>5510</v>
      </c>
      <c r="B3" t="s">
        <v>6982</v>
      </c>
      <c r="E3" t="b">
        <v>1</v>
      </c>
    </row>
    <row r="4" spans="1:5" x14ac:dyDescent="0.25">
      <c r="A4" t="s">
        <v>5512</v>
      </c>
      <c r="B4" t="s">
        <v>6999</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9360D-C4C8-4AA6-AA81-CAA97268129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5488</v>
      </c>
      <c r="B2" t="s">
        <v>6936</v>
      </c>
      <c r="E2" t="b">
        <v>1</v>
      </c>
    </row>
    <row r="3" spans="1:5" x14ac:dyDescent="0.25">
      <c r="A3" t="s">
        <v>5490</v>
      </c>
      <c r="B3" t="s">
        <v>6958</v>
      </c>
      <c r="E3" t="b">
        <v>1</v>
      </c>
    </row>
    <row r="4" spans="1:5" x14ac:dyDescent="0.25">
      <c r="A4" t="s">
        <v>5492</v>
      </c>
      <c r="B4" t="s">
        <v>6964</v>
      </c>
      <c r="E4" t="b">
        <v>1</v>
      </c>
    </row>
    <row r="5" spans="1:5" x14ac:dyDescent="0.25">
      <c r="A5" t="s">
        <v>5494</v>
      </c>
      <c r="B5" t="s">
        <v>6965</v>
      </c>
      <c r="E5" t="b">
        <v>1</v>
      </c>
    </row>
    <row r="6" spans="1:5" x14ac:dyDescent="0.25">
      <c r="A6" t="s">
        <v>5496</v>
      </c>
      <c r="B6" t="s">
        <v>6971</v>
      </c>
      <c r="E6" t="b">
        <v>1</v>
      </c>
    </row>
    <row r="7" spans="1:5" x14ac:dyDescent="0.25">
      <c r="A7" t="s">
        <v>5505</v>
      </c>
      <c r="B7" t="s">
        <v>6978</v>
      </c>
      <c r="E7" t="b">
        <v>1</v>
      </c>
    </row>
    <row r="8" spans="1:5" x14ac:dyDescent="0.25">
      <c r="A8" t="s">
        <v>5508</v>
      </c>
      <c r="B8" t="s">
        <v>6988</v>
      </c>
      <c r="E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0ED37-9FB7-4D2A-87D1-6ED8D10F3FB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5475</v>
      </c>
      <c r="B2" t="s">
        <v>6926</v>
      </c>
      <c r="E2" t="b">
        <v>1</v>
      </c>
    </row>
    <row r="3" spans="1:5" x14ac:dyDescent="0.25">
      <c r="A3" t="s">
        <v>5479</v>
      </c>
      <c r="B3" t="s">
        <v>6927</v>
      </c>
      <c r="E3" t="b">
        <v>1</v>
      </c>
    </row>
    <row r="4" spans="1:5" x14ac:dyDescent="0.25">
      <c r="A4" t="s">
        <v>5481</v>
      </c>
      <c r="B4" t="s">
        <v>6952</v>
      </c>
      <c r="E4" t="b">
        <v>1</v>
      </c>
    </row>
    <row r="5" spans="1:5" x14ac:dyDescent="0.25">
      <c r="A5" t="s">
        <v>5484</v>
      </c>
      <c r="B5" t="s">
        <v>6960</v>
      </c>
      <c r="E5" t="b">
        <v>1</v>
      </c>
    </row>
    <row r="6" spans="1:5" x14ac:dyDescent="0.25">
      <c r="A6" t="s">
        <v>5486</v>
      </c>
      <c r="B6" t="s">
        <v>6994</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9F15A-6568-4232-BC49-38775A5B7B5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5473</v>
      </c>
      <c r="B2" t="s">
        <v>6937</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C6B54-4C18-4E93-9194-DB845F24A88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5470</v>
      </c>
      <c r="B2" t="s">
        <v>6956</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1A371-12EC-4917-9549-CBB476CA329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6947</v>
      </c>
      <c r="E2" t="b">
        <v>1</v>
      </c>
    </row>
    <row r="3" spans="1:5" x14ac:dyDescent="0.25">
      <c r="A3" t="s">
        <v>5412</v>
      </c>
      <c r="B3" t="s">
        <v>6953</v>
      </c>
      <c r="E3" t="b">
        <v>1</v>
      </c>
    </row>
    <row r="4" spans="1:5" x14ac:dyDescent="0.25">
      <c r="A4" t="s">
        <v>5455</v>
      </c>
      <c r="B4" t="s">
        <v>6969</v>
      </c>
      <c r="E4" t="b">
        <v>1</v>
      </c>
    </row>
    <row r="5" spans="1:5" x14ac:dyDescent="0.25">
      <c r="A5" t="s">
        <v>5457</v>
      </c>
      <c r="B5" t="s">
        <v>6973</v>
      </c>
      <c r="E5" t="b">
        <v>1</v>
      </c>
    </row>
    <row r="6" spans="1:5" x14ac:dyDescent="0.25">
      <c r="A6" t="s">
        <v>5459</v>
      </c>
      <c r="B6" t="s">
        <v>6974</v>
      </c>
      <c r="E6" t="b">
        <v>1</v>
      </c>
    </row>
    <row r="7" spans="1:5" x14ac:dyDescent="0.25">
      <c r="A7" t="s">
        <v>5461</v>
      </c>
      <c r="B7" t="s">
        <v>6977</v>
      </c>
      <c r="E7" t="b">
        <v>1</v>
      </c>
    </row>
    <row r="8" spans="1:5" x14ac:dyDescent="0.25">
      <c r="A8" t="s">
        <v>5463</v>
      </c>
      <c r="B8" t="s">
        <v>6983</v>
      </c>
      <c r="E8" t="b">
        <v>1</v>
      </c>
    </row>
    <row r="9" spans="1:5" x14ac:dyDescent="0.25">
      <c r="A9" t="s">
        <v>5468</v>
      </c>
      <c r="B9" t="s">
        <v>6995</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252E-16E4-4B53-8F48-967C378E0CF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5402</v>
      </c>
      <c r="B2" t="s">
        <v>6931</v>
      </c>
      <c r="E2" t="b">
        <v>1</v>
      </c>
    </row>
    <row r="3" spans="1:5" x14ac:dyDescent="0.25">
      <c r="A3" t="s">
        <v>5404</v>
      </c>
      <c r="B3" t="s">
        <v>6950</v>
      </c>
      <c r="E3" t="b">
        <v>1</v>
      </c>
    </row>
    <row r="4" spans="1:5" x14ac:dyDescent="0.25">
      <c r="A4" t="s">
        <v>5406</v>
      </c>
      <c r="B4" t="s">
        <v>6951</v>
      </c>
      <c r="E4" t="b">
        <v>1</v>
      </c>
    </row>
    <row r="5" spans="1:5" x14ac:dyDescent="0.25">
      <c r="A5" t="s">
        <v>5408</v>
      </c>
      <c r="B5" t="s">
        <v>6970</v>
      </c>
      <c r="E5" t="b">
        <v>1</v>
      </c>
    </row>
    <row r="6" spans="1:5" x14ac:dyDescent="0.25">
      <c r="A6" t="s">
        <v>5410</v>
      </c>
      <c r="B6" t="s">
        <v>6992</v>
      </c>
      <c r="E6"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801C6-8158-40D6-A82B-CC4C9918F54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5400</v>
      </c>
      <c r="B2" t="s">
        <v>6941</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210E7-C0EE-49F1-84AD-79E634A84C1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5392</v>
      </c>
      <c r="B2" t="s">
        <v>6934</v>
      </c>
      <c r="E2" t="b">
        <v>1</v>
      </c>
    </row>
    <row r="3" spans="1:5" x14ac:dyDescent="0.25">
      <c r="A3" t="s">
        <v>5396</v>
      </c>
      <c r="B3" t="s">
        <v>6957</v>
      </c>
      <c r="E3" t="b">
        <v>1</v>
      </c>
    </row>
    <row r="4" spans="1:5" x14ac:dyDescent="0.25">
      <c r="A4" t="s">
        <v>5398</v>
      </c>
      <c r="B4" t="s">
        <v>6997</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69ED2-0BB4-4841-8DC5-3ACEBF7F77E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6932</v>
      </c>
      <c r="E2" t="b">
        <v>1</v>
      </c>
    </row>
    <row r="3" spans="1:5" x14ac:dyDescent="0.25">
      <c r="A3" t="s">
        <v>5386</v>
      </c>
      <c r="B3" t="s">
        <v>6938</v>
      </c>
      <c r="E3" t="b">
        <v>1</v>
      </c>
    </row>
    <row r="4" spans="1:5" x14ac:dyDescent="0.25">
      <c r="A4" t="s">
        <v>5390</v>
      </c>
      <c r="B4" t="s">
        <v>6976</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AF698-8EBA-498A-A0E1-595F8DBA355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6930</v>
      </c>
      <c r="E2" t="b">
        <v>1</v>
      </c>
    </row>
    <row r="3" spans="1:5" x14ac:dyDescent="0.25">
      <c r="A3" t="s">
        <v>5384</v>
      </c>
      <c r="B3" t="s">
        <v>6993</v>
      </c>
      <c r="E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1A044-75B1-4D5D-A4D4-DCAE1697BE0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5438</v>
      </c>
      <c r="E2" t="b">
        <v>1</v>
      </c>
    </row>
    <row r="3" spans="1:5" x14ac:dyDescent="0.25">
      <c r="A3" t="s">
        <v>5479</v>
      </c>
      <c r="B3" t="s">
        <v>5480</v>
      </c>
      <c r="E3" t="b">
        <v>1</v>
      </c>
    </row>
    <row r="4" spans="1:5" x14ac:dyDescent="0.25">
      <c r="A4" t="s">
        <v>5486</v>
      </c>
      <c r="B4" t="s">
        <v>5487</v>
      </c>
      <c r="E4" t="b">
        <v>1</v>
      </c>
    </row>
    <row r="5" spans="1:5" x14ac:dyDescent="0.25">
      <c r="A5" t="s">
        <v>5508</v>
      </c>
      <c r="B5" t="s">
        <v>5509</v>
      </c>
      <c r="E5" t="b">
        <v>1</v>
      </c>
    </row>
    <row r="6" spans="1:5" x14ac:dyDescent="0.25">
      <c r="A6" t="s">
        <v>2740</v>
      </c>
      <c r="B6" t="s">
        <v>5526</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42DD0-088D-46EB-8086-96712E74E7A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5486</v>
      </c>
      <c r="B3" t="s">
        <v>5487</v>
      </c>
      <c r="E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A5628-22E9-4E32-B2A1-A1B790B1F9BE}">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5392</v>
      </c>
      <c r="B2" t="s">
        <v>5428</v>
      </c>
      <c r="E2" t="b">
        <v>1</v>
      </c>
    </row>
    <row r="3" spans="1:5" x14ac:dyDescent="0.25">
      <c r="A3" t="s">
        <v>5396</v>
      </c>
      <c r="B3" t="s">
        <v>5429</v>
      </c>
      <c r="E3" t="b">
        <v>1</v>
      </c>
    </row>
    <row r="4" spans="1:5" x14ac:dyDescent="0.25">
      <c r="A4" t="s">
        <v>2580</v>
      </c>
      <c r="B4" t="s">
        <v>5430</v>
      </c>
      <c r="E4" t="b">
        <v>1</v>
      </c>
    </row>
    <row r="5" spans="1:5" x14ac:dyDescent="0.25">
      <c r="A5" t="s">
        <v>5402</v>
      </c>
      <c r="B5" t="s">
        <v>5433</v>
      </c>
      <c r="E5" t="b">
        <v>1</v>
      </c>
    </row>
    <row r="6" spans="1:5" x14ac:dyDescent="0.25">
      <c r="A6" t="s">
        <v>5408</v>
      </c>
      <c r="B6" t="s">
        <v>5438</v>
      </c>
      <c r="E6" t="b">
        <v>1</v>
      </c>
    </row>
    <row r="7" spans="1:5" x14ac:dyDescent="0.25">
      <c r="A7" t="s">
        <v>4212</v>
      </c>
      <c r="B7" t="s">
        <v>5448</v>
      </c>
      <c r="E7" t="b">
        <v>1</v>
      </c>
    </row>
    <row r="8" spans="1:5" x14ac:dyDescent="0.25">
      <c r="A8" t="s">
        <v>5463</v>
      </c>
      <c r="B8" t="s">
        <v>5464</v>
      </c>
      <c r="E8" t="b">
        <v>1</v>
      </c>
    </row>
    <row r="9" spans="1:5" x14ac:dyDescent="0.25">
      <c r="A9" t="s">
        <v>5114</v>
      </c>
      <c r="B9" t="s">
        <v>5465</v>
      </c>
      <c r="E9" t="b">
        <v>1</v>
      </c>
    </row>
    <row r="10" spans="1:5" x14ac:dyDescent="0.25">
      <c r="A10" t="s">
        <v>4748</v>
      </c>
      <c r="B10" t="s">
        <v>5466</v>
      </c>
      <c r="E10" t="b">
        <v>1</v>
      </c>
    </row>
    <row r="11" spans="1:5" x14ac:dyDescent="0.25">
      <c r="A11" t="s">
        <v>5473</v>
      </c>
      <c r="B11" t="s">
        <v>5474</v>
      </c>
      <c r="E11" t="b">
        <v>1</v>
      </c>
    </row>
    <row r="12" spans="1:5" x14ac:dyDescent="0.25">
      <c r="A12" t="s">
        <v>3104</v>
      </c>
      <c r="B12" t="s">
        <v>5478</v>
      </c>
      <c r="E12" t="b">
        <v>1</v>
      </c>
    </row>
    <row r="13" spans="1:5" x14ac:dyDescent="0.25">
      <c r="A13" t="s">
        <v>5479</v>
      </c>
      <c r="B13" t="s">
        <v>5480</v>
      </c>
      <c r="E13" t="b">
        <v>1</v>
      </c>
    </row>
    <row r="14" spans="1:5" x14ac:dyDescent="0.25">
      <c r="A14" t="s">
        <v>5486</v>
      </c>
      <c r="B14" t="s">
        <v>5487</v>
      </c>
      <c r="E14" t="b">
        <v>1</v>
      </c>
    </row>
    <row r="15" spans="1:5" x14ac:dyDescent="0.25">
      <c r="A15" t="s">
        <v>5490</v>
      </c>
      <c r="B15" t="s">
        <v>5491</v>
      </c>
      <c r="E15" t="b">
        <v>1</v>
      </c>
    </row>
    <row r="16" spans="1:5" x14ac:dyDescent="0.25">
      <c r="A16" t="s">
        <v>5492</v>
      </c>
      <c r="B16" t="s">
        <v>5493</v>
      </c>
      <c r="E16" t="b">
        <v>1</v>
      </c>
    </row>
    <row r="17" spans="1:5" x14ac:dyDescent="0.25">
      <c r="A17" t="s">
        <v>382</v>
      </c>
      <c r="B17" t="s">
        <v>5500</v>
      </c>
      <c r="E17" t="b">
        <v>1</v>
      </c>
    </row>
    <row r="18" spans="1:5" x14ac:dyDescent="0.25">
      <c r="A18" t="s">
        <v>2296</v>
      </c>
      <c r="B18" t="s">
        <v>5501</v>
      </c>
      <c r="E18" t="b">
        <v>1</v>
      </c>
    </row>
    <row r="19" spans="1:5" x14ac:dyDescent="0.25">
      <c r="A19" t="s">
        <v>1734</v>
      </c>
      <c r="B19" t="s">
        <v>5502</v>
      </c>
      <c r="E19" t="b">
        <v>1</v>
      </c>
    </row>
    <row r="20" spans="1:5" x14ac:dyDescent="0.25">
      <c r="A20" t="s">
        <v>3730</v>
      </c>
      <c r="B20" t="s">
        <v>5504</v>
      </c>
      <c r="E20" t="b">
        <v>1</v>
      </c>
    </row>
    <row r="21" spans="1:5" x14ac:dyDescent="0.25">
      <c r="A21" t="s">
        <v>5505</v>
      </c>
      <c r="B21" t="s">
        <v>5506</v>
      </c>
      <c r="E21" t="b">
        <v>1</v>
      </c>
    </row>
    <row r="22" spans="1:5" x14ac:dyDescent="0.25">
      <c r="A22" t="s">
        <v>5508</v>
      </c>
      <c r="B22" t="s">
        <v>5509</v>
      </c>
      <c r="E22" t="b">
        <v>1</v>
      </c>
    </row>
    <row r="23" spans="1:5" x14ac:dyDescent="0.25">
      <c r="A23" t="s">
        <v>5510</v>
      </c>
      <c r="B23" t="s">
        <v>5511</v>
      </c>
      <c r="E23" t="b">
        <v>1</v>
      </c>
    </row>
    <row r="24" spans="1:5" x14ac:dyDescent="0.25">
      <c r="A24" t="s">
        <v>4268</v>
      </c>
      <c r="B24" t="s">
        <v>5515</v>
      </c>
      <c r="E24" t="b">
        <v>1</v>
      </c>
    </row>
    <row r="25" spans="1:5" x14ac:dyDescent="0.25">
      <c r="A25" t="s">
        <v>2018</v>
      </c>
      <c r="B25" t="s">
        <v>5517</v>
      </c>
      <c r="E25" t="b">
        <v>1</v>
      </c>
    </row>
    <row r="26" spans="1:5" x14ac:dyDescent="0.25">
      <c r="A26" t="s">
        <v>5521</v>
      </c>
      <c r="B26" t="s">
        <v>5522</v>
      </c>
      <c r="E26" t="b">
        <v>1</v>
      </c>
    </row>
    <row r="27" spans="1:5" x14ac:dyDescent="0.25">
      <c r="A27" t="s">
        <v>1518</v>
      </c>
      <c r="B27" t="s">
        <v>5524</v>
      </c>
      <c r="E27" t="b">
        <v>1</v>
      </c>
    </row>
    <row r="28" spans="1:5" x14ac:dyDescent="0.25">
      <c r="A28" t="s">
        <v>2740</v>
      </c>
      <c r="B28" t="s">
        <v>5526</v>
      </c>
      <c r="E2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5B140-5429-482A-B3FE-C69729738BA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5396</v>
      </c>
      <c r="B2" t="s">
        <v>5429</v>
      </c>
      <c r="E2" t="b">
        <v>1</v>
      </c>
    </row>
    <row r="3" spans="1:5" x14ac:dyDescent="0.25">
      <c r="A3" t="s">
        <v>5408</v>
      </c>
      <c r="B3" t="s">
        <v>5438</v>
      </c>
      <c r="E3" t="b">
        <v>1</v>
      </c>
    </row>
    <row r="4" spans="1:5" x14ac:dyDescent="0.25">
      <c r="A4" t="s">
        <v>5484</v>
      </c>
      <c r="B4" t="s">
        <v>5485</v>
      </c>
      <c r="E4" t="b">
        <v>1</v>
      </c>
    </row>
    <row r="5" spans="1:5" x14ac:dyDescent="0.25">
      <c r="A5" t="s">
        <v>5508</v>
      </c>
      <c r="B5" t="s">
        <v>5509</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EB150-8F29-44D3-8B24-7A58114CAFE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5392</v>
      </c>
      <c r="B2" t="s">
        <v>5428</v>
      </c>
      <c r="E2" t="b">
        <v>1</v>
      </c>
    </row>
    <row r="3" spans="1:5" x14ac:dyDescent="0.25">
      <c r="A3" t="s">
        <v>5396</v>
      </c>
      <c r="B3" t="s">
        <v>5429</v>
      </c>
      <c r="E3" t="b">
        <v>1</v>
      </c>
    </row>
    <row r="4" spans="1:5" x14ac:dyDescent="0.25">
      <c r="A4" t="s">
        <v>5408</v>
      </c>
      <c r="B4" t="s">
        <v>5438</v>
      </c>
      <c r="E4" t="b">
        <v>1</v>
      </c>
    </row>
    <row r="5" spans="1:5" x14ac:dyDescent="0.25">
      <c r="A5" t="s">
        <v>382</v>
      </c>
      <c r="B5" t="s">
        <v>5500</v>
      </c>
      <c r="E5" t="b">
        <v>1</v>
      </c>
    </row>
    <row r="6" spans="1:5" x14ac:dyDescent="0.25">
      <c r="A6" t="s">
        <v>2740</v>
      </c>
      <c r="B6" t="s">
        <v>5526</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6C4EC-7AAA-483F-9273-056DD2A6B77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5408</v>
      </c>
      <c r="B3" t="s">
        <v>5438</v>
      </c>
      <c r="E3" t="b">
        <v>1</v>
      </c>
    </row>
    <row r="4" spans="1:5" x14ac:dyDescent="0.25">
      <c r="A4" t="s">
        <v>5461</v>
      </c>
      <c r="B4" t="s">
        <v>5462</v>
      </c>
      <c r="E4" t="b">
        <v>1</v>
      </c>
    </row>
    <row r="5" spans="1:5" x14ac:dyDescent="0.25">
      <c r="A5" t="s">
        <v>5486</v>
      </c>
      <c r="B5" t="s">
        <v>5487</v>
      </c>
      <c r="E5" t="b">
        <v>1</v>
      </c>
    </row>
    <row r="6" spans="1:5" x14ac:dyDescent="0.25">
      <c r="A6" t="s">
        <v>4268</v>
      </c>
      <c r="B6" t="s">
        <v>5515</v>
      </c>
      <c r="E6" t="b">
        <v>1</v>
      </c>
    </row>
    <row r="7" spans="1:5" x14ac:dyDescent="0.25">
      <c r="A7" t="s">
        <v>742</v>
      </c>
      <c r="B7" t="s">
        <v>5516</v>
      </c>
      <c r="E7" t="b">
        <v>1</v>
      </c>
    </row>
    <row r="8" spans="1:5" x14ac:dyDescent="0.25">
      <c r="A8" t="s">
        <v>2740</v>
      </c>
      <c r="B8" t="s">
        <v>5526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545E6-2D65-4D4E-9CE3-8FAFC2F1185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4268</v>
      </c>
      <c r="B2" t="s">
        <v>5515</v>
      </c>
      <c r="E2" t="b">
        <v>1</v>
      </c>
    </row>
    <row r="3" spans="1:5" x14ac:dyDescent="0.25">
      <c r="A3" t="s">
        <v>742</v>
      </c>
      <c r="B3" t="s">
        <v>5516</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1FC1-A2D8-4EDE-B923-A11ED5364B2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4268</v>
      </c>
      <c r="B2" t="s">
        <v>5515</v>
      </c>
      <c r="E2" t="b">
        <v>1</v>
      </c>
    </row>
    <row r="3" spans="1:5" x14ac:dyDescent="0.25">
      <c r="A3" t="s">
        <v>742</v>
      </c>
      <c r="B3" t="s">
        <v>5516</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C231F-E749-4EE7-878B-2996180BFD4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5438</v>
      </c>
      <c r="E2" t="b">
        <v>1</v>
      </c>
    </row>
    <row r="3" spans="1:5" x14ac:dyDescent="0.25">
      <c r="A3" t="s">
        <v>3730</v>
      </c>
      <c r="B3" t="s">
        <v>5504</v>
      </c>
      <c r="E3" t="b">
        <v>1</v>
      </c>
    </row>
    <row r="4" spans="1:5" x14ac:dyDescent="0.25">
      <c r="A4" t="s">
        <v>5505</v>
      </c>
      <c r="B4" t="s">
        <v>5506</v>
      </c>
      <c r="E4" t="b">
        <v>1</v>
      </c>
    </row>
    <row r="5" spans="1:5" x14ac:dyDescent="0.25">
      <c r="A5" t="s">
        <v>5510</v>
      </c>
      <c r="B5" t="s">
        <v>5511</v>
      </c>
      <c r="E5" t="b">
        <v>1</v>
      </c>
    </row>
    <row r="6" spans="1:5" x14ac:dyDescent="0.25">
      <c r="A6" t="s">
        <v>2018</v>
      </c>
      <c r="B6" t="s">
        <v>5517</v>
      </c>
      <c r="E6" t="b">
        <v>1</v>
      </c>
    </row>
    <row r="7" spans="1:5" x14ac:dyDescent="0.25">
      <c r="A7" t="s">
        <v>1518</v>
      </c>
      <c r="B7" t="s">
        <v>5524</v>
      </c>
      <c r="E7" t="b">
        <v>1</v>
      </c>
    </row>
    <row r="8" spans="1:5" x14ac:dyDescent="0.25">
      <c r="A8" t="s">
        <v>2740</v>
      </c>
      <c r="B8" t="s">
        <v>5526</v>
      </c>
      <c r="E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2DAA2-954E-4B19-8EC0-7544A673212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5438</v>
      </c>
      <c r="E2" t="b">
        <v>1</v>
      </c>
    </row>
    <row r="3" spans="1:5" x14ac:dyDescent="0.25">
      <c r="A3" t="s">
        <v>5468</v>
      </c>
      <c r="B3" t="s">
        <v>5469</v>
      </c>
      <c r="E3" t="b">
        <v>1</v>
      </c>
    </row>
    <row r="4" spans="1:5" x14ac:dyDescent="0.25">
      <c r="A4" t="s">
        <v>5475</v>
      </c>
      <c r="B4" t="s">
        <v>5476</v>
      </c>
      <c r="E4" t="b">
        <v>1</v>
      </c>
    </row>
    <row r="5" spans="1:5" x14ac:dyDescent="0.25">
      <c r="A5" t="s">
        <v>5486</v>
      </c>
      <c r="B5" t="s">
        <v>5487</v>
      </c>
      <c r="E5" t="b">
        <v>1</v>
      </c>
    </row>
    <row r="6" spans="1:5" x14ac:dyDescent="0.25">
      <c r="A6" t="s">
        <v>5505</v>
      </c>
      <c r="B6" t="s">
        <v>5506</v>
      </c>
      <c r="E6" t="b">
        <v>1</v>
      </c>
    </row>
    <row r="7" spans="1:5" x14ac:dyDescent="0.25">
      <c r="A7" t="s">
        <v>5510</v>
      </c>
      <c r="B7" t="s">
        <v>5511</v>
      </c>
      <c r="E7" t="b">
        <v>1</v>
      </c>
    </row>
    <row r="8" spans="1:5" x14ac:dyDescent="0.25">
      <c r="A8" t="s">
        <v>4268</v>
      </c>
      <c r="B8" t="s">
        <v>5515</v>
      </c>
      <c r="E8" t="b">
        <v>1</v>
      </c>
    </row>
    <row r="9" spans="1:5" x14ac:dyDescent="0.25">
      <c r="A9" t="s">
        <v>742</v>
      </c>
      <c r="B9" t="s">
        <v>5516</v>
      </c>
      <c r="E9" t="b">
        <v>1</v>
      </c>
    </row>
    <row r="10" spans="1:5" x14ac:dyDescent="0.25">
      <c r="A10" t="s">
        <v>2740</v>
      </c>
      <c r="B10" t="s">
        <v>5526</v>
      </c>
      <c r="E1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10EC7-83A9-47F5-BC2B-51DB41C4BB8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5114</v>
      </c>
      <c r="B2" t="s">
        <v>5465</v>
      </c>
      <c r="E2" t="b">
        <v>1</v>
      </c>
    </row>
    <row r="3" spans="1:5" x14ac:dyDescent="0.25">
      <c r="A3" t="s">
        <v>4748</v>
      </c>
      <c r="B3" t="s">
        <v>5466</v>
      </c>
      <c r="E3" t="b">
        <v>1</v>
      </c>
    </row>
    <row r="4" spans="1:5" x14ac:dyDescent="0.25">
      <c r="A4" t="s">
        <v>5468</v>
      </c>
      <c r="B4" t="s">
        <v>5469</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B4BD2-8E03-4E03-A8E8-43900125AA7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5505</v>
      </c>
      <c r="B2" t="s">
        <v>5506</v>
      </c>
      <c r="E2" t="b">
        <v>1</v>
      </c>
    </row>
    <row r="3" spans="1:5" x14ac:dyDescent="0.25">
      <c r="A3" t="s">
        <v>5510</v>
      </c>
      <c r="B3" t="s">
        <v>5511</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47C20-285F-4315-940C-BC67A9A14F2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5404</v>
      </c>
      <c r="B2" t="s">
        <v>5436</v>
      </c>
      <c r="E2" t="b">
        <v>1</v>
      </c>
    </row>
    <row r="3" spans="1:5" x14ac:dyDescent="0.25">
      <c r="A3" t="s">
        <v>5450</v>
      </c>
      <c r="B3" t="s">
        <v>5451</v>
      </c>
      <c r="E3" t="b">
        <v>1</v>
      </c>
    </row>
    <row r="4" spans="1:5" x14ac:dyDescent="0.25">
      <c r="A4" t="s">
        <v>5473</v>
      </c>
      <c r="B4" t="s">
        <v>5474</v>
      </c>
      <c r="E4" t="b">
        <v>1</v>
      </c>
    </row>
    <row r="5" spans="1:5" x14ac:dyDescent="0.25">
      <c r="A5" t="s">
        <v>5496</v>
      </c>
      <c r="B5" t="s">
        <v>5497</v>
      </c>
      <c r="E5" t="b">
        <v>1</v>
      </c>
    </row>
    <row r="6" spans="1:5" x14ac:dyDescent="0.25">
      <c r="A6" t="s">
        <v>3216</v>
      </c>
      <c r="B6" t="s">
        <v>5514</v>
      </c>
      <c r="E6" t="b">
        <v>1</v>
      </c>
    </row>
    <row r="7" spans="1:5" x14ac:dyDescent="0.25">
      <c r="A7" t="s">
        <v>5372</v>
      </c>
      <c r="B7" t="s">
        <v>5525</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281C9-1400-446C-AA40-DE0081B1977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5408</v>
      </c>
      <c r="B3" t="s">
        <v>5438</v>
      </c>
      <c r="E3" t="b">
        <v>1</v>
      </c>
    </row>
    <row r="4" spans="1:5" x14ac:dyDescent="0.25">
      <c r="A4" t="s">
        <v>5475</v>
      </c>
      <c r="B4" t="s">
        <v>5476</v>
      </c>
      <c r="E4" t="b">
        <v>1</v>
      </c>
    </row>
    <row r="5" spans="1:5" x14ac:dyDescent="0.25">
      <c r="A5" t="s">
        <v>5505</v>
      </c>
      <c r="B5" t="s">
        <v>5506</v>
      </c>
      <c r="E5" t="b">
        <v>1</v>
      </c>
    </row>
    <row r="6" spans="1:5" x14ac:dyDescent="0.25">
      <c r="A6" t="s">
        <v>4268</v>
      </c>
      <c r="B6" t="s">
        <v>5515</v>
      </c>
      <c r="E6" t="b">
        <v>1</v>
      </c>
    </row>
    <row r="7" spans="1:5" x14ac:dyDescent="0.25">
      <c r="A7" t="s">
        <v>742</v>
      </c>
      <c r="B7" t="s">
        <v>5516</v>
      </c>
      <c r="E7" t="b">
        <v>1</v>
      </c>
    </row>
    <row r="8" spans="1:5" x14ac:dyDescent="0.25">
      <c r="A8" t="s">
        <v>2740</v>
      </c>
      <c r="B8" t="s">
        <v>5526</v>
      </c>
      <c r="E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5845-75C2-49D5-B113-A98AF049466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5423</v>
      </c>
      <c r="E2" t="b">
        <v>1</v>
      </c>
    </row>
    <row r="3" spans="1:5" x14ac:dyDescent="0.25">
      <c r="A3" t="s">
        <v>5390</v>
      </c>
      <c r="B3" t="s">
        <v>5427</v>
      </c>
      <c r="E3" t="b">
        <v>1</v>
      </c>
    </row>
    <row r="4" spans="1:5" x14ac:dyDescent="0.25">
      <c r="A4" t="s">
        <v>5404</v>
      </c>
      <c r="B4" t="s">
        <v>5436</v>
      </c>
      <c r="E4" t="b">
        <v>1</v>
      </c>
    </row>
    <row r="5" spans="1:5" x14ac:dyDescent="0.25">
      <c r="A5" t="s">
        <v>5408</v>
      </c>
      <c r="B5" t="s">
        <v>5438</v>
      </c>
      <c r="E5" t="b">
        <v>1</v>
      </c>
    </row>
    <row r="6" spans="1:5" x14ac:dyDescent="0.25">
      <c r="A6" t="s">
        <v>5412</v>
      </c>
      <c r="B6" t="s">
        <v>5452</v>
      </c>
      <c r="E6" t="b">
        <v>1</v>
      </c>
    </row>
    <row r="7" spans="1:5" x14ac:dyDescent="0.25">
      <c r="A7" t="s">
        <v>5455</v>
      </c>
      <c r="B7" t="s">
        <v>5456</v>
      </c>
      <c r="E7" t="b">
        <v>1</v>
      </c>
    </row>
    <row r="8" spans="1:5" x14ac:dyDescent="0.25">
      <c r="A8" t="s">
        <v>5459</v>
      </c>
      <c r="B8" t="s">
        <v>5460</v>
      </c>
      <c r="E8" t="b">
        <v>1</v>
      </c>
    </row>
    <row r="9" spans="1:5" x14ac:dyDescent="0.25">
      <c r="A9" t="s">
        <v>5492</v>
      </c>
      <c r="B9" t="s">
        <v>5493</v>
      </c>
      <c r="E9" t="b">
        <v>1</v>
      </c>
    </row>
    <row r="10" spans="1:5" x14ac:dyDescent="0.25">
      <c r="A10" t="s">
        <v>5494</v>
      </c>
      <c r="B10" t="s">
        <v>5495</v>
      </c>
      <c r="E10" t="b">
        <v>1</v>
      </c>
    </row>
    <row r="11" spans="1:5" x14ac:dyDescent="0.25">
      <c r="A11" t="s">
        <v>5496</v>
      </c>
      <c r="B11" t="s">
        <v>5497</v>
      </c>
      <c r="E11" t="b">
        <v>1</v>
      </c>
    </row>
    <row r="12" spans="1:5" x14ac:dyDescent="0.25">
      <c r="A12" t="s">
        <v>3216</v>
      </c>
      <c r="B12" t="s">
        <v>5514</v>
      </c>
      <c r="E12" t="b">
        <v>1</v>
      </c>
    </row>
    <row r="13" spans="1:5" x14ac:dyDescent="0.25">
      <c r="A13" t="s">
        <v>4268</v>
      </c>
      <c r="B13" t="s">
        <v>5515</v>
      </c>
      <c r="E13" t="b">
        <v>1</v>
      </c>
    </row>
    <row r="14" spans="1:5" x14ac:dyDescent="0.25">
      <c r="A14" t="s">
        <v>742</v>
      </c>
      <c r="B14" t="s">
        <v>5516</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17ACE-F206-4262-87BD-8E56131B39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5438</v>
      </c>
      <c r="E2" t="b">
        <v>1</v>
      </c>
    </row>
    <row r="3" spans="1:5" x14ac:dyDescent="0.25">
      <c r="A3" t="s">
        <v>5486</v>
      </c>
      <c r="B3" t="s">
        <v>5487</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5C4A9-6360-4817-B2C9-FB4EC587F90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5486</v>
      </c>
      <c r="B3" t="s">
        <v>5487</v>
      </c>
      <c r="E3" t="b">
        <v>1</v>
      </c>
    </row>
    <row r="4" spans="1:5" x14ac:dyDescent="0.25">
      <c r="A4" t="s">
        <v>4268</v>
      </c>
      <c r="B4" t="s">
        <v>5515</v>
      </c>
      <c r="E4" t="b">
        <v>1</v>
      </c>
    </row>
    <row r="5" spans="1:5" x14ac:dyDescent="0.25">
      <c r="A5" t="s">
        <v>742</v>
      </c>
      <c r="B5" t="s">
        <v>5516</v>
      </c>
      <c r="E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F0791-7707-4AA9-A515-9B7FFC11DBD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5423</v>
      </c>
      <c r="E2" t="b">
        <v>1</v>
      </c>
    </row>
    <row r="3" spans="1:5" x14ac:dyDescent="0.25">
      <c r="A3" t="s">
        <v>5390</v>
      </c>
      <c r="B3" t="s">
        <v>5427</v>
      </c>
      <c r="E3" t="b">
        <v>1</v>
      </c>
    </row>
    <row r="4" spans="1:5" x14ac:dyDescent="0.25">
      <c r="A4" t="s">
        <v>5404</v>
      </c>
      <c r="B4" t="s">
        <v>5436</v>
      </c>
      <c r="E4" t="b">
        <v>1</v>
      </c>
    </row>
    <row r="5" spans="1:5" x14ac:dyDescent="0.25">
      <c r="A5" t="s">
        <v>5408</v>
      </c>
      <c r="B5" t="s">
        <v>5438</v>
      </c>
      <c r="E5" t="b">
        <v>1</v>
      </c>
    </row>
    <row r="6" spans="1:5" x14ac:dyDescent="0.25">
      <c r="A6" t="s">
        <v>5412</v>
      </c>
      <c r="B6" t="s">
        <v>5452</v>
      </c>
      <c r="E6" t="b">
        <v>1</v>
      </c>
    </row>
    <row r="7" spans="1:5" x14ac:dyDescent="0.25">
      <c r="A7" t="s">
        <v>5455</v>
      </c>
      <c r="B7" t="s">
        <v>5456</v>
      </c>
      <c r="E7" t="b">
        <v>1</v>
      </c>
    </row>
    <row r="8" spans="1:5" x14ac:dyDescent="0.25">
      <c r="A8" t="s">
        <v>5459</v>
      </c>
      <c r="B8" t="s">
        <v>5460</v>
      </c>
      <c r="E8" t="b">
        <v>1</v>
      </c>
    </row>
    <row r="9" spans="1:5" x14ac:dyDescent="0.25">
      <c r="A9" t="s">
        <v>5492</v>
      </c>
      <c r="B9" t="s">
        <v>5493</v>
      </c>
      <c r="E9" t="b">
        <v>1</v>
      </c>
    </row>
    <row r="10" spans="1:5" x14ac:dyDescent="0.25">
      <c r="A10" t="s">
        <v>5494</v>
      </c>
      <c r="B10" t="s">
        <v>5495</v>
      </c>
      <c r="E10" t="b">
        <v>1</v>
      </c>
    </row>
    <row r="11" spans="1:5" x14ac:dyDescent="0.25">
      <c r="A11" t="s">
        <v>5496</v>
      </c>
      <c r="B11" t="s">
        <v>5497</v>
      </c>
      <c r="E11" t="b">
        <v>1</v>
      </c>
    </row>
    <row r="12" spans="1:5" x14ac:dyDescent="0.25">
      <c r="A12" t="s">
        <v>3216</v>
      </c>
      <c r="B12" t="s">
        <v>5514</v>
      </c>
      <c r="E12" t="b">
        <v>1</v>
      </c>
    </row>
    <row r="13" spans="1:5" x14ac:dyDescent="0.25">
      <c r="A13" t="s">
        <v>4268</v>
      </c>
      <c r="B13" t="s">
        <v>5515</v>
      </c>
      <c r="E13" t="b">
        <v>1</v>
      </c>
    </row>
    <row r="14" spans="1:5" x14ac:dyDescent="0.25">
      <c r="A14" t="s">
        <v>742</v>
      </c>
      <c r="B14" t="s">
        <v>5516</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E9775-151F-496C-BC95-68CFF36FCBF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5438</v>
      </c>
      <c r="E2" t="b">
        <v>1</v>
      </c>
    </row>
    <row r="3" spans="1:5" x14ac:dyDescent="0.25">
      <c r="A3" t="s">
        <v>3194</v>
      </c>
      <c r="B3" t="s">
        <v>5467</v>
      </c>
      <c r="E3" t="b">
        <v>1</v>
      </c>
    </row>
    <row r="4" spans="1:5" x14ac:dyDescent="0.25">
      <c r="A4" t="s">
        <v>5505</v>
      </c>
      <c r="B4" t="s">
        <v>5506</v>
      </c>
      <c r="E4" t="b">
        <v>1</v>
      </c>
    </row>
    <row r="5" spans="1:5" x14ac:dyDescent="0.25">
      <c r="A5" t="s">
        <v>4268</v>
      </c>
      <c r="B5" t="s">
        <v>5515</v>
      </c>
      <c r="E5" t="b">
        <v>1</v>
      </c>
    </row>
    <row r="6" spans="1:5" x14ac:dyDescent="0.25">
      <c r="A6" t="s">
        <v>742</v>
      </c>
      <c r="B6" t="s">
        <v>5516</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4F6D7-F850-43F1-BD37-1A7001767E5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5424</v>
      </c>
      <c r="E2" t="b">
        <v>1</v>
      </c>
    </row>
    <row r="3" spans="1:5" x14ac:dyDescent="0.25">
      <c r="A3" t="s">
        <v>5388</v>
      </c>
      <c r="B3" t="s">
        <v>5425</v>
      </c>
      <c r="E3" t="b">
        <v>1</v>
      </c>
    </row>
    <row r="4" spans="1:5" x14ac:dyDescent="0.25">
      <c r="A4" t="s">
        <v>5392</v>
      </c>
      <c r="B4" t="s">
        <v>5428</v>
      </c>
      <c r="E4" t="b">
        <v>1</v>
      </c>
    </row>
    <row r="5" spans="1:5" x14ac:dyDescent="0.25">
      <c r="A5" t="s">
        <v>5402</v>
      </c>
      <c r="B5" t="s">
        <v>5433</v>
      </c>
      <c r="E5" t="b">
        <v>1</v>
      </c>
    </row>
    <row r="6" spans="1:5" x14ac:dyDescent="0.25">
      <c r="A6" t="s">
        <v>5408</v>
      </c>
      <c r="B6" t="s">
        <v>5438</v>
      </c>
      <c r="E6" t="b">
        <v>1</v>
      </c>
    </row>
    <row r="7" spans="1:5" x14ac:dyDescent="0.25">
      <c r="A7" t="s">
        <v>5475</v>
      </c>
      <c r="B7" t="s">
        <v>5476</v>
      </c>
      <c r="E7" t="b">
        <v>1</v>
      </c>
    </row>
    <row r="8" spans="1:5" x14ac:dyDescent="0.25">
      <c r="A8" t="s">
        <v>5481</v>
      </c>
      <c r="B8" t="s">
        <v>5482</v>
      </c>
      <c r="E8" t="b">
        <v>1</v>
      </c>
    </row>
    <row r="9" spans="1:5" x14ac:dyDescent="0.25">
      <c r="A9" t="s">
        <v>5486</v>
      </c>
      <c r="B9" t="s">
        <v>5487</v>
      </c>
      <c r="E9" t="b">
        <v>1</v>
      </c>
    </row>
    <row r="10" spans="1:5" x14ac:dyDescent="0.25">
      <c r="A10" t="s">
        <v>5505</v>
      </c>
      <c r="B10" t="s">
        <v>5506</v>
      </c>
      <c r="E10" t="b">
        <v>1</v>
      </c>
    </row>
    <row r="11" spans="1:5" x14ac:dyDescent="0.25">
      <c r="A11" t="s">
        <v>5512</v>
      </c>
      <c r="B11" t="s">
        <v>5513</v>
      </c>
      <c r="E11" t="b">
        <v>1</v>
      </c>
    </row>
    <row r="12" spans="1:5" x14ac:dyDescent="0.25">
      <c r="A12" t="s">
        <v>4268</v>
      </c>
      <c r="B12" t="s">
        <v>5515</v>
      </c>
      <c r="E12" t="b">
        <v>1</v>
      </c>
    </row>
    <row r="13" spans="1:5" x14ac:dyDescent="0.25">
      <c r="A13" t="s">
        <v>742</v>
      </c>
      <c r="B13" t="s">
        <v>5516</v>
      </c>
      <c r="E13" t="b">
        <v>1</v>
      </c>
    </row>
    <row r="14" spans="1:5" x14ac:dyDescent="0.25">
      <c r="A14" t="s">
        <v>2740</v>
      </c>
      <c r="B14" t="s">
        <v>5526</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21096-9229-4DD2-8CEA-57A33B0C513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5400</v>
      </c>
      <c r="B2" t="s">
        <v>5432</v>
      </c>
      <c r="E2" t="b">
        <v>1</v>
      </c>
    </row>
    <row r="3" spans="1:5" x14ac:dyDescent="0.25">
      <c r="A3" t="s">
        <v>5404</v>
      </c>
      <c r="B3" t="s">
        <v>5436</v>
      </c>
      <c r="E3" t="b">
        <v>1</v>
      </c>
    </row>
    <row r="4" spans="1:5" x14ac:dyDescent="0.25">
      <c r="A4" t="s">
        <v>5412</v>
      </c>
      <c r="B4" t="s">
        <v>5452</v>
      </c>
      <c r="E4" t="b">
        <v>1</v>
      </c>
    </row>
    <row r="5" spans="1:5" x14ac:dyDescent="0.25">
      <c r="A5" t="s">
        <v>5459</v>
      </c>
      <c r="B5" t="s">
        <v>5460</v>
      </c>
      <c r="E5" t="b">
        <v>1</v>
      </c>
    </row>
    <row r="6" spans="1:5" x14ac:dyDescent="0.25">
      <c r="A6" t="s">
        <v>5492</v>
      </c>
      <c r="B6" t="s">
        <v>5493</v>
      </c>
      <c r="E6" t="b">
        <v>1</v>
      </c>
    </row>
    <row r="7" spans="1:5" x14ac:dyDescent="0.25">
      <c r="A7" t="s">
        <v>5496</v>
      </c>
      <c r="B7" t="s">
        <v>5497</v>
      </c>
      <c r="E7" t="b">
        <v>1</v>
      </c>
    </row>
    <row r="8" spans="1:5" x14ac:dyDescent="0.25">
      <c r="A8" t="s">
        <v>3216</v>
      </c>
      <c r="B8" t="s">
        <v>5514</v>
      </c>
      <c r="E8" t="b">
        <v>1</v>
      </c>
    </row>
    <row r="9" spans="1:5" x14ac:dyDescent="0.25">
      <c r="A9" t="s">
        <v>4268</v>
      </c>
      <c r="B9" t="s">
        <v>5515</v>
      </c>
      <c r="E9" t="b">
        <v>1</v>
      </c>
    </row>
    <row r="10" spans="1:5" x14ac:dyDescent="0.25">
      <c r="A10" t="s">
        <v>742</v>
      </c>
      <c r="B10" t="s">
        <v>5516</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32196-3519-44AB-AE49-94824044FBC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5423</v>
      </c>
      <c r="E2" t="b">
        <v>1</v>
      </c>
    </row>
    <row r="3" spans="1:5" x14ac:dyDescent="0.25">
      <c r="A3" t="s">
        <v>5388</v>
      </c>
      <c r="B3" t="s">
        <v>5425</v>
      </c>
      <c r="E3" t="b">
        <v>1</v>
      </c>
    </row>
    <row r="4" spans="1:5" x14ac:dyDescent="0.25">
      <c r="A4" t="s">
        <v>5390</v>
      </c>
      <c r="B4" t="s">
        <v>5427</v>
      </c>
      <c r="E4" t="b">
        <v>1</v>
      </c>
    </row>
    <row r="5" spans="1:5" x14ac:dyDescent="0.25">
      <c r="A5" t="s">
        <v>5402</v>
      </c>
      <c r="B5" t="s">
        <v>5433</v>
      </c>
      <c r="E5" t="b">
        <v>1</v>
      </c>
    </row>
    <row r="6" spans="1:5" x14ac:dyDescent="0.25">
      <c r="A6" t="s">
        <v>5404</v>
      </c>
      <c r="B6" t="s">
        <v>5436</v>
      </c>
      <c r="E6" t="b">
        <v>1</v>
      </c>
    </row>
    <row r="7" spans="1:5" x14ac:dyDescent="0.25">
      <c r="A7" t="s">
        <v>5408</v>
      </c>
      <c r="B7" t="s">
        <v>5438</v>
      </c>
      <c r="E7" t="b">
        <v>1</v>
      </c>
    </row>
    <row r="8" spans="1:5" x14ac:dyDescent="0.25">
      <c r="A8" t="s">
        <v>5412</v>
      </c>
      <c r="B8" t="s">
        <v>5452</v>
      </c>
      <c r="E8" t="b">
        <v>1</v>
      </c>
    </row>
    <row r="9" spans="1:5" x14ac:dyDescent="0.25">
      <c r="A9" t="s">
        <v>3728</v>
      </c>
      <c r="B9" t="s">
        <v>5454</v>
      </c>
      <c r="E9" t="b">
        <v>1</v>
      </c>
    </row>
    <row r="10" spans="1:5" x14ac:dyDescent="0.25">
      <c r="A10" t="s">
        <v>5455</v>
      </c>
      <c r="B10" t="s">
        <v>5456</v>
      </c>
      <c r="E10" t="b">
        <v>1</v>
      </c>
    </row>
    <row r="11" spans="1:5" x14ac:dyDescent="0.25">
      <c r="A11" t="s">
        <v>5459</v>
      </c>
      <c r="B11" t="s">
        <v>5460</v>
      </c>
      <c r="E11" t="b">
        <v>1</v>
      </c>
    </row>
    <row r="12" spans="1:5" x14ac:dyDescent="0.25">
      <c r="A12" t="s">
        <v>5492</v>
      </c>
      <c r="B12" t="s">
        <v>5493</v>
      </c>
      <c r="E12" t="b">
        <v>1</v>
      </c>
    </row>
    <row r="13" spans="1:5" x14ac:dyDescent="0.25">
      <c r="A13" t="s">
        <v>5494</v>
      </c>
      <c r="B13" t="s">
        <v>5495</v>
      </c>
      <c r="E13" t="b">
        <v>1</v>
      </c>
    </row>
    <row r="14" spans="1:5" x14ac:dyDescent="0.25">
      <c r="A14" t="s">
        <v>5496</v>
      </c>
      <c r="B14" t="s">
        <v>5497</v>
      </c>
      <c r="E14" t="b">
        <v>1</v>
      </c>
    </row>
    <row r="15" spans="1:5" x14ac:dyDescent="0.25">
      <c r="A15" t="s">
        <v>5505</v>
      </c>
      <c r="B15" t="s">
        <v>5506</v>
      </c>
      <c r="E15" t="b">
        <v>1</v>
      </c>
    </row>
    <row r="16" spans="1:5" x14ac:dyDescent="0.25">
      <c r="A16" t="s">
        <v>3216</v>
      </c>
      <c r="B16" t="s">
        <v>5514</v>
      </c>
      <c r="E16" t="b">
        <v>1</v>
      </c>
    </row>
    <row r="17" spans="1:5" x14ac:dyDescent="0.25">
      <c r="A17" t="s">
        <v>4268</v>
      </c>
      <c r="B17" t="s">
        <v>5515</v>
      </c>
      <c r="E17" t="b">
        <v>1</v>
      </c>
    </row>
    <row r="18" spans="1:5" x14ac:dyDescent="0.25">
      <c r="A18" t="s">
        <v>742</v>
      </c>
      <c r="B18" t="s">
        <v>5516</v>
      </c>
      <c r="E1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399EB-6131-468C-804A-04CF4C274E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5438</v>
      </c>
      <c r="E2" t="b">
        <v>1</v>
      </c>
    </row>
    <row r="3" spans="1:5" x14ac:dyDescent="0.25">
      <c r="A3" t="s">
        <v>5463</v>
      </c>
      <c r="B3" t="s">
        <v>5464</v>
      </c>
      <c r="E3" t="b">
        <v>1</v>
      </c>
    </row>
    <row r="4" spans="1:5" x14ac:dyDescent="0.25">
      <c r="A4" t="s">
        <v>5505</v>
      </c>
      <c r="B4" t="s">
        <v>5506</v>
      </c>
      <c r="E4" t="b">
        <v>1</v>
      </c>
    </row>
    <row r="5" spans="1:5" x14ac:dyDescent="0.25">
      <c r="A5" t="s">
        <v>5510</v>
      </c>
      <c r="B5" t="s">
        <v>5511</v>
      </c>
      <c r="E5" t="b">
        <v>1</v>
      </c>
    </row>
    <row r="6" spans="1:5" x14ac:dyDescent="0.25">
      <c r="A6" t="s">
        <v>4268</v>
      </c>
      <c r="B6" t="s">
        <v>5515</v>
      </c>
      <c r="E6" t="b">
        <v>1</v>
      </c>
    </row>
    <row r="7" spans="1:5" x14ac:dyDescent="0.25">
      <c r="A7" t="s">
        <v>742</v>
      </c>
      <c r="B7" t="s">
        <v>5516</v>
      </c>
      <c r="E7" t="b">
        <v>1</v>
      </c>
    </row>
    <row r="8" spans="1:5" x14ac:dyDescent="0.25">
      <c r="A8" t="s">
        <v>2740</v>
      </c>
      <c r="B8" t="s">
        <v>5526</v>
      </c>
      <c r="E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AC1FF-3E2B-4B92-A437-35BEA2F1209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5424</v>
      </c>
      <c r="E2" t="b">
        <v>1</v>
      </c>
    </row>
    <row r="3" spans="1:5" x14ac:dyDescent="0.25">
      <c r="A3" t="s">
        <v>5468</v>
      </c>
      <c r="B3" t="s">
        <v>5469</v>
      </c>
      <c r="E3" t="b">
        <v>1</v>
      </c>
    </row>
    <row r="4" spans="1:5" x14ac:dyDescent="0.25">
      <c r="A4" t="s">
        <v>5512</v>
      </c>
      <c r="B4" t="s">
        <v>5513</v>
      </c>
      <c r="E4" t="b">
        <v>1</v>
      </c>
    </row>
    <row r="5" spans="1:5" x14ac:dyDescent="0.25">
      <c r="A5" t="s">
        <v>4268</v>
      </c>
      <c r="B5" t="s">
        <v>5515</v>
      </c>
      <c r="E5" t="b">
        <v>1</v>
      </c>
    </row>
    <row r="6" spans="1:5" x14ac:dyDescent="0.25">
      <c r="A6" t="s">
        <v>742</v>
      </c>
      <c r="B6" t="s">
        <v>5516</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CA8C-FCDC-4A56-8570-6AE88D64526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5424</v>
      </c>
      <c r="E2" t="b">
        <v>1</v>
      </c>
    </row>
    <row r="3" spans="1:5" x14ac:dyDescent="0.25">
      <c r="A3" t="s">
        <v>5406</v>
      </c>
      <c r="B3" t="s">
        <v>5437</v>
      </c>
      <c r="E3" t="b">
        <v>1</v>
      </c>
    </row>
    <row r="4" spans="1:5" x14ac:dyDescent="0.25">
      <c r="A4" t="s">
        <v>5408</v>
      </c>
      <c r="B4" t="s">
        <v>5438</v>
      </c>
      <c r="E4" t="b">
        <v>1</v>
      </c>
    </row>
    <row r="5" spans="1:5" x14ac:dyDescent="0.25">
      <c r="A5" t="s">
        <v>5505</v>
      </c>
      <c r="B5" t="s">
        <v>5506</v>
      </c>
      <c r="E5" t="b">
        <v>1</v>
      </c>
    </row>
    <row r="6" spans="1:5" x14ac:dyDescent="0.25">
      <c r="A6" t="s">
        <v>5512</v>
      </c>
      <c r="B6" t="s">
        <v>5513</v>
      </c>
      <c r="E6" t="b">
        <v>1</v>
      </c>
    </row>
    <row r="7" spans="1:5" x14ac:dyDescent="0.25">
      <c r="A7" t="s">
        <v>4268</v>
      </c>
      <c r="B7" t="s">
        <v>5515</v>
      </c>
      <c r="E7" t="b">
        <v>1</v>
      </c>
    </row>
    <row r="8" spans="1:5" x14ac:dyDescent="0.25">
      <c r="A8" t="s">
        <v>742</v>
      </c>
      <c r="B8" t="s">
        <v>5516</v>
      </c>
      <c r="E8" t="b">
        <v>1</v>
      </c>
    </row>
    <row r="9" spans="1:5" x14ac:dyDescent="0.25">
      <c r="A9" t="s">
        <v>2740</v>
      </c>
      <c r="B9" t="s">
        <v>5526</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3A221-7D7E-4BAD-8ECF-081FE548EA2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5438</v>
      </c>
      <c r="E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BD69-A65E-4894-B1D5-F0F34778BE1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5404</v>
      </c>
      <c r="B3" t="s">
        <v>5436</v>
      </c>
      <c r="E3" t="b">
        <v>1</v>
      </c>
    </row>
    <row r="4" spans="1:5" x14ac:dyDescent="0.25">
      <c r="A4" t="s">
        <v>5408</v>
      </c>
      <c r="B4" t="s">
        <v>5438</v>
      </c>
      <c r="E4" t="b">
        <v>1</v>
      </c>
    </row>
    <row r="5" spans="1:5" x14ac:dyDescent="0.25">
      <c r="A5" t="s">
        <v>5412</v>
      </c>
      <c r="B5" t="s">
        <v>5452</v>
      </c>
      <c r="E5" t="b">
        <v>1</v>
      </c>
    </row>
    <row r="6" spans="1:5" x14ac:dyDescent="0.25">
      <c r="A6" t="s">
        <v>5459</v>
      </c>
      <c r="B6" t="s">
        <v>5460</v>
      </c>
      <c r="E6" t="b">
        <v>1</v>
      </c>
    </row>
    <row r="7" spans="1:5" x14ac:dyDescent="0.25">
      <c r="A7" t="s">
        <v>5492</v>
      </c>
      <c r="B7" t="s">
        <v>5493</v>
      </c>
      <c r="E7" t="b">
        <v>1</v>
      </c>
    </row>
    <row r="8" spans="1:5" x14ac:dyDescent="0.25">
      <c r="A8" t="s">
        <v>3216</v>
      </c>
      <c r="B8" t="s">
        <v>5514</v>
      </c>
      <c r="E8" t="b">
        <v>1</v>
      </c>
    </row>
    <row r="9" spans="1:5" x14ac:dyDescent="0.25">
      <c r="A9" t="s">
        <v>4268</v>
      </c>
      <c r="B9" t="s">
        <v>5515</v>
      </c>
      <c r="E9" t="b">
        <v>1</v>
      </c>
    </row>
    <row r="10" spans="1:5" x14ac:dyDescent="0.25">
      <c r="A10" t="s">
        <v>742</v>
      </c>
      <c r="B10" t="s">
        <v>5516</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F53D0-C615-4D81-BA3A-CCFC7107FE8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5392</v>
      </c>
      <c r="B2" t="s">
        <v>5428</v>
      </c>
      <c r="E2" t="b">
        <v>1</v>
      </c>
    </row>
    <row r="3" spans="1:5" x14ac:dyDescent="0.25">
      <c r="A3" t="s">
        <v>5398</v>
      </c>
      <c r="B3" t="s">
        <v>5431</v>
      </c>
      <c r="E3" t="b">
        <v>1</v>
      </c>
    </row>
    <row r="4" spans="1:5" x14ac:dyDescent="0.25">
      <c r="A4" t="s">
        <v>5406</v>
      </c>
      <c r="B4" t="s">
        <v>5437</v>
      </c>
      <c r="E4" t="b">
        <v>1</v>
      </c>
    </row>
    <row r="5" spans="1:5" x14ac:dyDescent="0.25">
      <c r="A5" t="s">
        <v>5408</v>
      </c>
      <c r="B5" t="s">
        <v>5438</v>
      </c>
      <c r="E5" t="b">
        <v>1</v>
      </c>
    </row>
    <row r="6" spans="1:5" x14ac:dyDescent="0.25">
      <c r="A6" t="s">
        <v>5473</v>
      </c>
      <c r="B6" t="s">
        <v>5474</v>
      </c>
      <c r="E6" t="b">
        <v>1</v>
      </c>
    </row>
    <row r="7" spans="1:5" x14ac:dyDescent="0.25">
      <c r="A7" t="s">
        <v>5486</v>
      </c>
      <c r="B7" t="s">
        <v>5487</v>
      </c>
      <c r="E7" t="b">
        <v>1</v>
      </c>
    </row>
    <row r="8" spans="1:5" x14ac:dyDescent="0.25">
      <c r="A8" t="s">
        <v>5492</v>
      </c>
      <c r="B8" t="s">
        <v>5493</v>
      </c>
      <c r="E8" t="b">
        <v>1</v>
      </c>
    </row>
    <row r="9" spans="1:5" x14ac:dyDescent="0.25">
      <c r="A9" t="s">
        <v>5496</v>
      </c>
      <c r="B9" t="s">
        <v>5497</v>
      </c>
      <c r="E9" t="b">
        <v>1</v>
      </c>
    </row>
    <row r="10" spans="1:5" x14ac:dyDescent="0.25">
      <c r="A10" t="s">
        <v>5505</v>
      </c>
      <c r="B10" t="s">
        <v>5506</v>
      </c>
      <c r="E10" t="b">
        <v>1</v>
      </c>
    </row>
    <row r="11" spans="1:5" x14ac:dyDescent="0.25">
      <c r="A11" t="s">
        <v>5512</v>
      </c>
      <c r="B11" t="s">
        <v>5513</v>
      </c>
      <c r="E11" t="b">
        <v>1</v>
      </c>
    </row>
    <row r="12" spans="1:5" x14ac:dyDescent="0.25">
      <c r="A12" t="s">
        <v>4268</v>
      </c>
      <c r="B12" t="s">
        <v>5515</v>
      </c>
      <c r="E12" t="b">
        <v>1</v>
      </c>
    </row>
    <row r="13" spans="1:5" x14ac:dyDescent="0.25">
      <c r="A13" t="s">
        <v>742</v>
      </c>
      <c r="B13" t="s">
        <v>5516</v>
      </c>
      <c r="E13" t="b">
        <v>1</v>
      </c>
    </row>
    <row r="14" spans="1:5" x14ac:dyDescent="0.25">
      <c r="A14" t="s">
        <v>2740</v>
      </c>
      <c r="B14" t="s">
        <v>5526</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6428F-C4B7-48AB-986B-F247477B753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5402</v>
      </c>
      <c r="B3" t="s">
        <v>5433</v>
      </c>
      <c r="E3" t="b">
        <v>1</v>
      </c>
    </row>
    <row r="4" spans="1:5" x14ac:dyDescent="0.25">
      <c r="A4" t="s">
        <v>5408</v>
      </c>
      <c r="B4" t="s">
        <v>5438</v>
      </c>
      <c r="E4" t="b">
        <v>1</v>
      </c>
    </row>
    <row r="5" spans="1:5" x14ac:dyDescent="0.25">
      <c r="A5" t="s">
        <v>5459</v>
      </c>
      <c r="B5" t="s">
        <v>5460</v>
      </c>
      <c r="E5" t="b">
        <v>1</v>
      </c>
    </row>
    <row r="6" spans="1:5" x14ac:dyDescent="0.25">
      <c r="A6" t="s">
        <v>5475</v>
      </c>
      <c r="B6" t="s">
        <v>5476</v>
      </c>
      <c r="E6" t="b">
        <v>1</v>
      </c>
    </row>
    <row r="7" spans="1:5" x14ac:dyDescent="0.25">
      <c r="A7" t="s">
        <v>5492</v>
      </c>
      <c r="B7" t="s">
        <v>5493</v>
      </c>
      <c r="E7" t="b">
        <v>1</v>
      </c>
    </row>
    <row r="8" spans="1:5" x14ac:dyDescent="0.25">
      <c r="A8" t="s">
        <v>5496</v>
      </c>
      <c r="B8" t="s">
        <v>5497</v>
      </c>
      <c r="E8" t="b">
        <v>1</v>
      </c>
    </row>
    <row r="9" spans="1:5" x14ac:dyDescent="0.25">
      <c r="A9" t="s">
        <v>4268</v>
      </c>
      <c r="B9" t="s">
        <v>5515</v>
      </c>
      <c r="E9" t="b">
        <v>1</v>
      </c>
    </row>
    <row r="10" spans="1:5" x14ac:dyDescent="0.25">
      <c r="A10" t="s">
        <v>742</v>
      </c>
      <c r="B10" t="s">
        <v>5516</v>
      </c>
      <c r="E10" t="b">
        <v>1</v>
      </c>
    </row>
    <row r="11" spans="1:5" x14ac:dyDescent="0.25">
      <c r="A11" t="s">
        <v>2740</v>
      </c>
      <c r="B11" t="s">
        <v>5526</v>
      </c>
      <c r="E11"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9CB3F-580A-4042-B344-32EDDBA1C40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5424</v>
      </c>
      <c r="E2" t="b">
        <v>1</v>
      </c>
    </row>
    <row r="3" spans="1:5" x14ac:dyDescent="0.25">
      <c r="A3" t="s">
        <v>5406</v>
      </c>
      <c r="B3" t="s">
        <v>5437</v>
      </c>
      <c r="E3" t="b">
        <v>1</v>
      </c>
    </row>
    <row r="4" spans="1:5" x14ac:dyDescent="0.25">
      <c r="A4" t="s">
        <v>5408</v>
      </c>
      <c r="B4" t="s">
        <v>5438</v>
      </c>
      <c r="E4" t="b">
        <v>1</v>
      </c>
    </row>
    <row r="5" spans="1:5" x14ac:dyDescent="0.25">
      <c r="A5" t="s">
        <v>5486</v>
      </c>
      <c r="B5" t="s">
        <v>5487</v>
      </c>
      <c r="E5" t="b">
        <v>1</v>
      </c>
    </row>
    <row r="6" spans="1:5" x14ac:dyDescent="0.25">
      <c r="A6" t="s">
        <v>5505</v>
      </c>
      <c r="B6" t="s">
        <v>5506</v>
      </c>
      <c r="E6" t="b">
        <v>1</v>
      </c>
    </row>
    <row r="7" spans="1:5" x14ac:dyDescent="0.25">
      <c r="A7" t="s">
        <v>5512</v>
      </c>
      <c r="B7" t="s">
        <v>5513</v>
      </c>
      <c r="E7" t="b">
        <v>1</v>
      </c>
    </row>
    <row r="8" spans="1:5" x14ac:dyDescent="0.25">
      <c r="A8" t="s">
        <v>4268</v>
      </c>
      <c r="B8" t="s">
        <v>5515</v>
      </c>
      <c r="E8" t="b">
        <v>1</v>
      </c>
    </row>
    <row r="9" spans="1:5" x14ac:dyDescent="0.25">
      <c r="A9" t="s">
        <v>742</v>
      </c>
      <c r="B9" t="s">
        <v>5516</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DA8D-1158-4FC0-A5B9-EB83F1C7E78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1324</v>
      </c>
      <c r="B2" t="s">
        <v>5439</v>
      </c>
      <c r="E2" t="b">
        <v>1</v>
      </c>
    </row>
    <row r="3" spans="1:5" x14ac:dyDescent="0.25">
      <c r="A3" t="s">
        <v>5440</v>
      </c>
      <c r="B3" t="s">
        <v>5441</v>
      </c>
      <c r="E3" t="b">
        <v>1</v>
      </c>
    </row>
    <row r="4" spans="1:5" x14ac:dyDescent="0.25">
      <c r="A4" t="s">
        <v>2606</v>
      </c>
      <c r="B4" t="s">
        <v>5442</v>
      </c>
      <c r="E4" t="b">
        <v>1</v>
      </c>
    </row>
    <row r="5" spans="1:5" x14ac:dyDescent="0.25">
      <c r="A5" t="s">
        <v>3826</v>
      </c>
      <c r="B5" t="s">
        <v>5443</v>
      </c>
      <c r="E5" t="b">
        <v>1</v>
      </c>
    </row>
    <row r="6" spans="1:5" x14ac:dyDescent="0.25">
      <c r="A6" t="s">
        <v>3686</v>
      </c>
      <c r="B6" t="s">
        <v>5444</v>
      </c>
      <c r="E6" t="b">
        <v>1</v>
      </c>
    </row>
    <row r="7" spans="1:5" x14ac:dyDescent="0.25">
      <c r="A7" t="s">
        <v>5445</v>
      </c>
      <c r="B7" t="s">
        <v>5446</v>
      </c>
      <c r="E7" t="b">
        <v>1</v>
      </c>
    </row>
    <row r="8" spans="1:5" x14ac:dyDescent="0.25">
      <c r="A8" t="s">
        <v>3104</v>
      </c>
      <c r="B8" t="s">
        <v>5478</v>
      </c>
      <c r="E8" t="b">
        <v>1</v>
      </c>
    </row>
    <row r="9" spans="1:5" x14ac:dyDescent="0.25">
      <c r="A9" t="s">
        <v>4268</v>
      </c>
      <c r="B9" t="s">
        <v>5515</v>
      </c>
      <c r="E9" t="b">
        <v>1</v>
      </c>
    </row>
    <row r="10" spans="1:5" x14ac:dyDescent="0.25">
      <c r="A10" t="s">
        <v>742</v>
      </c>
      <c r="B10" t="s">
        <v>5516</v>
      </c>
      <c r="E10" t="b">
        <v>1</v>
      </c>
    </row>
    <row r="11" spans="1:5" x14ac:dyDescent="0.25">
      <c r="A11" t="s">
        <v>2740</v>
      </c>
      <c r="B11" t="s">
        <v>5526</v>
      </c>
      <c r="E1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A4FE8-12B7-4F6A-8CA8-A7870856580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2824</v>
      </c>
      <c r="B3" t="s">
        <v>5435</v>
      </c>
      <c r="E3" t="b">
        <v>1</v>
      </c>
    </row>
    <row r="4" spans="1:5" x14ac:dyDescent="0.25">
      <c r="A4" t="s">
        <v>5408</v>
      </c>
      <c r="B4" t="s">
        <v>5438</v>
      </c>
      <c r="E4" t="b">
        <v>1</v>
      </c>
    </row>
    <row r="5" spans="1:5" x14ac:dyDescent="0.25">
      <c r="A5" t="s">
        <v>2296</v>
      </c>
      <c r="B5" t="s">
        <v>5501</v>
      </c>
      <c r="E5" t="b">
        <v>1</v>
      </c>
    </row>
    <row r="6" spans="1:5" x14ac:dyDescent="0.25">
      <c r="A6" t="s">
        <v>1734</v>
      </c>
      <c r="B6" t="s">
        <v>5502</v>
      </c>
      <c r="E6" t="b">
        <v>1</v>
      </c>
    </row>
    <row r="7" spans="1:5" x14ac:dyDescent="0.25">
      <c r="A7" t="s">
        <v>2048</v>
      </c>
      <c r="B7" t="s">
        <v>5503</v>
      </c>
      <c r="E7" t="b">
        <v>1</v>
      </c>
    </row>
    <row r="8" spans="1:5" x14ac:dyDescent="0.25">
      <c r="A8" t="s">
        <v>4268</v>
      </c>
      <c r="B8" t="s">
        <v>5515</v>
      </c>
      <c r="E8" t="b">
        <v>1</v>
      </c>
    </row>
    <row r="9" spans="1:5" x14ac:dyDescent="0.25">
      <c r="A9" t="s">
        <v>742</v>
      </c>
      <c r="B9" t="s">
        <v>5516</v>
      </c>
      <c r="E9" t="b">
        <v>1</v>
      </c>
    </row>
    <row r="10" spans="1:5" x14ac:dyDescent="0.25">
      <c r="A10" t="s">
        <v>2740</v>
      </c>
      <c r="B10" t="s">
        <v>5526</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9D2DD-6735-45B6-869E-3EE07D74C71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5392</v>
      </c>
      <c r="B3" t="s">
        <v>5428</v>
      </c>
      <c r="E3" t="b">
        <v>1</v>
      </c>
    </row>
    <row r="4" spans="1:5" x14ac:dyDescent="0.25">
      <c r="A4" t="s">
        <v>5408</v>
      </c>
      <c r="B4" t="s">
        <v>5438</v>
      </c>
      <c r="E4" t="b">
        <v>1</v>
      </c>
    </row>
    <row r="5" spans="1:5" x14ac:dyDescent="0.25">
      <c r="A5" t="s">
        <v>3900</v>
      </c>
      <c r="B5" t="s">
        <v>5483</v>
      </c>
      <c r="E5" t="b">
        <v>1</v>
      </c>
    </row>
    <row r="6" spans="1:5" x14ac:dyDescent="0.25">
      <c r="A6" t="s">
        <v>4268</v>
      </c>
      <c r="B6" t="s">
        <v>5515</v>
      </c>
      <c r="E6" t="b">
        <v>1</v>
      </c>
    </row>
    <row r="7" spans="1:5" x14ac:dyDescent="0.25">
      <c r="A7" t="s">
        <v>742</v>
      </c>
      <c r="B7" t="s">
        <v>5516</v>
      </c>
      <c r="E7"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EFC07-C70F-40DF-B973-C3752F12F05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5459</v>
      </c>
      <c r="B2" t="s">
        <v>5460</v>
      </c>
      <c r="E2" t="b">
        <v>1</v>
      </c>
    </row>
    <row r="3" spans="1:5" x14ac:dyDescent="0.25">
      <c r="A3" t="s">
        <v>3104</v>
      </c>
      <c r="B3" t="s">
        <v>5478</v>
      </c>
      <c r="E3" t="b">
        <v>1</v>
      </c>
    </row>
    <row r="4" spans="1:5" x14ac:dyDescent="0.25">
      <c r="A4" t="s">
        <v>4146</v>
      </c>
      <c r="B4" t="s">
        <v>5498</v>
      </c>
      <c r="E4" t="b">
        <v>1</v>
      </c>
    </row>
    <row r="5" spans="1:5" x14ac:dyDescent="0.25">
      <c r="A5" t="s">
        <v>382</v>
      </c>
      <c r="B5" t="s">
        <v>5500</v>
      </c>
      <c r="E5" t="b">
        <v>1</v>
      </c>
    </row>
    <row r="6" spans="1:5" x14ac:dyDescent="0.25">
      <c r="A6" t="s">
        <v>4268</v>
      </c>
      <c r="B6" t="s">
        <v>5515</v>
      </c>
      <c r="E6" t="b">
        <v>1</v>
      </c>
    </row>
    <row r="7" spans="1:5" x14ac:dyDescent="0.25">
      <c r="A7" t="s">
        <v>742</v>
      </c>
      <c r="B7" t="s">
        <v>5516</v>
      </c>
      <c r="E7" t="b">
        <v>1</v>
      </c>
    </row>
    <row r="8" spans="1:5" x14ac:dyDescent="0.25">
      <c r="A8" t="s">
        <v>2368</v>
      </c>
      <c r="B8" t="s">
        <v>5527</v>
      </c>
      <c r="E8" t="b">
        <v>1</v>
      </c>
    </row>
    <row r="9" spans="1:5" x14ac:dyDescent="0.25">
      <c r="A9" t="s">
        <v>5528</v>
      </c>
      <c r="B9" t="s">
        <v>5529</v>
      </c>
      <c r="E9" t="b">
        <v>1</v>
      </c>
    </row>
    <row r="10" spans="1:5" x14ac:dyDescent="0.25">
      <c r="A10" t="s">
        <v>810</v>
      </c>
      <c r="B10" t="s">
        <v>5530</v>
      </c>
      <c r="E10" t="b">
        <v>1</v>
      </c>
    </row>
    <row r="11" spans="1:5" x14ac:dyDescent="0.25">
      <c r="A11" t="s">
        <v>4228</v>
      </c>
      <c r="B11" t="s">
        <v>5531</v>
      </c>
      <c r="E11" t="b">
        <v>1</v>
      </c>
    </row>
    <row r="12" spans="1:5" x14ac:dyDescent="0.25">
      <c r="A12" t="s">
        <v>5316</v>
      </c>
      <c r="B12" t="s">
        <v>5532</v>
      </c>
      <c r="E12" t="b">
        <v>1</v>
      </c>
    </row>
    <row r="13" spans="1:5" x14ac:dyDescent="0.25">
      <c r="A13" t="s">
        <v>1452</v>
      </c>
      <c r="B13" t="s">
        <v>5533</v>
      </c>
      <c r="E13"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5FE36-4E7C-4C35-9AB7-BB1DB8FCE27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5408</v>
      </c>
      <c r="B3" t="s">
        <v>5438</v>
      </c>
      <c r="E3" t="b">
        <v>1</v>
      </c>
    </row>
    <row r="4" spans="1:5" x14ac:dyDescent="0.25">
      <c r="A4" t="s">
        <v>4268</v>
      </c>
      <c r="B4" t="s">
        <v>5515</v>
      </c>
      <c r="E4" t="b">
        <v>1</v>
      </c>
    </row>
    <row r="5" spans="1:5" x14ac:dyDescent="0.25">
      <c r="A5" t="s">
        <v>742</v>
      </c>
      <c r="B5" t="s">
        <v>5516</v>
      </c>
      <c r="E5" t="b">
        <v>1</v>
      </c>
    </row>
    <row r="6" spans="1:5" x14ac:dyDescent="0.25">
      <c r="A6" t="s">
        <v>2018</v>
      </c>
      <c r="B6" t="s">
        <v>5517</v>
      </c>
      <c r="E6" t="b">
        <v>1</v>
      </c>
    </row>
    <row r="7" spans="1:5" x14ac:dyDescent="0.25">
      <c r="A7" t="s">
        <v>5521</v>
      </c>
      <c r="B7" t="s">
        <v>5522</v>
      </c>
      <c r="E7" t="b">
        <v>1</v>
      </c>
    </row>
    <row r="8" spans="1:5" x14ac:dyDescent="0.25">
      <c r="A8" t="s">
        <v>2740</v>
      </c>
      <c r="B8" t="s">
        <v>5526</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B76ED-1AB4-4CF9-91D3-90374109929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4268</v>
      </c>
      <c r="B3" t="s">
        <v>5515</v>
      </c>
      <c r="E3" t="b">
        <v>1</v>
      </c>
    </row>
    <row r="4" spans="1:5" x14ac:dyDescent="0.25">
      <c r="A4" t="s">
        <v>742</v>
      </c>
      <c r="B4" t="s">
        <v>5516</v>
      </c>
      <c r="E4" t="b">
        <v>1</v>
      </c>
    </row>
    <row r="5" spans="1:5" x14ac:dyDescent="0.25">
      <c r="A5" t="s">
        <v>5521</v>
      </c>
      <c r="B5" t="s">
        <v>5522</v>
      </c>
      <c r="E5" t="b">
        <v>1</v>
      </c>
    </row>
    <row r="6" spans="1:5" x14ac:dyDescent="0.25">
      <c r="A6" t="s">
        <v>2740</v>
      </c>
      <c r="B6" t="s">
        <v>5526</v>
      </c>
      <c r="E6"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A6DD7-22D0-493F-9097-0BD7EA230A0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5404</v>
      </c>
      <c r="B3" t="s">
        <v>5436</v>
      </c>
      <c r="E3" t="b">
        <v>1</v>
      </c>
    </row>
    <row r="4" spans="1:5" x14ac:dyDescent="0.25">
      <c r="A4" t="s">
        <v>5408</v>
      </c>
      <c r="B4" t="s">
        <v>5438</v>
      </c>
      <c r="E4" t="b">
        <v>1</v>
      </c>
    </row>
    <row r="5" spans="1:5" x14ac:dyDescent="0.25">
      <c r="A5" t="s">
        <v>3798</v>
      </c>
      <c r="B5" t="s">
        <v>5472</v>
      </c>
      <c r="E5" t="b">
        <v>1</v>
      </c>
    </row>
    <row r="6" spans="1:5" x14ac:dyDescent="0.25">
      <c r="A6" t="s">
        <v>5486</v>
      </c>
      <c r="B6" t="s">
        <v>5487</v>
      </c>
      <c r="E6" t="b">
        <v>1</v>
      </c>
    </row>
    <row r="7" spans="1:5" x14ac:dyDescent="0.25">
      <c r="A7" t="s">
        <v>5505</v>
      </c>
      <c r="B7" t="s">
        <v>5506</v>
      </c>
      <c r="E7" t="b">
        <v>1</v>
      </c>
    </row>
    <row r="8" spans="1:5" x14ac:dyDescent="0.25">
      <c r="A8" t="s">
        <v>4268</v>
      </c>
      <c r="B8" t="s">
        <v>5515</v>
      </c>
      <c r="E8" t="b">
        <v>1</v>
      </c>
    </row>
    <row r="9" spans="1:5" x14ac:dyDescent="0.25">
      <c r="A9" t="s">
        <v>742</v>
      </c>
      <c r="B9" t="s">
        <v>5516</v>
      </c>
      <c r="E9" t="b">
        <v>1</v>
      </c>
    </row>
    <row r="10" spans="1:5" x14ac:dyDescent="0.25">
      <c r="A10" t="s">
        <v>2018</v>
      </c>
      <c r="B10" t="s">
        <v>5517</v>
      </c>
      <c r="E10" t="b">
        <v>1</v>
      </c>
    </row>
    <row r="11" spans="1:5" x14ac:dyDescent="0.25">
      <c r="A11" t="s">
        <v>5521</v>
      </c>
      <c r="B11" t="s">
        <v>5522</v>
      </c>
      <c r="E11" t="b">
        <v>1</v>
      </c>
    </row>
    <row r="12" spans="1:5" x14ac:dyDescent="0.25">
      <c r="A12" t="s">
        <v>2740</v>
      </c>
      <c r="B12" t="s">
        <v>5526</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50A01-42B6-4A6C-A6D6-5A94B7AE9D8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1964</v>
      </c>
      <c r="B3" t="s">
        <v>5426</v>
      </c>
      <c r="E3" t="b">
        <v>1</v>
      </c>
    </row>
    <row r="4" spans="1:5" x14ac:dyDescent="0.25">
      <c r="A4" t="s">
        <v>5402</v>
      </c>
      <c r="B4" t="s">
        <v>5433</v>
      </c>
      <c r="E4" t="b">
        <v>1</v>
      </c>
    </row>
    <row r="5" spans="1:5" x14ac:dyDescent="0.25">
      <c r="A5" t="s">
        <v>5404</v>
      </c>
      <c r="B5" t="s">
        <v>5436</v>
      </c>
      <c r="E5" t="b">
        <v>1</v>
      </c>
    </row>
    <row r="6" spans="1:5" x14ac:dyDescent="0.25">
      <c r="A6" t="s">
        <v>5408</v>
      </c>
      <c r="B6" t="s">
        <v>5438</v>
      </c>
      <c r="E6" t="b">
        <v>1</v>
      </c>
    </row>
    <row r="7" spans="1:5" x14ac:dyDescent="0.25">
      <c r="A7" t="s">
        <v>1958</v>
      </c>
      <c r="B7" t="s">
        <v>5447</v>
      </c>
      <c r="E7" t="b">
        <v>1</v>
      </c>
    </row>
    <row r="8" spans="1:5" x14ac:dyDescent="0.25">
      <c r="A8" t="s">
        <v>3726</v>
      </c>
      <c r="B8" t="s">
        <v>5453</v>
      </c>
      <c r="E8" t="b">
        <v>1</v>
      </c>
    </row>
    <row r="9" spans="1:5" x14ac:dyDescent="0.25">
      <c r="A9" t="s">
        <v>5470</v>
      </c>
      <c r="B9" t="s">
        <v>5471</v>
      </c>
      <c r="E9" t="b">
        <v>1</v>
      </c>
    </row>
    <row r="10" spans="1:5" x14ac:dyDescent="0.25">
      <c r="A10" t="s">
        <v>3798</v>
      </c>
      <c r="B10" t="s">
        <v>5472</v>
      </c>
      <c r="E10" t="b">
        <v>1</v>
      </c>
    </row>
    <row r="11" spans="1:5" x14ac:dyDescent="0.25">
      <c r="A11" t="s">
        <v>5486</v>
      </c>
      <c r="B11" t="s">
        <v>5487</v>
      </c>
      <c r="E11" t="b">
        <v>1</v>
      </c>
    </row>
    <row r="12" spans="1:5" x14ac:dyDescent="0.25">
      <c r="A12" t="s">
        <v>5490</v>
      </c>
      <c r="B12" t="s">
        <v>5491</v>
      </c>
      <c r="E12" t="b">
        <v>1</v>
      </c>
    </row>
    <row r="13" spans="1:5" x14ac:dyDescent="0.25">
      <c r="A13" t="s">
        <v>5505</v>
      </c>
      <c r="B13" t="s">
        <v>5506</v>
      </c>
      <c r="E13" t="b">
        <v>1</v>
      </c>
    </row>
    <row r="14" spans="1:5" x14ac:dyDescent="0.25">
      <c r="A14" t="s">
        <v>4268</v>
      </c>
      <c r="B14" t="s">
        <v>5515</v>
      </c>
      <c r="E14" t="b">
        <v>1</v>
      </c>
    </row>
    <row r="15" spans="1:5" x14ac:dyDescent="0.25">
      <c r="A15" t="s">
        <v>742</v>
      </c>
      <c r="B15" t="s">
        <v>5516</v>
      </c>
      <c r="E15" t="b">
        <v>1</v>
      </c>
    </row>
    <row r="16" spans="1:5" x14ac:dyDescent="0.25">
      <c r="A16" t="s">
        <v>2018</v>
      </c>
      <c r="B16" t="s">
        <v>5517</v>
      </c>
      <c r="E16" t="b">
        <v>1</v>
      </c>
    </row>
    <row r="17" spans="1:5" x14ac:dyDescent="0.25">
      <c r="A17" t="s">
        <v>5518</v>
      </c>
      <c r="B17" t="s">
        <v>5519</v>
      </c>
      <c r="E17" t="b">
        <v>1</v>
      </c>
    </row>
    <row r="18" spans="1:5" x14ac:dyDescent="0.25">
      <c r="A18" t="s">
        <v>398</v>
      </c>
      <c r="B18" t="s">
        <v>5520</v>
      </c>
      <c r="E18" t="b">
        <v>1</v>
      </c>
    </row>
    <row r="19" spans="1:5" x14ac:dyDescent="0.25">
      <c r="A19" t="s">
        <v>5521</v>
      </c>
      <c r="B19" t="s">
        <v>5522</v>
      </c>
      <c r="E19" t="b">
        <v>1</v>
      </c>
    </row>
    <row r="20" spans="1:5" x14ac:dyDescent="0.25">
      <c r="A20" t="s">
        <v>2740</v>
      </c>
      <c r="B20" t="s">
        <v>5526</v>
      </c>
      <c r="E20" t="b">
        <v>1</v>
      </c>
    </row>
    <row r="21" spans="1:5" x14ac:dyDescent="0.25">
      <c r="A21" t="s">
        <v>2218</v>
      </c>
      <c r="B21" t="s">
        <v>5534</v>
      </c>
      <c r="E21" t="b">
        <v>1</v>
      </c>
    </row>
    <row r="22" spans="1:5" x14ac:dyDescent="0.25">
      <c r="A22" t="s">
        <v>3820</v>
      </c>
      <c r="B22" t="s">
        <v>5535</v>
      </c>
      <c r="E22"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B3A19-D815-4015-A9FE-5EFF1048193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5402</v>
      </c>
      <c r="B3" t="s">
        <v>5433</v>
      </c>
      <c r="E3" t="b">
        <v>1</v>
      </c>
    </row>
    <row r="4" spans="1:5" x14ac:dyDescent="0.25">
      <c r="A4" t="s">
        <v>5404</v>
      </c>
      <c r="B4" t="s">
        <v>5436</v>
      </c>
      <c r="E4" t="b">
        <v>1</v>
      </c>
    </row>
    <row r="5" spans="1:5" x14ac:dyDescent="0.25">
      <c r="A5" t="s">
        <v>5408</v>
      </c>
      <c r="B5" t="s">
        <v>5438</v>
      </c>
      <c r="E5" t="b">
        <v>1</v>
      </c>
    </row>
    <row r="6" spans="1:5" x14ac:dyDescent="0.25">
      <c r="A6" t="s">
        <v>5470</v>
      </c>
      <c r="B6" t="s">
        <v>5471</v>
      </c>
      <c r="E6" t="b">
        <v>1</v>
      </c>
    </row>
    <row r="7" spans="1:5" x14ac:dyDescent="0.25">
      <c r="A7" t="s">
        <v>3798</v>
      </c>
      <c r="B7" t="s">
        <v>5472</v>
      </c>
      <c r="E7" t="b">
        <v>1</v>
      </c>
    </row>
    <row r="8" spans="1:5" x14ac:dyDescent="0.25">
      <c r="A8" t="s">
        <v>5486</v>
      </c>
      <c r="B8" t="s">
        <v>5487</v>
      </c>
      <c r="E8" t="b">
        <v>1</v>
      </c>
    </row>
    <row r="9" spans="1:5" x14ac:dyDescent="0.25">
      <c r="A9" t="s">
        <v>630</v>
      </c>
      <c r="B9" t="s">
        <v>5499</v>
      </c>
      <c r="E9" t="b">
        <v>1</v>
      </c>
    </row>
    <row r="10" spans="1:5" x14ac:dyDescent="0.25">
      <c r="A10" t="s">
        <v>5505</v>
      </c>
      <c r="B10" t="s">
        <v>5506</v>
      </c>
      <c r="E10" t="b">
        <v>1</v>
      </c>
    </row>
    <row r="11" spans="1:5" x14ac:dyDescent="0.25">
      <c r="A11" t="s">
        <v>4268</v>
      </c>
      <c r="B11" t="s">
        <v>5515</v>
      </c>
      <c r="E11" t="b">
        <v>1</v>
      </c>
    </row>
    <row r="12" spans="1:5" x14ac:dyDescent="0.25">
      <c r="A12" t="s">
        <v>742</v>
      </c>
      <c r="B12" t="s">
        <v>5516</v>
      </c>
      <c r="E12" t="b">
        <v>1</v>
      </c>
    </row>
    <row r="13" spans="1:5" x14ac:dyDescent="0.25">
      <c r="A13" t="s">
        <v>2018</v>
      </c>
      <c r="B13" t="s">
        <v>5517</v>
      </c>
      <c r="E13" t="b">
        <v>1</v>
      </c>
    </row>
    <row r="14" spans="1:5" x14ac:dyDescent="0.25">
      <c r="A14" t="s">
        <v>5521</v>
      </c>
      <c r="B14" t="s">
        <v>5522</v>
      </c>
      <c r="E14" t="b">
        <v>1</v>
      </c>
    </row>
    <row r="15" spans="1:5" x14ac:dyDescent="0.25">
      <c r="A15" t="s">
        <v>2740</v>
      </c>
      <c r="B15" t="s">
        <v>5526</v>
      </c>
      <c r="E15"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DC213-9905-43A8-8CD2-9DE37FC392B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5404</v>
      </c>
      <c r="B3" t="s">
        <v>5436</v>
      </c>
      <c r="E3" t="b">
        <v>1</v>
      </c>
    </row>
    <row r="4" spans="1:5" x14ac:dyDescent="0.25">
      <c r="A4" t="s">
        <v>5486</v>
      </c>
      <c r="B4" t="s">
        <v>5487</v>
      </c>
      <c r="E4" t="b">
        <v>1</v>
      </c>
    </row>
    <row r="5" spans="1:5" x14ac:dyDescent="0.25">
      <c r="A5" t="s">
        <v>630</v>
      </c>
      <c r="B5" t="s">
        <v>5499</v>
      </c>
      <c r="E5" t="b">
        <v>1</v>
      </c>
    </row>
    <row r="6" spans="1:5" x14ac:dyDescent="0.25">
      <c r="A6" t="s">
        <v>3216</v>
      </c>
      <c r="B6" t="s">
        <v>5514</v>
      </c>
      <c r="E6" t="b">
        <v>1</v>
      </c>
    </row>
    <row r="7" spans="1:5" x14ac:dyDescent="0.25">
      <c r="A7" t="s">
        <v>4268</v>
      </c>
      <c r="B7" t="s">
        <v>5515</v>
      </c>
      <c r="E7" t="b">
        <v>1</v>
      </c>
    </row>
    <row r="8" spans="1:5" x14ac:dyDescent="0.25">
      <c r="A8" t="s">
        <v>742</v>
      </c>
      <c r="B8" t="s">
        <v>5516</v>
      </c>
      <c r="E8" t="b">
        <v>1</v>
      </c>
    </row>
    <row r="9" spans="1:5" x14ac:dyDescent="0.25">
      <c r="A9" t="s">
        <v>2740</v>
      </c>
      <c r="B9" t="s">
        <v>5526</v>
      </c>
      <c r="E9"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96A77-1D13-48D8-8F8A-CA3D3A99B5B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5402</v>
      </c>
      <c r="B3" t="s">
        <v>5433</v>
      </c>
      <c r="E3" t="b">
        <v>1</v>
      </c>
    </row>
    <row r="4" spans="1:5" x14ac:dyDescent="0.25">
      <c r="A4" t="s">
        <v>5404</v>
      </c>
      <c r="B4" t="s">
        <v>5436</v>
      </c>
      <c r="E4" t="b">
        <v>1</v>
      </c>
    </row>
    <row r="5" spans="1:5" x14ac:dyDescent="0.25">
      <c r="A5" t="s">
        <v>5408</v>
      </c>
      <c r="B5" t="s">
        <v>5438</v>
      </c>
      <c r="E5" t="b">
        <v>1</v>
      </c>
    </row>
    <row r="6" spans="1:5" x14ac:dyDescent="0.25">
      <c r="A6" t="s">
        <v>5470</v>
      </c>
      <c r="B6" t="s">
        <v>5471</v>
      </c>
      <c r="E6" t="b">
        <v>1</v>
      </c>
    </row>
    <row r="7" spans="1:5" x14ac:dyDescent="0.25">
      <c r="A7" t="s">
        <v>3798</v>
      </c>
      <c r="B7" t="s">
        <v>5472</v>
      </c>
      <c r="E7" t="b">
        <v>1</v>
      </c>
    </row>
    <row r="8" spans="1:5" x14ac:dyDescent="0.25">
      <c r="A8" t="s">
        <v>5484</v>
      </c>
      <c r="B8" t="s">
        <v>5485</v>
      </c>
      <c r="E8" t="b">
        <v>1</v>
      </c>
    </row>
    <row r="9" spans="1:5" x14ac:dyDescent="0.25">
      <c r="A9" t="s">
        <v>5486</v>
      </c>
      <c r="B9" t="s">
        <v>5487</v>
      </c>
      <c r="E9" t="b">
        <v>1</v>
      </c>
    </row>
    <row r="10" spans="1:5" x14ac:dyDescent="0.25">
      <c r="A10" t="s">
        <v>5505</v>
      </c>
      <c r="B10" t="s">
        <v>5506</v>
      </c>
      <c r="E10" t="b">
        <v>1</v>
      </c>
    </row>
    <row r="11" spans="1:5" x14ac:dyDescent="0.25">
      <c r="A11" t="s">
        <v>4268</v>
      </c>
      <c r="B11" t="s">
        <v>5515</v>
      </c>
      <c r="E11" t="b">
        <v>1</v>
      </c>
    </row>
    <row r="12" spans="1:5" x14ac:dyDescent="0.25">
      <c r="A12" t="s">
        <v>742</v>
      </c>
      <c r="B12" t="s">
        <v>5516</v>
      </c>
      <c r="E12" t="b">
        <v>1</v>
      </c>
    </row>
    <row r="13" spans="1:5" x14ac:dyDescent="0.25">
      <c r="A13" t="s">
        <v>2018</v>
      </c>
      <c r="B13" t="s">
        <v>5517</v>
      </c>
      <c r="E13" t="b">
        <v>1</v>
      </c>
    </row>
    <row r="14" spans="1:5" x14ac:dyDescent="0.25">
      <c r="A14" t="s">
        <v>2966</v>
      </c>
      <c r="B14" t="s">
        <v>5523</v>
      </c>
      <c r="E14" t="b">
        <v>1</v>
      </c>
    </row>
    <row r="15" spans="1:5" x14ac:dyDescent="0.25">
      <c r="A15" t="s">
        <v>2740</v>
      </c>
      <c r="B15" t="s">
        <v>5526</v>
      </c>
      <c r="E15"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DF0E0-5D56-49CE-A6F6-D6FAA26FF18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5402</v>
      </c>
      <c r="B3" t="s">
        <v>5433</v>
      </c>
      <c r="E3" t="b">
        <v>1</v>
      </c>
    </row>
    <row r="4" spans="1:5" x14ac:dyDescent="0.25">
      <c r="A4" t="s">
        <v>598</v>
      </c>
      <c r="B4" t="s">
        <v>5434</v>
      </c>
      <c r="E4" t="b">
        <v>1</v>
      </c>
    </row>
    <row r="5" spans="1:5" x14ac:dyDescent="0.25">
      <c r="A5" t="s">
        <v>5408</v>
      </c>
      <c r="B5" t="s">
        <v>5438</v>
      </c>
      <c r="E5" t="b">
        <v>1</v>
      </c>
    </row>
    <row r="6" spans="1:5" x14ac:dyDescent="0.25">
      <c r="A6" t="s">
        <v>5470</v>
      </c>
      <c r="B6" t="s">
        <v>5471</v>
      </c>
      <c r="E6" t="b">
        <v>1</v>
      </c>
    </row>
    <row r="7" spans="1:5" x14ac:dyDescent="0.25">
      <c r="A7" t="s">
        <v>2970</v>
      </c>
      <c r="B7" t="s">
        <v>5477</v>
      </c>
      <c r="E7" t="b">
        <v>1</v>
      </c>
    </row>
    <row r="8" spans="1:5" x14ac:dyDescent="0.25">
      <c r="A8" t="s">
        <v>5486</v>
      </c>
      <c r="B8" t="s">
        <v>5487</v>
      </c>
      <c r="E8" t="b">
        <v>1</v>
      </c>
    </row>
    <row r="9" spans="1:5" x14ac:dyDescent="0.25">
      <c r="A9" t="s">
        <v>5505</v>
      </c>
      <c r="B9" t="s">
        <v>5506</v>
      </c>
      <c r="E9" t="b">
        <v>1</v>
      </c>
    </row>
    <row r="10" spans="1:5" x14ac:dyDescent="0.25">
      <c r="A10" t="s">
        <v>5310</v>
      </c>
      <c r="B10" t="s">
        <v>5507</v>
      </c>
      <c r="E10" t="b">
        <v>1</v>
      </c>
    </row>
    <row r="11" spans="1:5" x14ac:dyDescent="0.25">
      <c r="A11" t="s">
        <v>3216</v>
      </c>
      <c r="B11" t="s">
        <v>5514</v>
      </c>
      <c r="E11" t="b">
        <v>1</v>
      </c>
    </row>
    <row r="12" spans="1:5" x14ac:dyDescent="0.25">
      <c r="A12" t="s">
        <v>4268</v>
      </c>
      <c r="B12" t="s">
        <v>5515</v>
      </c>
      <c r="E12" t="b">
        <v>1</v>
      </c>
    </row>
    <row r="13" spans="1:5" x14ac:dyDescent="0.25">
      <c r="A13" t="s">
        <v>742</v>
      </c>
      <c r="B13" t="s">
        <v>5516</v>
      </c>
      <c r="E13" t="b">
        <v>1</v>
      </c>
    </row>
    <row r="14" spans="1:5" x14ac:dyDescent="0.25">
      <c r="A14" t="s">
        <v>2018</v>
      </c>
      <c r="B14" t="s">
        <v>5517</v>
      </c>
      <c r="E14" t="b">
        <v>1</v>
      </c>
    </row>
    <row r="15" spans="1:5" x14ac:dyDescent="0.25">
      <c r="A15" t="s">
        <v>2740</v>
      </c>
      <c r="B15" t="s">
        <v>5526</v>
      </c>
      <c r="E15"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60F42-9E47-426F-8A8E-A0A63E81B18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5404</v>
      </c>
      <c r="B3" t="s">
        <v>5436</v>
      </c>
      <c r="E3" t="b">
        <v>1</v>
      </c>
    </row>
    <row r="4" spans="1:5" x14ac:dyDescent="0.25">
      <c r="A4" t="s">
        <v>5408</v>
      </c>
      <c r="B4" t="s">
        <v>5438</v>
      </c>
      <c r="E4" t="b">
        <v>1</v>
      </c>
    </row>
    <row r="5" spans="1:5" x14ac:dyDescent="0.25">
      <c r="A5" t="s">
        <v>3798</v>
      </c>
      <c r="B5" t="s">
        <v>5472</v>
      </c>
      <c r="E5" t="b">
        <v>1</v>
      </c>
    </row>
    <row r="6" spans="1:5" x14ac:dyDescent="0.25">
      <c r="A6" t="s">
        <v>5486</v>
      </c>
      <c r="B6" t="s">
        <v>5487</v>
      </c>
      <c r="E6" t="b">
        <v>1</v>
      </c>
    </row>
    <row r="7" spans="1:5" x14ac:dyDescent="0.25">
      <c r="A7" t="s">
        <v>3216</v>
      </c>
      <c r="B7" t="s">
        <v>5514</v>
      </c>
      <c r="E7" t="b">
        <v>1</v>
      </c>
    </row>
    <row r="8" spans="1:5" x14ac:dyDescent="0.25">
      <c r="A8" t="s">
        <v>4268</v>
      </c>
      <c r="B8" t="s">
        <v>5515</v>
      </c>
      <c r="E8" t="b">
        <v>1</v>
      </c>
    </row>
    <row r="9" spans="1:5" x14ac:dyDescent="0.25">
      <c r="A9" t="s">
        <v>742</v>
      </c>
      <c r="B9" t="s">
        <v>5516</v>
      </c>
      <c r="E9" t="b">
        <v>1</v>
      </c>
    </row>
    <row r="10" spans="1:5" x14ac:dyDescent="0.25">
      <c r="A10" t="s">
        <v>2018</v>
      </c>
      <c r="B10" t="s">
        <v>5517</v>
      </c>
      <c r="E10" t="b">
        <v>1</v>
      </c>
    </row>
    <row r="11" spans="1:5" x14ac:dyDescent="0.25">
      <c r="A11" t="s">
        <v>5521</v>
      </c>
      <c r="B11" t="s">
        <v>5522</v>
      </c>
      <c r="E11"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BC6F7-8FB6-4CE3-B2A2-CF341813A34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5422</v>
      </c>
      <c r="E2" t="b">
        <v>1</v>
      </c>
    </row>
    <row r="3" spans="1:5" x14ac:dyDescent="0.25">
      <c r="A3" t="s">
        <v>5388</v>
      </c>
      <c r="B3" t="s">
        <v>5425</v>
      </c>
      <c r="E3" t="b">
        <v>1</v>
      </c>
    </row>
    <row r="4" spans="1:5" x14ac:dyDescent="0.25">
      <c r="A4" t="s">
        <v>5402</v>
      </c>
      <c r="B4" t="s">
        <v>5433</v>
      </c>
      <c r="E4" t="b">
        <v>1</v>
      </c>
    </row>
    <row r="5" spans="1:5" x14ac:dyDescent="0.25">
      <c r="A5" t="s">
        <v>5408</v>
      </c>
      <c r="B5" t="s">
        <v>5438</v>
      </c>
      <c r="E5" t="b">
        <v>1</v>
      </c>
    </row>
    <row r="6" spans="1:5" x14ac:dyDescent="0.25">
      <c r="A6" t="s">
        <v>5457</v>
      </c>
      <c r="B6" t="s">
        <v>5458</v>
      </c>
      <c r="E6" t="b">
        <v>1</v>
      </c>
    </row>
    <row r="7" spans="1:5" x14ac:dyDescent="0.25">
      <c r="A7" t="s">
        <v>5463</v>
      </c>
      <c r="B7" t="s">
        <v>5464</v>
      </c>
      <c r="E7" t="b">
        <v>1</v>
      </c>
    </row>
    <row r="8" spans="1:5" x14ac:dyDescent="0.25">
      <c r="A8" t="s">
        <v>5470</v>
      </c>
      <c r="B8" t="s">
        <v>5471</v>
      </c>
      <c r="E8" t="b">
        <v>1</v>
      </c>
    </row>
    <row r="9" spans="1:5" x14ac:dyDescent="0.25">
      <c r="A9" t="s">
        <v>5479</v>
      </c>
      <c r="B9" t="s">
        <v>5480</v>
      </c>
      <c r="E9" t="b">
        <v>1</v>
      </c>
    </row>
    <row r="10" spans="1:5" x14ac:dyDescent="0.25">
      <c r="A10" t="s">
        <v>5490</v>
      </c>
      <c r="B10" t="s">
        <v>5491</v>
      </c>
      <c r="E10" t="b">
        <v>1</v>
      </c>
    </row>
    <row r="11" spans="1:5" x14ac:dyDescent="0.25">
      <c r="A11" t="s">
        <v>5505</v>
      </c>
      <c r="B11" t="s">
        <v>5506</v>
      </c>
      <c r="E11" t="b">
        <v>1</v>
      </c>
    </row>
    <row r="12" spans="1:5" x14ac:dyDescent="0.25">
      <c r="A12" t="s">
        <v>4268</v>
      </c>
      <c r="B12" t="s">
        <v>5515</v>
      </c>
      <c r="E12" t="b">
        <v>1</v>
      </c>
    </row>
    <row r="13" spans="1:5" x14ac:dyDescent="0.25">
      <c r="A13" t="s">
        <v>742</v>
      </c>
      <c r="B13" t="s">
        <v>5516</v>
      </c>
      <c r="E13" t="b">
        <v>1</v>
      </c>
    </row>
    <row r="14" spans="1:5" x14ac:dyDescent="0.25">
      <c r="A14" t="s">
        <v>2018</v>
      </c>
      <c r="B14" t="s">
        <v>5517</v>
      </c>
      <c r="E14" t="b">
        <v>1</v>
      </c>
    </row>
    <row r="15" spans="1:5" x14ac:dyDescent="0.25">
      <c r="A15" t="s">
        <v>5521</v>
      </c>
      <c r="B15" t="s">
        <v>5522</v>
      </c>
      <c r="E15" t="b">
        <v>1</v>
      </c>
    </row>
    <row r="16" spans="1:5" x14ac:dyDescent="0.25">
      <c r="A16" t="s">
        <v>2740</v>
      </c>
      <c r="B16" t="s">
        <v>5526</v>
      </c>
      <c r="E16"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171F2-F921-4200-A07B-9E4842D3876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5408</v>
      </c>
      <c r="B3" t="s">
        <v>5438</v>
      </c>
      <c r="E3" t="b">
        <v>1</v>
      </c>
    </row>
    <row r="4" spans="1:5" x14ac:dyDescent="0.25">
      <c r="A4" t="s">
        <v>5486</v>
      </c>
      <c r="B4" t="s">
        <v>5487</v>
      </c>
      <c r="E4" t="b">
        <v>1</v>
      </c>
    </row>
    <row r="5" spans="1:5" x14ac:dyDescent="0.25">
      <c r="A5" t="s">
        <v>4268</v>
      </c>
      <c r="B5" t="s">
        <v>5515</v>
      </c>
      <c r="E5" t="b">
        <v>1</v>
      </c>
    </row>
    <row r="6" spans="1:5" x14ac:dyDescent="0.25">
      <c r="A6" t="s">
        <v>742</v>
      </c>
      <c r="B6" t="s">
        <v>5516</v>
      </c>
      <c r="E6" t="b">
        <v>1</v>
      </c>
    </row>
    <row r="7" spans="1:5" x14ac:dyDescent="0.25">
      <c r="A7" t="s">
        <v>2740</v>
      </c>
      <c r="B7" t="s">
        <v>5526</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B8CB8-154F-4FFA-94AB-03FB9167E5A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5438</v>
      </c>
      <c r="E2" t="b">
        <v>1</v>
      </c>
    </row>
    <row r="3" spans="1:5" x14ac:dyDescent="0.25">
      <c r="A3" t="s">
        <v>4268</v>
      </c>
      <c r="B3" t="s">
        <v>5515</v>
      </c>
      <c r="E3" t="b">
        <v>1</v>
      </c>
    </row>
    <row r="4" spans="1:5" x14ac:dyDescent="0.25">
      <c r="A4" t="s">
        <v>742</v>
      </c>
      <c r="B4" t="s">
        <v>5516</v>
      </c>
      <c r="E4" t="b">
        <v>1</v>
      </c>
    </row>
    <row r="5" spans="1:5" x14ac:dyDescent="0.25">
      <c r="A5" t="s">
        <v>2018</v>
      </c>
      <c r="B5" t="s">
        <v>5517</v>
      </c>
      <c r="E5" t="b">
        <v>1</v>
      </c>
    </row>
    <row r="6" spans="1:5" x14ac:dyDescent="0.25">
      <c r="A6" t="s">
        <v>5521</v>
      </c>
      <c r="B6" t="s">
        <v>5522</v>
      </c>
      <c r="E6" t="b">
        <v>1</v>
      </c>
    </row>
    <row r="7" spans="1:5" x14ac:dyDescent="0.25">
      <c r="A7" t="s">
        <v>2740</v>
      </c>
      <c r="B7" t="s">
        <v>5526</v>
      </c>
      <c r="E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3EDEC-E128-4A0C-9134-06D7D75FC7F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5425</v>
      </c>
      <c r="E2" t="b">
        <v>1</v>
      </c>
    </row>
    <row r="3" spans="1:5" x14ac:dyDescent="0.25">
      <c r="A3" t="s">
        <v>5404</v>
      </c>
      <c r="B3" t="s">
        <v>5436</v>
      </c>
      <c r="E3" t="b">
        <v>1</v>
      </c>
    </row>
    <row r="4" spans="1:5" x14ac:dyDescent="0.25">
      <c r="A4" t="s">
        <v>5408</v>
      </c>
      <c r="B4" t="s">
        <v>5438</v>
      </c>
      <c r="E4" t="b">
        <v>1</v>
      </c>
    </row>
    <row r="5" spans="1:5" x14ac:dyDescent="0.25">
      <c r="A5" t="s">
        <v>5486</v>
      </c>
      <c r="B5" t="s">
        <v>5487</v>
      </c>
      <c r="E5" t="b">
        <v>1</v>
      </c>
    </row>
    <row r="6" spans="1:5" x14ac:dyDescent="0.25">
      <c r="A6" t="s">
        <v>5505</v>
      </c>
      <c r="B6" t="s">
        <v>5506</v>
      </c>
      <c r="E6" t="b">
        <v>1</v>
      </c>
    </row>
    <row r="7" spans="1:5" x14ac:dyDescent="0.25">
      <c r="A7" t="s">
        <v>4268</v>
      </c>
      <c r="B7" t="s">
        <v>5515</v>
      </c>
      <c r="E7" t="b">
        <v>1</v>
      </c>
    </row>
    <row r="8" spans="1:5" x14ac:dyDescent="0.25">
      <c r="A8" t="s">
        <v>742</v>
      </c>
      <c r="B8" t="s">
        <v>5516</v>
      </c>
      <c r="E8" t="b">
        <v>1</v>
      </c>
    </row>
    <row r="9" spans="1:5" x14ac:dyDescent="0.25">
      <c r="A9" t="s">
        <v>5521</v>
      </c>
      <c r="B9" t="s">
        <v>5522</v>
      </c>
      <c r="E9" t="b">
        <v>1</v>
      </c>
    </row>
    <row r="10" spans="1:5" x14ac:dyDescent="0.25">
      <c r="A10" t="s">
        <v>2740</v>
      </c>
      <c r="B10" t="s">
        <v>5526</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0C806-3C32-471C-8E44-77F1EFEC011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7578</v>
      </c>
      <c r="C2" t="s">
        <v>5394</v>
      </c>
      <c r="D2" t="s">
        <v>7572</v>
      </c>
      <c r="E2" t="b">
        <v>1</v>
      </c>
    </row>
    <row r="3" spans="1:5" x14ac:dyDescent="0.25">
      <c r="A3" t="s">
        <v>5384</v>
      </c>
      <c r="B3" t="s">
        <v>7579</v>
      </c>
      <c r="C3" t="s">
        <v>5394</v>
      </c>
      <c r="D3" t="s">
        <v>7572</v>
      </c>
      <c r="E3" t="b">
        <v>1</v>
      </c>
    </row>
    <row r="4" spans="1:5" x14ac:dyDescent="0.25">
      <c r="A4" t="s">
        <v>5386</v>
      </c>
      <c r="B4" t="s">
        <v>7580</v>
      </c>
      <c r="C4" t="s">
        <v>5394</v>
      </c>
      <c r="D4" t="s">
        <v>7572</v>
      </c>
      <c r="E4" t="b">
        <v>1</v>
      </c>
    </row>
    <row r="5" spans="1:5" x14ac:dyDescent="0.25">
      <c r="A5" t="s">
        <v>5388</v>
      </c>
      <c r="B5" t="s">
        <v>7581</v>
      </c>
      <c r="C5" t="s">
        <v>5394</v>
      </c>
      <c r="D5" t="s">
        <v>7572</v>
      </c>
      <c r="E5" t="b">
        <v>1</v>
      </c>
    </row>
    <row r="6" spans="1:5" x14ac:dyDescent="0.25">
      <c r="A6" t="s">
        <v>5390</v>
      </c>
      <c r="B6" t="s">
        <v>7582</v>
      </c>
      <c r="C6" t="s">
        <v>5394</v>
      </c>
      <c r="D6" t="s">
        <v>7572</v>
      </c>
      <c r="E6" t="b">
        <v>1</v>
      </c>
    </row>
    <row r="7" spans="1:5" x14ac:dyDescent="0.25">
      <c r="A7" t="s">
        <v>5392</v>
      </c>
      <c r="B7" t="s">
        <v>7583</v>
      </c>
      <c r="C7" t="s">
        <v>5394</v>
      </c>
      <c r="D7" t="s">
        <v>7572</v>
      </c>
      <c r="E7" t="b">
        <v>1</v>
      </c>
    </row>
    <row r="8" spans="1:5" x14ac:dyDescent="0.25">
      <c r="A8" t="s">
        <v>5396</v>
      </c>
      <c r="B8" t="s">
        <v>7584</v>
      </c>
      <c r="C8" t="s">
        <v>5384</v>
      </c>
      <c r="D8" t="s">
        <v>7573</v>
      </c>
      <c r="E8" t="b">
        <v>1</v>
      </c>
    </row>
    <row r="9" spans="1:5" x14ac:dyDescent="0.25">
      <c r="A9" t="s">
        <v>5398</v>
      </c>
      <c r="B9" t="s">
        <v>7585</v>
      </c>
      <c r="C9" t="s">
        <v>5384</v>
      </c>
      <c r="D9" t="s">
        <v>7573</v>
      </c>
      <c r="E9" t="b">
        <v>1</v>
      </c>
    </row>
    <row r="10" spans="1:5" x14ac:dyDescent="0.25">
      <c r="A10" t="s">
        <v>5400</v>
      </c>
      <c r="B10" t="s">
        <v>7586</v>
      </c>
      <c r="C10" t="s">
        <v>5384</v>
      </c>
      <c r="D10" t="s">
        <v>7573</v>
      </c>
      <c r="E10" t="b">
        <v>1</v>
      </c>
    </row>
    <row r="11" spans="1:5" x14ac:dyDescent="0.25">
      <c r="A11" t="s">
        <v>5402</v>
      </c>
      <c r="B11" t="s">
        <v>7587</v>
      </c>
      <c r="C11" t="s">
        <v>5384</v>
      </c>
      <c r="D11" t="s">
        <v>7573</v>
      </c>
      <c r="E11" t="b">
        <v>1</v>
      </c>
    </row>
    <row r="12" spans="1:5" x14ac:dyDescent="0.25">
      <c r="A12" t="s">
        <v>5404</v>
      </c>
      <c r="B12" t="s">
        <v>7588</v>
      </c>
      <c r="C12" t="s">
        <v>5384</v>
      </c>
      <c r="D12" t="s">
        <v>7573</v>
      </c>
      <c r="E12" t="b">
        <v>1</v>
      </c>
    </row>
    <row r="13" spans="1:5" x14ac:dyDescent="0.25">
      <c r="A13" t="s">
        <v>5406</v>
      </c>
      <c r="B13" t="s">
        <v>7589</v>
      </c>
      <c r="C13" t="s">
        <v>5386</v>
      </c>
      <c r="D13" t="s">
        <v>7574</v>
      </c>
      <c r="E13" t="b">
        <v>1</v>
      </c>
    </row>
    <row r="14" spans="1:5" x14ac:dyDescent="0.25">
      <c r="A14" t="s">
        <v>5408</v>
      </c>
      <c r="B14" t="s">
        <v>7590</v>
      </c>
      <c r="C14" t="s">
        <v>5386</v>
      </c>
      <c r="D14" t="s">
        <v>7574</v>
      </c>
      <c r="E14" t="b">
        <v>1</v>
      </c>
    </row>
    <row r="15" spans="1:5" x14ac:dyDescent="0.25">
      <c r="A15" t="s">
        <v>5410</v>
      </c>
      <c r="B15" t="s">
        <v>7591</v>
      </c>
      <c r="C15" t="s">
        <v>5386</v>
      </c>
      <c r="D15" t="s">
        <v>7574</v>
      </c>
      <c r="E15" t="b">
        <v>1</v>
      </c>
    </row>
    <row r="16" spans="1:5" x14ac:dyDescent="0.25">
      <c r="A16" t="s">
        <v>5450</v>
      </c>
      <c r="B16" t="s">
        <v>7592</v>
      </c>
      <c r="C16" t="s">
        <v>5388</v>
      </c>
      <c r="D16" t="s">
        <v>7575</v>
      </c>
      <c r="E16" t="b">
        <v>1</v>
      </c>
    </row>
    <row r="17" spans="1:5" x14ac:dyDescent="0.25">
      <c r="A17" t="s">
        <v>5412</v>
      </c>
      <c r="B17" t="s">
        <v>7593</v>
      </c>
      <c r="C17" t="s">
        <v>5388</v>
      </c>
      <c r="D17" t="s">
        <v>7575</v>
      </c>
      <c r="E17" t="b">
        <v>1</v>
      </c>
    </row>
    <row r="18" spans="1:5" x14ac:dyDescent="0.25">
      <c r="A18" t="s">
        <v>5455</v>
      </c>
      <c r="B18" t="s">
        <v>7594</v>
      </c>
      <c r="C18" t="s">
        <v>5388</v>
      </c>
      <c r="D18" t="s">
        <v>7575</v>
      </c>
      <c r="E18" t="b">
        <v>1</v>
      </c>
    </row>
    <row r="19" spans="1:5" x14ac:dyDescent="0.25">
      <c r="A19" t="s">
        <v>5457</v>
      </c>
      <c r="B19" t="s">
        <v>7595</v>
      </c>
      <c r="C19" t="s">
        <v>5390</v>
      </c>
      <c r="D19" t="s">
        <v>7576</v>
      </c>
      <c r="E19" t="b">
        <v>1</v>
      </c>
    </row>
    <row r="20" spans="1:5" x14ac:dyDescent="0.25">
      <c r="A20" t="s">
        <v>5459</v>
      </c>
      <c r="B20" t="s">
        <v>7596</v>
      </c>
      <c r="C20" t="s">
        <v>5390</v>
      </c>
      <c r="D20" t="s">
        <v>7576</v>
      </c>
      <c r="E20" t="b">
        <v>1</v>
      </c>
    </row>
    <row r="21" spans="1:5" x14ac:dyDescent="0.25">
      <c r="A21" t="s">
        <v>5461</v>
      </c>
      <c r="B21" t="s">
        <v>7597</v>
      </c>
      <c r="C21" t="s">
        <v>5390</v>
      </c>
      <c r="D21" t="s">
        <v>7576</v>
      </c>
      <c r="E21" t="b">
        <v>1</v>
      </c>
    </row>
    <row r="22" spans="1:5" x14ac:dyDescent="0.25">
      <c r="A22" t="s">
        <v>5463</v>
      </c>
      <c r="B22" t="s">
        <v>7598</v>
      </c>
      <c r="C22" t="s">
        <v>5390</v>
      </c>
      <c r="D22" t="s">
        <v>7576</v>
      </c>
      <c r="E22" t="b">
        <v>1</v>
      </c>
    </row>
    <row r="23" spans="1:5" x14ac:dyDescent="0.25">
      <c r="A23" t="s">
        <v>5468</v>
      </c>
      <c r="B23" t="s">
        <v>7599</v>
      </c>
      <c r="C23" t="s">
        <v>5390</v>
      </c>
      <c r="D23" t="s">
        <v>7576</v>
      </c>
      <c r="E23" t="b">
        <v>1</v>
      </c>
    </row>
    <row r="24" spans="1:5" x14ac:dyDescent="0.25">
      <c r="A24" t="s">
        <v>5470</v>
      </c>
      <c r="B24" t="s">
        <v>7600</v>
      </c>
      <c r="C24" t="s">
        <v>5392</v>
      </c>
      <c r="D24" t="s">
        <v>7577</v>
      </c>
      <c r="E24" t="b">
        <v>1</v>
      </c>
    </row>
    <row r="25" spans="1:5" x14ac:dyDescent="0.25">
      <c r="A25" t="s">
        <v>5473</v>
      </c>
      <c r="B25" t="s">
        <v>7601</v>
      </c>
      <c r="C25" t="s">
        <v>5392</v>
      </c>
      <c r="D25" t="s">
        <v>7577</v>
      </c>
      <c r="E25" t="b">
        <v>1</v>
      </c>
    </row>
    <row r="26" spans="1:5" x14ac:dyDescent="0.25">
      <c r="A26" t="s">
        <v>5475</v>
      </c>
      <c r="B26" t="s">
        <v>7602</v>
      </c>
      <c r="C26" t="s">
        <v>5392</v>
      </c>
      <c r="D26" t="s">
        <v>7577</v>
      </c>
      <c r="E26" t="b">
        <v>1</v>
      </c>
    </row>
    <row r="27" spans="1:5" x14ac:dyDescent="0.25">
      <c r="A27" t="s">
        <v>5479</v>
      </c>
      <c r="B27" t="s">
        <v>7603</v>
      </c>
      <c r="C27" t="s">
        <v>5392</v>
      </c>
      <c r="D27" t="s">
        <v>7577</v>
      </c>
      <c r="E27" t="b">
        <v>1</v>
      </c>
    </row>
    <row r="28" spans="1:5" x14ac:dyDescent="0.25">
      <c r="A28" t="s">
        <v>5481</v>
      </c>
      <c r="B28" t="s">
        <v>7604</v>
      </c>
      <c r="C28" t="s">
        <v>5392</v>
      </c>
      <c r="D28" t="s">
        <v>7577</v>
      </c>
      <c r="E28"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44B02-625F-487D-9EE9-9B723B7C286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7574</v>
      </c>
      <c r="E2" t="b">
        <v>1</v>
      </c>
    </row>
    <row r="3" spans="1:5" x14ac:dyDescent="0.25">
      <c r="A3" t="s">
        <v>5390</v>
      </c>
      <c r="B3" t="s">
        <v>7576</v>
      </c>
      <c r="E3" t="b">
        <v>1</v>
      </c>
    </row>
    <row r="4" spans="1:5" x14ac:dyDescent="0.25">
      <c r="A4" t="s">
        <v>5388</v>
      </c>
      <c r="B4" t="s">
        <v>7575</v>
      </c>
      <c r="E4" t="b">
        <v>1</v>
      </c>
    </row>
    <row r="5" spans="1:5" x14ac:dyDescent="0.25">
      <c r="A5" t="s">
        <v>5392</v>
      </c>
      <c r="B5" t="s">
        <v>7577</v>
      </c>
      <c r="E5" t="b">
        <v>1</v>
      </c>
    </row>
    <row r="6" spans="1:5" x14ac:dyDescent="0.25">
      <c r="A6" t="s">
        <v>5394</v>
      </c>
      <c r="B6" t="s">
        <v>7572</v>
      </c>
      <c r="E6" t="b">
        <v>1</v>
      </c>
    </row>
    <row r="7" spans="1:5" x14ac:dyDescent="0.25">
      <c r="A7" t="s">
        <v>5384</v>
      </c>
      <c r="B7" t="s">
        <v>7573</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DF42A-AFB3-4939-904F-A656535761F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7563</v>
      </c>
      <c r="E2" t="b">
        <v>1</v>
      </c>
    </row>
    <row r="3" spans="1:5" x14ac:dyDescent="0.25">
      <c r="A3" t="s">
        <v>5392</v>
      </c>
      <c r="B3" t="s">
        <v>7568</v>
      </c>
      <c r="E3" t="b">
        <v>1</v>
      </c>
    </row>
    <row r="4" spans="1:5" x14ac:dyDescent="0.25">
      <c r="A4" t="s">
        <v>5388</v>
      </c>
      <c r="B4" t="s">
        <v>7566</v>
      </c>
      <c r="E4" t="b">
        <v>1</v>
      </c>
    </row>
    <row r="5" spans="1:5" x14ac:dyDescent="0.25">
      <c r="A5" t="s">
        <v>5396</v>
      </c>
      <c r="B5" t="s">
        <v>7569</v>
      </c>
      <c r="E5" t="b">
        <v>1</v>
      </c>
    </row>
    <row r="6" spans="1:5" x14ac:dyDescent="0.25">
      <c r="A6" t="s">
        <v>5386</v>
      </c>
      <c r="B6" t="s">
        <v>7565</v>
      </c>
      <c r="E6" t="b">
        <v>1</v>
      </c>
    </row>
    <row r="7" spans="1:5" x14ac:dyDescent="0.25">
      <c r="A7" t="s">
        <v>5402</v>
      </c>
      <c r="B7" t="s">
        <v>7570</v>
      </c>
      <c r="E7" t="b">
        <v>1</v>
      </c>
    </row>
    <row r="8" spans="1:5" x14ac:dyDescent="0.25">
      <c r="A8" t="s">
        <v>5390</v>
      </c>
      <c r="B8" t="s">
        <v>7567</v>
      </c>
      <c r="E8" t="b">
        <v>1</v>
      </c>
    </row>
    <row r="9" spans="1:5" x14ac:dyDescent="0.25">
      <c r="A9" t="s">
        <v>5384</v>
      </c>
      <c r="B9" t="s">
        <v>7564</v>
      </c>
      <c r="E9" t="b">
        <v>1</v>
      </c>
    </row>
    <row r="10" spans="1:5" x14ac:dyDescent="0.25">
      <c r="A10" t="s">
        <v>5400</v>
      </c>
      <c r="B10" t="s">
        <v>5896</v>
      </c>
      <c r="E10" t="b">
        <v>1</v>
      </c>
    </row>
    <row r="11" spans="1:5" x14ac:dyDescent="0.25">
      <c r="A11" t="s">
        <v>5404</v>
      </c>
      <c r="B11" t="s">
        <v>7571</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5216A-9326-45EF-9577-8FC8B5A9B19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7561</v>
      </c>
      <c r="E2" t="b">
        <v>1</v>
      </c>
    </row>
    <row r="3" spans="1:5" x14ac:dyDescent="0.25">
      <c r="A3" t="s">
        <v>5384</v>
      </c>
      <c r="B3" t="s">
        <v>7562</v>
      </c>
      <c r="E3"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CBF97-5845-4121-937F-FAD82201118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5575</v>
      </c>
      <c r="E2" t="b">
        <v>1</v>
      </c>
    </row>
    <row r="3" spans="1:5" x14ac:dyDescent="0.25">
      <c r="A3" t="s">
        <v>5394</v>
      </c>
      <c r="B3" t="s">
        <v>7558</v>
      </c>
      <c r="E3" t="b">
        <v>1</v>
      </c>
    </row>
    <row r="4" spans="1:5" x14ac:dyDescent="0.25">
      <c r="A4" t="s">
        <v>5386</v>
      </c>
      <c r="B4" t="s">
        <v>7559</v>
      </c>
      <c r="E4" t="b">
        <v>1</v>
      </c>
    </row>
    <row r="5" spans="1:5" x14ac:dyDescent="0.25">
      <c r="A5" t="s">
        <v>5384</v>
      </c>
      <c r="B5" t="s">
        <v>7560</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4303D-6D5C-40C6-AE08-4F90A1183B5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5390</v>
      </c>
      <c r="B2" t="s">
        <v>7553</v>
      </c>
      <c r="E2" t="b">
        <v>1</v>
      </c>
    </row>
    <row r="3" spans="1:5" x14ac:dyDescent="0.25">
      <c r="A3" t="s">
        <v>5384</v>
      </c>
      <c r="B3" t="s">
        <v>7552</v>
      </c>
      <c r="E3" t="b">
        <v>1</v>
      </c>
    </row>
    <row r="4" spans="1:5" x14ac:dyDescent="0.25">
      <c r="A4" t="s">
        <v>5388</v>
      </c>
      <c r="B4" t="s">
        <v>7555</v>
      </c>
      <c r="E4" t="b">
        <v>1</v>
      </c>
    </row>
    <row r="5" spans="1:5" x14ac:dyDescent="0.25">
      <c r="A5" t="s">
        <v>5394</v>
      </c>
      <c r="B5" t="s">
        <v>7554</v>
      </c>
      <c r="E5" t="b">
        <v>1</v>
      </c>
    </row>
    <row r="6" spans="1:5" x14ac:dyDescent="0.25">
      <c r="A6" t="s">
        <v>5392</v>
      </c>
      <c r="B6" t="s">
        <v>7557</v>
      </c>
      <c r="E6" t="b">
        <v>1</v>
      </c>
    </row>
    <row r="7" spans="1:5" x14ac:dyDescent="0.25">
      <c r="A7" t="s">
        <v>5386</v>
      </c>
      <c r="B7" t="s">
        <v>7556</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2E456-9966-4856-98C3-3C97CC5E651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7544</v>
      </c>
      <c r="E2" t="b">
        <v>1</v>
      </c>
    </row>
    <row r="3" spans="1:5" x14ac:dyDescent="0.25">
      <c r="A3" t="s">
        <v>5394</v>
      </c>
      <c r="B3" t="s">
        <v>7545</v>
      </c>
      <c r="E3" t="b">
        <v>1</v>
      </c>
    </row>
    <row r="4" spans="1:5" x14ac:dyDescent="0.25">
      <c r="A4" t="s">
        <v>5398</v>
      </c>
      <c r="B4" t="s">
        <v>7546</v>
      </c>
      <c r="E4" t="b">
        <v>1</v>
      </c>
    </row>
    <row r="5" spans="1:5" x14ac:dyDescent="0.25">
      <c r="A5" t="s">
        <v>5396</v>
      </c>
      <c r="B5" t="s">
        <v>7547</v>
      </c>
      <c r="E5" t="b">
        <v>1</v>
      </c>
    </row>
    <row r="6" spans="1:5" x14ac:dyDescent="0.25">
      <c r="A6" t="s">
        <v>5392</v>
      </c>
      <c r="B6" t="s">
        <v>7548</v>
      </c>
      <c r="E6" t="b">
        <v>1</v>
      </c>
    </row>
    <row r="7" spans="1:5" x14ac:dyDescent="0.25">
      <c r="A7" t="s">
        <v>5390</v>
      </c>
      <c r="B7" t="s">
        <v>7549</v>
      </c>
      <c r="E7" t="b">
        <v>1</v>
      </c>
    </row>
    <row r="8" spans="1:5" x14ac:dyDescent="0.25">
      <c r="A8" t="s">
        <v>5388</v>
      </c>
      <c r="B8" t="s">
        <v>7550</v>
      </c>
      <c r="E8" t="b">
        <v>1</v>
      </c>
    </row>
    <row r="9" spans="1:5" x14ac:dyDescent="0.25">
      <c r="A9" t="s">
        <v>5386</v>
      </c>
      <c r="B9" t="s">
        <v>7551</v>
      </c>
      <c r="E9"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59BE-A1DD-492A-A99E-63C4239CC47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7540</v>
      </c>
      <c r="E2" t="b">
        <v>1</v>
      </c>
    </row>
    <row r="3" spans="1:5" x14ac:dyDescent="0.25">
      <c r="A3" t="s">
        <v>5394</v>
      </c>
      <c r="B3" t="s">
        <v>7541</v>
      </c>
      <c r="E3" t="b">
        <v>1</v>
      </c>
    </row>
    <row r="4" spans="1:5" x14ac:dyDescent="0.25">
      <c r="A4" t="s">
        <v>5384</v>
      </c>
      <c r="B4" t="s">
        <v>7542</v>
      </c>
      <c r="E4" t="b">
        <v>1</v>
      </c>
    </row>
    <row r="5" spans="1:5" x14ac:dyDescent="0.25">
      <c r="A5" t="s">
        <v>5390</v>
      </c>
      <c r="B5" t="s">
        <v>5483</v>
      </c>
      <c r="E5" t="b">
        <v>1</v>
      </c>
    </row>
    <row r="6" spans="1:5" x14ac:dyDescent="0.25">
      <c r="A6" t="s">
        <v>5392</v>
      </c>
      <c r="B6" t="s">
        <v>5575</v>
      </c>
      <c r="E6" t="b">
        <v>1</v>
      </c>
    </row>
    <row r="7" spans="1:5" x14ac:dyDescent="0.25">
      <c r="A7" t="s">
        <v>5386</v>
      </c>
      <c r="B7" t="s">
        <v>7543</v>
      </c>
      <c r="E7"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B99B2-0B32-4EED-BD94-084EE0EABA1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5581</v>
      </c>
      <c r="B2" t="s">
        <v>7537</v>
      </c>
      <c r="E2" t="b">
        <v>1</v>
      </c>
    </row>
    <row r="3" spans="1:5" x14ac:dyDescent="0.25">
      <c r="A3" t="s">
        <v>7536</v>
      </c>
      <c r="B3" t="s">
        <v>5483</v>
      </c>
      <c r="E3" t="b">
        <v>1</v>
      </c>
    </row>
    <row r="4" spans="1:5" x14ac:dyDescent="0.25">
      <c r="A4" t="s">
        <v>7538</v>
      </c>
      <c r="B4" t="s">
        <v>7539</v>
      </c>
      <c r="E4" t="b">
        <v>1</v>
      </c>
    </row>
    <row r="5" spans="1:5" x14ac:dyDescent="0.25">
      <c r="A5" t="s">
        <v>5758</v>
      </c>
      <c r="B5" t="s">
        <v>5561</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1B128-EE0E-4F2A-AAD4-22B282687024}">
  <dimension ref="A1:E209"/>
  <sheetViews>
    <sheetView workbookViewId="0">
      <selection activeCell="A2" sqref="A2:E20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7496</v>
      </c>
      <c r="B2" t="s">
        <v>7497</v>
      </c>
      <c r="C2" t="s">
        <v>7066</v>
      </c>
      <c r="D2" t="s">
        <v>7066</v>
      </c>
      <c r="E2" t="b">
        <v>1</v>
      </c>
    </row>
    <row r="3" spans="1:5" x14ac:dyDescent="0.25">
      <c r="A3" t="s">
        <v>7168</v>
      </c>
      <c r="B3" t="s">
        <v>7169</v>
      </c>
      <c r="C3" t="s">
        <v>7066</v>
      </c>
      <c r="D3" t="s">
        <v>7066</v>
      </c>
      <c r="E3" t="b">
        <v>1</v>
      </c>
    </row>
    <row r="4" spans="1:5" x14ac:dyDescent="0.25">
      <c r="A4" t="s">
        <v>7170</v>
      </c>
      <c r="B4" t="s">
        <v>7171</v>
      </c>
      <c r="C4" t="s">
        <v>7066</v>
      </c>
      <c r="D4" t="s">
        <v>7066</v>
      </c>
      <c r="E4" t="b">
        <v>1</v>
      </c>
    </row>
    <row r="5" spans="1:5" x14ac:dyDescent="0.25">
      <c r="A5" t="s">
        <v>7172</v>
      </c>
      <c r="B5" t="s">
        <v>7173</v>
      </c>
      <c r="C5" t="s">
        <v>7066</v>
      </c>
      <c r="D5" t="s">
        <v>7066</v>
      </c>
      <c r="E5" t="b">
        <v>1</v>
      </c>
    </row>
    <row r="6" spans="1:5" x14ac:dyDescent="0.25">
      <c r="A6" t="s">
        <v>7174</v>
      </c>
      <c r="B6" t="s">
        <v>7175</v>
      </c>
      <c r="C6" t="s">
        <v>7066</v>
      </c>
      <c r="D6" t="s">
        <v>7066</v>
      </c>
      <c r="E6" t="b">
        <v>1</v>
      </c>
    </row>
    <row r="7" spans="1:5" x14ac:dyDescent="0.25">
      <c r="A7" t="s">
        <v>7176</v>
      </c>
      <c r="B7" t="s">
        <v>7177</v>
      </c>
      <c r="C7" t="s">
        <v>7066</v>
      </c>
      <c r="D7" t="s">
        <v>7066</v>
      </c>
      <c r="E7" t="b">
        <v>1</v>
      </c>
    </row>
    <row r="8" spans="1:5" x14ac:dyDescent="0.25">
      <c r="A8" t="s">
        <v>7178</v>
      </c>
      <c r="B8" t="s">
        <v>7179</v>
      </c>
      <c r="C8" t="s">
        <v>7066</v>
      </c>
      <c r="D8" t="s">
        <v>7066</v>
      </c>
      <c r="E8" t="b">
        <v>1</v>
      </c>
    </row>
    <row r="9" spans="1:5" x14ac:dyDescent="0.25">
      <c r="A9" t="s">
        <v>7180</v>
      </c>
      <c r="B9" t="s">
        <v>7181</v>
      </c>
      <c r="C9" t="s">
        <v>7066</v>
      </c>
      <c r="D9" t="s">
        <v>7066</v>
      </c>
      <c r="E9" t="b">
        <v>1</v>
      </c>
    </row>
    <row r="10" spans="1:5" x14ac:dyDescent="0.25">
      <c r="A10" t="s">
        <v>7182</v>
      </c>
      <c r="B10" t="s">
        <v>7183</v>
      </c>
      <c r="C10" t="s">
        <v>7066</v>
      </c>
      <c r="D10" t="s">
        <v>7066</v>
      </c>
      <c r="E10" t="b">
        <v>1</v>
      </c>
    </row>
    <row r="11" spans="1:5" x14ac:dyDescent="0.25">
      <c r="A11" t="s">
        <v>7184</v>
      </c>
      <c r="B11" t="s">
        <v>7185</v>
      </c>
      <c r="C11" t="s">
        <v>7066</v>
      </c>
      <c r="D11" t="s">
        <v>7066</v>
      </c>
      <c r="E11" t="b">
        <v>1</v>
      </c>
    </row>
    <row r="12" spans="1:5" x14ac:dyDescent="0.25">
      <c r="A12" t="s">
        <v>7186</v>
      </c>
      <c r="B12" t="s">
        <v>7187</v>
      </c>
      <c r="C12" t="s">
        <v>7066</v>
      </c>
      <c r="D12" t="s">
        <v>7066</v>
      </c>
      <c r="E12" t="b">
        <v>1</v>
      </c>
    </row>
    <row r="13" spans="1:5" x14ac:dyDescent="0.25">
      <c r="A13" t="s">
        <v>7188</v>
      </c>
      <c r="B13" t="s">
        <v>7189</v>
      </c>
      <c r="C13" t="s">
        <v>7066</v>
      </c>
      <c r="D13" t="s">
        <v>7066</v>
      </c>
      <c r="E13" t="b">
        <v>1</v>
      </c>
    </row>
    <row r="14" spans="1:5" x14ac:dyDescent="0.25">
      <c r="A14" t="s">
        <v>7190</v>
      </c>
      <c r="B14" t="s">
        <v>7191</v>
      </c>
      <c r="C14" t="s">
        <v>7066</v>
      </c>
      <c r="D14" t="s">
        <v>7066</v>
      </c>
      <c r="E14" t="b">
        <v>1</v>
      </c>
    </row>
    <row r="15" spans="1:5" x14ac:dyDescent="0.25">
      <c r="A15" t="s">
        <v>7192</v>
      </c>
      <c r="B15" t="s">
        <v>7193</v>
      </c>
      <c r="C15" t="s">
        <v>7066</v>
      </c>
      <c r="D15" t="s">
        <v>7066</v>
      </c>
      <c r="E15" t="b">
        <v>1</v>
      </c>
    </row>
    <row r="16" spans="1:5" x14ac:dyDescent="0.25">
      <c r="A16" t="s">
        <v>7492</v>
      </c>
      <c r="B16" t="s">
        <v>7493</v>
      </c>
      <c r="C16" t="s">
        <v>7155</v>
      </c>
      <c r="D16" t="s">
        <v>7156</v>
      </c>
      <c r="E16" t="b">
        <v>1</v>
      </c>
    </row>
    <row r="17" spans="1:5" x14ac:dyDescent="0.25">
      <c r="A17" t="s">
        <v>7194</v>
      </c>
      <c r="B17" t="s">
        <v>7195</v>
      </c>
      <c r="C17" t="s">
        <v>7067</v>
      </c>
      <c r="D17" t="s">
        <v>5564</v>
      </c>
      <c r="E17" t="b">
        <v>1</v>
      </c>
    </row>
    <row r="18" spans="1:5" x14ac:dyDescent="0.25">
      <c r="A18" t="s">
        <v>7196</v>
      </c>
      <c r="B18" t="s">
        <v>7197</v>
      </c>
      <c r="C18" t="s">
        <v>7067</v>
      </c>
      <c r="D18" t="s">
        <v>5564</v>
      </c>
      <c r="E18" t="b">
        <v>1</v>
      </c>
    </row>
    <row r="19" spans="1:5" x14ac:dyDescent="0.25">
      <c r="A19" t="s">
        <v>6437</v>
      </c>
      <c r="B19" t="s">
        <v>7198</v>
      </c>
      <c r="C19" t="s">
        <v>7068</v>
      </c>
      <c r="D19" t="s">
        <v>7069</v>
      </c>
      <c r="E19" t="b">
        <v>1</v>
      </c>
    </row>
    <row r="20" spans="1:5" x14ac:dyDescent="0.25">
      <c r="A20" t="s">
        <v>7530</v>
      </c>
      <c r="B20" t="s">
        <v>7531</v>
      </c>
      <c r="C20" t="s">
        <v>7163</v>
      </c>
      <c r="D20" t="s">
        <v>7164</v>
      </c>
      <c r="E20" t="b">
        <v>1</v>
      </c>
    </row>
    <row r="21" spans="1:5" x14ac:dyDescent="0.25">
      <c r="A21" t="s">
        <v>7199</v>
      </c>
      <c r="B21" t="s">
        <v>7200</v>
      </c>
      <c r="C21" t="s">
        <v>7070</v>
      </c>
      <c r="D21" t="s">
        <v>5565</v>
      </c>
      <c r="E21" t="b">
        <v>1</v>
      </c>
    </row>
    <row r="22" spans="1:5" x14ac:dyDescent="0.25">
      <c r="A22" t="s">
        <v>7201</v>
      </c>
      <c r="B22" t="s">
        <v>7202</v>
      </c>
      <c r="C22" t="s">
        <v>7070</v>
      </c>
      <c r="D22" t="s">
        <v>5565</v>
      </c>
      <c r="E22" t="b">
        <v>1</v>
      </c>
    </row>
    <row r="23" spans="1:5" x14ac:dyDescent="0.25">
      <c r="A23" t="s">
        <v>7482</v>
      </c>
      <c r="B23" t="s">
        <v>7483</v>
      </c>
      <c r="C23" t="s">
        <v>7070</v>
      </c>
      <c r="D23" t="s">
        <v>5565</v>
      </c>
      <c r="E23" t="b">
        <v>1</v>
      </c>
    </row>
    <row r="24" spans="1:5" x14ac:dyDescent="0.25">
      <c r="A24" t="s">
        <v>7484</v>
      </c>
      <c r="B24" t="s">
        <v>7485</v>
      </c>
      <c r="C24" t="s">
        <v>7070</v>
      </c>
      <c r="D24" t="s">
        <v>5565</v>
      </c>
      <c r="E24" t="b">
        <v>1</v>
      </c>
    </row>
    <row r="25" spans="1:5" x14ac:dyDescent="0.25">
      <c r="A25" t="s">
        <v>7480</v>
      </c>
      <c r="B25" t="s">
        <v>7481</v>
      </c>
      <c r="C25" t="s">
        <v>7070</v>
      </c>
      <c r="D25" t="s">
        <v>5565</v>
      </c>
      <c r="E25" t="b">
        <v>1</v>
      </c>
    </row>
    <row r="26" spans="1:5" x14ac:dyDescent="0.25">
      <c r="A26" t="s">
        <v>7203</v>
      </c>
      <c r="B26" t="s">
        <v>7204</v>
      </c>
      <c r="C26" t="s">
        <v>7070</v>
      </c>
      <c r="D26" t="s">
        <v>5565</v>
      </c>
      <c r="E26" t="b">
        <v>1</v>
      </c>
    </row>
    <row r="27" spans="1:5" x14ac:dyDescent="0.25">
      <c r="A27" t="s">
        <v>7205</v>
      </c>
      <c r="B27" t="s">
        <v>7206</v>
      </c>
      <c r="C27" t="s">
        <v>7070</v>
      </c>
      <c r="D27" t="s">
        <v>5565</v>
      </c>
      <c r="E27" t="b">
        <v>1</v>
      </c>
    </row>
    <row r="28" spans="1:5" x14ac:dyDescent="0.25">
      <c r="A28" t="s">
        <v>7207</v>
      </c>
      <c r="B28" t="s">
        <v>7208</v>
      </c>
      <c r="C28" t="s">
        <v>7070</v>
      </c>
      <c r="D28" t="s">
        <v>5565</v>
      </c>
      <c r="E28" t="b">
        <v>1</v>
      </c>
    </row>
    <row r="29" spans="1:5" x14ac:dyDescent="0.25">
      <c r="A29" t="s">
        <v>7209</v>
      </c>
      <c r="B29" t="s">
        <v>7210</v>
      </c>
      <c r="C29" t="s">
        <v>7070</v>
      </c>
      <c r="D29" t="s">
        <v>5565</v>
      </c>
      <c r="E29" t="b">
        <v>1</v>
      </c>
    </row>
    <row r="30" spans="1:5" x14ac:dyDescent="0.25">
      <c r="A30" t="s">
        <v>7211</v>
      </c>
      <c r="B30" t="s">
        <v>7212</v>
      </c>
      <c r="C30" t="s">
        <v>7070</v>
      </c>
      <c r="D30" t="s">
        <v>5565</v>
      </c>
      <c r="E30" t="b">
        <v>1</v>
      </c>
    </row>
    <row r="31" spans="1:5" x14ac:dyDescent="0.25">
      <c r="A31" t="s">
        <v>7213</v>
      </c>
      <c r="B31" t="s">
        <v>7213</v>
      </c>
      <c r="C31" t="s">
        <v>7070</v>
      </c>
      <c r="D31" t="s">
        <v>5565</v>
      </c>
      <c r="E31" t="b">
        <v>1</v>
      </c>
    </row>
    <row r="32" spans="1:5" x14ac:dyDescent="0.25">
      <c r="A32" t="s">
        <v>7214</v>
      </c>
      <c r="B32" t="s">
        <v>7215</v>
      </c>
      <c r="C32" t="s">
        <v>7070</v>
      </c>
      <c r="D32" t="s">
        <v>5565</v>
      </c>
      <c r="E32" t="b">
        <v>1</v>
      </c>
    </row>
    <row r="33" spans="1:5" x14ac:dyDescent="0.25">
      <c r="A33" t="s">
        <v>7216</v>
      </c>
      <c r="B33" t="s">
        <v>7217</v>
      </c>
      <c r="C33" t="s">
        <v>7070</v>
      </c>
      <c r="D33" t="s">
        <v>5565</v>
      </c>
      <c r="E33" t="b">
        <v>1</v>
      </c>
    </row>
    <row r="34" spans="1:5" x14ac:dyDescent="0.25">
      <c r="A34" t="s">
        <v>7218</v>
      </c>
      <c r="B34" t="s">
        <v>7219</v>
      </c>
      <c r="C34" t="s">
        <v>7070</v>
      </c>
      <c r="D34" t="s">
        <v>5565</v>
      </c>
      <c r="E34" t="b">
        <v>1</v>
      </c>
    </row>
    <row r="35" spans="1:5" x14ac:dyDescent="0.25">
      <c r="A35" t="s">
        <v>7220</v>
      </c>
      <c r="B35" t="s">
        <v>7221</v>
      </c>
      <c r="C35" t="s">
        <v>7070</v>
      </c>
      <c r="D35" t="s">
        <v>5565</v>
      </c>
      <c r="E35" t="b">
        <v>1</v>
      </c>
    </row>
    <row r="36" spans="1:5" x14ac:dyDescent="0.25">
      <c r="A36" t="s">
        <v>7222</v>
      </c>
      <c r="B36" t="s">
        <v>7223</v>
      </c>
      <c r="C36" t="s">
        <v>7070</v>
      </c>
      <c r="D36" t="s">
        <v>5565</v>
      </c>
      <c r="E36" t="b">
        <v>1</v>
      </c>
    </row>
    <row r="37" spans="1:5" x14ac:dyDescent="0.25">
      <c r="A37" t="s">
        <v>7476</v>
      </c>
      <c r="B37" t="s">
        <v>7477</v>
      </c>
      <c r="C37" t="s">
        <v>5566</v>
      </c>
      <c r="D37" t="s">
        <v>5554</v>
      </c>
      <c r="E37" t="b">
        <v>1</v>
      </c>
    </row>
    <row r="38" spans="1:5" x14ac:dyDescent="0.25">
      <c r="A38" t="s">
        <v>7224</v>
      </c>
      <c r="B38" t="s">
        <v>7225</v>
      </c>
      <c r="C38" t="s">
        <v>7071</v>
      </c>
      <c r="D38" t="s">
        <v>7072</v>
      </c>
      <c r="E38" t="b">
        <v>1</v>
      </c>
    </row>
    <row r="39" spans="1:5" x14ac:dyDescent="0.25">
      <c r="A39" t="s">
        <v>7226</v>
      </c>
      <c r="B39" t="s">
        <v>7226</v>
      </c>
      <c r="C39" t="s">
        <v>7071</v>
      </c>
      <c r="D39" t="s">
        <v>7072</v>
      </c>
      <c r="E39" t="b">
        <v>1</v>
      </c>
    </row>
    <row r="40" spans="1:5" x14ac:dyDescent="0.25">
      <c r="A40" t="s">
        <v>7227</v>
      </c>
      <c r="B40" t="s">
        <v>7227</v>
      </c>
      <c r="C40" t="s">
        <v>7071</v>
      </c>
      <c r="D40" t="s">
        <v>7072</v>
      </c>
      <c r="E40" t="b">
        <v>1</v>
      </c>
    </row>
    <row r="41" spans="1:5" x14ac:dyDescent="0.25">
      <c r="A41" t="s">
        <v>7228</v>
      </c>
      <c r="B41" t="s">
        <v>7228</v>
      </c>
      <c r="C41" t="s">
        <v>7071</v>
      </c>
      <c r="D41" t="s">
        <v>7072</v>
      </c>
      <c r="E41" t="b">
        <v>1</v>
      </c>
    </row>
    <row r="42" spans="1:5" x14ac:dyDescent="0.25">
      <c r="A42" t="s">
        <v>7229</v>
      </c>
      <c r="B42" t="s">
        <v>7229</v>
      </c>
      <c r="C42" t="s">
        <v>7071</v>
      </c>
      <c r="D42" t="s">
        <v>7072</v>
      </c>
      <c r="E42" t="b">
        <v>1</v>
      </c>
    </row>
    <row r="43" spans="1:5" x14ac:dyDescent="0.25">
      <c r="A43" t="s">
        <v>7230</v>
      </c>
      <c r="B43" t="s">
        <v>7231</v>
      </c>
      <c r="C43" t="s">
        <v>7073</v>
      </c>
      <c r="D43" t="s">
        <v>7074</v>
      </c>
      <c r="E43" t="b">
        <v>1</v>
      </c>
    </row>
    <row r="44" spans="1:5" x14ac:dyDescent="0.25">
      <c r="A44" t="s">
        <v>7232</v>
      </c>
      <c r="B44" t="s">
        <v>7233</v>
      </c>
      <c r="C44" t="s">
        <v>7075</v>
      </c>
      <c r="D44" t="s">
        <v>7076</v>
      </c>
      <c r="E44" t="b">
        <v>1</v>
      </c>
    </row>
    <row r="45" spans="1:5" x14ac:dyDescent="0.25">
      <c r="A45" t="s">
        <v>7234</v>
      </c>
      <c r="B45" t="s">
        <v>7235</v>
      </c>
      <c r="C45" t="s">
        <v>7075</v>
      </c>
      <c r="D45" t="s">
        <v>7076</v>
      </c>
      <c r="E45" t="b">
        <v>1</v>
      </c>
    </row>
    <row r="46" spans="1:5" x14ac:dyDescent="0.25">
      <c r="A46" t="s">
        <v>7236</v>
      </c>
      <c r="B46" t="s">
        <v>7237</v>
      </c>
      <c r="C46" t="s">
        <v>7075</v>
      </c>
      <c r="D46" t="s">
        <v>7076</v>
      </c>
      <c r="E46" t="b">
        <v>1</v>
      </c>
    </row>
    <row r="47" spans="1:5" x14ac:dyDescent="0.25">
      <c r="A47" t="s">
        <v>7238</v>
      </c>
      <c r="B47" t="s">
        <v>7239</v>
      </c>
      <c r="C47" t="s">
        <v>7075</v>
      </c>
      <c r="D47" t="s">
        <v>7076</v>
      </c>
      <c r="E47" t="b">
        <v>1</v>
      </c>
    </row>
    <row r="48" spans="1:5" x14ac:dyDescent="0.25">
      <c r="A48" t="s">
        <v>7488</v>
      </c>
      <c r="B48" t="s">
        <v>7489</v>
      </c>
      <c r="C48" t="s">
        <v>7075</v>
      </c>
      <c r="D48" t="s">
        <v>7076</v>
      </c>
      <c r="E48" t="b">
        <v>1</v>
      </c>
    </row>
    <row r="49" spans="1:5" x14ac:dyDescent="0.25">
      <c r="A49" t="s">
        <v>7310</v>
      </c>
      <c r="B49" t="s">
        <v>7311</v>
      </c>
      <c r="C49" t="s">
        <v>7103</v>
      </c>
      <c r="D49" t="s">
        <v>7104</v>
      </c>
      <c r="E49" t="b">
        <v>1</v>
      </c>
    </row>
    <row r="50" spans="1:5" x14ac:dyDescent="0.25">
      <c r="A50" t="s">
        <v>7312</v>
      </c>
      <c r="B50" t="s">
        <v>7313</v>
      </c>
      <c r="C50" t="s">
        <v>7103</v>
      </c>
      <c r="D50" t="s">
        <v>7104</v>
      </c>
      <c r="E50" t="b">
        <v>1</v>
      </c>
    </row>
    <row r="51" spans="1:5" x14ac:dyDescent="0.25">
      <c r="A51" t="s">
        <v>7314</v>
      </c>
      <c r="B51" t="s">
        <v>7315</v>
      </c>
      <c r="C51" t="s">
        <v>7103</v>
      </c>
      <c r="D51" t="s">
        <v>7104</v>
      </c>
      <c r="E51" t="b">
        <v>1</v>
      </c>
    </row>
    <row r="52" spans="1:5" x14ac:dyDescent="0.25">
      <c r="A52" t="s">
        <v>7316</v>
      </c>
      <c r="B52" t="s">
        <v>7317</v>
      </c>
      <c r="C52" t="s">
        <v>7103</v>
      </c>
      <c r="D52" t="s">
        <v>7104</v>
      </c>
      <c r="E52" t="b">
        <v>1</v>
      </c>
    </row>
    <row r="53" spans="1:5" x14ac:dyDescent="0.25">
      <c r="A53" t="s">
        <v>7318</v>
      </c>
      <c r="B53" t="s">
        <v>7319</v>
      </c>
      <c r="C53" t="s">
        <v>7103</v>
      </c>
      <c r="D53" t="s">
        <v>7104</v>
      </c>
      <c r="E53" t="b">
        <v>1</v>
      </c>
    </row>
    <row r="54" spans="1:5" x14ac:dyDescent="0.25">
      <c r="A54" t="s">
        <v>7320</v>
      </c>
      <c r="B54" t="s">
        <v>7321</v>
      </c>
      <c r="C54" t="s">
        <v>7103</v>
      </c>
      <c r="D54" t="s">
        <v>7104</v>
      </c>
      <c r="E54" t="b">
        <v>1</v>
      </c>
    </row>
    <row r="55" spans="1:5" x14ac:dyDescent="0.25">
      <c r="A55" t="s">
        <v>7322</v>
      </c>
      <c r="B55" t="s">
        <v>7323</v>
      </c>
      <c r="C55" t="s">
        <v>7103</v>
      </c>
      <c r="D55" t="s">
        <v>7104</v>
      </c>
      <c r="E55" t="b">
        <v>1</v>
      </c>
    </row>
    <row r="56" spans="1:5" x14ac:dyDescent="0.25">
      <c r="A56" t="s">
        <v>7324</v>
      </c>
      <c r="B56" t="s">
        <v>7325</v>
      </c>
      <c r="C56" t="s">
        <v>7103</v>
      </c>
      <c r="D56" t="s">
        <v>7104</v>
      </c>
      <c r="E56" t="b">
        <v>1</v>
      </c>
    </row>
    <row r="57" spans="1:5" x14ac:dyDescent="0.25">
      <c r="A57" t="s">
        <v>7326</v>
      </c>
      <c r="B57" t="s">
        <v>7327</v>
      </c>
      <c r="C57" t="s">
        <v>7103</v>
      </c>
      <c r="D57" t="s">
        <v>7104</v>
      </c>
      <c r="E57" t="b">
        <v>1</v>
      </c>
    </row>
    <row r="58" spans="1:5" x14ac:dyDescent="0.25">
      <c r="A58" t="s">
        <v>7328</v>
      </c>
      <c r="B58" t="s">
        <v>7329</v>
      </c>
      <c r="C58" t="s">
        <v>7103</v>
      </c>
      <c r="D58" t="s">
        <v>7104</v>
      </c>
      <c r="E58" t="b">
        <v>1</v>
      </c>
    </row>
    <row r="59" spans="1:5" x14ac:dyDescent="0.25">
      <c r="A59" t="s">
        <v>7330</v>
      </c>
      <c r="B59" t="s">
        <v>7331</v>
      </c>
      <c r="C59" t="s">
        <v>7103</v>
      </c>
      <c r="D59" t="s">
        <v>7104</v>
      </c>
      <c r="E59" t="b">
        <v>1</v>
      </c>
    </row>
    <row r="60" spans="1:5" x14ac:dyDescent="0.25">
      <c r="A60" t="s">
        <v>7518</v>
      </c>
      <c r="B60" t="s">
        <v>7519</v>
      </c>
      <c r="C60" t="s">
        <v>7161</v>
      </c>
      <c r="D60" t="s">
        <v>7162</v>
      </c>
      <c r="E60" t="b">
        <v>1</v>
      </c>
    </row>
    <row r="61" spans="1:5" x14ac:dyDescent="0.25">
      <c r="A61" t="s">
        <v>7240</v>
      </c>
      <c r="B61" t="s">
        <v>7241</v>
      </c>
      <c r="C61" t="s">
        <v>7077</v>
      </c>
      <c r="D61" t="s">
        <v>7077</v>
      </c>
      <c r="E61" t="b">
        <v>1</v>
      </c>
    </row>
    <row r="62" spans="1:5" x14ac:dyDescent="0.25">
      <c r="A62" t="s">
        <v>7242</v>
      </c>
      <c r="B62" t="s">
        <v>7243</v>
      </c>
      <c r="C62" t="s">
        <v>7077</v>
      </c>
      <c r="D62" t="s">
        <v>7077</v>
      </c>
      <c r="E62" t="b">
        <v>1</v>
      </c>
    </row>
    <row r="63" spans="1:5" x14ac:dyDescent="0.25">
      <c r="A63" t="s">
        <v>7520</v>
      </c>
      <c r="B63" t="s">
        <v>7521</v>
      </c>
      <c r="C63" t="s">
        <v>7129</v>
      </c>
      <c r="D63" t="s">
        <v>7130</v>
      </c>
      <c r="E63" t="b">
        <v>1</v>
      </c>
    </row>
    <row r="64" spans="1:5" x14ac:dyDescent="0.25">
      <c r="A64" t="s">
        <v>7506</v>
      </c>
      <c r="B64" t="s">
        <v>7507</v>
      </c>
      <c r="C64" t="s">
        <v>7129</v>
      </c>
      <c r="D64" t="s">
        <v>7130</v>
      </c>
      <c r="E64" t="b">
        <v>1</v>
      </c>
    </row>
    <row r="65" spans="1:5" x14ac:dyDescent="0.25">
      <c r="A65" t="s">
        <v>7129</v>
      </c>
      <c r="B65" t="s">
        <v>7130</v>
      </c>
      <c r="C65" t="s">
        <v>7129</v>
      </c>
      <c r="D65" t="s">
        <v>7130</v>
      </c>
      <c r="E65" t="b">
        <v>1</v>
      </c>
    </row>
    <row r="66" spans="1:5" x14ac:dyDescent="0.25">
      <c r="A66" t="s">
        <v>7252</v>
      </c>
      <c r="B66" t="s">
        <v>7253</v>
      </c>
      <c r="C66" t="s">
        <v>7080</v>
      </c>
      <c r="D66" t="s">
        <v>7080</v>
      </c>
      <c r="E66" t="b">
        <v>1</v>
      </c>
    </row>
    <row r="67" spans="1:5" x14ac:dyDescent="0.25">
      <c r="A67" t="s">
        <v>7254</v>
      </c>
      <c r="B67" t="s">
        <v>7255</v>
      </c>
      <c r="C67" t="s">
        <v>7080</v>
      </c>
      <c r="D67" t="s">
        <v>7080</v>
      </c>
      <c r="E67" t="b">
        <v>1</v>
      </c>
    </row>
    <row r="68" spans="1:5" x14ac:dyDescent="0.25">
      <c r="A68" t="s">
        <v>7256</v>
      </c>
      <c r="B68" t="s">
        <v>7257</v>
      </c>
      <c r="C68" t="s">
        <v>7080</v>
      </c>
      <c r="D68" t="s">
        <v>7080</v>
      </c>
      <c r="E68" t="b">
        <v>1</v>
      </c>
    </row>
    <row r="69" spans="1:5" x14ac:dyDescent="0.25">
      <c r="A69" t="s">
        <v>7258</v>
      </c>
      <c r="B69" t="s">
        <v>7259</v>
      </c>
      <c r="C69" t="s">
        <v>7081</v>
      </c>
      <c r="D69" t="s">
        <v>7082</v>
      </c>
      <c r="E69" t="b">
        <v>1</v>
      </c>
    </row>
    <row r="70" spans="1:5" x14ac:dyDescent="0.25">
      <c r="A70" t="s">
        <v>7260</v>
      </c>
      <c r="B70" t="s">
        <v>7261</v>
      </c>
      <c r="C70" t="s">
        <v>7081</v>
      </c>
      <c r="D70" t="s">
        <v>7082</v>
      </c>
      <c r="E70" t="b">
        <v>1</v>
      </c>
    </row>
    <row r="71" spans="1:5" x14ac:dyDescent="0.25">
      <c r="A71" t="s">
        <v>7131</v>
      </c>
      <c r="B71" t="s">
        <v>7132</v>
      </c>
      <c r="C71" t="s">
        <v>7131</v>
      </c>
      <c r="D71" t="s">
        <v>7132</v>
      </c>
      <c r="E71" t="b">
        <v>1</v>
      </c>
    </row>
    <row r="72" spans="1:5" x14ac:dyDescent="0.25">
      <c r="A72" t="s">
        <v>7526</v>
      </c>
      <c r="B72" t="s">
        <v>7527</v>
      </c>
      <c r="C72" t="s">
        <v>7133</v>
      </c>
      <c r="D72" t="s">
        <v>7134</v>
      </c>
      <c r="E72" t="b">
        <v>1</v>
      </c>
    </row>
    <row r="73" spans="1:5" x14ac:dyDescent="0.25">
      <c r="A73" t="s">
        <v>7504</v>
      </c>
      <c r="B73" t="s">
        <v>7505</v>
      </c>
      <c r="C73" t="s">
        <v>7133</v>
      </c>
      <c r="D73" t="s">
        <v>7134</v>
      </c>
      <c r="E73" t="b">
        <v>1</v>
      </c>
    </row>
    <row r="74" spans="1:5" x14ac:dyDescent="0.25">
      <c r="A74" t="s">
        <v>7133</v>
      </c>
      <c r="B74" t="s">
        <v>7134</v>
      </c>
      <c r="C74" t="s">
        <v>7133</v>
      </c>
      <c r="D74" t="s">
        <v>7134</v>
      </c>
      <c r="E74" t="b">
        <v>1</v>
      </c>
    </row>
    <row r="75" spans="1:5" x14ac:dyDescent="0.25">
      <c r="A75" t="s">
        <v>7524</v>
      </c>
      <c r="B75" t="s">
        <v>7525</v>
      </c>
      <c r="C75" t="s">
        <v>7135</v>
      </c>
      <c r="D75" t="s">
        <v>7136</v>
      </c>
      <c r="E75" t="b">
        <v>1</v>
      </c>
    </row>
    <row r="76" spans="1:5" x14ac:dyDescent="0.25">
      <c r="A76" t="s">
        <v>7510</v>
      </c>
      <c r="B76" t="s">
        <v>7511</v>
      </c>
      <c r="C76" t="s">
        <v>7135</v>
      </c>
      <c r="D76" t="s">
        <v>7136</v>
      </c>
      <c r="E76" t="b">
        <v>1</v>
      </c>
    </row>
    <row r="77" spans="1:5" x14ac:dyDescent="0.25">
      <c r="A77" t="s">
        <v>7135</v>
      </c>
      <c r="B77" t="s">
        <v>7136</v>
      </c>
      <c r="C77" t="s">
        <v>7135</v>
      </c>
      <c r="D77" t="s">
        <v>7136</v>
      </c>
      <c r="E77" t="b">
        <v>1</v>
      </c>
    </row>
    <row r="78" spans="1:5" x14ac:dyDescent="0.25">
      <c r="A78" t="s">
        <v>7512</v>
      </c>
      <c r="B78" t="s">
        <v>7513</v>
      </c>
      <c r="C78" t="s">
        <v>7137</v>
      </c>
      <c r="D78" t="s">
        <v>7138</v>
      </c>
      <c r="E78" t="b">
        <v>1</v>
      </c>
    </row>
    <row r="79" spans="1:5" x14ac:dyDescent="0.25">
      <c r="A79" t="s">
        <v>7137</v>
      </c>
      <c r="B79" t="s">
        <v>7138</v>
      </c>
      <c r="C79" t="s">
        <v>7137</v>
      </c>
      <c r="D79" t="s">
        <v>7138</v>
      </c>
      <c r="E79" t="b">
        <v>1</v>
      </c>
    </row>
    <row r="80" spans="1:5" x14ac:dyDescent="0.25">
      <c r="A80" t="s">
        <v>7522</v>
      </c>
      <c r="B80" t="s">
        <v>7523</v>
      </c>
      <c r="C80" t="s">
        <v>7139</v>
      </c>
      <c r="D80" t="s">
        <v>7140</v>
      </c>
      <c r="E80" t="b">
        <v>1</v>
      </c>
    </row>
    <row r="81" spans="1:5" x14ac:dyDescent="0.25">
      <c r="A81" t="s">
        <v>7508</v>
      </c>
      <c r="B81" t="s">
        <v>7509</v>
      </c>
      <c r="C81" t="s">
        <v>7139</v>
      </c>
      <c r="D81" t="s">
        <v>7140</v>
      </c>
      <c r="E81" t="b">
        <v>1</v>
      </c>
    </row>
    <row r="82" spans="1:5" x14ac:dyDescent="0.25">
      <c r="A82" t="s">
        <v>7139</v>
      </c>
      <c r="B82" t="s">
        <v>7140</v>
      </c>
      <c r="C82" t="s">
        <v>7139</v>
      </c>
      <c r="D82" t="s">
        <v>7140</v>
      </c>
      <c r="E82" t="b">
        <v>1</v>
      </c>
    </row>
    <row r="83" spans="1:5" x14ac:dyDescent="0.25">
      <c r="A83" t="s">
        <v>7486</v>
      </c>
      <c r="B83" t="s">
        <v>7487</v>
      </c>
      <c r="C83" t="s">
        <v>7151</v>
      </c>
      <c r="D83" t="s">
        <v>7152</v>
      </c>
      <c r="E83" t="b">
        <v>1</v>
      </c>
    </row>
    <row r="84" spans="1:5" x14ac:dyDescent="0.25">
      <c r="A84" t="s">
        <v>7528</v>
      </c>
      <c r="B84" t="s">
        <v>7529</v>
      </c>
      <c r="C84" t="s">
        <v>7141</v>
      </c>
      <c r="D84" t="s">
        <v>7142</v>
      </c>
      <c r="E84" t="b">
        <v>1</v>
      </c>
    </row>
    <row r="85" spans="1:5" x14ac:dyDescent="0.25">
      <c r="A85" t="s">
        <v>7502</v>
      </c>
      <c r="B85" t="s">
        <v>7503</v>
      </c>
      <c r="C85" t="s">
        <v>7141</v>
      </c>
      <c r="D85" t="s">
        <v>7142</v>
      </c>
      <c r="E85" t="b">
        <v>1</v>
      </c>
    </row>
    <row r="86" spans="1:5" x14ac:dyDescent="0.25">
      <c r="A86" t="s">
        <v>7141</v>
      </c>
      <c r="B86" t="s">
        <v>7142</v>
      </c>
      <c r="C86" t="s">
        <v>7141</v>
      </c>
      <c r="D86" t="s">
        <v>7142</v>
      </c>
      <c r="E86" t="b">
        <v>1</v>
      </c>
    </row>
    <row r="87" spans="1:5" x14ac:dyDescent="0.25">
      <c r="A87" t="s">
        <v>7143</v>
      </c>
      <c r="B87" t="s">
        <v>7144</v>
      </c>
      <c r="C87" t="s">
        <v>7143</v>
      </c>
      <c r="D87" t="s">
        <v>7144</v>
      </c>
      <c r="E87" t="b">
        <v>1</v>
      </c>
    </row>
    <row r="88" spans="1:5" x14ac:dyDescent="0.25">
      <c r="A88" t="s">
        <v>3610</v>
      </c>
      <c r="B88" t="s">
        <v>7262</v>
      </c>
      <c r="C88" t="s">
        <v>7083</v>
      </c>
      <c r="D88" t="s">
        <v>7084</v>
      </c>
      <c r="E88" t="b">
        <v>1</v>
      </c>
    </row>
    <row r="89" spans="1:5" x14ac:dyDescent="0.25">
      <c r="A89" t="s">
        <v>500</v>
      </c>
      <c r="B89" t="s">
        <v>7263</v>
      </c>
      <c r="C89" t="s">
        <v>7083</v>
      </c>
      <c r="D89" t="s">
        <v>7084</v>
      </c>
      <c r="E89" t="b">
        <v>1</v>
      </c>
    </row>
    <row r="90" spans="1:5" x14ac:dyDescent="0.25">
      <c r="A90" t="s">
        <v>7264</v>
      </c>
      <c r="B90" t="s">
        <v>7265</v>
      </c>
      <c r="C90" t="s">
        <v>7083</v>
      </c>
      <c r="D90" t="s">
        <v>7084</v>
      </c>
      <c r="E90" t="b">
        <v>1</v>
      </c>
    </row>
    <row r="91" spans="1:5" x14ac:dyDescent="0.25">
      <c r="A91" t="s">
        <v>432</v>
      </c>
      <c r="B91" t="s">
        <v>7266</v>
      </c>
      <c r="C91" t="s">
        <v>7083</v>
      </c>
      <c r="D91" t="s">
        <v>7084</v>
      </c>
      <c r="E91" t="b">
        <v>1</v>
      </c>
    </row>
    <row r="92" spans="1:5" x14ac:dyDescent="0.25">
      <c r="A92" t="s">
        <v>2374</v>
      </c>
      <c r="B92" t="s">
        <v>7267</v>
      </c>
      <c r="C92" t="s">
        <v>7083</v>
      </c>
      <c r="D92" t="s">
        <v>7084</v>
      </c>
      <c r="E92" t="b">
        <v>1</v>
      </c>
    </row>
    <row r="93" spans="1:5" x14ac:dyDescent="0.25">
      <c r="A93" t="s">
        <v>2830</v>
      </c>
      <c r="B93" t="s">
        <v>7268</v>
      </c>
      <c r="C93" t="s">
        <v>7083</v>
      </c>
      <c r="D93" t="s">
        <v>7084</v>
      </c>
      <c r="E93" t="b">
        <v>1</v>
      </c>
    </row>
    <row r="94" spans="1:5" x14ac:dyDescent="0.25">
      <c r="A94" t="s">
        <v>7269</v>
      </c>
      <c r="B94" t="s">
        <v>7270</v>
      </c>
      <c r="C94" t="s">
        <v>7083</v>
      </c>
      <c r="D94" t="s">
        <v>7084</v>
      </c>
      <c r="E94" t="b">
        <v>1</v>
      </c>
    </row>
    <row r="95" spans="1:5" x14ac:dyDescent="0.25">
      <c r="A95" t="s">
        <v>7271</v>
      </c>
      <c r="B95" t="s">
        <v>7272</v>
      </c>
      <c r="C95" t="s">
        <v>7083</v>
      </c>
      <c r="D95" t="s">
        <v>7084</v>
      </c>
      <c r="E95" t="b">
        <v>1</v>
      </c>
    </row>
    <row r="96" spans="1:5" x14ac:dyDescent="0.25">
      <c r="A96" t="s">
        <v>7145</v>
      </c>
      <c r="B96" t="s">
        <v>7146</v>
      </c>
      <c r="C96" t="s">
        <v>7145</v>
      </c>
      <c r="D96" t="s">
        <v>7146</v>
      </c>
      <c r="E96" t="b">
        <v>1</v>
      </c>
    </row>
    <row r="97" spans="1:5" x14ac:dyDescent="0.25">
      <c r="A97" t="s">
        <v>2616</v>
      </c>
      <c r="B97" t="s">
        <v>7491</v>
      </c>
      <c r="C97" t="s">
        <v>7153</v>
      </c>
      <c r="D97" t="s">
        <v>7154</v>
      </c>
      <c r="E97" t="b">
        <v>1</v>
      </c>
    </row>
    <row r="98" spans="1:5" x14ac:dyDescent="0.25">
      <c r="A98" t="s">
        <v>6073</v>
      </c>
      <c r="B98" t="s">
        <v>7490</v>
      </c>
      <c r="C98" t="s">
        <v>7153</v>
      </c>
      <c r="D98" t="s">
        <v>7154</v>
      </c>
      <c r="E98" t="b">
        <v>1</v>
      </c>
    </row>
    <row r="99" spans="1:5" x14ac:dyDescent="0.25">
      <c r="A99" t="s">
        <v>7275</v>
      </c>
      <c r="B99" t="s">
        <v>7276</v>
      </c>
      <c r="C99" t="s">
        <v>7087</v>
      </c>
      <c r="D99" t="s">
        <v>7088</v>
      </c>
      <c r="E99" t="b">
        <v>1</v>
      </c>
    </row>
    <row r="100" spans="1:5" x14ac:dyDescent="0.25">
      <c r="A100" t="s">
        <v>7273</v>
      </c>
      <c r="B100" t="s">
        <v>7274</v>
      </c>
      <c r="C100" t="s">
        <v>7085</v>
      </c>
      <c r="D100" t="s">
        <v>7086</v>
      </c>
      <c r="E100" t="b">
        <v>1</v>
      </c>
    </row>
    <row r="101" spans="1:5" x14ac:dyDescent="0.25">
      <c r="A101" t="s">
        <v>7532</v>
      </c>
      <c r="B101" t="s">
        <v>7533</v>
      </c>
      <c r="C101" t="s">
        <v>7165</v>
      </c>
      <c r="D101" t="s">
        <v>5568</v>
      </c>
      <c r="E101" t="b">
        <v>1</v>
      </c>
    </row>
    <row r="102" spans="1:5" x14ac:dyDescent="0.25">
      <c r="A102" t="s">
        <v>7472</v>
      </c>
      <c r="B102" t="s">
        <v>7473</v>
      </c>
      <c r="C102" t="s">
        <v>7089</v>
      </c>
      <c r="D102" t="s">
        <v>7090</v>
      </c>
      <c r="E102" t="b">
        <v>1</v>
      </c>
    </row>
    <row r="103" spans="1:5" x14ac:dyDescent="0.25">
      <c r="A103" t="s">
        <v>7462</v>
      </c>
      <c r="B103" t="s">
        <v>7463</v>
      </c>
      <c r="C103" t="s">
        <v>7089</v>
      </c>
      <c r="D103" t="s">
        <v>7090</v>
      </c>
      <c r="E103" t="b">
        <v>1</v>
      </c>
    </row>
    <row r="104" spans="1:5" x14ac:dyDescent="0.25">
      <c r="A104" t="s">
        <v>7466</v>
      </c>
      <c r="B104" t="s">
        <v>7467</v>
      </c>
      <c r="C104" t="s">
        <v>7089</v>
      </c>
      <c r="D104" t="s">
        <v>7090</v>
      </c>
      <c r="E104" t="b">
        <v>1</v>
      </c>
    </row>
    <row r="105" spans="1:5" x14ac:dyDescent="0.25">
      <c r="A105" t="s">
        <v>7468</v>
      </c>
      <c r="B105" t="s">
        <v>7469</v>
      </c>
      <c r="C105" t="s">
        <v>7089</v>
      </c>
      <c r="D105" t="s">
        <v>7090</v>
      </c>
      <c r="E105" t="b">
        <v>1</v>
      </c>
    </row>
    <row r="106" spans="1:5" x14ac:dyDescent="0.25">
      <c r="A106" t="s">
        <v>7470</v>
      </c>
      <c r="B106" t="s">
        <v>7471</v>
      </c>
      <c r="C106" t="s">
        <v>7089</v>
      </c>
      <c r="D106" t="s">
        <v>7090</v>
      </c>
      <c r="E106" t="b">
        <v>1</v>
      </c>
    </row>
    <row r="107" spans="1:5" x14ac:dyDescent="0.25">
      <c r="A107" t="s">
        <v>7464</v>
      </c>
      <c r="B107" t="s">
        <v>7465</v>
      </c>
      <c r="C107" t="s">
        <v>7089</v>
      </c>
      <c r="D107" t="s">
        <v>7090</v>
      </c>
      <c r="E107" t="b">
        <v>1</v>
      </c>
    </row>
    <row r="108" spans="1:5" x14ac:dyDescent="0.25">
      <c r="A108" t="s">
        <v>7460</v>
      </c>
      <c r="B108" t="s">
        <v>7461</v>
      </c>
      <c r="C108" t="s">
        <v>7089</v>
      </c>
      <c r="D108" t="s">
        <v>7090</v>
      </c>
      <c r="E108" t="b">
        <v>1</v>
      </c>
    </row>
    <row r="109" spans="1:5" x14ac:dyDescent="0.25">
      <c r="A109" t="s">
        <v>7277</v>
      </c>
      <c r="B109" t="s">
        <v>7278</v>
      </c>
      <c r="C109" t="s">
        <v>7089</v>
      </c>
      <c r="D109" t="s">
        <v>7090</v>
      </c>
      <c r="E109" t="b">
        <v>1</v>
      </c>
    </row>
    <row r="110" spans="1:5" x14ac:dyDescent="0.25">
      <c r="A110" t="s">
        <v>7279</v>
      </c>
      <c r="B110" t="s">
        <v>7280</v>
      </c>
      <c r="C110" t="s">
        <v>7089</v>
      </c>
      <c r="D110" t="s">
        <v>7090</v>
      </c>
      <c r="E110" t="b">
        <v>1</v>
      </c>
    </row>
    <row r="111" spans="1:5" x14ac:dyDescent="0.25">
      <c r="A111" t="s">
        <v>7281</v>
      </c>
      <c r="B111" t="s">
        <v>7282</v>
      </c>
      <c r="C111" t="s">
        <v>7089</v>
      </c>
      <c r="D111" t="s">
        <v>7090</v>
      </c>
      <c r="E111" t="b">
        <v>1</v>
      </c>
    </row>
    <row r="112" spans="1:5" x14ac:dyDescent="0.25">
      <c r="A112" t="s">
        <v>7283</v>
      </c>
      <c r="B112" t="s">
        <v>7284</v>
      </c>
      <c r="C112" t="s">
        <v>7089</v>
      </c>
      <c r="D112" t="s">
        <v>7090</v>
      </c>
      <c r="E112" t="b">
        <v>1</v>
      </c>
    </row>
    <row r="113" spans="1:5" x14ac:dyDescent="0.25">
      <c r="A113" t="s">
        <v>7285</v>
      </c>
      <c r="B113" t="s">
        <v>5588</v>
      </c>
      <c r="C113" t="s">
        <v>7091</v>
      </c>
      <c r="D113" t="s">
        <v>5558</v>
      </c>
      <c r="E113" t="b">
        <v>1</v>
      </c>
    </row>
    <row r="114" spans="1:5" x14ac:dyDescent="0.25">
      <c r="A114" t="s">
        <v>7286</v>
      </c>
      <c r="B114" t="s">
        <v>7287</v>
      </c>
      <c r="C114" t="s">
        <v>7091</v>
      </c>
      <c r="D114" t="s">
        <v>5558</v>
      </c>
      <c r="E114" t="b">
        <v>1</v>
      </c>
    </row>
    <row r="115" spans="1:5" x14ac:dyDescent="0.25">
      <c r="A115" t="s">
        <v>7288</v>
      </c>
      <c r="B115" t="s">
        <v>7289</v>
      </c>
      <c r="C115" t="s">
        <v>7091</v>
      </c>
      <c r="D115" t="s">
        <v>5558</v>
      </c>
      <c r="E115" t="b">
        <v>1</v>
      </c>
    </row>
    <row r="116" spans="1:5" x14ac:dyDescent="0.25">
      <c r="A116" t="s">
        <v>7290</v>
      </c>
      <c r="B116" t="s">
        <v>7291</v>
      </c>
      <c r="C116" t="s">
        <v>7091</v>
      </c>
      <c r="D116" t="s">
        <v>5558</v>
      </c>
      <c r="E116" t="b">
        <v>1</v>
      </c>
    </row>
    <row r="117" spans="1:5" x14ac:dyDescent="0.25">
      <c r="A117" t="s">
        <v>7292</v>
      </c>
      <c r="B117" t="s">
        <v>7293</v>
      </c>
      <c r="C117" t="s">
        <v>7091</v>
      </c>
      <c r="D117" t="s">
        <v>5558</v>
      </c>
      <c r="E117" t="b">
        <v>1</v>
      </c>
    </row>
    <row r="118" spans="1:5" x14ac:dyDescent="0.25">
      <c r="A118" t="s">
        <v>7294</v>
      </c>
      <c r="B118" t="s">
        <v>7295</v>
      </c>
      <c r="C118" t="s">
        <v>7092</v>
      </c>
      <c r="D118" t="s">
        <v>7093</v>
      </c>
      <c r="E118" t="b">
        <v>1</v>
      </c>
    </row>
    <row r="119" spans="1:5" x14ac:dyDescent="0.25">
      <c r="A119" t="s">
        <v>7296</v>
      </c>
      <c r="B119" t="s">
        <v>7297</v>
      </c>
      <c r="C119" t="s">
        <v>7095</v>
      </c>
      <c r="D119" t="s">
        <v>7096</v>
      </c>
      <c r="E119" t="b">
        <v>1</v>
      </c>
    </row>
    <row r="120" spans="1:5" x14ac:dyDescent="0.25">
      <c r="A120" t="s">
        <v>7298</v>
      </c>
      <c r="B120" t="s">
        <v>7299</v>
      </c>
      <c r="C120" t="s">
        <v>7097</v>
      </c>
      <c r="D120" t="s">
        <v>7098</v>
      </c>
      <c r="E120" t="b">
        <v>1</v>
      </c>
    </row>
    <row r="121" spans="1:5" x14ac:dyDescent="0.25">
      <c r="A121" t="s">
        <v>7300</v>
      </c>
      <c r="B121" t="s">
        <v>7301</v>
      </c>
      <c r="C121" t="s">
        <v>7097</v>
      </c>
      <c r="D121" t="s">
        <v>7098</v>
      </c>
      <c r="E121" t="b">
        <v>1</v>
      </c>
    </row>
    <row r="122" spans="1:5" x14ac:dyDescent="0.25">
      <c r="A122" t="s">
        <v>7494</v>
      </c>
      <c r="B122" t="s">
        <v>7495</v>
      </c>
      <c r="C122" t="s">
        <v>7097</v>
      </c>
      <c r="D122" t="s">
        <v>7098</v>
      </c>
      <c r="E122" t="b">
        <v>1</v>
      </c>
    </row>
    <row r="123" spans="1:5" x14ac:dyDescent="0.25">
      <c r="A123" t="s">
        <v>7302</v>
      </c>
      <c r="B123" t="s">
        <v>7303</v>
      </c>
      <c r="C123" t="s">
        <v>7099</v>
      </c>
      <c r="D123" t="s">
        <v>7100</v>
      </c>
      <c r="E123" t="b">
        <v>1</v>
      </c>
    </row>
    <row r="124" spans="1:5" x14ac:dyDescent="0.25">
      <c r="A124" t="s">
        <v>7304</v>
      </c>
      <c r="B124" t="s">
        <v>7305</v>
      </c>
      <c r="C124" t="s">
        <v>7099</v>
      </c>
      <c r="D124" t="s">
        <v>7100</v>
      </c>
      <c r="E124" t="b">
        <v>1</v>
      </c>
    </row>
    <row r="125" spans="1:5" x14ac:dyDescent="0.25">
      <c r="A125" t="s">
        <v>7306</v>
      </c>
      <c r="B125" t="s">
        <v>7307</v>
      </c>
      <c r="C125" t="s">
        <v>7099</v>
      </c>
      <c r="D125" t="s">
        <v>7100</v>
      </c>
      <c r="E125" t="b">
        <v>1</v>
      </c>
    </row>
    <row r="126" spans="1:5" x14ac:dyDescent="0.25">
      <c r="A126" t="s">
        <v>7456</v>
      </c>
      <c r="B126" t="s">
        <v>7457</v>
      </c>
      <c r="C126" t="s">
        <v>5569</v>
      </c>
      <c r="D126" t="s">
        <v>5569</v>
      </c>
      <c r="E126" t="b">
        <v>1</v>
      </c>
    </row>
    <row r="127" spans="1:5" x14ac:dyDescent="0.25">
      <c r="A127" t="s">
        <v>7478</v>
      </c>
      <c r="B127" t="s">
        <v>7479</v>
      </c>
      <c r="C127" t="s">
        <v>7150</v>
      </c>
      <c r="D127" t="s">
        <v>5570</v>
      </c>
      <c r="E127" t="b">
        <v>1</v>
      </c>
    </row>
    <row r="128" spans="1:5" x14ac:dyDescent="0.25">
      <c r="A128" t="s">
        <v>7308</v>
      </c>
      <c r="B128" t="s">
        <v>7309</v>
      </c>
      <c r="C128" t="s">
        <v>7101</v>
      </c>
      <c r="D128" t="s">
        <v>7102</v>
      </c>
      <c r="E128" t="b">
        <v>1</v>
      </c>
    </row>
    <row r="129" spans="1:5" x14ac:dyDescent="0.25">
      <c r="A129" t="s">
        <v>7332</v>
      </c>
      <c r="B129" t="s">
        <v>7333</v>
      </c>
      <c r="C129" t="s">
        <v>7105</v>
      </c>
      <c r="D129" t="s">
        <v>7106</v>
      </c>
      <c r="E129" t="b">
        <v>1</v>
      </c>
    </row>
    <row r="130" spans="1:5" x14ac:dyDescent="0.25">
      <c r="A130" t="s">
        <v>7334</v>
      </c>
      <c r="B130" t="s">
        <v>7335</v>
      </c>
      <c r="C130" t="s">
        <v>7105</v>
      </c>
      <c r="D130" t="s">
        <v>7106</v>
      </c>
      <c r="E130" t="b">
        <v>1</v>
      </c>
    </row>
    <row r="131" spans="1:5" x14ac:dyDescent="0.25">
      <c r="A131" t="s">
        <v>7336</v>
      </c>
      <c r="B131" t="s">
        <v>7337</v>
      </c>
      <c r="C131" t="s">
        <v>7105</v>
      </c>
      <c r="D131" t="s">
        <v>7106</v>
      </c>
      <c r="E131" t="b">
        <v>1</v>
      </c>
    </row>
    <row r="132" spans="1:5" x14ac:dyDescent="0.25">
      <c r="A132" t="s">
        <v>7338</v>
      </c>
      <c r="B132" t="s">
        <v>7339</v>
      </c>
      <c r="C132" t="s">
        <v>7107</v>
      </c>
      <c r="D132" t="s">
        <v>7108</v>
      </c>
      <c r="E132" t="b">
        <v>1</v>
      </c>
    </row>
    <row r="133" spans="1:5" x14ac:dyDescent="0.25">
      <c r="A133" t="s">
        <v>7340</v>
      </c>
      <c r="B133" t="s">
        <v>7341</v>
      </c>
      <c r="C133" t="s">
        <v>7107</v>
      </c>
      <c r="D133" t="s">
        <v>7108</v>
      </c>
      <c r="E133" t="b">
        <v>1</v>
      </c>
    </row>
    <row r="134" spans="1:5" x14ac:dyDescent="0.25">
      <c r="A134" t="s">
        <v>7342</v>
      </c>
      <c r="B134" t="s">
        <v>7343</v>
      </c>
      <c r="C134" t="s">
        <v>7107</v>
      </c>
      <c r="D134" t="s">
        <v>7108</v>
      </c>
      <c r="E134" t="b">
        <v>1</v>
      </c>
    </row>
    <row r="135" spans="1:5" x14ac:dyDescent="0.25">
      <c r="A135" t="s">
        <v>7344</v>
      </c>
      <c r="B135" t="s">
        <v>7345</v>
      </c>
      <c r="C135" t="s">
        <v>7107</v>
      </c>
      <c r="D135" t="s">
        <v>7108</v>
      </c>
      <c r="E135" t="b">
        <v>1</v>
      </c>
    </row>
    <row r="136" spans="1:5" x14ac:dyDescent="0.25">
      <c r="A136" t="s">
        <v>7346</v>
      </c>
      <c r="B136" t="s">
        <v>7347</v>
      </c>
      <c r="C136" t="s">
        <v>7107</v>
      </c>
      <c r="D136" t="s">
        <v>7108</v>
      </c>
      <c r="E136" t="b">
        <v>1</v>
      </c>
    </row>
    <row r="137" spans="1:5" x14ac:dyDescent="0.25">
      <c r="A137" t="s">
        <v>7348</v>
      </c>
      <c r="B137" t="s">
        <v>7349</v>
      </c>
      <c r="C137" t="s">
        <v>7107</v>
      </c>
      <c r="D137" t="s">
        <v>7108</v>
      </c>
      <c r="E137" t="b">
        <v>1</v>
      </c>
    </row>
    <row r="138" spans="1:5" x14ac:dyDescent="0.25">
      <c r="A138" t="s">
        <v>7350</v>
      </c>
      <c r="B138" t="s">
        <v>7351</v>
      </c>
      <c r="C138" t="s">
        <v>7060</v>
      </c>
      <c r="D138" t="s">
        <v>7109</v>
      </c>
      <c r="E138" t="b">
        <v>1</v>
      </c>
    </row>
    <row r="139" spans="1:5" x14ac:dyDescent="0.25">
      <c r="A139" t="s">
        <v>7352</v>
      </c>
      <c r="B139" t="s">
        <v>7353</v>
      </c>
      <c r="C139" t="s">
        <v>7060</v>
      </c>
      <c r="D139" t="s">
        <v>7109</v>
      </c>
      <c r="E139" t="b">
        <v>1</v>
      </c>
    </row>
    <row r="140" spans="1:5" x14ac:dyDescent="0.25">
      <c r="A140" t="s">
        <v>7354</v>
      </c>
      <c r="B140" t="s">
        <v>7355</v>
      </c>
      <c r="C140" t="s">
        <v>7060</v>
      </c>
      <c r="D140" t="s">
        <v>7109</v>
      </c>
      <c r="E140" t="b">
        <v>1</v>
      </c>
    </row>
    <row r="141" spans="1:5" x14ac:dyDescent="0.25">
      <c r="A141" t="s">
        <v>7356</v>
      </c>
      <c r="B141" t="s">
        <v>7357</v>
      </c>
      <c r="C141" t="s">
        <v>7060</v>
      </c>
      <c r="D141" t="s">
        <v>7109</v>
      </c>
      <c r="E141" t="b">
        <v>1</v>
      </c>
    </row>
    <row r="142" spans="1:5" x14ac:dyDescent="0.25">
      <c r="A142" t="s">
        <v>7358</v>
      </c>
      <c r="B142" t="s">
        <v>7359</v>
      </c>
      <c r="C142" t="s">
        <v>7060</v>
      </c>
      <c r="D142" t="s">
        <v>7109</v>
      </c>
      <c r="E142" t="b">
        <v>1</v>
      </c>
    </row>
    <row r="143" spans="1:5" x14ac:dyDescent="0.25">
      <c r="A143" t="s">
        <v>7458</v>
      </c>
      <c r="B143" t="s">
        <v>7459</v>
      </c>
      <c r="C143" t="s">
        <v>7060</v>
      </c>
      <c r="D143" t="s">
        <v>7109</v>
      </c>
      <c r="E143" t="b">
        <v>1</v>
      </c>
    </row>
    <row r="144" spans="1:5" x14ac:dyDescent="0.25">
      <c r="A144" t="s">
        <v>7360</v>
      </c>
      <c r="B144" t="s">
        <v>7361</v>
      </c>
      <c r="C144" t="s">
        <v>7060</v>
      </c>
      <c r="D144" t="s">
        <v>7109</v>
      </c>
      <c r="E144" t="b">
        <v>1</v>
      </c>
    </row>
    <row r="145" spans="1:5" x14ac:dyDescent="0.25">
      <c r="A145" t="s">
        <v>7362</v>
      </c>
      <c r="B145" t="s">
        <v>7363</v>
      </c>
      <c r="C145" t="s">
        <v>7060</v>
      </c>
      <c r="D145" t="s">
        <v>7109</v>
      </c>
      <c r="E145" t="b">
        <v>1</v>
      </c>
    </row>
    <row r="146" spans="1:5" x14ac:dyDescent="0.25">
      <c r="A146" t="s">
        <v>7364</v>
      </c>
      <c r="B146" t="s">
        <v>7365</v>
      </c>
      <c r="C146" t="s">
        <v>7110</v>
      </c>
      <c r="D146" t="s">
        <v>7111</v>
      </c>
      <c r="E146" t="b">
        <v>1</v>
      </c>
    </row>
    <row r="147" spans="1:5" x14ac:dyDescent="0.25">
      <c r="A147" t="s">
        <v>7454</v>
      </c>
      <c r="B147" t="s">
        <v>7455</v>
      </c>
      <c r="C147" t="s">
        <v>7110</v>
      </c>
      <c r="D147" t="s">
        <v>7111</v>
      </c>
      <c r="E147" t="b">
        <v>1</v>
      </c>
    </row>
    <row r="148" spans="1:5" x14ac:dyDescent="0.25">
      <c r="A148" t="s">
        <v>7500</v>
      </c>
      <c r="B148" t="s">
        <v>7501</v>
      </c>
      <c r="C148" t="s">
        <v>7112</v>
      </c>
      <c r="D148" t="s">
        <v>7113</v>
      </c>
      <c r="E148" t="b">
        <v>1</v>
      </c>
    </row>
    <row r="149" spans="1:5" x14ac:dyDescent="0.25">
      <c r="A149" t="s">
        <v>7498</v>
      </c>
      <c r="B149" t="s">
        <v>7499</v>
      </c>
      <c r="C149" t="s">
        <v>7112</v>
      </c>
      <c r="D149" t="s">
        <v>7113</v>
      </c>
      <c r="E149" t="b">
        <v>1</v>
      </c>
    </row>
    <row r="150" spans="1:5" x14ac:dyDescent="0.25">
      <c r="A150" t="s">
        <v>7366</v>
      </c>
      <c r="B150" t="s">
        <v>7367</v>
      </c>
      <c r="C150" t="s">
        <v>7112</v>
      </c>
      <c r="D150" t="s">
        <v>7113</v>
      </c>
      <c r="E150" t="b">
        <v>1</v>
      </c>
    </row>
    <row r="151" spans="1:5" x14ac:dyDescent="0.25">
      <c r="A151" t="s">
        <v>7368</v>
      </c>
      <c r="B151" t="s">
        <v>7369</v>
      </c>
      <c r="C151" t="s">
        <v>7112</v>
      </c>
      <c r="D151" t="s">
        <v>7113</v>
      </c>
      <c r="E151" t="b">
        <v>1</v>
      </c>
    </row>
    <row r="152" spans="1:5" x14ac:dyDescent="0.25">
      <c r="A152" t="s">
        <v>7370</v>
      </c>
      <c r="B152" t="s">
        <v>7371</v>
      </c>
      <c r="C152" t="s">
        <v>7112</v>
      </c>
      <c r="D152" t="s">
        <v>7113</v>
      </c>
      <c r="E152" t="b">
        <v>1</v>
      </c>
    </row>
    <row r="153" spans="1:5" x14ac:dyDescent="0.25">
      <c r="A153" t="s">
        <v>7372</v>
      </c>
      <c r="B153" t="s">
        <v>7373</v>
      </c>
      <c r="C153" t="s">
        <v>7112</v>
      </c>
      <c r="D153" t="s">
        <v>7113</v>
      </c>
      <c r="E153" t="b">
        <v>1</v>
      </c>
    </row>
    <row r="154" spans="1:5" x14ac:dyDescent="0.25">
      <c r="A154" t="s">
        <v>7157</v>
      </c>
      <c r="B154" t="s">
        <v>7158</v>
      </c>
      <c r="C154" t="s">
        <v>7157</v>
      </c>
      <c r="D154" t="s">
        <v>7158</v>
      </c>
      <c r="E154" t="b">
        <v>1</v>
      </c>
    </row>
    <row r="155" spans="1:5" x14ac:dyDescent="0.25">
      <c r="A155" t="s">
        <v>7534</v>
      </c>
      <c r="B155" t="s">
        <v>7535</v>
      </c>
      <c r="C155" t="s">
        <v>7166</v>
      </c>
      <c r="D155" t="s">
        <v>7167</v>
      </c>
      <c r="E155" t="b">
        <v>1</v>
      </c>
    </row>
    <row r="156" spans="1:5" x14ac:dyDescent="0.25">
      <c r="A156" t="s">
        <v>4028</v>
      </c>
      <c r="B156" t="s">
        <v>7374</v>
      </c>
      <c r="C156" t="s">
        <v>7116</v>
      </c>
      <c r="D156" t="s">
        <v>7117</v>
      </c>
      <c r="E156" t="b">
        <v>1</v>
      </c>
    </row>
    <row r="157" spans="1:5" x14ac:dyDescent="0.25">
      <c r="A157" t="s">
        <v>4030</v>
      </c>
      <c r="B157" t="s">
        <v>7375</v>
      </c>
      <c r="C157" t="s">
        <v>7116</v>
      </c>
      <c r="D157" t="s">
        <v>7117</v>
      </c>
      <c r="E157" t="b">
        <v>1</v>
      </c>
    </row>
    <row r="158" spans="1:5" x14ac:dyDescent="0.25">
      <c r="A158" t="s">
        <v>4044</v>
      </c>
      <c r="B158" t="s">
        <v>7376</v>
      </c>
      <c r="C158" t="s">
        <v>7116</v>
      </c>
      <c r="D158" t="s">
        <v>7117</v>
      </c>
      <c r="E158" t="b">
        <v>1</v>
      </c>
    </row>
    <row r="159" spans="1:5" x14ac:dyDescent="0.25">
      <c r="A159" t="s">
        <v>4018</v>
      </c>
      <c r="B159" t="s">
        <v>7377</v>
      </c>
      <c r="C159" t="s">
        <v>7116</v>
      </c>
      <c r="D159" t="s">
        <v>7117</v>
      </c>
      <c r="E159" t="b">
        <v>1</v>
      </c>
    </row>
    <row r="160" spans="1:5" x14ac:dyDescent="0.25">
      <c r="A160" t="s">
        <v>4040</v>
      </c>
      <c r="B160" t="s">
        <v>7378</v>
      </c>
      <c r="C160" t="s">
        <v>7116</v>
      </c>
      <c r="D160" t="s">
        <v>7117</v>
      </c>
      <c r="E160" t="b">
        <v>1</v>
      </c>
    </row>
    <row r="161" spans="1:5" x14ac:dyDescent="0.25">
      <c r="A161" t="s">
        <v>3186</v>
      </c>
      <c r="B161" t="s">
        <v>7379</v>
      </c>
      <c r="C161" t="s">
        <v>7116</v>
      </c>
      <c r="D161" t="s">
        <v>7117</v>
      </c>
      <c r="E161" t="b">
        <v>1</v>
      </c>
    </row>
    <row r="162" spans="1:5" x14ac:dyDescent="0.25">
      <c r="A162" t="s">
        <v>7380</v>
      </c>
      <c r="B162" t="s">
        <v>7381</v>
      </c>
      <c r="C162" t="s">
        <v>7116</v>
      </c>
      <c r="D162" t="s">
        <v>7117</v>
      </c>
      <c r="E162" t="b">
        <v>1</v>
      </c>
    </row>
    <row r="163" spans="1:5" x14ac:dyDescent="0.25">
      <c r="A163" t="s">
        <v>7382</v>
      </c>
      <c r="B163" t="s">
        <v>7383</v>
      </c>
      <c r="C163" t="s">
        <v>7116</v>
      </c>
      <c r="D163" t="s">
        <v>7117</v>
      </c>
      <c r="E163" t="b">
        <v>1</v>
      </c>
    </row>
    <row r="164" spans="1:5" x14ac:dyDescent="0.25">
      <c r="A164" t="s">
        <v>7384</v>
      </c>
      <c r="B164" t="s">
        <v>7385</v>
      </c>
      <c r="C164" t="s">
        <v>7116</v>
      </c>
      <c r="D164" t="s">
        <v>7117</v>
      </c>
      <c r="E164" t="b">
        <v>1</v>
      </c>
    </row>
    <row r="165" spans="1:5" x14ac:dyDescent="0.25">
      <c r="A165" t="s">
        <v>7386</v>
      </c>
      <c r="B165" t="s">
        <v>7387</v>
      </c>
      <c r="C165" t="s">
        <v>7116</v>
      </c>
      <c r="D165" t="s">
        <v>7117</v>
      </c>
      <c r="E165" t="b">
        <v>1</v>
      </c>
    </row>
    <row r="166" spans="1:5" x14ac:dyDescent="0.25">
      <c r="A166" t="s">
        <v>7388</v>
      </c>
      <c r="B166" t="s">
        <v>7389</v>
      </c>
      <c r="C166" t="s">
        <v>7116</v>
      </c>
      <c r="D166" t="s">
        <v>7117</v>
      </c>
      <c r="E166" t="b">
        <v>1</v>
      </c>
    </row>
    <row r="167" spans="1:5" x14ac:dyDescent="0.25">
      <c r="A167" t="s">
        <v>7390</v>
      </c>
      <c r="B167" t="s">
        <v>7391</v>
      </c>
      <c r="C167" t="s">
        <v>7116</v>
      </c>
      <c r="D167" t="s">
        <v>7117</v>
      </c>
      <c r="E167" t="b">
        <v>1</v>
      </c>
    </row>
    <row r="168" spans="1:5" x14ac:dyDescent="0.25">
      <c r="A168" t="s">
        <v>7392</v>
      </c>
      <c r="B168" t="s">
        <v>7393</v>
      </c>
      <c r="C168" t="s">
        <v>7116</v>
      </c>
      <c r="D168" t="s">
        <v>7117</v>
      </c>
      <c r="E168" t="b">
        <v>1</v>
      </c>
    </row>
    <row r="169" spans="1:5" x14ac:dyDescent="0.25">
      <c r="A169" t="s">
        <v>7394</v>
      </c>
      <c r="B169" t="s">
        <v>7395</v>
      </c>
      <c r="C169" t="s">
        <v>7116</v>
      </c>
      <c r="D169" t="s">
        <v>7117</v>
      </c>
      <c r="E169" t="b">
        <v>1</v>
      </c>
    </row>
    <row r="170" spans="1:5" x14ac:dyDescent="0.25">
      <c r="A170" t="s">
        <v>7396</v>
      </c>
      <c r="B170" t="s">
        <v>7397</v>
      </c>
      <c r="C170" t="s">
        <v>7116</v>
      </c>
      <c r="D170" t="s">
        <v>7117</v>
      </c>
      <c r="E170" t="b">
        <v>1</v>
      </c>
    </row>
    <row r="171" spans="1:5" x14ac:dyDescent="0.25">
      <c r="A171" t="s">
        <v>7398</v>
      </c>
      <c r="B171" t="s">
        <v>7399</v>
      </c>
      <c r="C171" t="s">
        <v>7118</v>
      </c>
      <c r="D171" t="s">
        <v>7119</v>
      </c>
      <c r="E171" t="b">
        <v>1</v>
      </c>
    </row>
    <row r="172" spans="1:5" x14ac:dyDescent="0.25">
      <c r="A172" t="s">
        <v>7400</v>
      </c>
      <c r="B172" t="s">
        <v>7401</v>
      </c>
      <c r="C172" t="s">
        <v>7120</v>
      </c>
      <c r="D172" t="s">
        <v>7121</v>
      </c>
      <c r="E172" t="b">
        <v>1</v>
      </c>
    </row>
    <row r="173" spans="1:5" x14ac:dyDescent="0.25">
      <c r="A173" t="s">
        <v>7402</v>
      </c>
      <c r="B173" t="s">
        <v>7403</v>
      </c>
      <c r="C173" t="s">
        <v>7120</v>
      </c>
      <c r="D173" t="s">
        <v>7121</v>
      </c>
      <c r="E173" t="b">
        <v>1</v>
      </c>
    </row>
    <row r="174" spans="1:5" x14ac:dyDescent="0.25">
      <c r="A174" t="s">
        <v>7404</v>
      </c>
      <c r="B174" t="s">
        <v>7404</v>
      </c>
      <c r="C174" t="s">
        <v>7120</v>
      </c>
      <c r="D174" t="s">
        <v>7121</v>
      </c>
      <c r="E174" t="b">
        <v>1</v>
      </c>
    </row>
    <row r="175" spans="1:5" x14ac:dyDescent="0.25">
      <c r="A175" t="s">
        <v>7452</v>
      </c>
      <c r="B175" t="s">
        <v>7453</v>
      </c>
      <c r="C175" t="s">
        <v>7120</v>
      </c>
      <c r="D175" t="s">
        <v>7121</v>
      </c>
      <c r="E175" t="b">
        <v>1</v>
      </c>
    </row>
    <row r="176" spans="1:5" x14ac:dyDescent="0.25">
      <c r="A176" t="s">
        <v>7405</v>
      </c>
      <c r="B176" t="s">
        <v>7406</v>
      </c>
      <c r="C176" t="s">
        <v>7120</v>
      </c>
      <c r="D176" t="s">
        <v>7121</v>
      </c>
      <c r="E176" t="b">
        <v>1</v>
      </c>
    </row>
    <row r="177" spans="1:5" x14ac:dyDescent="0.25">
      <c r="A177" t="s">
        <v>7516</v>
      </c>
      <c r="B177" t="s">
        <v>7517</v>
      </c>
      <c r="C177" t="s">
        <v>7159</v>
      </c>
      <c r="D177" t="s">
        <v>7160</v>
      </c>
      <c r="E177" t="b">
        <v>1</v>
      </c>
    </row>
    <row r="178" spans="1:5" x14ac:dyDescent="0.25">
      <c r="A178" t="s">
        <v>7514</v>
      </c>
      <c r="B178" t="s">
        <v>7515</v>
      </c>
      <c r="C178" t="s">
        <v>7159</v>
      </c>
      <c r="D178" t="s">
        <v>7160</v>
      </c>
      <c r="E178" t="b">
        <v>1</v>
      </c>
    </row>
    <row r="179" spans="1:5" x14ac:dyDescent="0.25">
      <c r="A179" t="s">
        <v>7149</v>
      </c>
      <c r="B179" t="s">
        <v>5561</v>
      </c>
      <c r="C179" t="s">
        <v>7149</v>
      </c>
      <c r="D179" t="s">
        <v>5561</v>
      </c>
      <c r="E179" t="b">
        <v>1</v>
      </c>
    </row>
    <row r="180" spans="1:5" x14ac:dyDescent="0.25">
      <c r="A180" t="s">
        <v>7407</v>
      </c>
      <c r="B180" t="s">
        <v>7408</v>
      </c>
      <c r="C180" t="s">
        <v>7122</v>
      </c>
      <c r="D180" t="s">
        <v>7123</v>
      </c>
      <c r="E180" t="b">
        <v>1</v>
      </c>
    </row>
    <row r="181" spans="1:5" x14ac:dyDescent="0.25">
      <c r="A181" t="s">
        <v>7409</v>
      </c>
      <c r="B181" t="s">
        <v>7410</v>
      </c>
      <c r="C181" t="s">
        <v>7122</v>
      </c>
      <c r="D181" t="s">
        <v>7123</v>
      </c>
      <c r="E181" t="b">
        <v>1</v>
      </c>
    </row>
    <row r="182" spans="1:5" x14ac:dyDescent="0.25">
      <c r="A182" t="s">
        <v>7411</v>
      </c>
      <c r="B182" t="s">
        <v>7412</v>
      </c>
      <c r="C182" t="s">
        <v>7124</v>
      </c>
      <c r="D182" t="s">
        <v>7125</v>
      </c>
      <c r="E182" t="b">
        <v>1</v>
      </c>
    </row>
    <row r="183" spans="1:5" x14ac:dyDescent="0.25">
      <c r="A183" t="s">
        <v>5278</v>
      </c>
      <c r="B183" t="s">
        <v>7413</v>
      </c>
      <c r="C183" t="s">
        <v>7126</v>
      </c>
      <c r="D183" t="s">
        <v>5579</v>
      </c>
      <c r="E183" t="b">
        <v>1</v>
      </c>
    </row>
    <row r="184" spans="1:5" x14ac:dyDescent="0.25">
      <c r="A184" t="s">
        <v>4940</v>
      </c>
      <c r="B184" t="s">
        <v>7414</v>
      </c>
      <c r="C184" t="s">
        <v>7126</v>
      </c>
      <c r="D184" t="s">
        <v>5579</v>
      </c>
      <c r="E184" t="b">
        <v>1</v>
      </c>
    </row>
    <row r="185" spans="1:5" x14ac:dyDescent="0.25">
      <c r="A185" t="s">
        <v>7415</v>
      </c>
      <c r="B185" t="s">
        <v>7416</v>
      </c>
      <c r="C185" t="s">
        <v>7126</v>
      </c>
      <c r="D185" t="s">
        <v>5579</v>
      </c>
      <c r="E185" t="b">
        <v>1</v>
      </c>
    </row>
    <row r="186" spans="1:5" x14ac:dyDescent="0.25">
      <c r="A186" t="s">
        <v>7417</v>
      </c>
      <c r="B186" t="s">
        <v>7418</v>
      </c>
      <c r="C186" t="s">
        <v>7126</v>
      </c>
      <c r="D186" t="s">
        <v>5579</v>
      </c>
      <c r="E186" t="b">
        <v>1</v>
      </c>
    </row>
    <row r="187" spans="1:5" x14ac:dyDescent="0.25">
      <c r="A187" t="s">
        <v>7474</v>
      </c>
      <c r="B187" t="s">
        <v>7475</v>
      </c>
      <c r="C187" t="s">
        <v>7126</v>
      </c>
      <c r="D187" t="s">
        <v>5579</v>
      </c>
      <c r="E187" t="b">
        <v>1</v>
      </c>
    </row>
    <row r="188" spans="1:5" x14ac:dyDescent="0.25">
      <c r="A188" t="s">
        <v>7419</v>
      </c>
      <c r="B188" t="s">
        <v>7420</v>
      </c>
      <c r="C188" t="s">
        <v>7126</v>
      </c>
      <c r="D188" t="s">
        <v>5579</v>
      </c>
      <c r="E188" t="b">
        <v>1</v>
      </c>
    </row>
    <row r="189" spans="1:5" x14ac:dyDescent="0.25">
      <c r="A189" t="s">
        <v>7421</v>
      </c>
      <c r="B189" t="s">
        <v>5599</v>
      </c>
      <c r="C189" t="s">
        <v>7126</v>
      </c>
      <c r="D189" t="s">
        <v>5579</v>
      </c>
      <c r="E189" t="b">
        <v>1</v>
      </c>
    </row>
    <row r="190" spans="1:5" x14ac:dyDescent="0.25">
      <c r="A190" t="s">
        <v>7450</v>
      </c>
      <c r="B190" t="s">
        <v>7451</v>
      </c>
      <c r="C190" t="s">
        <v>7126</v>
      </c>
      <c r="D190" t="s">
        <v>5579</v>
      </c>
      <c r="E190" t="b">
        <v>1</v>
      </c>
    </row>
    <row r="191" spans="1:5" x14ac:dyDescent="0.25">
      <c r="A191" t="s">
        <v>6322</v>
      </c>
      <c r="B191" t="s">
        <v>7422</v>
      </c>
      <c r="C191" t="s">
        <v>7126</v>
      </c>
      <c r="D191" t="s">
        <v>5579</v>
      </c>
      <c r="E191" t="b">
        <v>1</v>
      </c>
    </row>
    <row r="192" spans="1:5" x14ac:dyDescent="0.25">
      <c r="A192" t="s">
        <v>6470</v>
      </c>
      <c r="B192" t="s">
        <v>7423</v>
      </c>
      <c r="C192" t="s">
        <v>7126</v>
      </c>
      <c r="D192" t="s">
        <v>5579</v>
      </c>
      <c r="E192" t="b">
        <v>1</v>
      </c>
    </row>
    <row r="193" spans="1:5" x14ac:dyDescent="0.25">
      <c r="A193" t="s">
        <v>7424</v>
      </c>
      <c r="B193" t="s">
        <v>7425</v>
      </c>
      <c r="C193" t="s">
        <v>7127</v>
      </c>
      <c r="D193" t="s">
        <v>7128</v>
      </c>
      <c r="E193" t="b">
        <v>1</v>
      </c>
    </row>
    <row r="194" spans="1:5" x14ac:dyDescent="0.25">
      <c r="A194" t="s">
        <v>7426</v>
      </c>
      <c r="B194" t="s">
        <v>7427</v>
      </c>
      <c r="C194" t="s">
        <v>7127</v>
      </c>
      <c r="D194" t="s">
        <v>7128</v>
      </c>
      <c r="E194" t="b">
        <v>1</v>
      </c>
    </row>
    <row r="195" spans="1:5" x14ac:dyDescent="0.25">
      <c r="A195" t="s">
        <v>7428</v>
      </c>
      <c r="B195" t="s">
        <v>7429</v>
      </c>
      <c r="C195" t="s">
        <v>7127</v>
      </c>
      <c r="D195" t="s">
        <v>7128</v>
      </c>
      <c r="E195" t="b">
        <v>1</v>
      </c>
    </row>
    <row r="196" spans="1:5" x14ac:dyDescent="0.25">
      <c r="A196" t="s">
        <v>7430</v>
      </c>
      <c r="B196" t="s">
        <v>7431</v>
      </c>
      <c r="C196" t="s">
        <v>7127</v>
      </c>
      <c r="D196" t="s">
        <v>7128</v>
      </c>
      <c r="E196" t="b">
        <v>1</v>
      </c>
    </row>
    <row r="197" spans="1:5" x14ac:dyDescent="0.25">
      <c r="A197" t="s">
        <v>7432</v>
      </c>
      <c r="B197" t="s">
        <v>7433</v>
      </c>
      <c r="C197" t="s">
        <v>7127</v>
      </c>
      <c r="D197" t="s">
        <v>7128</v>
      </c>
      <c r="E197" t="b">
        <v>1</v>
      </c>
    </row>
    <row r="198" spans="1:5" x14ac:dyDescent="0.25">
      <c r="A198" t="s">
        <v>7434</v>
      </c>
      <c r="B198" t="s">
        <v>7435</v>
      </c>
      <c r="C198" t="s">
        <v>7127</v>
      </c>
      <c r="D198" t="s">
        <v>7128</v>
      </c>
      <c r="E198" t="b">
        <v>1</v>
      </c>
    </row>
    <row r="199" spans="1:5" x14ac:dyDescent="0.25">
      <c r="A199" t="s">
        <v>7436</v>
      </c>
      <c r="B199" t="s">
        <v>7437</v>
      </c>
      <c r="C199" t="s">
        <v>7127</v>
      </c>
      <c r="D199" t="s">
        <v>7128</v>
      </c>
      <c r="E199" t="b">
        <v>1</v>
      </c>
    </row>
    <row r="200" spans="1:5" x14ac:dyDescent="0.25">
      <c r="A200" t="s">
        <v>7438</v>
      </c>
      <c r="B200" t="s">
        <v>7439</v>
      </c>
      <c r="C200" t="s">
        <v>7127</v>
      </c>
      <c r="D200" t="s">
        <v>7128</v>
      </c>
      <c r="E200" t="b">
        <v>1</v>
      </c>
    </row>
    <row r="201" spans="1:5" x14ac:dyDescent="0.25">
      <c r="A201" t="s">
        <v>7440</v>
      </c>
      <c r="B201" t="s">
        <v>7441</v>
      </c>
      <c r="C201" t="s">
        <v>7127</v>
      </c>
      <c r="D201" t="s">
        <v>7128</v>
      </c>
      <c r="E201" t="b">
        <v>1</v>
      </c>
    </row>
    <row r="202" spans="1:5" x14ac:dyDescent="0.25">
      <c r="A202" t="s">
        <v>7442</v>
      </c>
      <c r="B202" t="s">
        <v>7443</v>
      </c>
      <c r="C202" t="s">
        <v>7127</v>
      </c>
      <c r="D202" t="s">
        <v>7128</v>
      </c>
      <c r="E202" t="b">
        <v>1</v>
      </c>
    </row>
    <row r="203" spans="1:5" x14ac:dyDescent="0.25">
      <c r="A203" t="s">
        <v>7444</v>
      </c>
      <c r="B203" t="s">
        <v>7445</v>
      </c>
      <c r="C203" t="s">
        <v>7127</v>
      </c>
      <c r="D203" t="s">
        <v>7128</v>
      </c>
      <c r="E203" t="b">
        <v>1</v>
      </c>
    </row>
    <row r="204" spans="1:5" x14ac:dyDescent="0.25">
      <c r="A204" t="s">
        <v>7446</v>
      </c>
      <c r="B204" t="s">
        <v>7447</v>
      </c>
      <c r="C204" t="s">
        <v>7127</v>
      </c>
      <c r="D204" t="s">
        <v>7128</v>
      </c>
      <c r="E204" t="b">
        <v>1</v>
      </c>
    </row>
    <row r="205" spans="1:5" x14ac:dyDescent="0.25">
      <c r="A205" t="s">
        <v>7448</v>
      </c>
      <c r="B205" t="s">
        <v>7449</v>
      </c>
      <c r="C205" t="s">
        <v>7127</v>
      </c>
      <c r="D205" t="s">
        <v>7128</v>
      </c>
      <c r="E205" t="b">
        <v>1</v>
      </c>
    </row>
    <row r="206" spans="1:5" x14ac:dyDescent="0.25">
      <c r="A206" t="s">
        <v>7244</v>
      </c>
      <c r="B206" t="s">
        <v>7245</v>
      </c>
      <c r="C206" t="s">
        <v>7078</v>
      </c>
      <c r="D206" t="s">
        <v>7079</v>
      </c>
      <c r="E206" t="b">
        <v>1</v>
      </c>
    </row>
    <row r="207" spans="1:5" x14ac:dyDescent="0.25">
      <c r="A207" t="s">
        <v>7246</v>
      </c>
      <c r="B207" t="s">
        <v>7247</v>
      </c>
      <c r="C207" t="s">
        <v>7078</v>
      </c>
      <c r="D207" t="s">
        <v>7079</v>
      </c>
      <c r="E207" t="b">
        <v>1</v>
      </c>
    </row>
    <row r="208" spans="1:5" x14ac:dyDescent="0.25">
      <c r="A208" t="s">
        <v>7248</v>
      </c>
      <c r="B208" t="s">
        <v>7249</v>
      </c>
      <c r="C208" t="s">
        <v>7078</v>
      </c>
      <c r="D208" t="s">
        <v>7079</v>
      </c>
      <c r="E208" t="b">
        <v>1</v>
      </c>
    </row>
    <row r="209" spans="1:5" x14ac:dyDescent="0.25">
      <c r="A209" t="s">
        <v>7250</v>
      </c>
      <c r="B209" t="s">
        <v>7251</v>
      </c>
      <c r="C209" t="s">
        <v>7078</v>
      </c>
      <c r="D209" t="s">
        <v>7079</v>
      </c>
      <c r="E209"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3046D-1582-47E2-949F-936EC28F7B75}">
  <dimension ref="A1:E60"/>
  <sheetViews>
    <sheetView workbookViewId="0">
      <selection activeCell="A2" sqref="A2:E6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7066</v>
      </c>
      <c r="B2" t="s">
        <v>7066</v>
      </c>
      <c r="E2" t="b">
        <v>1</v>
      </c>
    </row>
    <row r="3" spans="1:5" x14ac:dyDescent="0.25">
      <c r="A3" t="s">
        <v>7155</v>
      </c>
      <c r="B3" t="s">
        <v>7156</v>
      </c>
      <c r="E3" t="b">
        <v>1</v>
      </c>
    </row>
    <row r="4" spans="1:5" x14ac:dyDescent="0.25">
      <c r="A4" t="s">
        <v>7067</v>
      </c>
      <c r="B4" t="s">
        <v>5564</v>
      </c>
      <c r="E4" t="b">
        <v>1</v>
      </c>
    </row>
    <row r="5" spans="1:5" x14ac:dyDescent="0.25">
      <c r="A5" t="s">
        <v>7068</v>
      </c>
      <c r="B5" t="s">
        <v>7069</v>
      </c>
      <c r="E5" t="b">
        <v>1</v>
      </c>
    </row>
    <row r="6" spans="1:5" x14ac:dyDescent="0.25">
      <c r="A6" t="s">
        <v>7129</v>
      </c>
      <c r="B6" t="s">
        <v>7130</v>
      </c>
      <c r="E6" t="b">
        <v>1</v>
      </c>
    </row>
    <row r="7" spans="1:5" x14ac:dyDescent="0.25">
      <c r="A7" t="s">
        <v>7163</v>
      </c>
      <c r="B7" t="s">
        <v>7164</v>
      </c>
      <c r="E7" t="b">
        <v>1</v>
      </c>
    </row>
    <row r="8" spans="1:5" x14ac:dyDescent="0.25">
      <c r="A8" t="s">
        <v>7070</v>
      </c>
      <c r="B8" t="s">
        <v>5565</v>
      </c>
      <c r="E8" t="b">
        <v>1</v>
      </c>
    </row>
    <row r="9" spans="1:5" x14ac:dyDescent="0.25">
      <c r="A9" t="s">
        <v>5566</v>
      </c>
      <c r="B9" t="s">
        <v>5554</v>
      </c>
      <c r="E9" t="b">
        <v>1</v>
      </c>
    </row>
    <row r="10" spans="1:5" x14ac:dyDescent="0.25">
      <c r="A10" t="s">
        <v>7071</v>
      </c>
      <c r="B10" t="s">
        <v>7072</v>
      </c>
      <c r="E10" t="b">
        <v>1</v>
      </c>
    </row>
    <row r="11" spans="1:5" x14ac:dyDescent="0.25">
      <c r="A11" t="s">
        <v>7073</v>
      </c>
      <c r="B11" t="s">
        <v>7074</v>
      </c>
      <c r="E11" t="b">
        <v>1</v>
      </c>
    </row>
    <row r="12" spans="1:5" x14ac:dyDescent="0.25">
      <c r="A12" t="s">
        <v>7075</v>
      </c>
      <c r="B12" t="s">
        <v>7076</v>
      </c>
      <c r="E12" t="b">
        <v>1</v>
      </c>
    </row>
    <row r="13" spans="1:5" x14ac:dyDescent="0.25">
      <c r="A13" t="s">
        <v>7161</v>
      </c>
      <c r="B13" t="s">
        <v>7162</v>
      </c>
      <c r="E13" t="b">
        <v>1</v>
      </c>
    </row>
    <row r="14" spans="1:5" x14ac:dyDescent="0.25">
      <c r="A14" t="s">
        <v>7077</v>
      </c>
      <c r="B14" t="s">
        <v>7077</v>
      </c>
      <c r="E14" t="b">
        <v>1</v>
      </c>
    </row>
    <row r="15" spans="1:5" x14ac:dyDescent="0.25">
      <c r="A15" t="s">
        <v>7078</v>
      </c>
      <c r="B15" t="s">
        <v>7079</v>
      </c>
      <c r="E15" t="b">
        <v>1</v>
      </c>
    </row>
    <row r="16" spans="1:5" x14ac:dyDescent="0.25">
      <c r="A16" t="s">
        <v>7131</v>
      </c>
      <c r="B16" t="s">
        <v>7132</v>
      </c>
      <c r="E16" t="b">
        <v>1</v>
      </c>
    </row>
    <row r="17" spans="1:5" x14ac:dyDescent="0.25">
      <c r="A17" t="s">
        <v>7080</v>
      </c>
      <c r="B17" t="s">
        <v>7080</v>
      </c>
      <c r="E17" t="b">
        <v>1</v>
      </c>
    </row>
    <row r="18" spans="1:5" x14ac:dyDescent="0.25">
      <c r="A18" t="s">
        <v>7081</v>
      </c>
      <c r="B18" t="s">
        <v>7082</v>
      </c>
      <c r="E18" t="b">
        <v>1</v>
      </c>
    </row>
    <row r="19" spans="1:5" x14ac:dyDescent="0.25">
      <c r="A19" t="s">
        <v>7151</v>
      </c>
      <c r="B19" t="s">
        <v>7152</v>
      </c>
      <c r="E19" t="b">
        <v>1</v>
      </c>
    </row>
    <row r="20" spans="1:5" x14ac:dyDescent="0.25">
      <c r="A20" t="s">
        <v>7083</v>
      </c>
      <c r="B20" t="s">
        <v>7084</v>
      </c>
      <c r="E20" t="b">
        <v>1</v>
      </c>
    </row>
    <row r="21" spans="1:5" x14ac:dyDescent="0.25">
      <c r="A21" t="s">
        <v>7153</v>
      </c>
      <c r="B21" t="s">
        <v>7154</v>
      </c>
      <c r="E21" t="b">
        <v>1</v>
      </c>
    </row>
    <row r="22" spans="1:5" x14ac:dyDescent="0.25">
      <c r="A22" t="s">
        <v>7133</v>
      </c>
      <c r="B22" t="s">
        <v>7134</v>
      </c>
      <c r="E22" t="b">
        <v>1</v>
      </c>
    </row>
    <row r="23" spans="1:5" x14ac:dyDescent="0.25">
      <c r="A23" t="s">
        <v>7085</v>
      </c>
      <c r="B23" t="s">
        <v>7086</v>
      </c>
      <c r="E23" t="b">
        <v>1</v>
      </c>
    </row>
    <row r="24" spans="1:5" x14ac:dyDescent="0.25">
      <c r="A24" t="s">
        <v>7135</v>
      </c>
      <c r="B24" t="s">
        <v>7136</v>
      </c>
      <c r="E24" t="b">
        <v>1</v>
      </c>
    </row>
    <row r="25" spans="1:5" x14ac:dyDescent="0.25">
      <c r="A25" t="s">
        <v>7087</v>
      </c>
      <c r="B25" t="s">
        <v>7088</v>
      </c>
      <c r="E25" t="b">
        <v>1</v>
      </c>
    </row>
    <row r="26" spans="1:5" x14ac:dyDescent="0.25">
      <c r="A26" t="s">
        <v>7165</v>
      </c>
      <c r="B26" t="s">
        <v>5568</v>
      </c>
      <c r="E26" t="b">
        <v>1</v>
      </c>
    </row>
    <row r="27" spans="1:5" x14ac:dyDescent="0.25">
      <c r="A27" t="s">
        <v>7089</v>
      </c>
      <c r="B27" t="s">
        <v>7090</v>
      </c>
      <c r="E27" t="b">
        <v>1</v>
      </c>
    </row>
    <row r="28" spans="1:5" x14ac:dyDescent="0.25">
      <c r="A28" t="s">
        <v>7137</v>
      </c>
      <c r="B28" t="s">
        <v>7138</v>
      </c>
      <c r="E28" t="b">
        <v>1</v>
      </c>
    </row>
    <row r="29" spans="1:5" x14ac:dyDescent="0.25">
      <c r="A29" t="s">
        <v>7091</v>
      </c>
      <c r="B29" t="s">
        <v>5558</v>
      </c>
      <c r="E29" t="b">
        <v>1</v>
      </c>
    </row>
    <row r="30" spans="1:5" x14ac:dyDescent="0.25">
      <c r="A30" t="s">
        <v>7092</v>
      </c>
      <c r="B30" t="s">
        <v>7093</v>
      </c>
      <c r="E30" t="b">
        <v>1</v>
      </c>
    </row>
    <row r="31" spans="1:5" x14ac:dyDescent="0.25">
      <c r="A31" t="s">
        <v>7094</v>
      </c>
      <c r="B31" t="s">
        <v>7094</v>
      </c>
      <c r="E31" t="b">
        <v>1</v>
      </c>
    </row>
    <row r="32" spans="1:5" x14ac:dyDescent="0.25">
      <c r="A32" t="s">
        <v>7095</v>
      </c>
      <c r="B32" t="s">
        <v>7096</v>
      </c>
      <c r="E32" t="b">
        <v>1</v>
      </c>
    </row>
    <row r="33" spans="1:5" x14ac:dyDescent="0.25">
      <c r="A33" t="s">
        <v>7139</v>
      </c>
      <c r="B33" t="s">
        <v>7140</v>
      </c>
      <c r="E33" t="b">
        <v>1</v>
      </c>
    </row>
    <row r="34" spans="1:5" x14ac:dyDescent="0.25">
      <c r="A34" t="s">
        <v>7097</v>
      </c>
      <c r="B34" t="s">
        <v>7098</v>
      </c>
      <c r="E34" t="b">
        <v>1</v>
      </c>
    </row>
    <row r="35" spans="1:5" x14ac:dyDescent="0.25">
      <c r="A35" t="s">
        <v>7099</v>
      </c>
      <c r="B35" t="s">
        <v>7100</v>
      </c>
      <c r="E35" t="b">
        <v>1</v>
      </c>
    </row>
    <row r="36" spans="1:5" x14ac:dyDescent="0.25">
      <c r="A36" t="s">
        <v>5569</v>
      </c>
      <c r="B36" t="s">
        <v>5569</v>
      </c>
      <c r="E36" t="b">
        <v>1</v>
      </c>
    </row>
    <row r="37" spans="1:5" x14ac:dyDescent="0.25">
      <c r="A37" t="s">
        <v>7141</v>
      </c>
      <c r="B37" t="s">
        <v>7142</v>
      </c>
      <c r="E37" t="b">
        <v>1</v>
      </c>
    </row>
    <row r="38" spans="1:5" x14ac:dyDescent="0.25">
      <c r="A38" t="s">
        <v>7150</v>
      </c>
      <c r="B38" t="s">
        <v>5570</v>
      </c>
      <c r="E38" t="b">
        <v>1</v>
      </c>
    </row>
    <row r="39" spans="1:5" x14ac:dyDescent="0.25">
      <c r="A39" t="s">
        <v>7143</v>
      </c>
      <c r="B39" t="s">
        <v>7144</v>
      </c>
      <c r="E39" t="b">
        <v>1</v>
      </c>
    </row>
    <row r="40" spans="1:5" x14ac:dyDescent="0.25">
      <c r="A40" t="s">
        <v>7101</v>
      </c>
      <c r="B40" t="s">
        <v>7102</v>
      </c>
      <c r="E40" t="b">
        <v>1</v>
      </c>
    </row>
    <row r="41" spans="1:5" x14ac:dyDescent="0.25">
      <c r="A41" t="s">
        <v>7147</v>
      </c>
      <c r="B41" t="s">
        <v>7148</v>
      </c>
      <c r="E41" t="b">
        <v>1</v>
      </c>
    </row>
    <row r="42" spans="1:5" x14ac:dyDescent="0.25">
      <c r="A42" t="s">
        <v>7103</v>
      </c>
      <c r="B42" t="s">
        <v>7104</v>
      </c>
      <c r="E42" t="b">
        <v>1</v>
      </c>
    </row>
    <row r="43" spans="1:5" x14ac:dyDescent="0.25">
      <c r="A43" t="s">
        <v>7105</v>
      </c>
      <c r="B43" t="s">
        <v>7106</v>
      </c>
      <c r="E43" t="b">
        <v>1</v>
      </c>
    </row>
    <row r="44" spans="1:5" x14ac:dyDescent="0.25">
      <c r="A44" t="s">
        <v>7107</v>
      </c>
      <c r="B44" t="s">
        <v>7108</v>
      </c>
      <c r="E44" t="b">
        <v>1</v>
      </c>
    </row>
    <row r="45" spans="1:5" x14ac:dyDescent="0.25">
      <c r="A45" t="s">
        <v>7060</v>
      </c>
      <c r="B45" t="s">
        <v>7109</v>
      </c>
      <c r="E45" t="b">
        <v>1</v>
      </c>
    </row>
    <row r="46" spans="1:5" x14ac:dyDescent="0.25">
      <c r="A46" t="s">
        <v>7110</v>
      </c>
      <c r="B46" t="s">
        <v>7111</v>
      </c>
      <c r="E46" t="b">
        <v>1</v>
      </c>
    </row>
    <row r="47" spans="1:5" x14ac:dyDescent="0.25">
      <c r="A47" t="s">
        <v>7112</v>
      </c>
      <c r="B47" t="s">
        <v>7113</v>
      </c>
      <c r="E47" t="b">
        <v>1</v>
      </c>
    </row>
    <row r="48" spans="1:5" x14ac:dyDescent="0.25">
      <c r="A48" t="s">
        <v>7166</v>
      </c>
      <c r="B48" t="s">
        <v>7167</v>
      </c>
      <c r="E48" t="b">
        <v>1</v>
      </c>
    </row>
    <row r="49" spans="1:5" x14ac:dyDescent="0.25">
      <c r="A49" t="s">
        <v>7114</v>
      </c>
      <c r="B49" t="s">
        <v>7115</v>
      </c>
      <c r="E49" t="b">
        <v>1</v>
      </c>
    </row>
    <row r="50" spans="1:5" x14ac:dyDescent="0.25">
      <c r="A50" t="s">
        <v>7145</v>
      </c>
      <c r="B50" t="s">
        <v>7146</v>
      </c>
      <c r="E50" t="b">
        <v>1</v>
      </c>
    </row>
    <row r="51" spans="1:5" x14ac:dyDescent="0.25">
      <c r="A51" t="s">
        <v>7157</v>
      </c>
      <c r="B51" t="s">
        <v>7158</v>
      </c>
      <c r="E51" t="b">
        <v>1</v>
      </c>
    </row>
    <row r="52" spans="1:5" x14ac:dyDescent="0.25">
      <c r="A52" t="s">
        <v>7116</v>
      </c>
      <c r="B52" t="s">
        <v>7117</v>
      </c>
      <c r="E52" t="b">
        <v>1</v>
      </c>
    </row>
    <row r="53" spans="1:5" x14ac:dyDescent="0.25">
      <c r="A53" t="s">
        <v>7118</v>
      </c>
      <c r="B53" t="s">
        <v>7119</v>
      </c>
      <c r="E53" t="b">
        <v>1</v>
      </c>
    </row>
    <row r="54" spans="1:5" x14ac:dyDescent="0.25">
      <c r="A54" t="s">
        <v>7120</v>
      </c>
      <c r="B54" t="s">
        <v>7121</v>
      </c>
      <c r="E54" t="b">
        <v>1</v>
      </c>
    </row>
    <row r="55" spans="1:5" x14ac:dyDescent="0.25">
      <c r="A55" t="s">
        <v>7159</v>
      </c>
      <c r="B55" t="s">
        <v>7160</v>
      </c>
      <c r="E55" t="b">
        <v>1</v>
      </c>
    </row>
    <row r="56" spans="1:5" x14ac:dyDescent="0.25">
      <c r="A56" t="s">
        <v>7149</v>
      </c>
      <c r="B56" t="s">
        <v>5561</v>
      </c>
      <c r="E56" t="b">
        <v>1</v>
      </c>
    </row>
    <row r="57" spans="1:5" x14ac:dyDescent="0.25">
      <c r="A57" t="s">
        <v>7122</v>
      </c>
      <c r="B57" t="s">
        <v>7123</v>
      </c>
      <c r="E57" t="b">
        <v>1</v>
      </c>
    </row>
    <row r="58" spans="1:5" x14ac:dyDescent="0.25">
      <c r="A58" t="s">
        <v>7124</v>
      </c>
      <c r="B58" t="s">
        <v>7125</v>
      </c>
      <c r="E58" t="b">
        <v>1</v>
      </c>
    </row>
    <row r="59" spans="1:5" x14ac:dyDescent="0.25">
      <c r="A59" t="s">
        <v>7126</v>
      </c>
      <c r="B59" t="s">
        <v>5579</v>
      </c>
      <c r="E59" t="b">
        <v>1</v>
      </c>
    </row>
    <row r="60" spans="1:5" x14ac:dyDescent="0.25">
      <c r="A60" t="s">
        <v>7127</v>
      </c>
      <c r="B60" t="s">
        <v>7128</v>
      </c>
      <c r="E60"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DEC1A-B38E-45F5-87E4-5B4E38FF18A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7063</v>
      </c>
      <c r="B2" t="s">
        <v>7063</v>
      </c>
      <c r="C2" t="s">
        <v>7063</v>
      </c>
      <c r="D2" t="s">
        <v>7063</v>
      </c>
      <c r="E2" t="b">
        <v>1</v>
      </c>
    </row>
    <row r="3" spans="1:5" x14ac:dyDescent="0.25">
      <c r="A3" t="s">
        <v>7064</v>
      </c>
      <c r="B3" t="s">
        <v>7065</v>
      </c>
      <c r="C3" t="s">
        <v>7060</v>
      </c>
      <c r="D3" t="s">
        <v>7061</v>
      </c>
      <c r="E3" t="b">
        <v>1</v>
      </c>
    </row>
    <row r="4" spans="1:5" x14ac:dyDescent="0.25">
      <c r="A4" t="s">
        <v>7062</v>
      </c>
      <c r="B4" t="s">
        <v>7062</v>
      </c>
      <c r="C4" t="s">
        <v>7062</v>
      </c>
      <c r="D4" t="s">
        <v>7062</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32389-23F9-475F-9334-417DF5C6355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7063</v>
      </c>
      <c r="B2" t="s">
        <v>7063</v>
      </c>
      <c r="E2" t="b">
        <v>1</v>
      </c>
    </row>
    <row r="3" spans="1:5" x14ac:dyDescent="0.25">
      <c r="A3" t="s">
        <v>7060</v>
      </c>
      <c r="B3" t="s">
        <v>7061</v>
      </c>
      <c r="E3" t="b">
        <v>1</v>
      </c>
    </row>
    <row r="4" spans="1:5" x14ac:dyDescent="0.25">
      <c r="A4" t="s">
        <v>7062</v>
      </c>
      <c r="B4" t="s">
        <v>7062</v>
      </c>
      <c r="E4"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65487-4AB9-4D8E-8780-220FADF86D7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5392</v>
      </c>
      <c r="B2" t="s">
        <v>7051</v>
      </c>
      <c r="E2" t="b">
        <v>1</v>
      </c>
    </row>
    <row r="3" spans="1:5" x14ac:dyDescent="0.25">
      <c r="A3" t="s">
        <v>5390</v>
      </c>
      <c r="B3" t="s">
        <v>7052</v>
      </c>
      <c r="E3" t="b">
        <v>1</v>
      </c>
    </row>
    <row r="4" spans="1:5" x14ac:dyDescent="0.25">
      <c r="A4" t="s">
        <v>5384</v>
      </c>
      <c r="B4" t="s">
        <v>7053</v>
      </c>
      <c r="E4" t="b">
        <v>1</v>
      </c>
    </row>
    <row r="5" spans="1:5" x14ac:dyDescent="0.25">
      <c r="A5" t="s">
        <v>5394</v>
      </c>
      <c r="B5" t="s">
        <v>7054</v>
      </c>
      <c r="E5" t="b">
        <v>1</v>
      </c>
    </row>
    <row r="6" spans="1:5" x14ac:dyDescent="0.25">
      <c r="A6" t="s">
        <v>5398</v>
      </c>
      <c r="B6" t="s">
        <v>7055</v>
      </c>
      <c r="E6" t="b">
        <v>1</v>
      </c>
    </row>
    <row r="7" spans="1:5" x14ac:dyDescent="0.25">
      <c r="A7" t="s">
        <v>5400</v>
      </c>
      <c r="B7" t="s">
        <v>7056</v>
      </c>
      <c r="E7" t="b">
        <v>1</v>
      </c>
    </row>
    <row r="8" spans="1:5" x14ac:dyDescent="0.25">
      <c r="A8" t="s">
        <v>5396</v>
      </c>
      <c r="B8" t="s">
        <v>7057</v>
      </c>
      <c r="E8" t="b">
        <v>1</v>
      </c>
    </row>
    <row r="9" spans="1:5" x14ac:dyDescent="0.25">
      <c r="A9" t="s">
        <v>5388</v>
      </c>
      <c r="B9" t="s">
        <v>7058</v>
      </c>
      <c r="E9" t="b">
        <v>1</v>
      </c>
    </row>
    <row r="10" spans="1:5" x14ac:dyDescent="0.25">
      <c r="A10" t="s">
        <v>5386</v>
      </c>
      <c r="B10" t="s">
        <v>7059</v>
      </c>
      <c r="E10"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E493B-AD7C-4D50-AFA1-5E812E76616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7033</v>
      </c>
      <c r="E2" t="b">
        <v>1</v>
      </c>
    </row>
    <row r="3" spans="1:5" x14ac:dyDescent="0.25">
      <c r="A3" t="s">
        <v>5412</v>
      </c>
      <c r="B3" t="s">
        <v>7034</v>
      </c>
      <c r="E3" t="b">
        <v>1</v>
      </c>
    </row>
    <row r="4" spans="1:5" x14ac:dyDescent="0.25">
      <c r="A4" t="s">
        <v>5457</v>
      </c>
      <c r="B4" t="s">
        <v>7048</v>
      </c>
      <c r="E4" t="b">
        <v>1</v>
      </c>
    </row>
    <row r="5" spans="1:5" x14ac:dyDescent="0.25">
      <c r="A5" t="s">
        <v>5388</v>
      </c>
      <c r="B5" t="s">
        <v>7035</v>
      </c>
      <c r="E5" t="b">
        <v>1</v>
      </c>
    </row>
    <row r="6" spans="1:5" x14ac:dyDescent="0.25">
      <c r="A6" t="s">
        <v>5459</v>
      </c>
      <c r="B6" t="s">
        <v>7049</v>
      </c>
      <c r="E6" t="b">
        <v>1</v>
      </c>
    </row>
    <row r="7" spans="1:5" x14ac:dyDescent="0.25">
      <c r="A7" t="s">
        <v>3066</v>
      </c>
      <c r="B7" t="s">
        <v>7050</v>
      </c>
      <c r="E7" t="b">
        <v>1</v>
      </c>
    </row>
    <row r="8" spans="1:5" x14ac:dyDescent="0.25">
      <c r="A8" t="s">
        <v>5398</v>
      </c>
      <c r="B8" t="s">
        <v>7036</v>
      </c>
      <c r="E8" t="b">
        <v>1</v>
      </c>
    </row>
    <row r="9" spans="1:5" x14ac:dyDescent="0.25">
      <c r="A9" t="s">
        <v>5406</v>
      </c>
      <c r="B9" t="s">
        <v>7037</v>
      </c>
      <c r="E9" t="b">
        <v>1</v>
      </c>
    </row>
    <row r="10" spans="1:5" x14ac:dyDescent="0.25">
      <c r="A10" t="s">
        <v>5450</v>
      </c>
      <c r="B10" t="s">
        <v>7038</v>
      </c>
      <c r="E10" t="b">
        <v>1</v>
      </c>
    </row>
    <row r="11" spans="1:5" x14ac:dyDescent="0.25">
      <c r="A11" t="s">
        <v>5410</v>
      </c>
      <c r="B11" t="s">
        <v>7039</v>
      </c>
      <c r="E11" t="b">
        <v>1</v>
      </c>
    </row>
    <row r="12" spans="1:5" x14ac:dyDescent="0.25">
      <c r="A12" t="s">
        <v>5400</v>
      </c>
      <c r="B12" t="s">
        <v>7040</v>
      </c>
      <c r="E12" t="b">
        <v>1</v>
      </c>
    </row>
    <row r="13" spans="1:5" x14ac:dyDescent="0.25">
      <c r="A13" t="s">
        <v>5402</v>
      </c>
      <c r="B13" t="s">
        <v>7041</v>
      </c>
      <c r="E13" t="b">
        <v>1</v>
      </c>
    </row>
    <row r="14" spans="1:5" x14ac:dyDescent="0.25">
      <c r="A14" t="s">
        <v>5390</v>
      </c>
      <c r="B14" t="s">
        <v>4</v>
      </c>
      <c r="E14" t="b">
        <v>1</v>
      </c>
    </row>
    <row r="15" spans="1:5" x14ac:dyDescent="0.25">
      <c r="A15" t="s">
        <v>5404</v>
      </c>
      <c r="B15" t="s">
        <v>7042</v>
      </c>
      <c r="E15" t="b">
        <v>1</v>
      </c>
    </row>
    <row r="16" spans="1:5" x14ac:dyDescent="0.25">
      <c r="A16" t="s">
        <v>5396</v>
      </c>
      <c r="B16" t="s">
        <v>7043</v>
      </c>
      <c r="E16" t="b">
        <v>1</v>
      </c>
    </row>
    <row r="17" spans="1:5" x14ac:dyDescent="0.25">
      <c r="A17" t="s">
        <v>5455</v>
      </c>
      <c r="B17" t="s">
        <v>7047</v>
      </c>
      <c r="E17" t="b">
        <v>1</v>
      </c>
    </row>
    <row r="18" spans="1:5" x14ac:dyDescent="0.25">
      <c r="A18" t="s">
        <v>5394</v>
      </c>
      <c r="B18" t="s">
        <v>7044</v>
      </c>
      <c r="E18" t="b">
        <v>1</v>
      </c>
    </row>
    <row r="19" spans="1:5" x14ac:dyDescent="0.25">
      <c r="A19" t="s">
        <v>5392</v>
      </c>
      <c r="B19" t="s">
        <v>7045</v>
      </c>
      <c r="E19" t="b">
        <v>1</v>
      </c>
    </row>
    <row r="20" spans="1:5" x14ac:dyDescent="0.25">
      <c r="A20" t="s">
        <v>5384</v>
      </c>
      <c r="B20" t="s">
        <v>7046</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75113-632D-4B74-8347-661D7D782C33}">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7004</v>
      </c>
      <c r="E2" t="b">
        <v>1</v>
      </c>
    </row>
    <row r="3" spans="1:5" x14ac:dyDescent="0.25">
      <c r="A3" t="s">
        <v>5486</v>
      </c>
      <c r="B3" t="s">
        <v>7032</v>
      </c>
      <c r="E3" t="b">
        <v>1</v>
      </c>
    </row>
    <row r="4" spans="1:5" x14ac:dyDescent="0.25">
      <c r="A4" t="s">
        <v>5412</v>
      </c>
      <c r="B4" t="s">
        <v>7005</v>
      </c>
      <c r="E4" t="b">
        <v>1</v>
      </c>
    </row>
    <row r="5" spans="1:5" x14ac:dyDescent="0.25">
      <c r="A5" t="s">
        <v>5484</v>
      </c>
      <c r="B5" t="s">
        <v>7031</v>
      </c>
      <c r="E5" t="b">
        <v>1</v>
      </c>
    </row>
    <row r="6" spans="1:5" x14ac:dyDescent="0.25">
      <c r="A6" t="s">
        <v>5398</v>
      </c>
      <c r="B6" t="s">
        <v>7006</v>
      </c>
      <c r="E6" t="b">
        <v>1</v>
      </c>
    </row>
    <row r="7" spans="1:5" x14ac:dyDescent="0.25">
      <c r="A7" t="s">
        <v>5386</v>
      </c>
      <c r="B7" t="s">
        <v>7007</v>
      </c>
      <c r="E7" t="b">
        <v>1</v>
      </c>
    </row>
    <row r="8" spans="1:5" x14ac:dyDescent="0.25">
      <c r="A8" t="s">
        <v>5388</v>
      </c>
      <c r="B8" t="s">
        <v>7008</v>
      </c>
      <c r="E8" t="b">
        <v>1</v>
      </c>
    </row>
    <row r="9" spans="1:5" x14ac:dyDescent="0.25">
      <c r="A9" t="s">
        <v>5404</v>
      </c>
      <c r="B9" t="s">
        <v>7009</v>
      </c>
      <c r="E9" t="b">
        <v>1</v>
      </c>
    </row>
    <row r="10" spans="1:5" x14ac:dyDescent="0.25">
      <c r="A10" t="s">
        <v>5402</v>
      </c>
      <c r="B10" t="s">
        <v>7010</v>
      </c>
      <c r="E10" t="b">
        <v>1</v>
      </c>
    </row>
    <row r="11" spans="1:5" x14ac:dyDescent="0.25">
      <c r="A11" t="s">
        <v>5468</v>
      </c>
      <c r="B11" t="s">
        <v>7011</v>
      </c>
      <c r="E11" t="b">
        <v>1</v>
      </c>
    </row>
    <row r="12" spans="1:5" x14ac:dyDescent="0.25">
      <c r="A12" t="s">
        <v>5450</v>
      </c>
      <c r="B12" t="s">
        <v>7012</v>
      </c>
      <c r="E12" t="b">
        <v>1</v>
      </c>
    </row>
    <row r="13" spans="1:5" x14ac:dyDescent="0.25">
      <c r="A13" t="s">
        <v>5410</v>
      </c>
      <c r="B13" t="s">
        <v>7013</v>
      </c>
      <c r="E13" t="b">
        <v>1</v>
      </c>
    </row>
    <row r="14" spans="1:5" x14ac:dyDescent="0.25">
      <c r="A14" t="s">
        <v>5392</v>
      </c>
      <c r="B14" t="s">
        <v>7014</v>
      </c>
      <c r="E14" t="b">
        <v>1</v>
      </c>
    </row>
    <row r="15" spans="1:5" x14ac:dyDescent="0.25">
      <c r="A15" t="s">
        <v>5406</v>
      </c>
      <c r="B15" t="s">
        <v>7015</v>
      </c>
      <c r="E15" t="b">
        <v>1</v>
      </c>
    </row>
    <row r="16" spans="1:5" x14ac:dyDescent="0.25">
      <c r="A16" t="s">
        <v>5390</v>
      </c>
      <c r="B16" t="s">
        <v>7016</v>
      </c>
      <c r="E16" t="b">
        <v>1</v>
      </c>
    </row>
    <row r="17" spans="1:5" x14ac:dyDescent="0.25">
      <c r="A17" t="s">
        <v>5463</v>
      </c>
      <c r="B17" t="s">
        <v>7017</v>
      </c>
      <c r="E17" t="b">
        <v>1</v>
      </c>
    </row>
    <row r="18" spans="1:5" x14ac:dyDescent="0.25">
      <c r="A18" t="s">
        <v>5459</v>
      </c>
      <c r="B18" t="s">
        <v>7018</v>
      </c>
      <c r="E18" t="b">
        <v>1</v>
      </c>
    </row>
    <row r="19" spans="1:5" x14ac:dyDescent="0.25">
      <c r="A19" t="s">
        <v>5461</v>
      </c>
      <c r="B19" t="s">
        <v>7019</v>
      </c>
      <c r="E19" t="b">
        <v>1</v>
      </c>
    </row>
    <row r="20" spans="1:5" x14ac:dyDescent="0.25">
      <c r="A20" t="s">
        <v>5400</v>
      </c>
      <c r="B20" t="s">
        <v>7020</v>
      </c>
      <c r="E20" t="b">
        <v>1</v>
      </c>
    </row>
    <row r="21" spans="1:5" x14ac:dyDescent="0.25">
      <c r="A21" t="s">
        <v>5481</v>
      </c>
      <c r="B21" t="s">
        <v>7030</v>
      </c>
      <c r="E21" t="b">
        <v>1</v>
      </c>
    </row>
    <row r="22" spans="1:5" x14ac:dyDescent="0.25">
      <c r="A22" t="s">
        <v>5457</v>
      </c>
      <c r="B22" t="s">
        <v>7021</v>
      </c>
      <c r="E22" t="b">
        <v>1</v>
      </c>
    </row>
    <row r="23" spans="1:5" x14ac:dyDescent="0.25">
      <c r="A23" t="s">
        <v>5396</v>
      </c>
      <c r="B23" t="s">
        <v>7022</v>
      </c>
      <c r="E23" t="b">
        <v>1</v>
      </c>
    </row>
    <row r="24" spans="1:5" x14ac:dyDescent="0.25">
      <c r="A24" t="s">
        <v>5470</v>
      </c>
      <c r="B24" t="s">
        <v>7023</v>
      </c>
      <c r="E24" t="b">
        <v>1</v>
      </c>
    </row>
    <row r="25" spans="1:5" x14ac:dyDescent="0.25">
      <c r="A25" t="s">
        <v>5473</v>
      </c>
      <c r="B25" t="s">
        <v>7024</v>
      </c>
      <c r="E25" t="b">
        <v>1</v>
      </c>
    </row>
    <row r="26" spans="1:5" x14ac:dyDescent="0.25">
      <c r="A26" t="s">
        <v>5408</v>
      </c>
      <c r="B26" t="s">
        <v>7025</v>
      </c>
      <c r="E26" t="b">
        <v>1</v>
      </c>
    </row>
    <row r="27" spans="1:5" x14ac:dyDescent="0.25">
      <c r="A27" t="s">
        <v>5479</v>
      </c>
      <c r="B27" t="s">
        <v>7026</v>
      </c>
      <c r="E27" t="b">
        <v>1</v>
      </c>
    </row>
    <row r="28" spans="1:5" x14ac:dyDescent="0.25">
      <c r="A28" t="s">
        <v>5384</v>
      </c>
      <c r="B28" t="s">
        <v>7027</v>
      </c>
      <c r="E28" t="b">
        <v>1</v>
      </c>
    </row>
    <row r="29" spans="1:5" x14ac:dyDescent="0.25">
      <c r="A29" t="s">
        <v>5475</v>
      </c>
      <c r="B29" t="s">
        <v>7028</v>
      </c>
      <c r="E29" t="b">
        <v>1</v>
      </c>
    </row>
    <row r="30" spans="1:5" x14ac:dyDescent="0.25">
      <c r="A30" t="s">
        <v>5455</v>
      </c>
      <c r="B30" t="s">
        <v>7029</v>
      </c>
      <c r="E30"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4E538-8A4A-4FD1-906F-1A6687B86084}">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2368</v>
      </c>
      <c r="B2" t="s">
        <v>6925</v>
      </c>
      <c r="E2" t="b">
        <v>1</v>
      </c>
    </row>
    <row r="3" spans="1:5" x14ac:dyDescent="0.25">
      <c r="A3" t="s">
        <v>2654</v>
      </c>
      <c r="B3" t="s">
        <v>7002</v>
      </c>
      <c r="E3" t="b">
        <v>1</v>
      </c>
    </row>
    <row r="4" spans="1:5" x14ac:dyDescent="0.25">
      <c r="A4" t="s">
        <v>5475</v>
      </c>
      <c r="B4" t="s">
        <v>6926</v>
      </c>
      <c r="E4" t="b">
        <v>1</v>
      </c>
    </row>
    <row r="5" spans="1:5" x14ac:dyDescent="0.25">
      <c r="A5" t="s">
        <v>5479</v>
      </c>
      <c r="B5" t="s">
        <v>6927</v>
      </c>
      <c r="E5" t="b">
        <v>1</v>
      </c>
    </row>
    <row r="6" spans="1:5" x14ac:dyDescent="0.25">
      <c r="A6" t="s">
        <v>4212</v>
      </c>
      <c r="B6" t="s">
        <v>6928</v>
      </c>
      <c r="E6" t="b">
        <v>1</v>
      </c>
    </row>
    <row r="7" spans="1:5" x14ac:dyDescent="0.25">
      <c r="A7" t="s">
        <v>5528</v>
      </c>
      <c r="B7" t="s">
        <v>6929</v>
      </c>
      <c r="E7" t="b">
        <v>1</v>
      </c>
    </row>
    <row r="8" spans="1:5" x14ac:dyDescent="0.25">
      <c r="A8" t="s">
        <v>5394</v>
      </c>
      <c r="B8" t="s">
        <v>6930</v>
      </c>
      <c r="E8" t="b">
        <v>1</v>
      </c>
    </row>
    <row r="9" spans="1:5" x14ac:dyDescent="0.25">
      <c r="A9" t="s">
        <v>5402</v>
      </c>
      <c r="B9" t="s">
        <v>6931</v>
      </c>
      <c r="E9" t="b">
        <v>1</v>
      </c>
    </row>
    <row r="10" spans="1:5" x14ac:dyDescent="0.25">
      <c r="A10" t="s">
        <v>5388</v>
      </c>
      <c r="B10" t="s">
        <v>6932</v>
      </c>
      <c r="E10" t="b">
        <v>1</v>
      </c>
    </row>
    <row r="11" spans="1:5" x14ac:dyDescent="0.25">
      <c r="A11" t="s">
        <v>1964</v>
      </c>
      <c r="B11" t="s">
        <v>6933</v>
      </c>
      <c r="E11" t="b">
        <v>1</v>
      </c>
    </row>
    <row r="12" spans="1:5" x14ac:dyDescent="0.25">
      <c r="A12" t="s">
        <v>5392</v>
      </c>
      <c r="B12" t="s">
        <v>6934</v>
      </c>
      <c r="E12" t="b">
        <v>1</v>
      </c>
    </row>
    <row r="13" spans="1:5" x14ac:dyDescent="0.25">
      <c r="A13" t="s">
        <v>5521</v>
      </c>
      <c r="B13" t="s">
        <v>6935</v>
      </c>
      <c r="E13" t="b">
        <v>1</v>
      </c>
    </row>
    <row r="14" spans="1:5" x14ac:dyDescent="0.25">
      <c r="A14" t="s">
        <v>5488</v>
      </c>
      <c r="B14" t="s">
        <v>6936</v>
      </c>
      <c r="E14" t="b">
        <v>1</v>
      </c>
    </row>
    <row r="15" spans="1:5" x14ac:dyDescent="0.25">
      <c r="A15" t="s">
        <v>5473</v>
      </c>
      <c r="B15" t="s">
        <v>6937</v>
      </c>
      <c r="E15" t="b">
        <v>1</v>
      </c>
    </row>
    <row r="16" spans="1:5" x14ac:dyDescent="0.25">
      <c r="A16" t="s">
        <v>5386</v>
      </c>
      <c r="B16" t="s">
        <v>6938</v>
      </c>
      <c r="E16" t="b">
        <v>1</v>
      </c>
    </row>
    <row r="17" spans="1:5" x14ac:dyDescent="0.25">
      <c r="A17" t="s">
        <v>2296</v>
      </c>
      <c r="B17" t="s">
        <v>6939</v>
      </c>
      <c r="E17" t="b">
        <v>1</v>
      </c>
    </row>
    <row r="18" spans="1:5" x14ac:dyDescent="0.25">
      <c r="A18" t="s">
        <v>3900</v>
      </c>
      <c r="B18" t="s">
        <v>6940</v>
      </c>
      <c r="E18" t="b">
        <v>1</v>
      </c>
    </row>
    <row r="19" spans="1:5" x14ac:dyDescent="0.25">
      <c r="A19" t="s">
        <v>5400</v>
      </c>
      <c r="B19" t="s">
        <v>6941</v>
      </c>
      <c r="E19" t="b">
        <v>1</v>
      </c>
    </row>
    <row r="20" spans="1:5" x14ac:dyDescent="0.25">
      <c r="A20" t="s">
        <v>810</v>
      </c>
      <c r="B20" t="s">
        <v>6942</v>
      </c>
      <c r="E20" t="b">
        <v>1</v>
      </c>
    </row>
    <row r="21" spans="1:5" x14ac:dyDescent="0.25">
      <c r="A21" t="s">
        <v>5316</v>
      </c>
      <c r="B21" t="s">
        <v>6943</v>
      </c>
      <c r="E21" t="b">
        <v>1</v>
      </c>
    </row>
    <row r="22" spans="1:5" x14ac:dyDescent="0.25">
      <c r="A22" t="s">
        <v>3104</v>
      </c>
      <c r="B22" t="s">
        <v>6944</v>
      </c>
      <c r="E22" t="b">
        <v>1</v>
      </c>
    </row>
    <row r="23" spans="1:5" x14ac:dyDescent="0.25">
      <c r="A23" t="s">
        <v>1324</v>
      </c>
      <c r="B23" t="s">
        <v>6945</v>
      </c>
      <c r="E23" t="b">
        <v>1</v>
      </c>
    </row>
    <row r="24" spans="1:5" x14ac:dyDescent="0.25">
      <c r="A24" t="s">
        <v>4228</v>
      </c>
      <c r="B24" t="s">
        <v>6946</v>
      </c>
      <c r="E24" t="b">
        <v>1</v>
      </c>
    </row>
    <row r="25" spans="1:5" x14ac:dyDescent="0.25">
      <c r="A25" t="s">
        <v>5450</v>
      </c>
      <c r="B25" t="s">
        <v>6947</v>
      </c>
      <c r="E25" t="b">
        <v>1</v>
      </c>
    </row>
    <row r="26" spans="1:5" x14ac:dyDescent="0.25">
      <c r="A26" t="s">
        <v>3216</v>
      </c>
      <c r="B26" t="s">
        <v>6948</v>
      </c>
      <c r="E26" t="b">
        <v>1</v>
      </c>
    </row>
    <row r="27" spans="1:5" x14ac:dyDescent="0.25">
      <c r="A27" t="s">
        <v>4146</v>
      </c>
      <c r="B27" t="s">
        <v>6949</v>
      </c>
      <c r="E27" t="b">
        <v>1</v>
      </c>
    </row>
    <row r="28" spans="1:5" x14ac:dyDescent="0.25">
      <c r="A28" t="s">
        <v>5404</v>
      </c>
      <c r="B28" t="s">
        <v>6950</v>
      </c>
      <c r="E28" t="b">
        <v>1</v>
      </c>
    </row>
    <row r="29" spans="1:5" x14ac:dyDescent="0.25">
      <c r="A29" t="s">
        <v>5406</v>
      </c>
      <c r="B29" t="s">
        <v>6951</v>
      </c>
      <c r="E29" t="b">
        <v>1</v>
      </c>
    </row>
    <row r="30" spans="1:5" x14ac:dyDescent="0.25">
      <c r="A30" t="s">
        <v>5481</v>
      </c>
      <c r="B30" t="s">
        <v>6952</v>
      </c>
      <c r="E30" t="b">
        <v>1</v>
      </c>
    </row>
    <row r="31" spans="1:5" x14ac:dyDescent="0.25">
      <c r="A31" t="s">
        <v>5412</v>
      </c>
      <c r="B31" t="s">
        <v>6953</v>
      </c>
      <c r="E31" t="b">
        <v>1</v>
      </c>
    </row>
    <row r="32" spans="1:5" x14ac:dyDescent="0.25">
      <c r="A32" t="s">
        <v>4268</v>
      </c>
      <c r="B32" t="s">
        <v>6954</v>
      </c>
      <c r="E32" t="b">
        <v>1</v>
      </c>
    </row>
    <row r="33" spans="1:5" x14ac:dyDescent="0.25">
      <c r="A33" t="s">
        <v>5440</v>
      </c>
      <c r="B33" t="s">
        <v>6955</v>
      </c>
      <c r="E33" t="b">
        <v>1</v>
      </c>
    </row>
    <row r="34" spans="1:5" x14ac:dyDescent="0.25">
      <c r="A34" t="s">
        <v>5470</v>
      </c>
      <c r="B34" t="s">
        <v>6956</v>
      </c>
      <c r="E34" t="b">
        <v>1</v>
      </c>
    </row>
    <row r="35" spans="1:5" x14ac:dyDescent="0.25">
      <c r="A35" t="s">
        <v>5396</v>
      </c>
      <c r="B35" t="s">
        <v>6957</v>
      </c>
      <c r="E35" t="b">
        <v>1</v>
      </c>
    </row>
    <row r="36" spans="1:5" x14ac:dyDescent="0.25">
      <c r="A36" t="s">
        <v>5490</v>
      </c>
      <c r="B36" t="s">
        <v>6958</v>
      </c>
      <c r="E36" t="b">
        <v>1</v>
      </c>
    </row>
    <row r="37" spans="1:5" x14ac:dyDescent="0.25">
      <c r="A37" t="s">
        <v>2048</v>
      </c>
      <c r="B37" t="s">
        <v>6959</v>
      </c>
      <c r="E37" t="b">
        <v>1</v>
      </c>
    </row>
    <row r="38" spans="1:5" x14ac:dyDescent="0.25">
      <c r="A38" t="s">
        <v>5484</v>
      </c>
      <c r="B38" t="s">
        <v>6960</v>
      </c>
      <c r="E38" t="b">
        <v>1</v>
      </c>
    </row>
    <row r="39" spans="1:5" x14ac:dyDescent="0.25">
      <c r="A39" t="s">
        <v>3726</v>
      </c>
      <c r="B39" t="s">
        <v>7001</v>
      </c>
      <c r="E39" t="b">
        <v>1</v>
      </c>
    </row>
    <row r="40" spans="1:5" x14ac:dyDescent="0.25">
      <c r="A40" t="s">
        <v>3686</v>
      </c>
      <c r="B40" t="s">
        <v>6961</v>
      </c>
      <c r="E40" t="b">
        <v>1</v>
      </c>
    </row>
    <row r="41" spans="1:5" x14ac:dyDescent="0.25">
      <c r="A41" t="s">
        <v>1452</v>
      </c>
      <c r="B41" t="s">
        <v>6962</v>
      </c>
      <c r="E41" t="b">
        <v>1</v>
      </c>
    </row>
    <row r="42" spans="1:5" x14ac:dyDescent="0.25">
      <c r="A42" t="s">
        <v>2740</v>
      </c>
      <c r="B42" t="s">
        <v>6963</v>
      </c>
      <c r="E42" t="b">
        <v>1</v>
      </c>
    </row>
    <row r="43" spans="1:5" x14ac:dyDescent="0.25">
      <c r="A43" t="s">
        <v>5492</v>
      </c>
      <c r="B43" t="s">
        <v>6964</v>
      </c>
      <c r="E43" t="b">
        <v>1</v>
      </c>
    </row>
    <row r="44" spans="1:5" x14ac:dyDescent="0.25">
      <c r="A44" t="s">
        <v>5494</v>
      </c>
      <c r="B44" t="s">
        <v>6965</v>
      </c>
      <c r="E44" t="b">
        <v>1</v>
      </c>
    </row>
    <row r="45" spans="1:5" x14ac:dyDescent="0.25">
      <c r="A45" t="s">
        <v>742</v>
      </c>
      <c r="B45" t="s">
        <v>6966</v>
      </c>
      <c r="E45" t="b">
        <v>1</v>
      </c>
    </row>
    <row r="46" spans="1:5" x14ac:dyDescent="0.25">
      <c r="A46" t="s">
        <v>1734</v>
      </c>
      <c r="B46" t="s">
        <v>6967</v>
      </c>
      <c r="E46" t="b">
        <v>1</v>
      </c>
    </row>
    <row r="47" spans="1:5" x14ac:dyDescent="0.25">
      <c r="A47" t="s">
        <v>3826</v>
      </c>
      <c r="B47" t="s">
        <v>6968</v>
      </c>
      <c r="E47" t="b">
        <v>1</v>
      </c>
    </row>
    <row r="48" spans="1:5" x14ac:dyDescent="0.25">
      <c r="A48" t="s">
        <v>5455</v>
      </c>
      <c r="B48" t="s">
        <v>6969</v>
      </c>
      <c r="E48" t="b">
        <v>1</v>
      </c>
    </row>
    <row r="49" spans="1:5" x14ac:dyDescent="0.25">
      <c r="A49" t="s">
        <v>5408</v>
      </c>
      <c r="B49" t="s">
        <v>6970</v>
      </c>
      <c r="E49" t="b">
        <v>1</v>
      </c>
    </row>
    <row r="50" spans="1:5" x14ac:dyDescent="0.25">
      <c r="A50" t="s">
        <v>1958</v>
      </c>
      <c r="B50" t="s">
        <v>7000</v>
      </c>
      <c r="E50" t="b">
        <v>1</v>
      </c>
    </row>
    <row r="51" spans="1:5" x14ac:dyDescent="0.25">
      <c r="A51" t="s">
        <v>5496</v>
      </c>
      <c r="B51" t="s">
        <v>6971</v>
      </c>
      <c r="E51" t="b">
        <v>1</v>
      </c>
    </row>
    <row r="52" spans="1:5" x14ac:dyDescent="0.25">
      <c r="A52" t="s">
        <v>5445</v>
      </c>
      <c r="B52" t="s">
        <v>6972</v>
      </c>
      <c r="E52" t="b">
        <v>1</v>
      </c>
    </row>
    <row r="53" spans="1:5" x14ac:dyDescent="0.25">
      <c r="A53" t="s">
        <v>5457</v>
      </c>
      <c r="B53" t="s">
        <v>6973</v>
      </c>
      <c r="E53" t="b">
        <v>1</v>
      </c>
    </row>
    <row r="54" spans="1:5" x14ac:dyDescent="0.25">
      <c r="A54" t="s">
        <v>5459</v>
      </c>
      <c r="B54" t="s">
        <v>6974</v>
      </c>
      <c r="E54" t="b">
        <v>1</v>
      </c>
    </row>
    <row r="55" spans="1:5" x14ac:dyDescent="0.25">
      <c r="A55" t="s">
        <v>382</v>
      </c>
      <c r="B55" t="s">
        <v>6975</v>
      </c>
      <c r="E55" t="b">
        <v>1</v>
      </c>
    </row>
    <row r="56" spans="1:5" x14ac:dyDescent="0.25">
      <c r="A56" t="s">
        <v>5390</v>
      </c>
      <c r="B56" t="s">
        <v>6976</v>
      </c>
      <c r="E56" t="b">
        <v>1</v>
      </c>
    </row>
    <row r="57" spans="1:5" x14ac:dyDescent="0.25">
      <c r="A57" t="s">
        <v>5461</v>
      </c>
      <c r="B57" t="s">
        <v>6977</v>
      </c>
      <c r="E57" t="b">
        <v>1</v>
      </c>
    </row>
    <row r="58" spans="1:5" x14ac:dyDescent="0.25">
      <c r="A58" t="s">
        <v>5505</v>
      </c>
      <c r="B58" t="s">
        <v>6978</v>
      </c>
      <c r="E58" t="b">
        <v>1</v>
      </c>
    </row>
    <row r="59" spans="1:5" x14ac:dyDescent="0.25">
      <c r="A59" t="s">
        <v>2606</v>
      </c>
      <c r="B59" t="s">
        <v>6979</v>
      </c>
      <c r="E59" t="b">
        <v>1</v>
      </c>
    </row>
    <row r="60" spans="1:5" x14ac:dyDescent="0.25">
      <c r="A60" t="s">
        <v>2018</v>
      </c>
      <c r="B60" t="s">
        <v>6980</v>
      </c>
      <c r="E60" t="b">
        <v>1</v>
      </c>
    </row>
    <row r="61" spans="1:5" x14ac:dyDescent="0.25">
      <c r="A61" t="s">
        <v>2824</v>
      </c>
      <c r="B61" t="s">
        <v>6981</v>
      </c>
      <c r="E61" t="b">
        <v>1</v>
      </c>
    </row>
    <row r="62" spans="1:5" x14ac:dyDescent="0.25">
      <c r="A62" t="s">
        <v>5510</v>
      </c>
      <c r="B62" t="s">
        <v>6982</v>
      </c>
      <c r="E62" t="b">
        <v>1</v>
      </c>
    </row>
    <row r="63" spans="1:5" x14ac:dyDescent="0.25">
      <c r="A63" t="s">
        <v>5463</v>
      </c>
      <c r="B63" t="s">
        <v>6983</v>
      </c>
      <c r="E63" t="b">
        <v>1</v>
      </c>
    </row>
    <row r="64" spans="1:5" x14ac:dyDescent="0.25">
      <c r="A64" t="s">
        <v>5372</v>
      </c>
      <c r="B64" t="s">
        <v>6984</v>
      </c>
      <c r="E64" t="b">
        <v>1</v>
      </c>
    </row>
    <row r="65" spans="1:5" x14ac:dyDescent="0.25">
      <c r="A65" t="s">
        <v>4122</v>
      </c>
      <c r="B65" t="s">
        <v>6985</v>
      </c>
      <c r="E65" t="b">
        <v>1</v>
      </c>
    </row>
    <row r="66" spans="1:5" x14ac:dyDescent="0.25">
      <c r="A66" t="s">
        <v>3066</v>
      </c>
      <c r="B66" t="s">
        <v>7003</v>
      </c>
      <c r="E66" t="b">
        <v>1</v>
      </c>
    </row>
    <row r="67" spans="1:5" x14ac:dyDescent="0.25">
      <c r="A67" t="s">
        <v>630</v>
      </c>
      <c r="B67" t="s">
        <v>6986</v>
      </c>
      <c r="E67" t="b">
        <v>1</v>
      </c>
    </row>
    <row r="68" spans="1:5" x14ac:dyDescent="0.25">
      <c r="A68" t="s">
        <v>2970</v>
      </c>
      <c r="B68" t="s">
        <v>6987</v>
      </c>
      <c r="E68" t="b">
        <v>1</v>
      </c>
    </row>
    <row r="69" spans="1:5" x14ac:dyDescent="0.25">
      <c r="A69" t="s">
        <v>5508</v>
      </c>
      <c r="B69" t="s">
        <v>6988</v>
      </c>
      <c r="E69" t="b">
        <v>1</v>
      </c>
    </row>
    <row r="70" spans="1:5" x14ac:dyDescent="0.25">
      <c r="A70" t="s">
        <v>598</v>
      </c>
      <c r="B70" t="s">
        <v>6989</v>
      </c>
      <c r="E70" t="b">
        <v>1</v>
      </c>
    </row>
    <row r="71" spans="1:5" x14ac:dyDescent="0.25">
      <c r="A71" t="s">
        <v>3798</v>
      </c>
      <c r="B71" t="s">
        <v>6990</v>
      </c>
      <c r="E71" t="b">
        <v>1</v>
      </c>
    </row>
    <row r="72" spans="1:5" x14ac:dyDescent="0.25">
      <c r="A72" t="s">
        <v>2580</v>
      </c>
      <c r="B72" t="s">
        <v>6991</v>
      </c>
      <c r="E72" t="b">
        <v>1</v>
      </c>
    </row>
    <row r="73" spans="1:5" x14ac:dyDescent="0.25">
      <c r="A73" t="s">
        <v>5410</v>
      </c>
      <c r="B73" t="s">
        <v>6992</v>
      </c>
      <c r="E73" t="b">
        <v>1</v>
      </c>
    </row>
    <row r="74" spans="1:5" x14ac:dyDescent="0.25">
      <c r="A74" t="s">
        <v>5384</v>
      </c>
      <c r="B74" t="s">
        <v>6993</v>
      </c>
      <c r="E74" t="b">
        <v>1</v>
      </c>
    </row>
    <row r="75" spans="1:5" x14ac:dyDescent="0.25">
      <c r="A75" t="s">
        <v>5486</v>
      </c>
      <c r="B75" t="s">
        <v>6994</v>
      </c>
      <c r="E75" t="b">
        <v>1</v>
      </c>
    </row>
    <row r="76" spans="1:5" x14ac:dyDescent="0.25">
      <c r="A76" t="s">
        <v>5468</v>
      </c>
      <c r="B76" t="s">
        <v>6995</v>
      </c>
      <c r="E76" t="b">
        <v>1</v>
      </c>
    </row>
    <row r="77" spans="1:5" x14ac:dyDescent="0.25">
      <c r="A77" t="s">
        <v>1096</v>
      </c>
      <c r="B77" t="s">
        <v>6996</v>
      </c>
      <c r="E77" t="b">
        <v>1</v>
      </c>
    </row>
    <row r="78" spans="1:5" x14ac:dyDescent="0.25">
      <c r="A78" t="s">
        <v>5398</v>
      </c>
      <c r="B78" t="s">
        <v>6997</v>
      </c>
      <c r="E78" t="b">
        <v>1</v>
      </c>
    </row>
    <row r="79" spans="1:5" x14ac:dyDescent="0.25">
      <c r="A79" t="s">
        <v>1356</v>
      </c>
      <c r="B79" t="s">
        <v>6998</v>
      </c>
      <c r="E79" t="b">
        <v>1</v>
      </c>
    </row>
    <row r="80" spans="1:5" x14ac:dyDescent="0.25">
      <c r="A80" t="s">
        <v>5512</v>
      </c>
      <c r="B80" t="s">
        <v>6999</v>
      </c>
      <c r="E80"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A3030-54A4-4409-842F-A8C3CCFCDE2E}">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5461</v>
      </c>
      <c r="B2" t="s">
        <v>6903</v>
      </c>
      <c r="E2" t="b">
        <v>1</v>
      </c>
    </row>
    <row r="3" spans="1:5" x14ac:dyDescent="0.25">
      <c r="A3" t="s">
        <v>5463</v>
      </c>
      <c r="B3" t="s">
        <v>6904</v>
      </c>
      <c r="E3" t="b">
        <v>1</v>
      </c>
    </row>
    <row r="4" spans="1:5" x14ac:dyDescent="0.25">
      <c r="A4" t="s">
        <v>5408</v>
      </c>
      <c r="B4" t="s">
        <v>6905</v>
      </c>
      <c r="E4" t="b">
        <v>1</v>
      </c>
    </row>
    <row r="5" spans="1:5" x14ac:dyDescent="0.25">
      <c r="A5" t="s">
        <v>5406</v>
      </c>
      <c r="B5" t="s">
        <v>6906</v>
      </c>
      <c r="E5" t="b">
        <v>1</v>
      </c>
    </row>
    <row r="6" spans="1:5" x14ac:dyDescent="0.25">
      <c r="A6" t="s">
        <v>5404</v>
      </c>
      <c r="B6" t="s">
        <v>6907</v>
      </c>
      <c r="E6" t="b">
        <v>1</v>
      </c>
    </row>
    <row r="7" spans="1:5" x14ac:dyDescent="0.25">
      <c r="A7" t="s">
        <v>5402</v>
      </c>
      <c r="B7" t="s">
        <v>6908</v>
      </c>
      <c r="E7" t="b">
        <v>1</v>
      </c>
    </row>
    <row r="8" spans="1:5" x14ac:dyDescent="0.25">
      <c r="A8" t="s">
        <v>5390</v>
      </c>
      <c r="B8" t="s">
        <v>6909</v>
      </c>
      <c r="E8" t="b">
        <v>1</v>
      </c>
    </row>
    <row r="9" spans="1:5" x14ac:dyDescent="0.25">
      <c r="A9" t="s">
        <v>5392</v>
      </c>
      <c r="B9" t="s">
        <v>6910</v>
      </c>
      <c r="E9" t="b">
        <v>1</v>
      </c>
    </row>
    <row r="10" spans="1:5" x14ac:dyDescent="0.25">
      <c r="A10" t="s">
        <v>4202</v>
      </c>
      <c r="B10" t="s">
        <v>6924</v>
      </c>
      <c r="E10" t="b">
        <v>1</v>
      </c>
    </row>
    <row r="11" spans="1:5" x14ac:dyDescent="0.25">
      <c r="A11" t="s">
        <v>5388</v>
      </c>
      <c r="B11" t="s">
        <v>6911</v>
      </c>
      <c r="E11" t="b">
        <v>1</v>
      </c>
    </row>
    <row r="12" spans="1:5" x14ac:dyDescent="0.25">
      <c r="A12" t="s">
        <v>5468</v>
      </c>
      <c r="B12" t="s">
        <v>5753</v>
      </c>
      <c r="E12" t="b">
        <v>1</v>
      </c>
    </row>
    <row r="13" spans="1:5" x14ac:dyDescent="0.25">
      <c r="A13" t="s">
        <v>5457</v>
      </c>
      <c r="B13" t="s">
        <v>6912</v>
      </c>
      <c r="E13" t="b">
        <v>1</v>
      </c>
    </row>
    <row r="14" spans="1:5" x14ac:dyDescent="0.25">
      <c r="A14" t="s">
        <v>5459</v>
      </c>
      <c r="B14" t="s">
        <v>6913</v>
      </c>
      <c r="E14" t="b">
        <v>1</v>
      </c>
    </row>
    <row r="15" spans="1:5" x14ac:dyDescent="0.25">
      <c r="A15" t="s">
        <v>5455</v>
      </c>
      <c r="B15" t="s">
        <v>6914</v>
      </c>
      <c r="E15" t="b">
        <v>1</v>
      </c>
    </row>
    <row r="16" spans="1:5" x14ac:dyDescent="0.25">
      <c r="A16" t="s">
        <v>5384</v>
      </c>
      <c r="B16" t="s">
        <v>6915</v>
      </c>
      <c r="E16" t="b">
        <v>1</v>
      </c>
    </row>
    <row r="17" spans="1:5" x14ac:dyDescent="0.25">
      <c r="A17" t="s">
        <v>5386</v>
      </c>
      <c r="B17" t="s">
        <v>6916</v>
      </c>
      <c r="E17" t="b">
        <v>1</v>
      </c>
    </row>
    <row r="18" spans="1:5" x14ac:dyDescent="0.25">
      <c r="A18" t="s">
        <v>5412</v>
      </c>
      <c r="B18" t="s">
        <v>6917</v>
      </c>
      <c r="E18" t="b">
        <v>1</v>
      </c>
    </row>
    <row r="19" spans="1:5" x14ac:dyDescent="0.25">
      <c r="A19" t="s">
        <v>5394</v>
      </c>
      <c r="B19" t="s">
        <v>6918</v>
      </c>
      <c r="E19" t="b">
        <v>1</v>
      </c>
    </row>
    <row r="20" spans="1:5" x14ac:dyDescent="0.25">
      <c r="A20" t="s">
        <v>5450</v>
      </c>
      <c r="B20" t="s">
        <v>6919</v>
      </c>
      <c r="E20" t="b">
        <v>1</v>
      </c>
    </row>
    <row r="21" spans="1:5" x14ac:dyDescent="0.25">
      <c r="A21" t="s">
        <v>5410</v>
      </c>
      <c r="B21" t="s">
        <v>6920</v>
      </c>
      <c r="E21" t="b">
        <v>1</v>
      </c>
    </row>
    <row r="22" spans="1:5" x14ac:dyDescent="0.25">
      <c r="A22" t="s">
        <v>5398</v>
      </c>
      <c r="B22" t="s">
        <v>6921</v>
      </c>
      <c r="E22" t="b">
        <v>1</v>
      </c>
    </row>
    <row r="23" spans="1:5" x14ac:dyDescent="0.25">
      <c r="A23" t="s">
        <v>5400</v>
      </c>
      <c r="B23" t="s">
        <v>6922</v>
      </c>
      <c r="E23" t="b">
        <v>1</v>
      </c>
    </row>
    <row r="24" spans="1:5" x14ac:dyDescent="0.25">
      <c r="A24" t="s">
        <v>5396</v>
      </c>
      <c r="B24" t="s">
        <v>6923</v>
      </c>
      <c r="E2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0EA26-6417-4439-B7F0-9AC8A327065C}">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6813</v>
      </c>
      <c r="E2" t="b">
        <v>1</v>
      </c>
    </row>
    <row r="3" spans="1:5" x14ac:dyDescent="0.25">
      <c r="A3" t="s">
        <v>4884</v>
      </c>
      <c r="B3" t="s">
        <v>6814</v>
      </c>
      <c r="E3" t="b">
        <v>1</v>
      </c>
    </row>
    <row r="4" spans="1:5" x14ac:dyDescent="0.25">
      <c r="A4" t="s">
        <v>5598</v>
      </c>
      <c r="B4" t="s">
        <v>6815</v>
      </c>
      <c r="E4" t="b">
        <v>1</v>
      </c>
    </row>
    <row r="5" spans="1:5" x14ac:dyDescent="0.25">
      <c r="A5" t="s">
        <v>640</v>
      </c>
      <c r="B5" t="s">
        <v>6857</v>
      </c>
      <c r="E5" t="b">
        <v>1</v>
      </c>
    </row>
    <row r="6" spans="1:5" x14ac:dyDescent="0.25">
      <c r="A6" t="s">
        <v>5914</v>
      </c>
      <c r="B6" t="s">
        <v>6841</v>
      </c>
      <c r="E6" t="b">
        <v>1</v>
      </c>
    </row>
    <row r="7" spans="1:5" x14ac:dyDescent="0.25">
      <c r="A7" t="s">
        <v>2284</v>
      </c>
      <c r="B7" t="s">
        <v>6817</v>
      </c>
      <c r="E7" t="b">
        <v>1</v>
      </c>
    </row>
    <row r="8" spans="1:5" x14ac:dyDescent="0.25">
      <c r="A8" t="s">
        <v>894</v>
      </c>
      <c r="B8" t="s">
        <v>6818</v>
      </c>
      <c r="E8" t="b">
        <v>1</v>
      </c>
    </row>
    <row r="9" spans="1:5" x14ac:dyDescent="0.25">
      <c r="A9" t="s">
        <v>3738</v>
      </c>
      <c r="B9" t="s">
        <v>6819</v>
      </c>
      <c r="E9" t="b">
        <v>1</v>
      </c>
    </row>
    <row r="10" spans="1:5" x14ac:dyDescent="0.25">
      <c r="A10" t="s">
        <v>1812</v>
      </c>
      <c r="B10" t="s">
        <v>6820</v>
      </c>
      <c r="E10" t="b">
        <v>1</v>
      </c>
    </row>
    <row r="11" spans="1:5" x14ac:dyDescent="0.25">
      <c r="A11" t="s">
        <v>1472</v>
      </c>
      <c r="B11" t="s">
        <v>6821</v>
      </c>
      <c r="E11" t="b">
        <v>1</v>
      </c>
    </row>
    <row r="12" spans="1:5" x14ac:dyDescent="0.25">
      <c r="A12" t="s">
        <v>1536</v>
      </c>
      <c r="B12" t="s">
        <v>6822</v>
      </c>
      <c r="E12" t="b">
        <v>1</v>
      </c>
    </row>
    <row r="13" spans="1:5" x14ac:dyDescent="0.25">
      <c r="A13" t="s">
        <v>662</v>
      </c>
      <c r="B13" t="s">
        <v>6823</v>
      </c>
      <c r="E13" t="b">
        <v>1</v>
      </c>
    </row>
    <row r="14" spans="1:5" x14ac:dyDescent="0.25">
      <c r="A14" t="s">
        <v>3078</v>
      </c>
      <c r="B14" t="s">
        <v>6824</v>
      </c>
      <c r="E14" t="b">
        <v>1</v>
      </c>
    </row>
    <row r="15" spans="1:5" x14ac:dyDescent="0.25">
      <c r="A15" t="s">
        <v>2080</v>
      </c>
      <c r="B15" t="s">
        <v>6825</v>
      </c>
      <c r="E15" t="b">
        <v>1</v>
      </c>
    </row>
    <row r="16" spans="1:5" x14ac:dyDescent="0.25">
      <c r="A16" t="s">
        <v>5374</v>
      </c>
      <c r="B16" t="s">
        <v>6826</v>
      </c>
      <c r="E16" t="b">
        <v>1</v>
      </c>
    </row>
    <row r="17" spans="1:5" x14ac:dyDescent="0.25">
      <c r="A17" t="s">
        <v>4366</v>
      </c>
      <c r="B17" t="s">
        <v>6827</v>
      </c>
      <c r="E17" t="b">
        <v>1</v>
      </c>
    </row>
    <row r="18" spans="1:5" x14ac:dyDescent="0.25">
      <c r="A18" t="s">
        <v>2616</v>
      </c>
      <c r="B18" t="s">
        <v>6828</v>
      </c>
      <c r="E18" t="b">
        <v>1</v>
      </c>
    </row>
    <row r="19" spans="1:5" x14ac:dyDescent="0.25">
      <c r="A19" t="s">
        <v>1530</v>
      </c>
      <c r="B19" t="s">
        <v>6829</v>
      </c>
      <c r="E19" t="b">
        <v>1</v>
      </c>
    </row>
    <row r="20" spans="1:5" x14ac:dyDescent="0.25">
      <c r="A20" t="s">
        <v>3302</v>
      </c>
      <c r="B20" t="s">
        <v>6830</v>
      </c>
      <c r="E20" t="b">
        <v>1</v>
      </c>
    </row>
    <row r="21" spans="1:5" x14ac:dyDescent="0.25">
      <c r="A21" t="s">
        <v>4800</v>
      </c>
      <c r="B21" t="s">
        <v>6831</v>
      </c>
      <c r="E21" t="b">
        <v>1</v>
      </c>
    </row>
    <row r="22" spans="1:5" x14ac:dyDescent="0.25">
      <c r="A22" t="s">
        <v>1276</v>
      </c>
      <c r="B22" t="s">
        <v>6832</v>
      </c>
      <c r="E22" t="b">
        <v>1</v>
      </c>
    </row>
    <row r="23" spans="1:5" x14ac:dyDescent="0.25">
      <c r="A23" t="s">
        <v>660</v>
      </c>
      <c r="B23" t="s">
        <v>6833</v>
      </c>
      <c r="E23" t="b">
        <v>1</v>
      </c>
    </row>
    <row r="24" spans="1:5" x14ac:dyDescent="0.25">
      <c r="A24" t="s">
        <v>5603</v>
      </c>
      <c r="B24" t="s">
        <v>6834</v>
      </c>
      <c r="E24" t="b">
        <v>1</v>
      </c>
    </row>
    <row r="25" spans="1:5" x14ac:dyDescent="0.25">
      <c r="A25" t="s">
        <v>5604</v>
      </c>
      <c r="B25" t="s">
        <v>6835</v>
      </c>
      <c r="E25" t="b">
        <v>1</v>
      </c>
    </row>
    <row r="26" spans="1:5" x14ac:dyDescent="0.25">
      <c r="A26" t="s">
        <v>3054</v>
      </c>
      <c r="B26" t="s">
        <v>6836</v>
      </c>
      <c r="E26" t="b">
        <v>1</v>
      </c>
    </row>
    <row r="27" spans="1:5" x14ac:dyDescent="0.25">
      <c r="A27" t="s">
        <v>4672</v>
      </c>
      <c r="B27" t="s">
        <v>6837</v>
      </c>
      <c r="E27" t="b">
        <v>1</v>
      </c>
    </row>
    <row r="28" spans="1:5" x14ac:dyDescent="0.25">
      <c r="A28" t="s">
        <v>5020</v>
      </c>
      <c r="B28" t="s">
        <v>6838</v>
      </c>
      <c r="E28" t="b">
        <v>1</v>
      </c>
    </row>
    <row r="29" spans="1:5" x14ac:dyDescent="0.25">
      <c r="A29" t="s">
        <v>392</v>
      </c>
      <c r="B29" t="s">
        <v>6839</v>
      </c>
      <c r="E29" t="b">
        <v>1</v>
      </c>
    </row>
    <row r="30" spans="1:5" x14ac:dyDescent="0.25">
      <c r="A30" t="s">
        <v>5226</v>
      </c>
      <c r="B30" t="s">
        <v>6840</v>
      </c>
      <c r="E30" t="b">
        <v>1</v>
      </c>
    </row>
    <row r="31" spans="1:5" x14ac:dyDescent="0.25">
      <c r="A31" t="s">
        <v>5916</v>
      </c>
      <c r="B31" t="s">
        <v>6842</v>
      </c>
      <c r="E31" t="b">
        <v>1</v>
      </c>
    </row>
    <row r="32" spans="1:5" x14ac:dyDescent="0.25">
      <c r="A32" t="s">
        <v>5605</v>
      </c>
      <c r="B32" t="s">
        <v>6843</v>
      </c>
      <c r="E32" t="b">
        <v>1</v>
      </c>
    </row>
    <row r="33" spans="1:5" x14ac:dyDescent="0.25">
      <c r="A33" t="s">
        <v>4232</v>
      </c>
      <c r="B33" t="s">
        <v>6844</v>
      </c>
      <c r="E33" t="b">
        <v>1</v>
      </c>
    </row>
    <row r="34" spans="1:5" x14ac:dyDescent="0.25">
      <c r="A34" t="s">
        <v>2084</v>
      </c>
      <c r="B34" t="s">
        <v>6845</v>
      </c>
      <c r="E34" t="b">
        <v>1</v>
      </c>
    </row>
    <row r="35" spans="1:5" x14ac:dyDescent="0.25">
      <c r="A35" t="s">
        <v>1832</v>
      </c>
      <c r="B35" t="s">
        <v>6846</v>
      </c>
      <c r="E35" t="b">
        <v>1</v>
      </c>
    </row>
    <row r="36" spans="1:5" x14ac:dyDescent="0.25">
      <c r="A36" t="s">
        <v>2358</v>
      </c>
      <c r="B36" t="s">
        <v>6847</v>
      </c>
      <c r="E36" t="b">
        <v>1</v>
      </c>
    </row>
    <row r="37" spans="1:5" x14ac:dyDescent="0.25">
      <c r="A37" t="s">
        <v>2394</v>
      </c>
      <c r="B37" t="s">
        <v>6848</v>
      </c>
      <c r="E37" t="b">
        <v>1</v>
      </c>
    </row>
    <row r="38" spans="1:5" x14ac:dyDescent="0.25">
      <c r="A38" t="s">
        <v>4386</v>
      </c>
      <c r="B38" t="s">
        <v>6849</v>
      </c>
      <c r="E38" t="b">
        <v>1</v>
      </c>
    </row>
    <row r="39" spans="1:5" x14ac:dyDescent="0.25">
      <c r="A39" t="s">
        <v>2398</v>
      </c>
      <c r="B39" t="s">
        <v>6852</v>
      </c>
      <c r="E39" t="b">
        <v>1</v>
      </c>
    </row>
    <row r="40" spans="1:5" x14ac:dyDescent="0.25">
      <c r="A40" t="s">
        <v>1028</v>
      </c>
      <c r="B40" t="s">
        <v>6853</v>
      </c>
      <c r="E40" t="b">
        <v>1</v>
      </c>
    </row>
    <row r="41" spans="1:5" x14ac:dyDescent="0.25">
      <c r="A41" t="s">
        <v>5929</v>
      </c>
      <c r="B41" t="s">
        <v>6854</v>
      </c>
      <c r="E41" t="b">
        <v>1</v>
      </c>
    </row>
    <row r="42" spans="1:5" x14ac:dyDescent="0.25">
      <c r="A42" t="s">
        <v>2518</v>
      </c>
      <c r="B42" t="s">
        <v>6850</v>
      </c>
      <c r="E42" t="b">
        <v>1</v>
      </c>
    </row>
    <row r="43" spans="1:5" x14ac:dyDescent="0.25">
      <c r="A43" t="s">
        <v>2400</v>
      </c>
      <c r="B43" t="s">
        <v>6851</v>
      </c>
      <c r="E43" t="b">
        <v>1</v>
      </c>
    </row>
    <row r="44" spans="1:5" x14ac:dyDescent="0.25">
      <c r="A44" t="s">
        <v>4896</v>
      </c>
      <c r="B44" t="s">
        <v>6867</v>
      </c>
      <c r="E44" t="b">
        <v>1</v>
      </c>
    </row>
    <row r="45" spans="1:5" x14ac:dyDescent="0.25">
      <c r="A45" t="s">
        <v>1500</v>
      </c>
      <c r="B45" t="s">
        <v>6855</v>
      </c>
      <c r="E45" t="b">
        <v>1</v>
      </c>
    </row>
    <row r="46" spans="1:5" x14ac:dyDescent="0.25">
      <c r="A46" t="s">
        <v>1164</v>
      </c>
      <c r="B46" t="s">
        <v>6856</v>
      </c>
      <c r="E46" t="b">
        <v>1</v>
      </c>
    </row>
    <row r="47" spans="1:5" x14ac:dyDescent="0.25">
      <c r="A47" t="s">
        <v>5610</v>
      </c>
      <c r="B47" t="s">
        <v>6858</v>
      </c>
      <c r="E47" t="b">
        <v>1</v>
      </c>
    </row>
    <row r="48" spans="1:5" x14ac:dyDescent="0.25">
      <c r="A48" t="s">
        <v>840</v>
      </c>
      <c r="B48" t="s">
        <v>6859</v>
      </c>
      <c r="E48" t="b">
        <v>1</v>
      </c>
    </row>
    <row r="49" spans="1:5" x14ac:dyDescent="0.25">
      <c r="A49" t="s">
        <v>838</v>
      </c>
      <c r="B49" t="s">
        <v>6860</v>
      </c>
      <c r="E49" t="b">
        <v>1</v>
      </c>
    </row>
    <row r="50" spans="1:5" x14ac:dyDescent="0.25">
      <c r="A50" t="s">
        <v>1478</v>
      </c>
      <c r="B50" t="s">
        <v>6861</v>
      </c>
      <c r="E50" t="b">
        <v>1</v>
      </c>
    </row>
    <row r="51" spans="1:5" x14ac:dyDescent="0.25">
      <c r="A51" t="s">
        <v>3072</v>
      </c>
      <c r="B51" t="s">
        <v>6862</v>
      </c>
      <c r="E51" t="b">
        <v>1</v>
      </c>
    </row>
    <row r="52" spans="1:5" x14ac:dyDescent="0.25">
      <c r="A52" t="s">
        <v>2424</v>
      </c>
      <c r="B52" t="s">
        <v>6863</v>
      </c>
      <c r="E52" t="b">
        <v>1</v>
      </c>
    </row>
    <row r="53" spans="1:5" x14ac:dyDescent="0.25">
      <c r="A53" t="s">
        <v>1106</v>
      </c>
      <c r="B53" t="s">
        <v>6864</v>
      </c>
      <c r="E53" t="b">
        <v>1</v>
      </c>
    </row>
    <row r="54" spans="1:5" x14ac:dyDescent="0.25">
      <c r="A54" t="s">
        <v>2170</v>
      </c>
      <c r="B54" t="s">
        <v>6865</v>
      </c>
      <c r="E54" t="b">
        <v>1</v>
      </c>
    </row>
    <row r="55" spans="1:5" x14ac:dyDescent="0.25">
      <c r="A55" t="s">
        <v>2770</v>
      </c>
      <c r="B55" t="s">
        <v>6866</v>
      </c>
      <c r="E55" t="b">
        <v>1</v>
      </c>
    </row>
    <row r="56" spans="1:5" x14ac:dyDescent="0.25">
      <c r="A56" t="s">
        <v>918</v>
      </c>
      <c r="B56" t="s">
        <v>6868</v>
      </c>
      <c r="E56" t="b">
        <v>1</v>
      </c>
    </row>
    <row r="57" spans="1:5" x14ac:dyDescent="0.25">
      <c r="A57" t="s">
        <v>1876</v>
      </c>
      <c r="B57" t="s">
        <v>6869</v>
      </c>
      <c r="E57" t="b">
        <v>1</v>
      </c>
    </row>
    <row r="58" spans="1:5" x14ac:dyDescent="0.25">
      <c r="A58" t="s">
        <v>2948</v>
      </c>
      <c r="B58" t="s">
        <v>6870</v>
      </c>
      <c r="E58" t="b">
        <v>1</v>
      </c>
    </row>
    <row r="59" spans="1:5" x14ac:dyDescent="0.25">
      <c r="A59" t="s">
        <v>1666</v>
      </c>
      <c r="B59" t="s">
        <v>6871</v>
      </c>
      <c r="E59" t="b">
        <v>1</v>
      </c>
    </row>
    <row r="60" spans="1:5" x14ac:dyDescent="0.25">
      <c r="A60" t="s">
        <v>4904</v>
      </c>
      <c r="B60" t="s">
        <v>6873</v>
      </c>
      <c r="E60" t="b">
        <v>1</v>
      </c>
    </row>
    <row r="61" spans="1:5" x14ac:dyDescent="0.25">
      <c r="A61" t="s">
        <v>4172</v>
      </c>
      <c r="B61" t="s">
        <v>6874</v>
      </c>
      <c r="E61" t="b">
        <v>1</v>
      </c>
    </row>
    <row r="62" spans="1:5" x14ac:dyDescent="0.25">
      <c r="A62" t="s">
        <v>5364</v>
      </c>
      <c r="B62" t="s">
        <v>6875</v>
      </c>
      <c r="E62" t="b">
        <v>1</v>
      </c>
    </row>
    <row r="63" spans="1:5" x14ac:dyDescent="0.25">
      <c r="A63" t="s">
        <v>2972</v>
      </c>
      <c r="B63" t="s">
        <v>6876</v>
      </c>
      <c r="E63" t="b">
        <v>1</v>
      </c>
    </row>
    <row r="64" spans="1:5" x14ac:dyDescent="0.25">
      <c r="A64" t="s">
        <v>560</v>
      </c>
      <c r="B64" t="s">
        <v>6877</v>
      </c>
      <c r="E64" t="b">
        <v>1</v>
      </c>
    </row>
    <row r="65" spans="1:5" x14ac:dyDescent="0.25">
      <c r="A65" t="s">
        <v>2028</v>
      </c>
      <c r="B65" t="s">
        <v>6878</v>
      </c>
      <c r="E65" t="b">
        <v>1</v>
      </c>
    </row>
    <row r="66" spans="1:5" x14ac:dyDescent="0.25">
      <c r="A66" t="s">
        <v>5220</v>
      </c>
      <c r="B66" t="s">
        <v>6879</v>
      </c>
      <c r="E66" t="b">
        <v>1</v>
      </c>
    </row>
    <row r="67" spans="1:5" x14ac:dyDescent="0.25">
      <c r="A67" t="s">
        <v>2938</v>
      </c>
      <c r="B67" t="s">
        <v>6880</v>
      </c>
      <c r="E67" t="b">
        <v>1</v>
      </c>
    </row>
    <row r="68" spans="1:5" x14ac:dyDescent="0.25">
      <c r="A68" t="s">
        <v>1046</v>
      </c>
      <c r="B68" t="s">
        <v>6881</v>
      </c>
      <c r="E68" t="b">
        <v>1</v>
      </c>
    </row>
    <row r="69" spans="1:5" x14ac:dyDescent="0.25">
      <c r="A69" t="s">
        <v>5100</v>
      </c>
      <c r="B69" t="s">
        <v>6882</v>
      </c>
      <c r="E69" t="b">
        <v>1</v>
      </c>
    </row>
    <row r="70" spans="1:5" x14ac:dyDescent="0.25">
      <c r="A70" t="s">
        <v>1370</v>
      </c>
      <c r="B70" t="s">
        <v>6883</v>
      </c>
      <c r="E70" t="b">
        <v>1</v>
      </c>
    </row>
    <row r="71" spans="1:5" x14ac:dyDescent="0.25">
      <c r="A71" t="s">
        <v>1018</v>
      </c>
      <c r="B71" t="s">
        <v>6884</v>
      </c>
      <c r="E71" t="b">
        <v>1</v>
      </c>
    </row>
    <row r="72" spans="1:5" x14ac:dyDescent="0.25">
      <c r="A72" t="s">
        <v>5360</v>
      </c>
      <c r="B72" t="s">
        <v>6885</v>
      </c>
      <c r="E72" t="b">
        <v>1</v>
      </c>
    </row>
    <row r="73" spans="1:5" x14ac:dyDescent="0.25">
      <c r="A73" t="s">
        <v>898</v>
      </c>
      <c r="B73" t="s">
        <v>6886</v>
      </c>
      <c r="E73" t="b">
        <v>1</v>
      </c>
    </row>
    <row r="74" spans="1:5" x14ac:dyDescent="0.25">
      <c r="A74" t="s">
        <v>3856</v>
      </c>
      <c r="B74" t="s">
        <v>6887</v>
      </c>
      <c r="E74" t="b">
        <v>1</v>
      </c>
    </row>
    <row r="75" spans="1:5" x14ac:dyDescent="0.25">
      <c r="A75" t="s">
        <v>3026</v>
      </c>
      <c r="B75" t="s">
        <v>6888</v>
      </c>
      <c r="E75" t="b">
        <v>1</v>
      </c>
    </row>
    <row r="76" spans="1:5" x14ac:dyDescent="0.25">
      <c r="A76" t="s">
        <v>426</v>
      </c>
      <c r="B76" t="s">
        <v>6889</v>
      </c>
      <c r="E76" t="b">
        <v>1</v>
      </c>
    </row>
    <row r="77" spans="1:5" x14ac:dyDescent="0.25">
      <c r="A77" t="s">
        <v>5302</v>
      </c>
      <c r="B77" t="s">
        <v>6891</v>
      </c>
      <c r="E77" t="b">
        <v>1</v>
      </c>
    </row>
    <row r="78" spans="1:5" x14ac:dyDescent="0.25">
      <c r="A78" t="s">
        <v>1632</v>
      </c>
      <c r="B78" t="s">
        <v>6892</v>
      </c>
      <c r="E78" t="b">
        <v>1</v>
      </c>
    </row>
    <row r="79" spans="1:5" x14ac:dyDescent="0.25">
      <c r="A79" t="s">
        <v>3264</v>
      </c>
      <c r="B79" t="s">
        <v>6893</v>
      </c>
      <c r="E79" t="b">
        <v>1</v>
      </c>
    </row>
    <row r="80" spans="1:5" x14ac:dyDescent="0.25">
      <c r="A80" t="s">
        <v>5218</v>
      </c>
      <c r="B80" t="s">
        <v>6894</v>
      </c>
      <c r="E80" t="b">
        <v>1</v>
      </c>
    </row>
    <row r="81" spans="1:5" x14ac:dyDescent="0.25">
      <c r="A81" t="s">
        <v>4360</v>
      </c>
      <c r="B81" t="s">
        <v>6872</v>
      </c>
      <c r="E81" t="b">
        <v>1</v>
      </c>
    </row>
    <row r="82" spans="1:5" x14ac:dyDescent="0.25">
      <c r="A82" t="s">
        <v>294</v>
      </c>
      <c r="B82" t="s">
        <v>6816</v>
      </c>
      <c r="E82" t="b">
        <v>1</v>
      </c>
    </row>
    <row r="83" spans="1:5" x14ac:dyDescent="0.25">
      <c r="A83" t="s">
        <v>3652</v>
      </c>
      <c r="B83" t="s">
        <v>6890</v>
      </c>
      <c r="E83" t="b">
        <v>1</v>
      </c>
    </row>
    <row r="84" spans="1:5" x14ac:dyDescent="0.25">
      <c r="A84" t="s">
        <v>5614</v>
      </c>
      <c r="B84" t="s">
        <v>6895</v>
      </c>
      <c r="E84" t="b">
        <v>1</v>
      </c>
    </row>
    <row r="85" spans="1:5" x14ac:dyDescent="0.25">
      <c r="A85" t="s">
        <v>3824</v>
      </c>
      <c r="B85" t="s">
        <v>6896</v>
      </c>
      <c r="E85" t="b">
        <v>1</v>
      </c>
    </row>
    <row r="86" spans="1:5" x14ac:dyDescent="0.25">
      <c r="A86" t="s">
        <v>6217</v>
      </c>
      <c r="B86" t="s">
        <v>6897</v>
      </c>
      <c r="E86" t="b">
        <v>1</v>
      </c>
    </row>
    <row r="87" spans="1:5" x14ac:dyDescent="0.25">
      <c r="A87" t="s">
        <v>6224</v>
      </c>
      <c r="B87" t="s">
        <v>6898</v>
      </c>
      <c r="E87" t="b">
        <v>1</v>
      </c>
    </row>
    <row r="88" spans="1:5" x14ac:dyDescent="0.25">
      <c r="A88" t="s">
        <v>354</v>
      </c>
      <c r="B88" t="s">
        <v>6899</v>
      </c>
      <c r="E88" t="b">
        <v>1</v>
      </c>
    </row>
    <row r="89" spans="1:5" x14ac:dyDescent="0.25">
      <c r="A89" t="s">
        <v>5615</v>
      </c>
      <c r="B89" t="s">
        <v>6900</v>
      </c>
      <c r="E89" t="b">
        <v>1</v>
      </c>
    </row>
    <row r="90" spans="1:5" x14ac:dyDescent="0.25">
      <c r="A90" t="s">
        <v>884</v>
      </c>
      <c r="B90" t="s">
        <v>6901</v>
      </c>
      <c r="E90" t="b">
        <v>1</v>
      </c>
    </row>
    <row r="91" spans="1:5" x14ac:dyDescent="0.25">
      <c r="A91" t="s">
        <v>4598</v>
      </c>
      <c r="B91" t="s">
        <v>6902</v>
      </c>
      <c r="E91"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C2BDB-C200-4AB8-9160-68CCF4F5ACDE}">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5473</v>
      </c>
      <c r="B2" t="s">
        <v>5972</v>
      </c>
      <c r="E2" t="b">
        <v>1</v>
      </c>
    </row>
    <row r="3" spans="1:5" x14ac:dyDescent="0.25">
      <c r="A3" t="s">
        <v>6306</v>
      </c>
      <c r="B3" t="s">
        <v>6307</v>
      </c>
      <c r="E3" t="b">
        <v>1</v>
      </c>
    </row>
    <row r="4" spans="1:5" x14ac:dyDescent="0.25">
      <c r="A4" t="s">
        <v>6308</v>
      </c>
      <c r="B4" t="s">
        <v>6309</v>
      </c>
      <c r="E4" t="b">
        <v>1</v>
      </c>
    </row>
    <row r="5" spans="1:5" x14ac:dyDescent="0.25">
      <c r="A5" t="s">
        <v>6310</v>
      </c>
      <c r="B5" t="s">
        <v>6311</v>
      </c>
      <c r="E5" t="b">
        <v>1</v>
      </c>
    </row>
    <row r="6" spans="1:5" x14ac:dyDescent="0.25">
      <c r="A6" t="s">
        <v>6312</v>
      </c>
      <c r="B6" t="s">
        <v>6313</v>
      </c>
      <c r="E6" t="b">
        <v>1</v>
      </c>
    </row>
    <row r="7" spans="1:5" x14ac:dyDescent="0.25">
      <c r="A7" t="s">
        <v>6314</v>
      </c>
      <c r="B7" t="s">
        <v>6315</v>
      </c>
      <c r="E7" t="b">
        <v>1</v>
      </c>
    </row>
    <row r="8" spans="1:5" x14ac:dyDescent="0.25">
      <c r="A8" t="s">
        <v>6316</v>
      </c>
      <c r="B8" t="s">
        <v>6317</v>
      </c>
      <c r="E8" t="b">
        <v>1</v>
      </c>
    </row>
    <row r="9" spans="1:5" x14ac:dyDescent="0.25">
      <c r="A9" t="s">
        <v>6318</v>
      </c>
      <c r="B9" t="s">
        <v>6319</v>
      </c>
      <c r="E9" t="b">
        <v>1</v>
      </c>
    </row>
    <row r="10" spans="1:5" x14ac:dyDescent="0.25">
      <c r="A10" t="s">
        <v>6320</v>
      </c>
      <c r="B10" t="s">
        <v>6321</v>
      </c>
      <c r="E10" t="b">
        <v>1</v>
      </c>
    </row>
    <row r="11" spans="1:5" x14ac:dyDescent="0.25">
      <c r="A11" t="s">
        <v>6322</v>
      </c>
      <c r="B11" t="s">
        <v>6323</v>
      </c>
      <c r="E11" t="b">
        <v>1</v>
      </c>
    </row>
    <row r="12" spans="1:5" x14ac:dyDescent="0.25">
      <c r="A12" t="s">
        <v>6324</v>
      </c>
      <c r="B12" t="s">
        <v>6325</v>
      </c>
      <c r="E12" t="b">
        <v>1</v>
      </c>
    </row>
    <row r="13" spans="1:5" x14ac:dyDescent="0.25">
      <c r="A13" t="s">
        <v>6326</v>
      </c>
      <c r="B13" t="s">
        <v>6327</v>
      </c>
      <c r="E13" t="b">
        <v>1</v>
      </c>
    </row>
    <row r="14" spans="1:5" x14ac:dyDescent="0.25">
      <c r="A14" t="s">
        <v>6328</v>
      </c>
      <c r="B14" t="s">
        <v>6329</v>
      </c>
      <c r="E14" t="b">
        <v>1</v>
      </c>
    </row>
    <row r="15" spans="1:5" x14ac:dyDescent="0.25">
      <c r="A15" t="s">
        <v>6330</v>
      </c>
      <c r="B15" t="s">
        <v>6331</v>
      </c>
      <c r="E15" t="b">
        <v>1</v>
      </c>
    </row>
    <row r="16" spans="1:5" x14ac:dyDescent="0.25">
      <c r="A16" t="s">
        <v>6332</v>
      </c>
      <c r="B16" t="s">
        <v>6333</v>
      </c>
      <c r="E16" t="b">
        <v>1</v>
      </c>
    </row>
    <row r="17" spans="1:5" x14ac:dyDescent="0.25">
      <c r="A17" t="s">
        <v>6334</v>
      </c>
      <c r="B17" t="s">
        <v>6335</v>
      </c>
      <c r="E17" t="b">
        <v>1</v>
      </c>
    </row>
    <row r="18" spans="1:5" x14ac:dyDescent="0.25">
      <c r="A18" t="s">
        <v>6336</v>
      </c>
      <c r="B18" t="s">
        <v>6337</v>
      </c>
      <c r="E18" t="b">
        <v>1</v>
      </c>
    </row>
    <row r="19" spans="1:5" x14ac:dyDescent="0.25">
      <c r="A19" t="s">
        <v>6338</v>
      </c>
      <c r="B19" t="s">
        <v>6339</v>
      </c>
      <c r="E19" t="b">
        <v>1</v>
      </c>
    </row>
    <row r="20" spans="1:5" x14ac:dyDescent="0.25">
      <c r="A20" t="s">
        <v>6340</v>
      </c>
      <c r="B20" t="s">
        <v>6341</v>
      </c>
      <c r="E20" t="b">
        <v>1</v>
      </c>
    </row>
    <row r="21" spans="1:5" x14ac:dyDescent="0.25">
      <c r="A21" t="s">
        <v>3090</v>
      </c>
      <c r="B21" t="s">
        <v>6342</v>
      </c>
      <c r="E21" t="b">
        <v>1</v>
      </c>
    </row>
    <row r="22" spans="1:5" x14ac:dyDescent="0.25">
      <c r="A22" t="s">
        <v>1176</v>
      </c>
      <c r="B22" t="s">
        <v>6343</v>
      </c>
      <c r="E22" t="b">
        <v>1</v>
      </c>
    </row>
    <row r="23" spans="1:5" x14ac:dyDescent="0.25">
      <c r="A23" t="s">
        <v>5292</v>
      </c>
      <c r="B23" t="s">
        <v>6344</v>
      </c>
      <c r="E23" t="b">
        <v>1</v>
      </c>
    </row>
    <row r="24" spans="1:5" x14ac:dyDescent="0.25">
      <c r="A24" t="s">
        <v>646</v>
      </c>
      <c r="B24" t="s">
        <v>6345</v>
      </c>
      <c r="E24" t="b">
        <v>1</v>
      </c>
    </row>
    <row r="25" spans="1:5" x14ac:dyDescent="0.25">
      <c r="A25" t="s">
        <v>3876</v>
      </c>
      <c r="B25" t="s">
        <v>6346</v>
      </c>
      <c r="E25" t="b">
        <v>1</v>
      </c>
    </row>
    <row r="26" spans="1:5" x14ac:dyDescent="0.25">
      <c r="A26" t="s">
        <v>2652</v>
      </c>
      <c r="B26" t="s">
        <v>6347</v>
      </c>
      <c r="E26" t="b">
        <v>1</v>
      </c>
    </row>
    <row r="27" spans="1:5" x14ac:dyDescent="0.25">
      <c r="A27" t="s">
        <v>6348</v>
      </c>
      <c r="B27" t="s">
        <v>6349</v>
      </c>
      <c r="E27" t="b">
        <v>1</v>
      </c>
    </row>
    <row r="28" spans="1:5" x14ac:dyDescent="0.25">
      <c r="A28" t="s">
        <v>6350</v>
      </c>
      <c r="B28" t="s">
        <v>6351</v>
      </c>
      <c r="E28" t="b">
        <v>1</v>
      </c>
    </row>
    <row r="29" spans="1:5" x14ac:dyDescent="0.25">
      <c r="A29" t="s">
        <v>6352</v>
      </c>
      <c r="B29" t="s">
        <v>6353</v>
      </c>
      <c r="E29" t="b">
        <v>1</v>
      </c>
    </row>
    <row r="30" spans="1:5" x14ac:dyDescent="0.25">
      <c r="A30" t="s">
        <v>6354</v>
      </c>
      <c r="B30" t="s">
        <v>6355</v>
      </c>
      <c r="E30" t="b">
        <v>1</v>
      </c>
    </row>
    <row r="31" spans="1:5" x14ac:dyDescent="0.25">
      <c r="A31" t="s">
        <v>6356</v>
      </c>
      <c r="B31" t="s">
        <v>6357</v>
      </c>
      <c r="E31" t="b">
        <v>1</v>
      </c>
    </row>
    <row r="32" spans="1:5" x14ac:dyDescent="0.25">
      <c r="A32" t="s">
        <v>6358</v>
      </c>
      <c r="B32" t="s">
        <v>6359</v>
      </c>
      <c r="E32" t="b">
        <v>1</v>
      </c>
    </row>
    <row r="33" spans="1:5" x14ac:dyDescent="0.25">
      <c r="A33" t="s">
        <v>6360</v>
      </c>
      <c r="B33" t="s">
        <v>6361</v>
      </c>
      <c r="E33" t="b">
        <v>1</v>
      </c>
    </row>
    <row r="34" spans="1:5" x14ac:dyDescent="0.25">
      <c r="A34" t="s">
        <v>6362</v>
      </c>
      <c r="B34" t="s">
        <v>6363</v>
      </c>
      <c r="E34" t="b">
        <v>1</v>
      </c>
    </row>
    <row r="35" spans="1:5" x14ac:dyDescent="0.25">
      <c r="A35" t="s">
        <v>3078</v>
      </c>
      <c r="B35" t="s">
        <v>6364</v>
      </c>
      <c r="E35" t="b">
        <v>1</v>
      </c>
    </row>
    <row r="36" spans="1:5" x14ac:dyDescent="0.25">
      <c r="A36" t="s">
        <v>6365</v>
      </c>
      <c r="B36" t="s">
        <v>6366</v>
      </c>
      <c r="E36" t="b">
        <v>1</v>
      </c>
    </row>
    <row r="37" spans="1:5" x14ac:dyDescent="0.25">
      <c r="A37" t="s">
        <v>6367</v>
      </c>
      <c r="B37" t="s">
        <v>6368</v>
      </c>
      <c r="E37" t="b">
        <v>1</v>
      </c>
    </row>
    <row r="38" spans="1:5" x14ac:dyDescent="0.25">
      <c r="A38" t="s">
        <v>6369</v>
      </c>
      <c r="B38" t="s">
        <v>6370</v>
      </c>
      <c r="E38" t="b">
        <v>1</v>
      </c>
    </row>
    <row r="39" spans="1:5" x14ac:dyDescent="0.25">
      <c r="A39" t="s">
        <v>4786</v>
      </c>
      <c r="B39" t="s">
        <v>6371</v>
      </c>
      <c r="E39" t="b">
        <v>1</v>
      </c>
    </row>
    <row r="40" spans="1:5" x14ac:dyDescent="0.25">
      <c r="A40" t="s">
        <v>5088</v>
      </c>
      <c r="B40" t="s">
        <v>6372</v>
      </c>
      <c r="E40" t="b">
        <v>1</v>
      </c>
    </row>
    <row r="41" spans="1:5" x14ac:dyDescent="0.25">
      <c r="A41" t="s">
        <v>4230</v>
      </c>
      <c r="B41" t="s">
        <v>6373</v>
      </c>
      <c r="E41" t="b">
        <v>1</v>
      </c>
    </row>
    <row r="42" spans="1:5" x14ac:dyDescent="0.25">
      <c r="A42" t="s">
        <v>6374</v>
      </c>
      <c r="B42" t="s">
        <v>6375</v>
      </c>
      <c r="E42" t="b">
        <v>1</v>
      </c>
    </row>
    <row r="43" spans="1:5" x14ac:dyDescent="0.25">
      <c r="A43" t="s">
        <v>6376</v>
      </c>
      <c r="B43" t="s">
        <v>6377</v>
      </c>
      <c r="E43" t="b">
        <v>1</v>
      </c>
    </row>
    <row r="44" spans="1:5" x14ac:dyDescent="0.25">
      <c r="A44" t="s">
        <v>1758</v>
      </c>
      <c r="B44" t="s">
        <v>6378</v>
      </c>
      <c r="E44" t="b">
        <v>1</v>
      </c>
    </row>
    <row r="45" spans="1:5" x14ac:dyDescent="0.25">
      <c r="A45" t="s">
        <v>6379</v>
      </c>
      <c r="B45" t="s">
        <v>6380</v>
      </c>
      <c r="E45" t="b">
        <v>1</v>
      </c>
    </row>
    <row r="46" spans="1:5" x14ac:dyDescent="0.25">
      <c r="A46" t="s">
        <v>6381</v>
      </c>
      <c r="B46" t="s">
        <v>6382</v>
      </c>
      <c r="E46" t="b">
        <v>1</v>
      </c>
    </row>
    <row r="47" spans="1:5" x14ac:dyDescent="0.25">
      <c r="A47" t="s">
        <v>4700</v>
      </c>
      <c r="B47" t="s">
        <v>6383</v>
      </c>
      <c r="E47" t="b">
        <v>1</v>
      </c>
    </row>
    <row r="48" spans="1:5" x14ac:dyDescent="0.25">
      <c r="A48" t="s">
        <v>3438</v>
      </c>
      <c r="B48" t="s">
        <v>6384</v>
      </c>
      <c r="E48" t="b">
        <v>1</v>
      </c>
    </row>
    <row r="49" spans="1:5" x14ac:dyDescent="0.25">
      <c r="A49" t="s">
        <v>3348</v>
      </c>
      <c r="B49" t="s">
        <v>6385</v>
      </c>
      <c r="E49" t="b">
        <v>1</v>
      </c>
    </row>
    <row r="50" spans="1:5" x14ac:dyDescent="0.25">
      <c r="A50" t="s">
        <v>6386</v>
      </c>
      <c r="B50" t="s">
        <v>6387</v>
      </c>
      <c r="E50" t="b">
        <v>1</v>
      </c>
    </row>
    <row r="51" spans="1:5" x14ac:dyDescent="0.25">
      <c r="A51" t="s">
        <v>5072</v>
      </c>
      <c r="B51" t="s">
        <v>6388</v>
      </c>
      <c r="E51" t="b">
        <v>1</v>
      </c>
    </row>
    <row r="52" spans="1:5" x14ac:dyDescent="0.25">
      <c r="A52" t="s">
        <v>1814</v>
      </c>
      <c r="B52" t="s">
        <v>6389</v>
      </c>
      <c r="E52" t="b">
        <v>1</v>
      </c>
    </row>
    <row r="53" spans="1:5" x14ac:dyDescent="0.25">
      <c r="A53" t="s">
        <v>802</v>
      </c>
      <c r="B53" t="s">
        <v>6390</v>
      </c>
      <c r="E53" t="b">
        <v>1</v>
      </c>
    </row>
    <row r="54" spans="1:5" x14ac:dyDescent="0.25">
      <c r="A54" t="s">
        <v>790</v>
      </c>
      <c r="B54" t="s">
        <v>6391</v>
      </c>
      <c r="E54" t="b">
        <v>1</v>
      </c>
    </row>
    <row r="55" spans="1:5" x14ac:dyDescent="0.25">
      <c r="A55" t="s">
        <v>6392</v>
      </c>
      <c r="B55" t="s">
        <v>6393</v>
      </c>
      <c r="E55" t="b">
        <v>1</v>
      </c>
    </row>
    <row r="56" spans="1:5" x14ac:dyDescent="0.25">
      <c r="A56" t="s">
        <v>6394</v>
      </c>
      <c r="B56" t="s">
        <v>6395</v>
      </c>
      <c r="E56" t="b">
        <v>1</v>
      </c>
    </row>
    <row r="57" spans="1:5" x14ac:dyDescent="0.25">
      <c r="A57" t="s">
        <v>6396</v>
      </c>
      <c r="B57" t="s">
        <v>6397</v>
      </c>
      <c r="E57" t="b">
        <v>1</v>
      </c>
    </row>
    <row r="58" spans="1:5" x14ac:dyDescent="0.25">
      <c r="A58" t="s">
        <v>6398</v>
      </c>
      <c r="B58" t="s">
        <v>6399</v>
      </c>
      <c r="E58" t="b">
        <v>1</v>
      </c>
    </row>
    <row r="59" spans="1:5" x14ac:dyDescent="0.25">
      <c r="A59" t="s">
        <v>6400</v>
      </c>
      <c r="B59" t="s">
        <v>6401</v>
      </c>
      <c r="E59" t="b">
        <v>1</v>
      </c>
    </row>
    <row r="60" spans="1:5" x14ac:dyDescent="0.25">
      <c r="A60" t="s">
        <v>6402</v>
      </c>
      <c r="B60" t="s">
        <v>6403</v>
      </c>
      <c r="E60" t="b">
        <v>1</v>
      </c>
    </row>
    <row r="61" spans="1:5" x14ac:dyDescent="0.25">
      <c r="A61" t="s">
        <v>6404</v>
      </c>
      <c r="B61" t="s">
        <v>6405</v>
      </c>
      <c r="E61" t="b">
        <v>1</v>
      </c>
    </row>
    <row r="62" spans="1:5" x14ac:dyDescent="0.25">
      <c r="A62" t="s">
        <v>6406</v>
      </c>
      <c r="B62" t="s">
        <v>6407</v>
      </c>
      <c r="E62" t="b">
        <v>1</v>
      </c>
    </row>
    <row r="63" spans="1:5" x14ac:dyDescent="0.25">
      <c r="A63" t="s">
        <v>6408</v>
      </c>
      <c r="B63" t="s">
        <v>6409</v>
      </c>
      <c r="E63" t="b">
        <v>1</v>
      </c>
    </row>
    <row r="64" spans="1:5" x14ac:dyDescent="0.25">
      <c r="A64" t="s">
        <v>6410</v>
      </c>
      <c r="B64" t="s">
        <v>6411</v>
      </c>
      <c r="E64" t="b">
        <v>1</v>
      </c>
    </row>
    <row r="65" spans="1:5" x14ac:dyDescent="0.25">
      <c r="A65" t="s">
        <v>6412</v>
      </c>
      <c r="B65" t="s">
        <v>6413</v>
      </c>
      <c r="E65" t="b">
        <v>1</v>
      </c>
    </row>
    <row r="66" spans="1:5" x14ac:dyDescent="0.25">
      <c r="A66" t="s">
        <v>6414</v>
      </c>
      <c r="B66" t="s">
        <v>6415</v>
      </c>
      <c r="E66" t="b">
        <v>1</v>
      </c>
    </row>
    <row r="67" spans="1:5" x14ac:dyDescent="0.25">
      <c r="A67" t="s">
        <v>6416</v>
      </c>
      <c r="B67" t="s">
        <v>6417</v>
      </c>
      <c r="E67" t="b">
        <v>1</v>
      </c>
    </row>
    <row r="68" spans="1:5" x14ac:dyDescent="0.25">
      <c r="A68" t="s">
        <v>6418</v>
      </c>
      <c r="B68" t="s">
        <v>6419</v>
      </c>
      <c r="E68" t="b">
        <v>1</v>
      </c>
    </row>
    <row r="69" spans="1:5" x14ac:dyDescent="0.25">
      <c r="A69" t="s">
        <v>3500</v>
      </c>
      <c r="B69" t="s">
        <v>6452</v>
      </c>
      <c r="E69" t="b">
        <v>1</v>
      </c>
    </row>
    <row r="70" spans="1:5" x14ac:dyDescent="0.25">
      <c r="A70" t="s">
        <v>1516</v>
      </c>
      <c r="B70" t="s">
        <v>6453</v>
      </c>
      <c r="E70" t="b">
        <v>1</v>
      </c>
    </row>
    <row r="71" spans="1:5" x14ac:dyDescent="0.25">
      <c r="A71" t="s">
        <v>418</v>
      </c>
      <c r="B71" t="s">
        <v>6454</v>
      </c>
      <c r="E71" t="b">
        <v>1</v>
      </c>
    </row>
    <row r="72" spans="1:5" x14ac:dyDescent="0.25">
      <c r="A72" t="s">
        <v>2642</v>
      </c>
      <c r="B72" t="s">
        <v>6455</v>
      </c>
      <c r="E72" t="b">
        <v>1</v>
      </c>
    </row>
    <row r="73" spans="1:5" x14ac:dyDescent="0.25">
      <c r="A73" t="s">
        <v>2644</v>
      </c>
      <c r="B73" t="s">
        <v>6456</v>
      </c>
      <c r="E73" t="b">
        <v>1</v>
      </c>
    </row>
    <row r="74" spans="1:5" x14ac:dyDescent="0.25">
      <c r="A74" t="s">
        <v>6457</v>
      </c>
      <c r="B74" t="s">
        <v>6458</v>
      </c>
      <c r="E74" t="b">
        <v>1</v>
      </c>
    </row>
    <row r="75" spans="1:5" x14ac:dyDescent="0.25">
      <c r="A75" t="s">
        <v>2168</v>
      </c>
      <c r="B75" t="s">
        <v>6459</v>
      </c>
      <c r="E75" t="b">
        <v>1</v>
      </c>
    </row>
    <row r="76" spans="1:5" x14ac:dyDescent="0.25">
      <c r="A76" t="s">
        <v>6460</v>
      </c>
      <c r="B76" t="s">
        <v>6461</v>
      </c>
      <c r="E76" t="b">
        <v>1</v>
      </c>
    </row>
    <row r="77" spans="1:5" x14ac:dyDescent="0.25">
      <c r="A77" t="s">
        <v>6462</v>
      </c>
      <c r="B77" t="s">
        <v>6463</v>
      </c>
      <c r="E77" t="b">
        <v>1</v>
      </c>
    </row>
    <row r="78" spans="1:5" x14ac:dyDescent="0.25">
      <c r="A78" t="s">
        <v>6527</v>
      </c>
      <c r="B78" t="s">
        <v>6528</v>
      </c>
      <c r="E78" t="b">
        <v>1</v>
      </c>
    </row>
    <row r="79" spans="1:5" x14ac:dyDescent="0.25">
      <c r="A79" t="s">
        <v>6529</v>
      </c>
      <c r="B79" t="s">
        <v>6530</v>
      </c>
      <c r="E79" t="b">
        <v>1</v>
      </c>
    </row>
    <row r="80" spans="1:5" x14ac:dyDescent="0.25">
      <c r="A80" t="s">
        <v>6531</v>
      </c>
      <c r="B80" t="s">
        <v>6532</v>
      </c>
      <c r="E80" t="b">
        <v>1</v>
      </c>
    </row>
    <row r="81" spans="1:5" x14ac:dyDescent="0.25">
      <c r="A81" t="s">
        <v>6533</v>
      </c>
      <c r="B81" t="s">
        <v>6534</v>
      </c>
      <c r="E81" t="b">
        <v>1</v>
      </c>
    </row>
    <row r="82" spans="1:5" x14ac:dyDescent="0.25">
      <c r="A82" t="s">
        <v>6535</v>
      </c>
      <c r="B82" t="s">
        <v>6536</v>
      </c>
      <c r="E82" t="b">
        <v>1</v>
      </c>
    </row>
    <row r="83" spans="1:5" x14ac:dyDescent="0.25">
      <c r="A83" t="s">
        <v>6537</v>
      </c>
      <c r="B83" t="s">
        <v>6538</v>
      </c>
      <c r="E83" t="b">
        <v>1</v>
      </c>
    </row>
    <row r="84" spans="1:5" x14ac:dyDescent="0.25">
      <c r="A84" t="s">
        <v>6539</v>
      </c>
      <c r="B84" t="s">
        <v>6540</v>
      </c>
      <c r="E84" t="b">
        <v>1</v>
      </c>
    </row>
    <row r="85" spans="1:5" x14ac:dyDescent="0.25">
      <c r="A85" t="s">
        <v>432</v>
      </c>
      <c r="B85" t="s">
        <v>6541</v>
      </c>
      <c r="E85" t="b">
        <v>1</v>
      </c>
    </row>
    <row r="86" spans="1:5" x14ac:dyDescent="0.25">
      <c r="A86" t="s">
        <v>2206</v>
      </c>
      <c r="B86" t="s">
        <v>6542</v>
      </c>
      <c r="E86" t="b">
        <v>1</v>
      </c>
    </row>
    <row r="87" spans="1:5" x14ac:dyDescent="0.25">
      <c r="A87" t="s">
        <v>6543</v>
      </c>
      <c r="B87" t="s">
        <v>6544</v>
      </c>
      <c r="E87" t="b">
        <v>1</v>
      </c>
    </row>
    <row r="88" spans="1:5" x14ac:dyDescent="0.25">
      <c r="A88" t="s">
        <v>5188</v>
      </c>
      <c r="B88" t="s">
        <v>6545</v>
      </c>
      <c r="E88" t="b">
        <v>1</v>
      </c>
    </row>
    <row r="89" spans="1:5" x14ac:dyDescent="0.25">
      <c r="A89" t="s">
        <v>3440</v>
      </c>
      <c r="B89" t="s">
        <v>6546</v>
      </c>
      <c r="E89" t="b">
        <v>1</v>
      </c>
    </row>
    <row r="90" spans="1:5" x14ac:dyDescent="0.25">
      <c r="A90" t="s">
        <v>5248</v>
      </c>
      <c r="B90" t="s">
        <v>6547</v>
      </c>
      <c r="E90" t="b">
        <v>1</v>
      </c>
    </row>
    <row r="91" spans="1:5" x14ac:dyDescent="0.25">
      <c r="A91" t="s">
        <v>6548</v>
      </c>
      <c r="B91" t="s">
        <v>6549</v>
      </c>
      <c r="E91" t="b">
        <v>1</v>
      </c>
    </row>
    <row r="92" spans="1:5" x14ac:dyDescent="0.25">
      <c r="A92" t="s">
        <v>6550</v>
      </c>
      <c r="B92" t="s">
        <v>6551</v>
      </c>
      <c r="E92" t="b">
        <v>1</v>
      </c>
    </row>
    <row r="93" spans="1:5" x14ac:dyDescent="0.25">
      <c r="A93" t="s">
        <v>1484</v>
      </c>
      <c r="B93" t="s">
        <v>6552</v>
      </c>
      <c r="E93" t="b">
        <v>1</v>
      </c>
    </row>
    <row r="94" spans="1:5" x14ac:dyDescent="0.25">
      <c r="A94" t="s">
        <v>2028</v>
      </c>
      <c r="B94" t="s">
        <v>6553</v>
      </c>
      <c r="E94" t="b">
        <v>1</v>
      </c>
    </row>
    <row r="95" spans="1:5" x14ac:dyDescent="0.25">
      <c r="A95" t="s">
        <v>6554</v>
      </c>
      <c r="B95" t="s">
        <v>6555</v>
      </c>
      <c r="E95" t="b">
        <v>1</v>
      </c>
    </row>
    <row r="96" spans="1:5" x14ac:dyDescent="0.25">
      <c r="A96" t="s">
        <v>4798</v>
      </c>
      <c r="B96" t="s">
        <v>6556</v>
      </c>
      <c r="E96" t="b">
        <v>1</v>
      </c>
    </row>
    <row r="97" spans="1:5" x14ac:dyDescent="0.25">
      <c r="A97" t="s">
        <v>6557</v>
      </c>
      <c r="B97" t="s">
        <v>6558</v>
      </c>
      <c r="E97" t="b">
        <v>1</v>
      </c>
    </row>
    <row r="98" spans="1:5" x14ac:dyDescent="0.25">
      <c r="A98" t="s">
        <v>1482</v>
      </c>
      <c r="B98" t="s">
        <v>6559</v>
      </c>
      <c r="E98" t="b">
        <v>1</v>
      </c>
    </row>
    <row r="99" spans="1:5" x14ac:dyDescent="0.25">
      <c r="A99" t="s">
        <v>1030</v>
      </c>
      <c r="B99" t="s">
        <v>6560</v>
      </c>
      <c r="E99" t="b">
        <v>1</v>
      </c>
    </row>
    <row r="100" spans="1:5" x14ac:dyDescent="0.25">
      <c r="A100" t="s">
        <v>3108</v>
      </c>
      <c r="B100" t="s">
        <v>6561</v>
      </c>
      <c r="E100" t="b">
        <v>1</v>
      </c>
    </row>
    <row r="101" spans="1:5" x14ac:dyDescent="0.25">
      <c r="A101" t="s">
        <v>4750</v>
      </c>
      <c r="B101" t="s">
        <v>6562</v>
      </c>
      <c r="E101" t="b">
        <v>1</v>
      </c>
    </row>
    <row r="102" spans="1:5" x14ac:dyDescent="0.25">
      <c r="A102" t="s">
        <v>4774</v>
      </c>
      <c r="B102" t="s">
        <v>6563</v>
      </c>
      <c r="E102" t="b">
        <v>1</v>
      </c>
    </row>
    <row r="103" spans="1:5" x14ac:dyDescent="0.25">
      <c r="A103" t="s">
        <v>3032</v>
      </c>
      <c r="B103" t="s">
        <v>6564</v>
      </c>
      <c r="E103" t="b">
        <v>1</v>
      </c>
    </row>
    <row r="104" spans="1:5" x14ac:dyDescent="0.25">
      <c r="A104" t="s">
        <v>6565</v>
      </c>
      <c r="B104" t="s">
        <v>6566</v>
      </c>
      <c r="E104" t="b">
        <v>1</v>
      </c>
    </row>
    <row r="105" spans="1:5" x14ac:dyDescent="0.25">
      <c r="A105" t="s">
        <v>2852</v>
      </c>
      <c r="B105" t="s">
        <v>6567</v>
      </c>
      <c r="E105" t="b">
        <v>1</v>
      </c>
    </row>
    <row r="106" spans="1:5" x14ac:dyDescent="0.25">
      <c r="A106" t="s">
        <v>4678</v>
      </c>
      <c r="B106" t="s">
        <v>6568</v>
      </c>
      <c r="E106" t="b">
        <v>1</v>
      </c>
    </row>
    <row r="107" spans="1:5" x14ac:dyDescent="0.25">
      <c r="A107" t="s">
        <v>526</v>
      </c>
      <c r="B107" t="s">
        <v>6569</v>
      </c>
      <c r="E107" t="b">
        <v>1</v>
      </c>
    </row>
    <row r="108" spans="1:5" x14ac:dyDescent="0.25">
      <c r="A108" t="s">
        <v>4772</v>
      </c>
      <c r="B108" t="s">
        <v>6570</v>
      </c>
      <c r="E108" t="b">
        <v>1</v>
      </c>
    </row>
    <row r="109" spans="1:5" x14ac:dyDescent="0.25">
      <c r="A109" t="s">
        <v>4736</v>
      </c>
      <c r="B109" t="s">
        <v>6571</v>
      </c>
      <c r="E109" t="b">
        <v>1</v>
      </c>
    </row>
    <row r="110" spans="1:5" x14ac:dyDescent="0.25">
      <c r="A110" t="s">
        <v>596</v>
      </c>
      <c r="B110" t="s">
        <v>6572</v>
      </c>
      <c r="E110" t="b">
        <v>1</v>
      </c>
    </row>
    <row r="111" spans="1:5" x14ac:dyDescent="0.25">
      <c r="A111" t="s">
        <v>4348</v>
      </c>
      <c r="B111" t="s">
        <v>6573</v>
      </c>
      <c r="E111" t="b">
        <v>1</v>
      </c>
    </row>
    <row r="112" spans="1:5" x14ac:dyDescent="0.25">
      <c r="A112" t="s">
        <v>1126</v>
      </c>
      <c r="B112" t="s">
        <v>6574</v>
      </c>
      <c r="E112" t="b">
        <v>1</v>
      </c>
    </row>
    <row r="113" spans="1:5" x14ac:dyDescent="0.25">
      <c r="A113" t="s">
        <v>4558</v>
      </c>
      <c r="B113" t="s">
        <v>6575</v>
      </c>
      <c r="E113" t="b">
        <v>1</v>
      </c>
    </row>
    <row r="114" spans="1:5" x14ac:dyDescent="0.25">
      <c r="A114" t="s">
        <v>724</v>
      </c>
      <c r="B114" t="s">
        <v>6576</v>
      </c>
      <c r="E114" t="b">
        <v>1</v>
      </c>
    </row>
    <row r="115" spans="1:5" x14ac:dyDescent="0.25">
      <c r="A115" t="s">
        <v>3336</v>
      </c>
      <c r="B115" t="s">
        <v>6577</v>
      </c>
      <c r="E115" t="b">
        <v>1</v>
      </c>
    </row>
    <row r="116" spans="1:5" x14ac:dyDescent="0.25">
      <c r="A116" t="s">
        <v>4380</v>
      </c>
      <c r="B116" t="s">
        <v>6578</v>
      </c>
      <c r="E116" t="b">
        <v>1</v>
      </c>
    </row>
    <row r="117" spans="1:5" x14ac:dyDescent="0.25">
      <c r="A117" t="s">
        <v>3430</v>
      </c>
      <c r="B117" t="s">
        <v>6579</v>
      </c>
      <c r="E117" t="b">
        <v>1</v>
      </c>
    </row>
    <row r="118" spans="1:5" x14ac:dyDescent="0.25">
      <c r="A118" t="s">
        <v>3580</v>
      </c>
      <c r="B118" t="s">
        <v>6580</v>
      </c>
      <c r="E118" t="b">
        <v>1</v>
      </c>
    </row>
    <row r="119" spans="1:5" x14ac:dyDescent="0.25">
      <c r="A119" t="s">
        <v>2230</v>
      </c>
      <c r="B119" t="s">
        <v>6581</v>
      </c>
      <c r="E119" t="b">
        <v>1</v>
      </c>
    </row>
    <row r="120" spans="1:5" x14ac:dyDescent="0.25">
      <c r="A120" t="s">
        <v>4830</v>
      </c>
      <c r="B120" t="s">
        <v>6582</v>
      </c>
      <c r="E120" t="b">
        <v>1</v>
      </c>
    </row>
    <row r="121" spans="1:5" x14ac:dyDescent="0.25">
      <c r="A121" t="s">
        <v>2808</v>
      </c>
      <c r="B121" t="s">
        <v>6583</v>
      </c>
      <c r="E121" t="b">
        <v>1</v>
      </c>
    </row>
    <row r="122" spans="1:5" x14ac:dyDescent="0.25">
      <c r="A122" t="s">
        <v>2888</v>
      </c>
      <c r="B122" t="s">
        <v>6584</v>
      </c>
      <c r="E122" t="b">
        <v>1</v>
      </c>
    </row>
    <row r="123" spans="1:5" x14ac:dyDescent="0.25">
      <c r="A123" t="s">
        <v>6585</v>
      </c>
      <c r="B123" t="s">
        <v>6586</v>
      </c>
      <c r="E123" t="b">
        <v>1</v>
      </c>
    </row>
    <row r="124" spans="1:5" x14ac:dyDescent="0.25">
      <c r="A124" t="s">
        <v>550</v>
      </c>
      <c r="B124" t="s">
        <v>6587</v>
      </c>
      <c r="E124" t="b">
        <v>1</v>
      </c>
    </row>
    <row r="125" spans="1:5" x14ac:dyDescent="0.25">
      <c r="A125" t="s">
        <v>642</v>
      </c>
      <c r="B125" t="s">
        <v>6588</v>
      </c>
      <c r="E125" t="b">
        <v>1</v>
      </c>
    </row>
    <row r="126" spans="1:5" x14ac:dyDescent="0.25">
      <c r="A126" t="s">
        <v>3024</v>
      </c>
      <c r="B126" t="s">
        <v>6589</v>
      </c>
      <c r="E126" t="b">
        <v>1</v>
      </c>
    </row>
    <row r="127" spans="1:5" x14ac:dyDescent="0.25">
      <c r="A127" t="s">
        <v>5324</v>
      </c>
      <c r="B127" t="s">
        <v>6590</v>
      </c>
      <c r="E127" t="b">
        <v>1</v>
      </c>
    </row>
    <row r="128" spans="1:5" x14ac:dyDescent="0.25">
      <c r="A128" t="s">
        <v>1554</v>
      </c>
      <c r="B128" t="s">
        <v>6591</v>
      </c>
      <c r="E128" t="b">
        <v>1</v>
      </c>
    </row>
    <row r="129" spans="1:5" x14ac:dyDescent="0.25">
      <c r="A129" t="s">
        <v>2874</v>
      </c>
      <c r="B129" t="s">
        <v>6592</v>
      </c>
      <c r="E129" t="b">
        <v>1</v>
      </c>
    </row>
    <row r="130" spans="1:5" x14ac:dyDescent="0.25">
      <c r="A130" t="s">
        <v>1216</v>
      </c>
      <c r="B130" t="s">
        <v>6593</v>
      </c>
      <c r="E130" t="b">
        <v>1</v>
      </c>
    </row>
    <row r="131" spans="1:5" x14ac:dyDescent="0.25">
      <c r="A131" t="s">
        <v>2634</v>
      </c>
      <c r="B131" t="s">
        <v>6594</v>
      </c>
      <c r="E131" t="b">
        <v>1</v>
      </c>
    </row>
    <row r="132" spans="1:5" x14ac:dyDescent="0.25">
      <c r="A132" t="s">
        <v>4274</v>
      </c>
      <c r="B132" t="s">
        <v>6595</v>
      </c>
      <c r="E132" t="b">
        <v>1</v>
      </c>
    </row>
    <row r="133" spans="1:5" x14ac:dyDescent="0.25">
      <c r="A133" t="s">
        <v>5106</v>
      </c>
      <c r="B133" t="s">
        <v>6596</v>
      </c>
      <c r="E133" t="b">
        <v>1</v>
      </c>
    </row>
    <row r="134" spans="1:5" x14ac:dyDescent="0.25">
      <c r="A134" t="s">
        <v>2374</v>
      </c>
      <c r="B134" t="s">
        <v>6597</v>
      </c>
      <c r="E134" t="b">
        <v>1</v>
      </c>
    </row>
    <row r="135" spans="1:5" x14ac:dyDescent="0.25">
      <c r="A135" t="s">
        <v>1146</v>
      </c>
      <c r="B135" t="s">
        <v>6598</v>
      </c>
      <c r="E135" t="b">
        <v>1</v>
      </c>
    </row>
    <row r="136" spans="1:5" x14ac:dyDescent="0.25">
      <c r="A136" t="s">
        <v>1148</v>
      </c>
      <c r="B136" t="s">
        <v>6599</v>
      </c>
      <c r="E136" t="b">
        <v>1</v>
      </c>
    </row>
    <row r="137" spans="1:5" x14ac:dyDescent="0.25">
      <c r="A137" t="s">
        <v>1150</v>
      </c>
      <c r="B137" t="s">
        <v>6600</v>
      </c>
      <c r="E137" t="b">
        <v>1</v>
      </c>
    </row>
    <row r="138" spans="1:5" x14ac:dyDescent="0.25">
      <c r="A138" t="s">
        <v>3512</v>
      </c>
      <c r="B138" t="s">
        <v>6601</v>
      </c>
      <c r="E138" t="b">
        <v>1</v>
      </c>
    </row>
    <row r="139" spans="1:5" x14ac:dyDescent="0.25">
      <c r="A139" t="s">
        <v>2716</v>
      </c>
      <c r="B139" t="s">
        <v>6602</v>
      </c>
      <c r="E139" t="b">
        <v>1</v>
      </c>
    </row>
    <row r="140" spans="1:5" x14ac:dyDescent="0.25">
      <c r="A140" t="s">
        <v>4188</v>
      </c>
      <c r="B140" t="s">
        <v>6603</v>
      </c>
      <c r="E140" t="b">
        <v>1</v>
      </c>
    </row>
    <row r="141" spans="1:5" x14ac:dyDescent="0.25">
      <c r="A141" t="s">
        <v>856</v>
      </c>
      <c r="B141" t="s">
        <v>6604</v>
      </c>
      <c r="E141" t="b">
        <v>1</v>
      </c>
    </row>
    <row r="142" spans="1:5" x14ac:dyDescent="0.25">
      <c r="A142" t="s">
        <v>626</v>
      </c>
      <c r="B142" t="s">
        <v>6605</v>
      </c>
      <c r="E142" t="b">
        <v>1</v>
      </c>
    </row>
    <row r="143" spans="1:5" x14ac:dyDescent="0.25">
      <c r="A143" t="s">
        <v>4092</v>
      </c>
      <c r="B143" t="s">
        <v>6606</v>
      </c>
      <c r="E143" t="b">
        <v>1</v>
      </c>
    </row>
    <row r="144" spans="1:5" x14ac:dyDescent="0.25">
      <c r="A144" t="s">
        <v>4968</v>
      </c>
      <c r="B144" t="s">
        <v>6607</v>
      </c>
      <c r="E144" t="b">
        <v>1</v>
      </c>
    </row>
    <row r="145" spans="1:5" x14ac:dyDescent="0.25">
      <c r="A145" t="s">
        <v>654</v>
      </c>
      <c r="B145" t="s">
        <v>6608</v>
      </c>
      <c r="E145" t="b">
        <v>1</v>
      </c>
    </row>
    <row r="146" spans="1:5" x14ac:dyDescent="0.25">
      <c r="A146" t="s">
        <v>3156</v>
      </c>
      <c r="B146" t="s">
        <v>6609</v>
      </c>
      <c r="E146" t="b">
        <v>1</v>
      </c>
    </row>
    <row r="147" spans="1:5" x14ac:dyDescent="0.25">
      <c r="A147" t="s">
        <v>3728</v>
      </c>
      <c r="B147" t="s">
        <v>6610</v>
      </c>
      <c r="E147" t="b">
        <v>1</v>
      </c>
    </row>
    <row r="148" spans="1:5" x14ac:dyDescent="0.25">
      <c r="A148" t="s">
        <v>3924</v>
      </c>
      <c r="B148" t="s">
        <v>6611</v>
      </c>
      <c r="E148" t="b">
        <v>1</v>
      </c>
    </row>
    <row r="149" spans="1:5" x14ac:dyDescent="0.25">
      <c r="A149" t="s">
        <v>3266</v>
      </c>
      <c r="B149" t="s">
        <v>6612</v>
      </c>
      <c r="E149" t="b">
        <v>1</v>
      </c>
    </row>
    <row r="150" spans="1:5" x14ac:dyDescent="0.25">
      <c r="A150" t="s">
        <v>2492</v>
      </c>
      <c r="B150" t="s">
        <v>6613</v>
      </c>
      <c r="E150" t="b">
        <v>1</v>
      </c>
    </row>
    <row r="151" spans="1:5" x14ac:dyDescent="0.25">
      <c r="A151" t="s">
        <v>2408</v>
      </c>
      <c r="B151" t="s">
        <v>6614</v>
      </c>
      <c r="E151" t="b">
        <v>1</v>
      </c>
    </row>
    <row r="152" spans="1:5" x14ac:dyDescent="0.25">
      <c r="A152" t="s">
        <v>448</v>
      </c>
      <c r="B152" t="s">
        <v>6615</v>
      </c>
      <c r="E152" t="b">
        <v>1</v>
      </c>
    </row>
    <row r="153" spans="1:5" x14ac:dyDescent="0.25">
      <c r="A153" t="s">
        <v>974</v>
      </c>
      <c r="B153" t="s">
        <v>6616</v>
      </c>
      <c r="E153" t="b">
        <v>1</v>
      </c>
    </row>
    <row r="154" spans="1:5" x14ac:dyDescent="0.25">
      <c r="A154" t="s">
        <v>5455</v>
      </c>
      <c r="B154" t="s">
        <v>5973</v>
      </c>
      <c r="E154" t="b">
        <v>1</v>
      </c>
    </row>
    <row r="155" spans="1:5" x14ac:dyDescent="0.25">
      <c r="A155" t="s">
        <v>5457</v>
      </c>
      <c r="B155" t="s">
        <v>5974</v>
      </c>
      <c r="E155" t="b">
        <v>1</v>
      </c>
    </row>
    <row r="156" spans="1:5" x14ac:dyDescent="0.25">
      <c r="A156" t="s">
        <v>6691</v>
      </c>
      <c r="B156" t="s">
        <v>6692</v>
      </c>
      <c r="E156" t="b">
        <v>1</v>
      </c>
    </row>
    <row r="157" spans="1:5" x14ac:dyDescent="0.25">
      <c r="A157" t="s">
        <v>6693</v>
      </c>
      <c r="B157" t="s">
        <v>6694</v>
      </c>
      <c r="E157" t="b">
        <v>1</v>
      </c>
    </row>
    <row r="158" spans="1:5" x14ac:dyDescent="0.25">
      <c r="A158" t="s">
        <v>6695</v>
      </c>
      <c r="B158" t="s">
        <v>6696</v>
      </c>
      <c r="E158" t="b">
        <v>1</v>
      </c>
    </row>
    <row r="159" spans="1:5" x14ac:dyDescent="0.25">
      <c r="A159" t="s">
        <v>6697</v>
      </c>
      <c r="B159" t="s">
        <v>6698</v>
      </c>
      <c r="E159" t="b">
        <v>1</v>
      </c>
    </row>
    <row r="160" spans="1:5" x14ac:dyDescent="0.25">
      <c r="A160" t="s">
        <v>6699</v>
      </c>
      <c r="B160" t="s">
        <v>6700</v>
      </c>
      <c r="E160" t="b">
        <v>1</v>
      </c>
    </row>
    <row r="161" spans="1:5" x14ac:dyDescent="0.25">
      <c r="A161" t="s">
        <v>6701</v>
      </c>
      <c r="B161" t="s">
        <v>6702</v>
      </c>
      <c r="E161" t="b">
        <v>1</v>
      </c>
    </row>
    <row r="162" spans="1:5" x14ac:dyDescent="0.25">
      <c r="A162" t="s">
        <v>6703</v>
      </c>
      <c r="B162" t="s">
        <v>6704</v>
      </c>
      <c r="E162" t="b">
        <v>1</v>
      </c>
    </row>
    <row r="163" spans="1:5" x14ac:dyDescent="0.25">
      <c r="A163" t="s">
        <v>6705</v>
      </c>
      <c r="B163" t="s">
        <v>6706</v>
      </c>
      <c r="E163" t="b">
        <v>1</v>
      </c>
    </row>
    <row r="164" spans="1:5" x14ac:dyDescent="0.25">
      <c r="A164" t="s">
        <v>6707</v>
      </c>
      <c r="B164" t="s">
        <v>6708</v>
      </c>
      <c r="E164" t="b">
        <v>1</v>
      </c>
    </row>
    <row r="165" spans="1:5" x14ac:dyDescent="0.25">
      <c r="A165" t="s">
        <v>6709</v>
      </c>
      <c r="B165" t="s">
        <v>6710</v>
      </c>
      <c r="E165" t="b">
        <v>1</v>
      </c>
    </row>
    <row r="166" spans="1:5" x14ac:dyDescent="0.25">
      <c r="A166" t="s">
        <v>6711</v>
      </c>
      <c r="B166" t="s">
        <v>6712</v>
      </c>
      <c r="E166" t="b">
        <v>1</v>
      </c>
    </row>
    <row r="167" spans="1:5" x14ac:dyDescent="0.25">
      <c r="A167" t="s">
        <v>6713</v>
      </c>
      <c r="B167" t="s">
        <v>6714</v>
      </c>
      <c r="E167" t="b">
        <v>1</v>
      </c>
    </row>
    <row r="168" spans="1:5" x14ac:dyDescent="0.25">
      <c r="A168" t="s">
        <v>6715</v>
      </c>
      <c r="B168" t="s">
        <v>6716</v>
      </c>
      <c r="E168" t="b">
        <v>1</v>
      </c>
    </row>
    <row r="169" spans="1:5" x14ac:dyDescent="0.25">
      <c r="A169" t="s">
        <v>5975</v>
      </c>
      <c r="B169" t="s">
        <v>5976</v>
      </c>
      <c r="E169" t="b">
        <v>1</v>
      </c>
    </row>
    <row r="170" spans="1:5" x14ac:dyDescent="0.25">
      <c r="A170" t="s">
        <v>5977</v>
      </c>
      <c r="B170" t="s">
        <v>5978</v>
      </c>
      <c r="E170" t="b">
        <v>1</v>
      </c>
    </row>
    <row r="171" spans="1:5" x14ac:dyDescent="0.25">
      <c r="A171" t="s">
        <v>1270</v>
      </c>
      <c r="B171" t="s">
        <v>5979</v>
      </c>
      <c r="E171" t="b">
        <v>1</v>
      </c>
    </row>
    <row r="172" spans="1:5" x14ac:dyDescent="0.25">
      <c r="A172" t="s">
        <v>5980</v>
      </c>
      <c r="B172" t="s">
        <v>5981</v>
      </c>
      <c r="E172" t="b">
        <v>1</v>
      </c>
    </row>
    <row r="173" spans="1:5" x14ac:dyDescent="0.25">
      <c r="A173" t="s">
        <v>5302</v>
      </c>
      <c r="B173" t="s">
        <v>5981</v>
      </c>
      <c r="E173" t="b">
        <v>1</v>
      </c>
    </row>
    <row r="174" spans="1:5" x14ac:dyDescent="0.25">
      <c r="A174" t="s">
        <v>5982</v>
      </c>
      <c r="B174" t="s">
        <v>5983</v>
      </c>
      <c r="E174" t="b">
        <v>1</v>
      </c>
    </row>
    <row r="175" spans="1:5" x14ac:dyDescent="0.25">
      <c r="A175" t="s">
        <v>5984</v>
      </c>
      <c r="B175" t="s">
        <v>5985</v>
      </c>
      <c r="E175" t="b">
        <v>1</v>
      </c>
    </row>
    <row r="176" spans="1:5" x14ac:dyDescent="0.25">
      <c r="A176" t="s">
        <v>5986</v>
      </c>
      <c r="B176" t="s">
        <v>5987</v>
      </c>
      <c r="E176" t="b">
        <v>1</v>
      </c>
    </row>
    <row r="177" spans="1:5" x14ac:dyDescent="0.25">
      <c r="A177" t="s">
        <v>1016</v>
      </c>
      <c r="B177" t="s">
        <v>6791</v>
      </c>
      <c r="E177" t="b">
        <v>1</v>
      </c>
    </row>
    <row r="178" spans="1:5" x14ac:dyDescent="0.25">
      <c r="A178" t="s">
        <v>4500</v>
      </c>
      <c r="B178" t="s">
        <v>6792</v>
      </c>
      <c r="E178" t="b">
        <v>1</v>
      </c>
    </row>
    <row r="179" spans="1:5" x14ac:dyDescent="0.25">
      <c r="A179" t="s">
        <v>3314</v>
      </c>
      <c r="B179" t="s">
        <v>6617</v>
      </c>
      <c r="E179" t="b">
        <v>1</v>
      </c>
    </row>
    <row r="180" spans="1:5" x14ac:dyDescent="0.25">
      <c r="A180" t="s">
        <v>932</v>
      </c>
      <c r="B180" t="s">
        <v>6618</v>
      </c>
      <c r="E180" t="b">
        <v>1</v>
      </c>
    </row>
    <row r="181" spans="1:5" x14ac:dyDescent="0.25">
      <c r="A181" t="s">
        <v>4256</v>
      </c>
      <c r="B181" t="s">
        <v>6619</v>
      </c>
      <c r="E181" t="b">
        <v>1</v>
      </c>
    </row>
    <row r="182" spans="1:5" x14ac:dyDescent="0.25">
      <c r="A182" t="s">
        <v>4938</v>
      </c>
      <c r="B182" t="s">
        <v>6620</v>
      </c>
      <c r="E182" t="b">
        <v>1</v>
      </c>
    </row>
    <row r="183" spans="1:5" x14ac:dyDescent="0.25">
      <c r="A183" t="s">
        <v>1024</v>
      </c>
      <c r="B183" t="s">
        <v>6621</v>
      </c>
      <c r="E183" t="b">
        <v>1</v>
      </c>
    </row>
    <row r="184" spans="1:5" x14ac:dyDescent="0.25">
      <c r="A184" t="s">
        <v>1920</v>
      </c>
      <c r="B184" t="s">
        <v>6622</v>
      </c>
      <c r="E184" t="b">
        <v>1</v>
      </c>
    </row>
    <row r="185" spans="1:5" x14ac:dyDescent="0.25">
      <c r="A185" t="s">
        <v>2194</v>
      </c>
      <c r="B185" t="s">
        <v>6623</v>
      </c>
      <c r="E185" t="b">
        <v>1</v>
      </c>
    </row>
    <row r="186" spans="1:5" x14ac:dyDescent="0.25">
      <c r="A186" t="s">
        <v>2906</v>
      </c>
      <c r="B186" t="s">
        <v>6624</v>
      </c>
      <c r="E186" t="b">
        <v>1</v>
      </c>
    </row>
    <row r="187" spans="1:5" x14ac:dyDescent="0.25">
      <c r="A187" t="s">
        <v>396</v>
      </c>
      <c r="B187" t="s">
        <v>6625</v>
      </c>
      <c r="E187" t="b">
        <v>1</v>
      </c>
    </row>
    <row r="188" spans="1:5" x14ac:dyDescent="0.25">
      <c r="A188" t="s">
        <v>3462</v>
      </c>
      <c r="B188" t="s">
        <v>6626</v>
      </c>
      <c r="E188" t="b">
        <v>1</v>
      </c>
    </row>
    <row r="189" spans="1:5" x14ac:dyDescent="0.25">
      <c r="A189" t="s">
        <v>4222</v>
      </c>
      <c r="B189" t="s">
        <v>6627</v>
      </c>
      <c r="E189" t="b">
        <v>1</v>
      </c>
    </row>
    <row r="190" spans="1:5" x14ac:dyDescent="0.25">
      <c r="A190" t="s">
        <v>2718</v>
      </c>
      <c r="B190" t="s">
        <v>6628</v>
      </c>
      <c r="E190" t="b">
        <v>1</v>
      </c>
    </row>
    <row r="191" spans="1:5" x14ac:dyDescent="0.25">
      <c r="A191" t="s">
        <v>5296</v>
      </c>
      <c r="B191" t="s">
        <v>6629</v>
      </c>
      <c r="E191" t="b">
        <v>1</v>
      </c>
    </row>
    <row r="192" spans="1:5" x14ac:dyDescent="0.25">
      <c r="A192" t="s">
        <v>298</v>
      </c>
      <c r="B192" t="s">
        <v>6630</v>
      </c>
      <c r="E192" t="b">
        <v>1</v>
      </c>
    </row>
    <row r="193" spans="1:5" x14ac:dyDescent="0.25">
      <c r="A193" t="s">
        <v>4126</v>
      </c>
      <c r="B193" t="s">
        <v>6631</v>
      </c>
      <c r="E193" t="b">
        <v>1</v>
      </c>
    </row>
    <row r="194" spans="1:5" x14ac:dyDescent="0.25">
      <c r="A194" t="s">
        <v>4712</v>
      </c>
      <c r="B194" t="s">
        <v>6632</v>
      </c>
      <c r="E194" t="b">
        <v>1</v>
      </c>
    </row>
    <row r="195" spans="1:5" x14ac:dyDescent="0.25">
      <c r="A195" t="s">
        <v>1656</v>
      </c>
      <c r="B195" t="s">
        <v>6633</v>
      </c>
      <c r="E195" t="b">
        <v>1</v>
      </c>
    </row>
    <row r="196" spans="1:5" x14ac:dyDescent="0.25">
      <c r="A196" t="s">
        <v>2608</v>
      </c>
      <c r="B196" t="s">
        <v>6634</v>
      </c>
      <c r="E196" t="b">
        <v>1</v>
      </c>
    </row>
    <row r="197" spans="1:5" x14ac:dyDescent="0.25">
      <c r="A197" t="s">
        <v>6635</v>
      </c>
      <c r="B197" t="s">
        <v>6636</v>
      </c>
      <c r="E197" t="b">
        <v>1</v>
      </c>
    </row>
    <row r="198" spans="1:5" x14ac:dyDescent="0.25">
      <c r="A198" t="s">
        <v>6637</v>
      </c>
      <c r="B198" t="s">
        <v>6638</v>
      </c>
      <c r="E198" t="b">
        <v>1</v>
      </c>
    </row>
    <row r="199" spans="1:5" x14ac:dyDescent="0.25">
      <c r="A199" t="s">
        <v>2830</v>
      </c>
      <c r="B199" t="s">
        <v>6639</v>
      </c>
      <c r="E199" t="b">
        <v>1</v>
      </c>
    </row>
    <row r="200" spans="1:5" x14ac:dyDescent="0.25">
      <c r="A200" t="s">
        <v>6640</v>
      </c>
      <c r="B200" t="s">
        <v>6641</v>
      </c>
      <c r="E200" t="b">
        <v>1</v>
      </c>
    </row>
    <row r="201" spans="1:5" x14ac:dyDescent="0.25">
      <c r="A201" t="s">
        <v>6642</v>
      </c>
      <c r="B201" t="s">
        <v>6643</v>
      </c>
      <c r="E201" t="b">
        <v>1</v>
      </c>
    </row>
    <row r="202" spans="1:5" x14ac:dyDescent="0.25">
      <c r="A202" t="s">
        <v>4310</v>
      </c>
      <c r="B202" t="s">
        <v>6644</v>
      </c>
      <c r="E202" t="b">
        <v>1</v>
      </c>
    </row>
    <row r="203" spans="1:5" x14ac:dyDescent="0.25">
      <c r="A203" t="s">
        <v>2080</v>
      </c>
      <c r="B203" t="s">
        <v>6645</v>
      </c>
      <c r="E203" t="b">
        <v>1</v>
      </c>
    </row>
    <row r="204" spans="1:5" x14ac:dyDescent="0.25">
      <c r="A204" t="s">
        <v>6646</v>
      </c>
      <c r="B204" t="s">
        <v>6647</v>
      </c>
      <c r="E204" t="b">
        <v>1</v>
      </c>
    </row>
    <row r="205" spans="1:5" x14ac:dyDescent="0.25">
      <c r="A205" t="s">
        <v>778</v>
      </c>
      <c r="B205" t="s">
        <v>6648</v>
      </c>
      <c r="E205" t="b">
        <v>1</v>
      </c>
    </row>
    <row r="206" spans="1:5" x14ac:dyDescent="0.25">
      <c r="A206" t="s">
        <v>4124</v>
      </c>
      <c r="B206" t="s">
        <v>6649</v>
      </c>
      <c r="E206" t="b">
        <v>1</v>
      </c>
    </row>
    <row r="207" spans="1:5" x14ac:dyDescent="0.25">
      <c r="A207" t="s">
        <v>4860</v>
      </c>
      <c r="B207" t="s">
        <v>6650</v>
      </c>
      <c r="E207" t="b">
        <v>1</v>
      </c>
    </row>
    <row r="208" spans="1:5" x14ac:dyDescent="0.25">
      <c r="A208" t="s">
        <v>4856</v>
      </c>
      <c r="B208" t="s">
        <v>6651</v>
      </c>
      <c r="E208" t="b">
        <v>1</v>
      </c>
    </row>
    <row r="209" spans="1:5" x14ac:dyDescent="0.25">
      <c r="A209" t="s">
        <v>5518</v>
      </c>
      <c r="B209" t="s">
        <v>5988</v>
      </c>
      <c r="E209" t="b">
        <v>1</v>
      </c>
    </row>
    <row r="210" spans="1:5" x14ac:dyDescent="0.25">
      <c r="A210" t="s">
        <v>5989</v>
      </c>
      <c r="B210" t="s">
        <v>5990</v>
      </c>
      <c r="E210" t="b">
        <v>1</v>
      </c>
    </row>
    <row r="211" spans="1:5" x14ac:dyDescent="0.25">
      <c r="A211" t="s">
        <v>398</v>
      </c>
      <c r="B211" t="s">
        <v>5991</v>
      </c>
      <c r="E211" t="b">
        <v>1</v>
      </c>
    </row>
    <row r="212" spans="1:5" x14ac:dyDescent="0.25">
      <c r="A212" t="s">
        <v>2218</v>
      </c>
      <c r="B212" t="s">
        <v>5992</v>
      </c>
      <c r="E212" t="b">
        <v>1</v>
      </c>
    </row>
    <row r="213" spans="1:5" x14ac:dyDescent="0.25">
      <c r="A213" t="s">
        <v>5614</v>
      </c>
      <c r="B213" t="s">
        <v>5993</v>
      </c>
      <c r="E213" t="b">
        <v>1</v>
      </c>
    </row>
    <row r="214" spans="1:5" x14ac:dyDescent="0.25">
      <c r="A214" t="s">
        <v>3264</v>
      </c>
      <c r="B214" t="s">
        <v>5994</v>
      </c>
      <c r="E214" t="b">
        <v>1</v>
      </c>
    </row>
    <row r="215" spans="1:5" x14ac:dyDescent="0.25">
      <c r="A215" t="s">
        <v>5218</v>
      </c>
      <c r="B215" t="s">
        <v>5995</v>
      </c>
      <c r="E215" t="b">
        <v>1</v>
      </c>
    </row>
    <row r="216" spans="1:5" x14ac:dyDescent="0.25">
      <c r="A216" t="s">
        <v>3820</v>
      </c>
      <c r="B216" t="s">
        <v>5996</v>
      </c>
      <c r="E216" t="b">
        <v>1</v>
      </c>
    </row>
    <row r="217" spans="1:5" x14ac:dyDescent="0.25">
      <c r="A217" t="s">
        <v>3730</v>
      </c>
      <c r="B217" t="s">
        <v>5997</v>
      </c>
      <c r="E217" t="b">
        <v>1</v>
      </c>
    </row>
    <row r="218" spans="1:5" x14ac:dyDescent="0.25">
      <c r="A218" t="s">
        <v>1744</v>
      </c>
      <c r="B218" t="s">
        <v>6000</v>
      </c>
      <c r="E218" t="b">
        <v>1</v>
      </c>
    </row>
    <row r="219" spans="1:5" x14ac:dyDescent="0.25">
      <c r="A219" t="s">
        <v>5470</v>
      </c>
      <c r="B219" t="s">
        <v>5998</v>
      </c>
      <c r="E219" t="b">
        <v>1</v>
      </c>
    </row>
    <row r="220" spans="1:5" x14ac:dyDescent="0.25">
      <c r="A220" t="s">
        <v>5468</v>
      </c>
      <c r="B220" t="s">
        <v>5999</v>
      </c>
      <c r="E220" t="b">
        <v>1</v>
      </c>
    </row>
    <row r="221" spans="1:5" x14ac:dyDescent="0.25">
      <c r="A221" t="s">
        <v>6001</v>
      </c>
      <c r="B221" t="s">
        <v>6002</v>
      </c>
      <c r="E221" t="b">
        <v>1</v>
      </c>
    </row>
    <row r="222" spans="1:5" x14ac:dyDescent="0.25">
      <c r="A222" t="s">
        <v>6003</v>
      </c>
      <c r="B222" t="s">
        <v>6004</v>
      </c>
      <c r="E222" t="b">
        <v>1</v>
      </c>
    </row>
    <row r="223" spans="1:5" x14ac:dyDescent="0.25">
      <c r="A223" t="s">
        <v>5210</v>
      </c>
      <c r="B223" t="s">
        <v>6005</v>
      </c>
      <c r="E223" t="b">
        <v>1</v>
      </c>
    </row>
    <row r="224" spans="1:5" x14ac:dyDescent="0.25">
      <c r="A224" t="s">
        <v>3194</v>
      </c>
      <c r="B224" t="s">
        <v>6006</v>
      </c>
      <c r="E224" t="b">
        <v>1</v>
      </c>
    </row>
    <row r="225" spans="1:5" x14ac:dyDescent="0.25">
      <c r="A225" t="s">
        <v>2966</v>
      </c>
      <c r="B225" t="s">
        <v>6007</v>
      </c>
      <c r="E225" t="b">
        <v>1</v>
      </c>
    </row>
    <row r="226" spans="1:5" x14ac:dyDescent="0.25">
      <c r="A226" t="s">
        <v>4748</v>
      </c>
      <c r="B226" t="s">
        <v>6008</v>
      </c>
      <c r="E226" t="b">
        <v>1</v>
      </c>
    </row>
    <row r="227" spans="1:5" x14ac:dyDescent="0.25">
      <c r="A227" t="s">
        <v>6009</v>
      </c>
      <c r="B227" t="s">
        <v>6010</v>
      </c>
      <c r="E227" t="b">
        <v>1</v>
      </c>
    </row>
    <row r="228" spans="1:5" x14ac:dyDescent="0.25">
      <c r="A228" t="s">
        <v>1518</v>
      </c>
      <c r="B228" t="s">
        <v>6764</v>
      </c>
      <c r="E228" t="b">
        <v>1</v>
      </c>
    </row>
    <row r="229" spans="1:5" x14ac:dyDescent="0.25">
      <c r="A229" t="s">
        <v>4228</v>
      </c>
      <c r="B229" t="s">
        <v>6011</v>
      </c>
      <c r="E229" t="b">
        <v>1</v>
      </c>
    </row>
    <row r="230" spans="1:5" x14ac:dyDescent="0.25">
      <c r="A230" t="s">
        <v>5388</v>
      </c>
      <c r="B230" t="s">
        <v>6012</v>
      </c>
      <c r="E230" t="b">
        <v>1</v>
      </c>
    </row>
    <row r="231" spans="1:5" x14ac:dyDescent="0.25">
      <c r="A231" t="s">
        <v>5475</v>
      </c>
      <c r="B231" t="s">
        <v>6013</v>
      </c>
      <c r="E231" t="b">
        <v>1</v>
      </c>
    </row>
    <row r="232" spans="1:5" x14ac:dyDescent="0.25">
      <c r="A232" t="s">
        <v>4876</v>
      </c>
      <c r="B232" t="s">
        <v>6024</v>
      </c>
      <c r="E232" t="b">
        <v>1</v>
      </c>
    </row>
    <row r="233" spans="1:5" x14ac:dyDescent="0.25">
      <c r="A233" t="s">
        <v>4746</v>
      </c>
      <c r="B233" t="s">
        <v>6025</v>
      </c>
      <c r="E233" t="b">
        <v>1</v>
      </c>
    </row>
    <row r="234" spans="1:5" x14ac:dyDescent="0.25">
      <c r="A234" t="s">
        <v>6018</v>
      </c>
      <c r="B234" t="s">
        <v>6019</v>
      </c>
      <c r="E234" t="b">
        <v>1</v>
      </c>
    </row>
    <row r="235" spans="1:5" x14ac:dyDescent="0.25">
      <c r="A235" t="s">
        <v>6014</v>
      </c>
      <c r="B235" t="s">
        <v>6015</v>
      </c>
      <c r="E235" t="b">
        <v>1</v>
      </c>
    </row>
    <row r="236" spans="1:5" x14ac:dyDescent="0.25">
      <c r="A236" t="s">
        <v>6016</v>
      </c>
      <c r="B236" t="s">
        <v>6017</v>
      </c>
      <c r="E236" t="b">
        <v>1</v>
      </c>
    </row>
    <row r="237" spans="1:5" x14ac:dyDescent="0.25">
      <c r="A237" t="s">
        <v>6020</v>
      </c>
      <c r="B237" t="s">
        <v>6021</v>
      </c>
      <c r="E237" t="b">
        <v>1</v>
      </c>
    </row>
    <row r="238" spans="1:5" x14ac:dyDescent="0.25">
      <c r="A238" t="s">
        <v>6022</v>
      </c>
      <c r="B238" t="s">
        <v>6023</v>
      </c>
      <c r="E238" t="b">
        <v>1</v>
      </c>
    </row>
    <row r="239" spans="1:5" x14ac:dyDescent="0.25">
      <c r="A239" t="s">
        <v>6434</v>
      </c>
      <c r="B239" t="s">
        <v>6435</v>
      </c>
      <c r="E239" t="b">
        <v>1</v>
      </c>
    </row>
    <row r="240" spans="1:5" x14ac:dyDescent="0.25">
      <c r="A240" t="s">
        <v>4560</v>
      </c>
      <c r="B240" t="s">
        <v>6026</v>
      </c>
      <c r="E240" t="b">
        <v>1</v>
      </c>
    </row>
    <row r="241" spans="1:5" x14ac:dyDescent="0.25">
      <c r="A241" t="s">
        <v>5479</v>
      </c>
      <c r="B241" t="s">
        <v>6027</v>
      </c>
      <c r="E241" t="b">
        <v>1</v>
      </c>
    </row>
    <row r="242" spans="1:5" x14ac:dyDescent="0.25">
      <c r="A242" t="s">
        <v>1854</v>
      </c>
      <c r="B242" t="s">
        <v>6028</v>
      </c>
      <c r="E242" t="b">
        <v>1</v>
      </c>
    </row>
    <row r="243" spans="1:5" x14ac:dyDescent="0.25">
      <c r="A243" t="s">
        <v>5481</v>
      </c>
      <c r="B243" t="s">
        <v>6029</v>
      </c>
      <c r="E243" t="b">
        <v>1</v>
      </c>
    </row>
    <row r="244" spans="1:5" x14ac:dyDescent="0.25">
      <c r="A244" t="s">
        <v>5484</v>
      </c>
      <c r="B244" t="s">
        <v>6030</v>
      </c>
      <c r="E244" t="b">
        <v>1</v>
      </c>
    </row>
    <row r="245" spans="1:5" x14ac:dyDescent="0.25">
      <c r="A245" t="s">
        <v>5486</v>
      </c>
      <c r="B245" t="s">
        <v>6429</v>
      </c>
      <c r="E245" t="b">
        <v>1</v>
      </c>
    </row>
    <row r="246" spans="1:5" x14ac:dyDescent="0.25">
      <c r="A246" t="s">
        <v>5488</v>
      </c>
      <c r="B246" t="s">
        <v>6430</v>
      </c>
      <c r="E246" t="b">
        <v>1</v>
      </c>
    </row>
    <row r="247" spans="1:5" x14ac:dyDescent="0.25">
      <c r="A247" t="s">
        <v>5490</v>
      </c>
      <c r="B247" t="s">
        <v>6431</v>
      </c>
      <c r="E247" t="b">
        <v>1</v>
      </c>
    </row>
    <row r="248" spans="1:5" x14ac:dyDescent="0.25">
      <c r="A248" t="s">
        <v>6807</v>
      </c>
      <c r="B248" t="s">
        <v>6808</v>
      </c>
      <c r="E248" t="b">
        <v>1</v>
      </c>
    </row>
    <row r="249" spans="1:5" x14ac:dyDescent="0.25">
      <c r="A249" t="s">
        <v>6805</v>
      </c>
      <c r="B249" t="s">
        <v>6806</v>
      </c>
      <c r="E249" t="b">
        <v>1</v>
      </c>
    </row>
    <row r="250" spans="1:5" x14ac:dyDescent="0.25">
      <c r="A250" t="s">
        <v>3640</v>
      </c>
      <c r="B250" t="s">
        <v>6432</v>
      </c>
      <c r="E250" t="b">
        <v>1</v>
      </c>
    </row>
    <row r="251" spans="1:5" x14ac:dyDescent="0.25">
      <c r="A251" t="s">
        <v>5016</v>
      </c>
      <c r="B251" t="s">
        <v>6433</v>
      </c>
      <c r="E251" t="b">
        <v>1</v>
      </c>
    </row>
    <row r="252" spans="1:5" x14ac:dyDescent="0.25">
      <c r="A252" t="s">
        <v>5386</v>
      </c>
      <c r="B252" t="s">
        <v>6031</v>
      </c>
      <c r="E252" t="b">
        <v>1</v>
      </c>
    </row>
    <row r="253" spans="1:5" x14ac:dyDescent="0.25">
      <c r="A253" t="s">
        <v>6765</v>
      </c>
      <c r="B253" t="s">
        <v>6766</v>
      </c>
      <c r="E253" t="b">
        <v>1</v>
      </c>
    </row>
    <row r="254" spans="1:5" x14ac:dyDescent="0.25">
      <c r="A254" t="s">
        <v>6767</v>
      </c>
      <c r="B254" t="s">
        <v>6768</v>
      </c>
      <c r="E254" t="b">
        <v>1</v>
      </c>
    </row>
    <row r="255" spans="1:5" x14ac:dyDescent="0.25">
      <c r="A255" t="s">
        <v>6799</v>
      </c>
      <c r="B255" t="s">
        <v>6800</v>
      </c>
      <c r="E255" t="b">
        <v>1</v>
      </c>
    </row>
    <row r="256" spans="1:5" x14ac:dyDescent="0.25">
      <c r="A256" t="s">
        <v>2084</v>
      </c>
      <c r="B256" t="s">
        <v>6652</v>
      </c>
      <c r="E256" t="b">
        <v>1</v>
      </c>
    </row>
    <row r="257" spans="1:5" x14ac:dyDescent="0.25">
      <c r="A257" t="s">
        <v>5202</v>
      </c>
      <c r="B257" t="s">
        <v>6653</v>
      </c>
      <c r="E257" t="b">
        <v>1</v>
      </c>
    </row>
    <row r="258" spans="1:5" x14ac:dyDescent="0.25">
      <c r="A258" t="s">
        <v>5204</v>
      </c>
      <c r="B258" t="s">
        <v>6654</v>
      </c>
      <c r="E258" t="b">
        <v>1</v>
      </c>
    </row>
    <row r="259" spans="1:5" x14ac:dyDescent="0.25">
      <c r="A259" t="s">
        <v>5062</v>
      </c>
      <c r="B259" t="s">
        <v>6655</v>
      </c>
      <c r="E259" t="b">
        <v>1</v>
      </c>
    </row>
    <row r="260" spans="1:5" x14ac:dyDescent="0.25">
      <c r="A260" t="s">
        <v>1248</v>
      </c>
      <c r="B260" t="s">
        <v>6656</v>
      </c>
      <c r="E260" t="b">
        <v>1</v>
      </c>
    </row>
    <row r="261" spans="1:5" x14ac:dyDescent="0.25">
      <c r="A261" t="s">
        <v>4238</v>
      </c>
      <c r="B261" t="s">
        <v>6657</v>
      </c>
      <c r="E261" t="b">
        <v>1</v>
      </c>
    </row>
    <row r="262" spans="1:5" x14ac:dyDescent="0.25">
      <c r="A262" t="s">
        <v>4468</v>
      </c>
      <c r="B262" t="s">
        <v>6032</v>
      </c>
      <c r="E262" t="b">
        <v>1</v>
      </c>
    </row>
    <row r="263" spans="1:5" x14ac:dyDescent="0.25">
      <c r="A263" t="s">
        <v>2602</v>
      </c>
      <c r="B263" t="s">
        <v>6033</v>
      </c>
      <c r="E263" t="b">
        <v>1</v>
      </c>
    </row>
    <row r="264" spans="1:5" x14ac:dyDescent="0.25">
      <c r="A264" t="s">
        <v>5618</v>
      </c>
      <c r="B264" t="s">
        <v>6034</v>
      </c>
      <c r="E264" t="b">
        <v>1</v>
      </c>
    </row>
    <row r="265" spans="1:5" x14ac:dyDescent="0.25">
      <c r="A265" t="s">
        <v>814</v>
      </c>
      <c r="B265" t="s">
        <v>6035</v>
      </c>
      <c r="E265" t="b">
        <v>1</v>
      </c>
    </row>
    <row r="266" spans="1:5" x14ac:dyDescent="0.25">
      <c r="A266" t="s">
        <v>5620</v>
      </c>
      <c r="B266" t="s">
        <v>6036</v>
      </c>
      <c r="E266" t="b">
        <v>1</v>
      </c>
    </row>
    <row r="267" spans="1:5" x14ac:dyDescent="0.25">
      <c r="A267" t="s">
        <v>4142</v>
      </c>
      <c r="B267" t="s">
        <v>6037</v>
      </c>
      <c r="E267" t="b">
        <v>1</v>
      </c>
    </row>
    <row r="268" spans="1:5" x14ac:dyDescent="0.25">
      <c r="A268" t="s">
        <v>4902</v>
      </c>
      <c r="B268" t="s">
        <v>6038</v>
      </c>
      <c r="E268" t="b">
        <v>1</v>
      </c>
    </row>
    <row r="269" spans="1:5" x14ac:dyDescent="0.25">
      <c r="A269" t="s">
        <v>3918</v>
      </c>
      <c r="B269" t="s">
        <v>6039</v>
      </c>
      <c r="E269" t="b">
        <v>1</v>
      </c>
    </row>
    <row r="270" spans="1:5" x14ac:dyDescent="0.25">
      <c r="A270" t="s">
        <v>5619</v>
      </c>
      <c r="B270" t="s">
        <v>6040</v>
      </c>
      <c r="E270" t="b">
        <v>1</v>
      </c>
    </row>
    <row r="271" spans="1:5" x14ac:dyDescent="0.25">
      <c r="A271" t="s">
        <v>2310</v>
      </c>
      <c r="B271" t="s">
        <v>6041</v>
      </c>
      <c r="E271" t="b">
        <v>1</v>
      </c>
    </row>
    <row r="272" spans="1:5" x14ac:dyDescent="0.25">
      <c r="A272" t="s">
        <v>1124</v>
      </c>
      <c r="B272" t="s">
        <v>6042</v>
      </c>
      <c r="E272" t="b">
        <v>1</v>
      </c>
    </row>
    <row r="273" spans="1:5" x14ac:dyDescent="0.25">
      <c r="A273" t="s">
        <v>1450</v>
      </c>
      <c r="B273" t="s">
        <v>6043</v>
      </c>
      <c r="E273" t="b">
        <v>1</v>
      </c>
    </row>
    <row r="274" spans="1:5" x14ac:dyDescent="0.25">
      <c r="A274" t="s">
        <v>1298</v>
      </c>
      <c r="B274" t="s">
        <v>6044</v>
      </c>
      <c r="E274" t="b">
        <v>1</v>
      </c>
    </row>
    <row r="275" spans="1:5" x14ac:dyDescent="0.25">
      <c r="A275" t="s">
        <v>3938</v>
      </c>
      <c r="B275" t="s">
        <v>6045</v>
      </c>
      <c r="E275" t="b">
        <v>1</v>
      </c>
    </row>
    <row r="276" spans="1:5" x14ac:dyDescent="0.25">
      <c r="A276" t="s">
        <v>4194</v>
      </c>
      <c r="B276" t="s">
        <v>6046</v>
      </c>
      <c r="E276" t="b">
        <v>1</v>
      </c>
    </row>
    <row r="277" spans="1:5" x14ac:dyDescent="0.25">
      <c r="A277" t="s">
        <v>6795</v>
      </c>
      <c r="B277" t="s">
        <v>6796</v>
      </c>
      <c r="E277" t="b">
        <v>1</v>
      </c>
    </row>
    <row r="278" spans="1:5" x14ac:dyDescent="0.25">
      <c r="A278" t="s">
        <v>6797</v>
      </c>
      <c r="B278" t="s">
        <v>6798</v>
      </c>
      <c r="E278" t="b">
        <v>1</v>
      </c>
    </row>
    <row r="279" spans="1:5" x14ac:dyDescent="0.25">
      <c r="A279" t="s">
        <v>5410</v>
      </c>
      <c r="B279" t="s">
        <v>6047</v>
      </c>
      <c r="E279" t="b">
        <v>1</v>
      </c>
    </row>
    <row r="280" spans="1:5" x14ac:dyDescent="0.25">
      <c r="A280" t="s">
        <v>6658</v>
      </c>
      <c r="B280" t="s">
        <v>6659</v>
      </c>
      <c r="E280" t="b">
        <v>1</v>
      </c>
    </row>
    <row r="281" spans="1:5" x14ac:dyDescent="0.25">
      <c r="A281" t="s">
        <v>4796</v>
      </c>
      <c r="B281" t="s">
        <v>6660</v>
      </c>
      <c r="E281" t="b">
        <v>1</v>
      </c>
    </row>
    <row r="282" spans="1:5" x14ac:dyDescent="0.25">
      <c r="A282" t="s">
        <v>912</v>
      </c>
      <c r="B282" t="s">
        <v>6661</v>
      </c>
      <c r="E282" t="b">
        <v>1</v>
      </c>
    </row>
    <row r="283" spans="1:5" x14ac:dyDescent="0.25">
      <c r="A283" t="s">
        <v>5380</v>
      </c>
      <c r="B283" t="s">
        <v>6662</v>
      </c>
      <c r="E283" t="b">
        <v>1</v>
      </c>
    </row>
    <row r="284" spans="1:5" x14ac:dyDescent="0.25">
      <c r="A284" t="s">
        <v>5382</v>
      </c>
      <c r="B284" t="s">
        <v>6663</v>
      </c>
      <c r="E284" t="b">
        <v>1</v>
      </c>
    </row>
    <row r="285" spans="1:5" x14ac:dyDescent="0.25">
      <c r="A285" t="s">
        <v>6664</v>
      </c>
      <c r="B285" t="s">
        <v>6665</v>
      </c>
      <c r="E285" t="b">
        <v>1</v>
      </c>
    </row>
    <row r="286" spans="1:5" x14ac:dyDescent="0.25">
      <c r="A286" t="s">
        <v>6058</v>
      </c>
      <c r="B286" t="s">
        <v>6059</v>
      </c>
      <c r="E286" t="b">
        <v>1</v>
      </c>
    </row>
    <row r="287" spans="1:5" x14ac:dyDescent="0.25">
      <c r="A287" t="s">
        <v>6060</v>
      </c>
      <c r="B287" t="s">
        <v>6061</v>
      </c>
      <c r="E287" t="b">
        <v>1</v>
      </c>
    </row>
    <row r="288" spans="1:5" x14ac:dyDescent="0.25">
      <c r="A288" t="s">
        <v>6062</v>
      </c>
      <c r="B288" t="s">
        <v>6063</v>
      </c>
      <c r="E288" t="b">
        <v>1</v>
      </c>
    </row>
    <row r="289" spans="1:5" x14ac:dyDescent="0.25">
      <c r="A289" t="s">
        <v>6064</v>
      </c>
      <c r="B289" t="s">
        <v>6065</v>
      </c>
      <c r="E289" t="b">
        <v>1</v>
      </c>
    </row>
    <row r="290" spans="1:5" x14ac:dyDescent="0.25">
      <c r="A290" t="s">
        <v>1948</v>
      </c>
      <c r="B290" t="s">
        <v>6066</v>
      </c>
      <c r="E290" t="b">
        <v>1</v>
      </c>
    </row>
    <row r="291" spans="1:5" x14ac:dyDescent="0.25">
      <c r="A291" t="s">
        <v>6067</v>
      </c>
      <c r="B291" t="s">
        <v>6068</v>
      </c>
      <c r="E291" t="b">
        <v>1</v>
      </c>
    </row>
    <row r="292" spans="1:5" x14ac:dyDescent="0.25">
      <c r="A292" t="s">
        <v>6069</v>
      </c>
      <c r="B292" t="s">
        <v>6070</v>
      </c>
      <c r="E292" t="b">
        <v>1</v>
      </c>
    </row>
    <row r="293" spans="1:5" x14ac:dyDescent="0.25">
      <c r="A293" t="s">
        <v>6071</v>
      </c>
      <c r="B293" t="s">
        <v>6072</v>
      </c>
      <c r="E293" t="b">
        <v>1</v>
      </c>
    </row>
    <row r="294" spans="1:5" x14ac:dyDescent="0.25">
      <c r="A294" t="s">
        <v>6073</v>
      </c>
      <c r="B294" t="s">
        <v>6074</v>
      </c>
      <c r="E294" t="b">
        <v>1</v>
      </c>
    </row>
    <row r="295" spans="1:5" x14ac:dyDescent="0.25">
      <c r="A295" t="s">
        <v>6075</v>
      </c>
      <c r="B295" t="s">
        <v>6076</v>
      </c>
      <c r="E295" t="b">
        <v>1</v>
      </c>
    </row>
    <row r="296" spans="1:5" x14ac:dyDescent="0.25">
      <c r="A296" t="s">
        <v>6077</v>
      </c>
      <c r="B296" t="s">
        <v>6078</v>
      </c>
      <c r="E296" t="b">
        <v>1</v>
      </c>
    </row>
    <row r="297" spans="1:5" x14ac:dyDescent="0.25">
      <c r="A297" t="s">
        <v>4134</v>
      </c>
      <c r="B297" t="s">
        <v>6079</v>
      </c>
      <c r="E297" t="b">
        <v>1</v>
      </c>
    </row>
    <row r="298" spans="1:5" x14ac:dyDescent="0.25">
      <c r="A298" t="s">
        <v>6080</v>
      </c>
      <c r="B298" t="s">
        <v>6081</v>
      </c>
      <c r="E298" t="b">
        <v>1</v>
      </c>
    </row>
    <row r="299" spans="1:5" x14ac:dyDescent="0.25">
      <c r="A299" t="s">
        <v>6082</v>
      </c>
      <c r="B299" t="s">
        <v>6083</v>
      </c>
      <c r="E299" t="b">
        <v>1</v>
      </c>
    </row>
    <row r="300" spans="1:5" x14ac:dyDescent="0.25">
      <c r="A300" t="s">
        <v>6084</v>
      </c>
      <c r="B300" t="s">
        <v>6085</v>
      </c>
      <c r="E300" t="b">
        <v>1</v>
      </c>
    </row>
    <row r="301" spans="1:5" x14ac:dyDescent="0.25">
      <c r="A301" t="s">
        <v>6086</v>
      </c>
      <c r="B301" t="s">
        <v>6087</v>
      </c>
      <c r="E301" t="b">
        <v>1</v>
      </c>
    </row>
    <row r="302" spans="1:5" x14ac:dyDescent="0.25">
      <c r="A302" t="s">
        <v>6088</v>
      </c>
      <c r="B302" t="s">
        <v>6089</v>
      </c>
      <c r="E302" t="b">
        <v>1</v>
      </c>
    </row>
    <row r="303" spans="1:5" x14ac:dyDescent="0.25">
      <c r="A303" t="s">
        <v>6090</v>
      </c>
      <c r="B303" t="s">
        <v>6091</v>
      </c>
      <c r="E303" t="b">
        <v>1</v>
      </c>
    </row>
    <row r="304" spans="1:5" x14ac:dyDescent="0.25">
      <c r="A304" t="s">
        <v>6092</v>
      </c>
      <c r="B304" t="s">
        <v>6093</v>
      </c>
      <c r="E304" t="b">
        <v>1</v>
      </c>
    </row>
    <row r="305" spans="1:5" x14ac:dyDescent="0.25">
      <c r="A305" t="s">
        <v>4776</v>
      </c>
      <c r="B305" t="s">
        <v>6094</v>
      </c>
      <c r="E305" t="b">
        <v>1</v>
      </c>
    </row>
    <row r="306" spans="1:5" x14ac:dyDescent="0.25">
      <c r="A306" t="s">
        <v>6095</v>
      </c>
      <c r="B306" t="s">
        <v>6096</v>
      </c>
      <c r="E306" t="b">
        <v>1</v>
      </c>
    </row>
    <row r="307" spans="1:5" x14ac:dyDescent="0.25">
      <c r="A307" t="s">
        <v>6097</v>
      </c>
      <c r="B307" t="s">
        <v>6098</v>
      </c>
      <c r="E307" t="b">
        <v>1</v>
      </c>
    </row>
    <row r="308" spans="1:5" x14ac:dyDescent="0.25">
      <c r="A308" t="s">
        <v>6099</v>
      </c>
      <c r="B308" t="s">
        <v>6100</v>
      </c>
      <c r="E308" t="b">
        <v>1</v>
      </c>
    </row>
    <row r="309" spans="1:5" x14ac:dyDescent="0.25">
      <c r="A309" t="s">
        <v>6101</v>
      </c>
      <c r="B309" t="s">
        <v>6102</v>
      </c>
      <c r="E309" t="b">
        <v>1</v>
      </c>
    </row>
    <row r="310" spans="1:5" x14ac:dyDescent="0.25">
      <c r="A310" t="s">
        <v>6103</v>
      </c>
      <c r="B310" t="s">
        <v>6104</v>
      </c>
      <c r="E310" t="b">
        <v>1</v>
      </c>
    </row>
    <row r="311" spans="1:5" x14ac:dyDescent="0.25">
      <c r="A311" t="s">
        <v>6105</v>
      </c>
      <c r="B311" t="s">
        <v>6106</v>
      </c>
      <c r="E311" t="b">
        <v>1</v>
      </c>
    </row>
    <row r="312" spans="1:5" x14ac:dyDescent="0.25">
      <c r="A312" t="s">
        <v>3376</v>
      </c>
      <c r="B312" t="s">
        <v>6107</v>
      </c>
      <c r="E312" t="b">
        <v>1</v>
      </c>
    </row>
    <row r="313" spans="1:5" x14ac:dyDescent="0.25">
      <c r="A313" t="s">
        <v>6108</v>
      </c>
      <c r="B313" t="s">
        <v>6109</v>
      </c>
      <c r="E313" t="b">
        <v>1</v>
      </c>
    </row>
    <row r="314" spans="1:5" x14ac:dyDescent="0.25">
      <c r="A314" t="s">
        <v>6110</v>
      </c>
      <c r="B314" t="s">
        <v>6111</v>
      </c>
      <c r="E314" t="b">
        <v>1</v>
      </c>
    </row>
    <row r="315" spans="1:5" x14ac:dyDescent="0.25">
      <c r="A315" t="s">
        <v>6112</v>
      </c>
      <c r="B315" t="s">
        <v>6113</v>
      </c>
      <c r="E315" t="b">
        <v>1</v>
      </c>
    </row>
    <row r="316" spans="1:5" x14ac:dyDescent="0.25">
      <c r="A316" t="s">
        <v>6114</v>
      </c>
      <c r="B316" t="s">
        <v>6115</v>
      </c>
      <c r="E316" t="b">
        <v>1</v>
      </c>
    </row>
    <row r="317" spans="1:5" x14ac:dyDescent="0.25">
      <c r="A317" t="s">
        <v>6116</v>
      </c>
      <c r="B317" t="s">
        <v>6117</v>
      </c>
      <c r="E317" t="b">
        <v>1</v>
      </c>
    </row>
    <row r="318" spans="1:5" x14ac:dyDescent="0.25">
      <c r="A318" t="s">
        <v>6118</v>
      </c>
      <c r="B318" t="s">
        <v>6119</v>
      </c>
      <c r="E318" t="b">
        <v>1</v>
      </c>
    </row>
    <row r="319" spans="1:5" x14ac:dyDescent="0.25">
      <c r="A319" t="s">
        <v>6120</v>
      </c>
      <c r="B319" t="s">
        <v>6121</v>
      </c>
      <c r="E319" t="b">
        <v>1</v>
      </c>
    </row>
    <row r="320" spans="1:5" x14ac:dyDescent="0.25">
      <c r="A320" t="s">
        <v>4278</v>
      </c>
      <c r="B320" t="s">
        <v>6122</v>
      </c>
      <c r="E320" t="b">
        <v>1</v>
      </c>
    </row>
    <row r="321" spans="1:5" x14ac:dyDescent="0.25">
      <c r="A321" t="s">
        <v>1946</v>
      </c>
      <c r="B321" t="s">
        <v>6123</v>
      </c>
      <c r="E321" t="b">
        <v>1</v>
      </c>
    </row>
    <row r="322" spans="1:5" x14ac:dyDescent="0.25">
      <c r="A322" t="s">
        <v>6124</v>
      </c>
      <c r="B322" t="s">
        <v>6125</v>
      </c>
      <c r="E322" t="b">
        <v>1</v>
      </c>
    </row>
    <row r="323" spans="1:5" x14ac:dyDescent="0.25">
      <c r="A323" t="s">
        <v>6126</v>
      </c>
      <c r="B323" t="s">
        <v>6127</v>
      </c>
      <c r="E323" t="b">
        <v>1</v>
      </c>
    </row>
    <row r="324" spans="1:5" x14ac:dyDescent="0.25">
      <c r="A324" t="s">
        <v>2682</v>
      </c>
      <c r="B324" t="s">
        <v>6128</v>
      </c>
      <c r="E324" t="b">
        <v>1</v>
      </c>
    </row>
    <row r="325" spans="1:5" x14ac:dyDescent="0.25">
      <c r="A325" t="s">
        <v>6129</v>
      </c>
      <c r="B325" t="s">
        <v>6130</v>
      </c>
      <c r="E325" t="b">
        <v>1</v>
      </c>
    </row>
    <row r="326" spans="1:5" x14ac:dyDescent="0.25">
      <c r="A326" t="s">
        <v>6131</v>
      </c>
      <c r="B326" t="s">
        <v>6132</v>
      </c>
      <c r="E326" t="b">
        <v>1</v>
      </c>
    </row>
    <row r="327" spans="1:5" x14ac:dyDescent="0.25">
      <c r="A327" t="s">
        <v>6133</v>
      </c>
      <c r="B327" t="s">
        <v>6134</v>
      </c>
      <c r="E327" t="b">
        <v>1</v>
      </c>
    </row>
    <row r="328" spans="1:5" x14ac:dyDescent="0.25">
      <c r="A328" t="s">
        <v>6135</v>
      </c>
      <c r="B328" t="s">
        <v>6136</v>
      </c>
      <c r="E328" t="b">
        <v>1</v>
      </c>
    </row>
    <row r="329" spans="1:5" x14ac:dyDescent="0.25">
      <c r="A329" t="s">
        <v>6137</v>
      </c>
      <c r="B329" t="s">
        <v>6138</v>
      </c>
      <c r="E329" t="b">
        <v>1</v>
      </c>
    </row>
    <row r="330" spans="1:5" x14ac:dyDescent="0.25">
      <c r="A330" t="s">
        <v>1108</v>
      </c>
      <c r="B330" t="s">
        <v>6048</v>
      </c>
      <c r="E330" t="b">
        <v>1</v>
      </c>
    </row>
    <row r="331" spans="1:5" x14ac:dyDescent="0.25">
      <c r="A331" t="s">
        <v>1396</v>
      </c>
      <c r="B331" t="s">
        <v>6049</v>
      </c>
      <c r="E331" t="b">
        <v>1</v>
      </c>
    </row>
    <row r="332" spans="1:5" x14ac:dyDescent="0.25">
      <c r="A332" t="s">
        <v>6050</v>
      </c>
      <c r="B332" t="s">
        <v>6051</v>
      </c>
      <c r="E332" t="b">
        <v>1</v>
      </c>
    </row>
    <row r="333" spans="1:5" x14ac:dyDescent="0.25">
      <c r="A333" t="s">
        <v>5512</v>
      </c>
      <c r="B333" t="s">
        <v>6052</v>
      </c>
      <c r="E333" t="b">
        <v>1</v>
      </c>
    </row>
    <row r="334" spans="1:5" x14ac:dyDescent="0.25">
      <c r="A334" t="s">
        <v>6771</v>
      </c>
      <c r="B334" t="s">
        <v>6772</v>
      </c>
      <c r="E334" t="b">
        <v>1</v>
      </c>
    </row>
    <row r="335" spans="1:5" x14ac:dyDescent="0.25">
      <c r="A335" t="s">
        <v>6769</v>
      </c>
      <c r="B335" t="s">
        <v>6770</v>
      </c>
      <c r="E335" t="b">
        <v>1</v>
      </c>
    </row>
    <row r="336" spans="1:5" x14ac:dyDescent="0.25">
      <c r="A336" t="s">
        <v>972</v>
      </c>
      <c r="B336" t="s">
        <v>6053</v>
      </c>
      <c r="E336" t="b">
        <v>1</v>
      </c>
    </row>
    <row r="337" spans="1:5" x14ac:dyDescent="0.25">
      <c r="A337" t="s">
        <v>404</v>
      </c>
      <c r="B337" t="s">
        <v>6054</v>
      </c>
      <c r="E337" t="b">
        <v>1</v>
      </c>
    </row>
    <row r="338" spans="1:5" x14ac:dyDescent="0.25">
      <c r="A338" t="s">
        <v>3316</v>
      </c>
      <c r="B338" t="s">
        <v>6055</v>
      </c>
      <c r="E338" t="b">
        <v>1</v>
      </c>
    </row>
    <row r="339" spans="1:5" x14ac:dyDescent="0.25">
      <c r="A339" t="s">
        <v>2612</v>
      </c>
      <c r="B339" t="s">
        <v>6056</v>
      </c>
      <c r="E339" t="b">
        <v>1</v>
      </c>
    </row>
    <row r="340" spans="1:5" x14ac:dyDescent="0.25">
      <c r="A340" t="s">
        <v>5322</v>
      </c>
      <c r="B340" t="s">
        <v>6057</v>
      </c>
      <c r="E340" t="b">
        <v>1</v>
      </c>
    </row>
    <row r="341" spans="1:5" x14ac:dyDescent="0.25">
      <c r="A341" t="s">
        <v>6809</v>
      </c>
      <c r="B341" t="s">
        <v>6810</v>
      </c>
      <c r="E341" t="b">
        <v>1</v>
      </c>
    </row>
    <row r="342" spans="1:5" x14ac:dyDescent="0.25">
      <c r="A342" t="s">
        <v>5412</v>
      </c>
      <c r="B342" t="s">
        <v>6139</v>
      </c>
      <c r="E342" t="b">
        <v>1</v>
      </c>
    </row>
    <row r="343" spans="1:5" x14ac:dyDescent="0.25">
      <c r="A343" t="s">
        <v>5450</v>
      </c>
      <c r="B343" t="s">
        <v>6140</v>
      </c>
      <c r="E343" t="b">
        <v>1</v>
      </c>
    </row>
    <row r="344" spans="1:5" x14ac:dyDescent="0.25">
      <c r="A344" t="s">
        <v>6793</v>
      </c>
      <c r="B344" t="s">
        <v>6794</v>
      </c>
      <c r="E344" t="b">
        <v>1</v>
      </c>
    </row>
    <row r="345" spans="1:5" x14ac:dyDescent="0.25">
      <c r="A345" t="s">
        <v>5398</v>
      </c>
      <c r="B345" t="s">
        <v>6141</v>
      </c>
      <c r="E345" t="b">
        <v>1</v>
      </c>
    </row>
    <row r="346" spans="1:5" x14ac:dyDescent="0.25">
      <c r="A346" t="s">
        <v>5404</v>
      </c>
      <c r="B346" t="s">
        <v>6142</v>
      </c>
      <c r="E346" t="b">
        <v>1</v>
      </c>
    </row>
    <row r="347" spans="1:5" x14ac:dyDescent="0.25">
      <c r="A347" t="s">
        <v>5408</v>
      </c>
      <c r="B347" t="s">
        <v>6143</v>
      </c>
      <c r="E347" t="b">
        <v>1</v>
      </c>
    </row>
    <row r="348" spans="1:5" x14ac:dyDescent="0.25">
      <c r="A348" t="s">
        <v>5402</v>
      </c>
      <c r="B348" t="s">
        <v>6144</v>
      </c>
      <c r="E348" t="b">
        <v>1</v>
      </c>
    </row>
    <row r="349" spans="1:5" x14ac:dyDescent="0.25">
      <c r="A349" t="s">
        <v>5406</v>
      </c>
      <c r="B349" t="s">
        <v>6145</v>
      </c>
      <c r="E349" t="b">
        <v>1</v>
      </c>
    </row>
    <row r="350" spans="1:5" x14ac:dyDescent="0.25">
      <c r="A350" t="s">
        <v>5396</v>
      </c>
      <c r="B350" t="s">
        <v>6146</v>
      </c>
      <c r="E350" t="b">
        <v>1</v>
      </c>
    </row>
    <row r="351" spans="1:5" x14ac:dyDescent="0.25">
      <c r="A351" t="s">
        <v>5400</v>
      </c>
      <c r="B351" t="s">
        <v>6147</v>
      </c>
      <c r="E351" t="b">
        <v>1</v>
      </c>
    </row>
    <row r="352" spans="1:5" x14ac:dyDescent="0.25">
      <c r="A352" t="s">
        <v>6666</v>
      </c>
      <c r="B352" t="s">
        <v>6667</v>
      </c>
      <c r="E352" t="b">
        <v>1</v>
      </c>
    </row>
    <row r="353" spans="1:5" x14ac:dyDescent="0.25">
      <c r="A353" t="s">
        <v>6668</v>
      </c>
      <c r="B353" t="s">
        <v>6669</v>
      </c>
      <c r="E353" t="b">
        <v>1</v>
      </c>
    </row>
    <row r="354" spans="1:5" x14ac:dyDescent="0.25">
      <c r="A354" t="s">
        <v>6670</v>
      </c>
      <c r="B354" t="s">
        <v>6671</v>
      </c>
      <c r="E354" t="b">
        <v>1</v>
      </c>
    </row>
    <row r="355" spans="1:5" x14ac:dyDescent="0.25">
      <c r="A355" t="s">
        <v>6672</v>
      </c>
      <c r="B355" t="s">
        <v>6673</v>
      </c>
      <c r="E355" t="b">
        <v>1</v>
      </c>
    </row>
    <row r="356" spans="1:5" x14ac:dyDescent="0.25">
      <c r="A356" t="s">
        <v>6674</v>
      </c>
      <c r="B356" t="s">
        <v>6675</v>
      </c>
      <c r="E356" t="b">
        <v>1</v>
      </c>
    </row>
    <row r="357" spans="1:5" x14ac:dyDescent="0.25">
      <c r="A357" t="s">
        <v>6676</v>
      </c>
      <c r="B357" t="s">
        <v>6677</v>
      </c>
      <c r="E357" t="b">
        <v>1</v>
      </c>
    </row>
    <row r="358" spans="1:5" x14ac:dyDescent="0.25">
      <c r="A358" t="s">
        <v>5372</v>
      </c>
      <c r="B358" t="s">
        <v>6169</v>
      </c>
      <c r="E358" t="b">
        <v>1</v>
      </c>
    </row>
    <row r="359" spans="1:5" x14ac:dyDescent="0.25">
      <c r="A359" t="s">
        <v>2740</v>
      </c>
      <c r="B359" t="s">
        <v>6170</v>
      </c>
      <c r="E359" t="b">
        <v>1</v>
      </c>
    </row>
    <row r="360" spans="1:5" x14ac:dyDescent="0.25">
      <c r="A360" t="s">
        <v>4212</v>
      </c>
      <c r="B360" t="s">
        <v>6171</v>
      </c>
      <c r="E360" t="b">
        <v>1</v>
      </c>
    </row>
    <row r="361" spans="1:5" x14ac:dyDescent="0.25">
      <c r="A361" t="s">
        <v>6172</v>
      </c>
      <c r="B361" t="s">
        <v>6173</v>
      </c>
      <c r="E361" t="b">
        <v>1</v>
      </c>
    </row>
    <row r="362" spans="1:5" x14ac:dyDescent="0.25">
      <c r="A362" t="s">
        <v>2580</v>
      </c>
      <c r="B362" t="s">
        <v>6174</v>
      </c>
      <c r="E362" t="b">
        <v>1</v>
      </c>
    </row>
    <row r="363" spans="1:5" x14ac:dyDescent="0.25">
      <c r="A363" t="s">
        <v>4146</v>
      </c>
      <c r="B363" t="s">
        <v>6175</v>
      </c>
      <c r="E363" t="b">
        <v>1</v>
      </c>
    </row>
    <row r="364" spans="1:5" x14ac:dyDescent="0.25">
      <c r="A364" t="s">
        <v>6176</v>
      </c>
      <c r="B364" t="s">
        <v>6177</v>
      </c>
      <c r="E364" t="b">
        <v>1</v>
      </c>
    </row>
    <row r="365" spans="1:5" x14ac:dyDescent="0.25">
      <c r="A365" t="s">
        <v>6178</v>
      </c>
      <c r="B365" t="s">
        <v>6179</v>
      </c>
      <c r="E365" t="b">
        <v>1</v>
      </c>
    </row>
    <row r="366" spans="1:5" x14ac:dyDescent="0.25">
      <c r="A366" t="s">
        <v>6180</v>
      </c>
      <c r="B366" t="s">
        <v>6181</v>
      </c>
      <c r="E366" t="b">
        <v>1</v>
      </c>
    </row>
    <row r="367" spans="1:5" x14ac:dyDescent="0.25">
      <c r="A367" t="s">
        <v>382</v>
      </c>
      <c r="B367" t="s">
        <v>6182</v>
      </c>
      <c r="E367" t="b">
        <v>1</v>
      </c>
    </row>
    <row r="368" spans="1:5" x14ac:dyDescent="0.25">
      <c r="A368" t="s">
        <v>6148</v>
      </c>
      <c r="B368" t="s">
        <v>6149</v>
      </c>
      <c r="E368" t="b">
        <v>1</v>
      </c>
    </row>
    <row r="369" spans="1:5" x14ac:dyDescent="0.25">
      <c r="A369" t="s">
        <v>4204</v>
      </c>
      <c r="B369" t="s">
        <v>6436</v>
      </c>
      <c r="E369" t="b">
        <v>1</v>
      </c>
    </row>
    <row r="370" spans="1:5" x14ac:dyDescent="0.25">
      <c r="A370" t="s">
        <v>6150</v>
      </c>
      <c r="B370" t="s">
        <v>6151</v>
      </c>
      <c r="E370" t="b">
        <v>1</v>
      </c>
    </row>
    <row r="371" spans="1:5" x14ac:dyDescent="0.25">
      <c r="A371" t="s">
        <v>2100</v>
      </c>
      <c r="B371" t="s">
        <v>6152</v>
      </c>
      <c r="E371" t="b">
        <v>1</v>
      </c>
    </row>
    <row r="372" spans="1:5" x14ac:dyDescent="0.25">
      <c r="A372" t="s">
        <v>6153</v>
      </c>
      <c r="B372" t="s">
        <v>6154</v>
      </c>
      <c r="E372" t="b">
        <v>1</v>
      </c>
    </row>
    <row r="373" spans="1:5" x14ac:dyDescent="0.25">
      <c r="A373" t="s">
        <v>6155</v>
      </c>
      <c r="B373" t="s">
        <v>6156</v>
      </c>
      <c r="E373" t="b">
        <v>1</v>
      </c>
    </row>
    <row r="374" spans="1:5" x14ac:dyDescent="0.25">
      <c r="A374" t="s">
        <v>804</v>
      </c>
      <c r="B374" t="s">
        <v>6157</v>
      </c>
      <c r="E374" t="b">
        <v>1</v>
      </c>
    </row>
    <row r="375" spans="1:5" x14ac:dyDescent="0.25">
      <c r="A375" t="s">
        <v>806</v>
      </c>
      <c r="B375" t="s">
        <v>6158</v>
      </c>
      <c r="E375" t="b">
        <v>1</v>
      </c>
    </row>
    <row r="376" spans="1:5" x14ac:dyDescent="0.25">
      <c r="A376" t="s">
        <v>6773</v>
      </c>
      <c r="B376" t="s">
        <v>6774</v>
      </c>
      <c r="E376" t="b">
        <v>1</v>
      </c>
    </row>
    <row r="377" spans="1:5" x14ac:dyDescent="0.25">
      <c r="A377" t="s">
        <v>6159</v>
      </c>
      <c r="B377" t="s">
        <v>6160</v>
      </c>
      <c r="E377" t="b">
        <v>1</v>
      </c>
    </row>
    <row r="378" spans="1:5" x14ac:dyDescent="0.25">
      <c r="A378" t="s">
        <v>6161</v>
      </c>
      <c r="B378" t="s">
        <v>6162</v>
      </c>
      <c r="E378" t="b">
        <v>1</v>
      </c>
    </row>
    <row r="379" spans="1:5" x14ac:dyDescent="0.25">
      <c r="A379" t="s">
        <v>6163</v>
      </c>
      <c r="B379" t="s">
        <v>6164</v>
      </c>
      <c r="E379" t="b">
        <v>1</v>
      </c>
    </row>
    <row r="380" spans="1:5" x14ac:dyDescent="0.25">
      <c r="A380" t="s">
        <v>6165</v>
      </c>
      <c r="B380" t="s">
        <v>6166</v>
      </c>
      <c r="E380" t="b">
        <v>1</v>
      </c>
    </row>
    <row r="381" spans="1:5" x14ac:dyDescent="0.25">
      <c r="A381" t="s">
        <v>6167</v>
      </c>
      <c r="B381" t="s">
        <v>6168</v>
      </c>
      <c r="E381" t="b">
        <v>1</v>
      </c>
    </row>
    <row r="382" spans="1:5" x14ac:dyDescent="0.25">
      <c r="A382" t="s">
        <v>6811</v>
      </c>
      <c r="B382" t="s">
        <v>6812</v>
      </c>
      <c r="E382" t="b">
        <v>1</v>
      </c>
    </row>
    <row r="383" spans="1:5" x14ac:dyDescent="0.25">
      <c r="A383" t="s">
        <v>5461</v>
      </c>
      <c r="B383" t="s">
        <v>6233</v>
      </c>
      <c r="E383" t="b">
        <v>1</v>
      </c>
    </row>
    <row r="384" spans="1:5" x14ac:dyDescent="0.25">
      <c r="A384" t="s">
        <v>5459</v>
      </c>
      <c r="B384" t="s">
        <v>6234</v>
      </c>
      <c r="E384" t="b">
        <v>1</v>
      </c>
    </row>
    <row r="385" spans="1:5" x14ac:dyDescent="0.25">
      <c r="A385" t="s">
        <v>5463</v>
      </c>
      <c r="B385" t="s">
        <v>6235</v>
      </c>
      <c r="E385" t="b">
        <v>1</v>
      </c>
    </row>
    <row r="386" spans="1:5" x14ac:dyDescent="0.25">
      <c r="A386" t="s">
        <v>6803</v>
      </c>
      <c r="B386" t="s">
        <v>6804</v>
      </c>
      <c r="E386" t="b">
        <v>1</v>
      </c>
    </row>
    <row r="387" spans="1:5" x14ac:dyDescent="0.25">
      <c r="A387" t="s">
        <v>2368</v>
      </c>
      <c r="B387" t="s">
        <v>6263</v>
      </c>
      <c r="E387" t="b">
        <v>1</v>
      </c>
    </row>
    <row r="388" spans="1:5" x14ac:dyDescent="0.25">
      <c r="A388" t="s">
        <v>6775</v>
      </c>
      <c r="B388" t="s">
        <v>6776</v>
      </c>
      <c r="E388" t="b">
        <v>1</v>
      </c>
    </row>
    <row r="389" spans="1:5" x14ac:dyDescent="0.25">
      <c r="A389" t="s">
        <v>810</v>
      </c>
      <c r="B389" t="s">
        <v>6236</v>
      </c>
      <c r="E389" t="b">
        <v>1</v>
      </c>
    </row>
    <row r="390" spans="1:5" x14ac:dyDescent="0.25">
      <c r="A390" t="s">
        <v>6237</v>
      </c>
      <c r="B390" t="s">
        <v>6238</v>
      </c>
      <c r="E390" t="b">
        <v>1</v>
      </c>
    </row>
    <row r="391" spans="1:5" x14ac:dyDescent="0.25">
      <c r="A391" t="s">
        <v>6239</v>
      </c>
      <c r="B391" t="s">
        <v>6240</v>
      </c>
      <c r="E391" t="b">
        <v>1</v>
      </c>
    </row>
    <row r="392" spans="1:5" x14ac:dyDescent="0.25">
      <c r="A392" t="s">
        <v>6241</v>
      </c>
      <c r="B392" t="s">
        <v>6242</v>
      </c>
      <c r="E392" t="b">
        <v>1</v>
      </c>
    </row>
    <row r="393" spans="1:5" x14ac:dyDescent="0.25">
      <c r="A393" t="s">
        <v>6243</v>
      </c>
      <c r="B393" t="s">
        <v>6244</v>
      </c>
      <c r="E393" t="b">
        <v>1</v>
      </c>
    </row>
    <row r="394" spans="1:5" x14ac:dyDescent="0.25">
      <c r="A394" t="s">
        <v>6245</v>
      </c>
      <c r="B394" t="s">
        <v>6246</v>
      </c>
      <c r="E394" t="b">
        <v>1</v>
      </c>
    </row>
    <row r="395" spans="1:5" x14ac:dyDescent="0.25">
      <c r="A395" t="s">
        <v>6247</v>
      </c>
      <c r="B395" t="s">
        <v>6248</v>
      </c>
      <c r="E395" t="b">
        <v>1</v>
      </c>
    </row>
    <row r="396" spans="1:5" x14ac:dyDescent="0.25">
      <c r="A396" t="s">
        <v>6249</v>
      </c>
      <c r="B396" t="s">
        <v>6250</v>
      </c>
      <c r="E396" t="b">
        <v>1</v>
      </c>
    </row>
    <row r="397" spans="1:5" x14ac:dyDescent="0.25">
      <c r="A397" t="s">
        <v>6251</v>
      </c>
      <c r="B397" t="s">
        <v>6252</v>
      </c>
      <c r="E397" t="b">
        <v>1</v>
      </c>
    </row>
    <row r="398" spans="1:5" x14ac:dyDescent="0.25">
      <c r="A398" t="s">
        <v>6253</v>
      </c>
      <c r="B398" t="s">
        <v>6254</v>
      </c>
      <c r="E398" t="b">
        <v>1</v>
      </c>
    </row>
    <row r="399" spans="1:5" x14ac:dyDescent="0.25">
      <c r="A399" t="s">
        <v>6255</v>
      </c>
      <c r="B399" t="s">
        <v>6256</v>
      </c>
      <c r="E399" t="b">
        <v>1</v>
      </c>
    </row>
    <row r="400" spans="1:5" x14ac:dyDescent="0.25">
      <c r="A400" t="s">
        <v>6257</v>
      </c>
      <c r="B400" t="s">
        <v>6258</v>
      </c>
      <c r="E400" t="b">
        <v>1</v>
      </c>
    </row>
    <row r="401" spans="1:5" x14ac:dyDescent="0.25">
      <c r="A401" t="s">
        <v>6259</v>
      </c>
      <c r="B401" t="s">
        <v>6260</v>
      </c>
      <c r="E401" t="b">
        <v>1</v>
      </c>
    </row>
    <row r="402" spans="1:5" x14ac:dyDescent="0.25">
      <c r="A402" t="s">
        <v>6261</v>
      </c>
      <c r="B402" t="s">
        <v>6262</v>
      </c>
      <c r="E402" t="b">
        <v>1</v>
      </c>
    </row>
    <row r="403" spans="1:5" x14ac:dyDescent="0.25">
      <c r="A403" t="s">
        <v>6183</v>
      </c>
      <c r="B403" t="s">
        <v>6184</v>
      </c>
      <c r="E403" t="b">
        <v>1</v>
      </c>
    </row>
    <row r="404" spans="1:5" x14ac:dyDescent="0.25">
      <c r="A404" t="s">
        <v>6185</v>
      </c>
      <c r="B404" t="s">
        <v>6186</v>
      </c>
      <c r="E404" t="b">
        <v>1</v>
      </c>
    </row>
    <row r="405" spans="1:5" x14ac:dyDescent="0.25">
      <c r="A405" t="s">
        <v>6187</v>
      </c>
      <c r="B405" t="s">
        <v>6188</v>
      </c>
      <c r="E405" t="b">
        <v>1</v>
      </c>
    </row>
    <row r="406" spans="1:5" x14ac:dyDescent="0.25">
      <c r="A406" t="s">
        <v>6189</v>
      </c>
      <c r="B406" t="s">
        <v>6190</v>
      </c>
      <c r="E406" t="b">
        <v>1</v>
      </c>
    </row>
    <row r="407" spans="1:5" x14ac:dyDescent="0.25">
      <c r="A407" t="s">
        <v>6191</v>
      </c>
      <c r="B407" t="s">
        <v>6192</v>
      </c>
      <c r="E407" t="b">
        <v>1</v>
      </c>
    </row>
    <row r="408" spans="1:5" x14ac:dyDescent="0.25">
      <c r="A408" t="s">
        <v>6193</v>
      </c>
      <c r="B408" t="s">
        <v>6194</v>
      </c>
      <c r="E408" t="b">
        <v>1</v>
      </c>
    </row>
    <row r="409" spans="1:5" x14ac:dyDescent="0.25">
      <c r="A409" t="s">
        <v>6195</v>
      </c>
      <c r="B409" t="s">
        <v>6196</v>
      </c>
      <c r="E409" t="b">
        <v>1</v>
      </c>
    </row>
    <row r="410" spans="1:5" x14ac:dyDescent="0.25">
      <c r="A410" t="s">
        <v>6197</v>
      </c>
      <c r="B410" t="s">
        <v>6198</v>
      </c>
      <c r="E410" t="b">
        <v>1</v>
      </c>
    </row>
    <row r="411" spans="1:5" x14ac:dyDescent="0.25">
      <c r="A411" t="s">
        <v>6199</v>
      </c>
      <c r="B411" t="s">
        <v>6200</v>
      </c>
      <c r="E411" t="b">
        <v>1</v>
      </c>
    </row>
    <row r="412" spans="1:5" x14ac:dyDescent="0.25">
      <c r="A412" t="s">
        <v>6201</v>
      </c>
      <c r="B412" t="s">
        <v>6202</v>
      </c>
      <c r="E412" t="b">
        <v>1</v>
      </c>
    </row>
    <row r="413" spans="1:5" x14ac:dyDescent="0.25">
      <c r="A413" t="s">
        <v>6203</v>
      </c>
      <c r="B413" t="s">
        <v>6204</v>
      </c>
      <c r="E413" t="b">
        <v>1</v>
      </c>
    </row>
    <row r="414" spans="1:5" x14ac:dyDescent="0.25">
      <c r="A414" t="s">
        <v>6205</v>
      </c>
      <c r="B414" t="s">
        <v>6206</v>
      </c>
      <c r="E414" t="b">
        <v>1</v>
      </c>
    </row>
    <row r="415" spans="1:5" x14ac:dyDescent="0.25">
      <c r="A415" t="s">
        <v>6207</v>
      </c>
      <c r="B415" t="s">
        <v>6208</v>
      </c>
      <c r="E415" t="b">
        <v>1</v>
      </c>
    </row>
    <row r="416" spans="1:5" x14ac:dyDescent="0.25">
      <c r="A416" t="s">
        <v>6209</v>
      </c>
      <c r="B416" t="s">
        <v>6210</v>
      </c>
      <c r="E416" t="b">
        <v>1</v>
      </c>
    </row>
    <row r="417" spans="1:5" x14ac:dyDescent="0.25">
      <c r="A417" t="s">
        <v>6211</v>
      </c>
      <c r="B417" t="s">
        <v>6212</v>
      </c>
      <c r="E417" t="b">
        <v>1</v>
      </c>
    </row>
    <row r="418" spans="1:5" x14ac:dyDescent="0.25">
      <c r="A418" t="s">
        <v>6213</v>
      </c>
      <c r="B418" t="s">
        <v>6214</v>
      </c>
      <c r="E418" t="b">
        <v>1</v>
      </c>
    </row>
    <row r="419" spans="1:5" x14ac:dyDescent="0.25">
      <c r="A419" t="s">
        <v>5364</v>
      </c>
      <c r="B419" t="s">
        <v>6678</v>
      </c>
      <c r="E419" t="b">
        <v>1</v>
      </c>
    </row>
    <row r="420" spans="1:5" x14ac:dyDescent="0.25">
      <c r="A420" t="s">
        <v>3764</v>
      </c>
      <c r="B420" t="s">
        <v>6733</v>
      </c>
      <c r="E420" t="b">
        <v>1</v>
      </c>
    </row>
    <row r="421" spans="1:5" x14ac:dyDescent="0.25">
      <c r="A421" t="s">
        <v>4466</v>
      </c>
      <c r="B421" t="s">
        <v>6734</v>
      </c>
      <c r="E421" t="b">
        <v>1</v>
      </c>
    </row>
    <row r="422" spans="1:5" x14ac:dyDescent="0.25">
      <c r="A422" t="s">
        <v>6735</v>
      </c>
      <c r="B422" t="s">
        <v>6736</v>
      </c>
      <c r="E422" t="b">
        <v>1</v>
      </c>
    </row>
    <row r="423" spans="1:5" x14ac:dyDescent="0.25">
      <c r="A423" t="s">
        <v>6737</v>
      </c>
      <c r="B423" t="s">
        <v>6738</v>
      </c>
      <c r="E423" t="b">
        <v>1</v>
      </c>
    </row>
    <row r="424" spans="1:5" x14ac:dyDescent="0.25">
      <c r="A424" t="s">
        <v>3926</v>
      </c>
      <c r="B424" t="s">
        <v>6739</v>
      </c>
      <c r="E424" t="b">
        <v>1</v>
      </c>
    </row>
    <row r="425" spans="1:5" x14ac:dyDescent="0.25">
      <c r="A425" t="s">
        <v>6717</v>
      </c>
      <c r="B425" t="s">
        <v>6718</v>
      </c>
      <c r="E425" t="b">
        <v>1</v>
      </c>
    </row>
    <row r="426" spans="1:5" x14ac:dyDescent="0.25">
      <c r="A426" t="s">
        <v>6719</v>
      </c>
      <c r="B426" t="s">
        <v>6720</v>
      </c>
      <c r="E426" t="b">
        <v>1</v>
      </c>
    </row>
    <row r="427" spans="1:5" x14ac:dyDescent="0.25">
      <c r="A427" t="s">
        <v>6721</v>
      </c>
      <c r="B427" t="s">
        <v>6722</v>
      </c>
      <c r="E427" t="b">
        <v>1</v>
      </c>
    </row>
    <row r="428" spans="1:5" x14ac:dyDescent="0.25">
      <c r="A428" t="s">
        <v>6723</v>
      </c>
      <c r="B428" t="s">
        <v>6724</v>
      </c>
      <c r="E428" t="b">
        <v>1</v>
      </c>
    </row>
    <row r="429" spans="1:5" x14ac:dyDescent="0.25">
      <c r="A429" t="s">
        <v>6725</v>
      </c>
      <c r="B429" t="s">
        <v>6726</v>
      </c>
      <c r="E429" t="b">
        <v>1</v>
      </c>
    </row>
    <row r="430" spans="1:5" x14ac:dyDescent="0.25">
      <c r="A430" t="s">
        <v>6727</v>
      </c>
      <c r="B430" t="s">
        <v>6728</v>
      </c>
      <c r="E430" t="b">
        <v>1</v>
      </c>
    </row>
    <row r="431" spans="1:5" x14ac:dyDescent="0.25">
      <c r="A431" t="s">
        <v>6729</v>
      </c>
      <c r="B431" t="s">
        <v>6730</v>
      </c>
      <c r="E431" t="b">
        <v>1</v>
      </c>
    </row>
    <row r="432" spans="1:5" x14ac:dyDescent="0.25">
      <c r="A432" t="s">
        <v>6731</v>
      </c>
      <c r="B432" t="s">
        <v>6732</v>
      </c>
      <c r="E432" t="b">
        <v>1</v>
      </c>
    </row>
    <row r="433" spans="1:5" x14ac:dyDescent="0.25">
      <c r="A433" t="s">
        <v>3104</v>
      </c>
      <c r="B433" t="s">
        <v>6215</v>
      </c>
      <c r="E433" t="b">
        <v>1</v>
      </c>
    </row>
    <row r="434" spans="1:5" x14ac:dyDescent="0.25">
      <c r="A434" t="s">
        <v>1324</v>
      </c>
      <c r="B434" t="s">
        <v>6216</v>
      </c>
      <c r="E434" t="b">
        <v>1</v>
      </c>
    </row>
    <row r="435" spans="1:5" x14ac:dyDescent="0.25">
      <c r="A435" t="s">
        <v>6217</v>
      </c>
      <c r="B435" t="s">
        <v>6218</v>
      </c>
      <c r="E435" t="b">
        <v>1</v>
      </c>
    </row>
    <row r="436" spans="1:5" x14ac:dyDescent="0.25">
      <c r="A436" t="s">
        <v>5440</v>
      </c>
      <c r="B436" t="s">
        <v>6219</v>
      </c>
      <c r="E436" t="b">
        <v>1</v>
      </c>
    </row>
    <row r="437" spans="1:5" x14ac:dyDescent="0.25">
      <c r="A437" t="s">
        <v>3824</v>
      </c>
      <c r="B437" t="s">
        <v>6220</v>
      </c>
      <c r="E437" t="b">
        <v>1</v>
      </c>
    </row>
    <row r="438" spans="1:5" x14ac:dyDescent="0.25">
      <c r="A438" t="s">
        <v>3826</v>
      </c>
      <c r="B438" t="s">
        <v>6221</v>
      </c>
      <c r="E438" t="b">
        <v>1</v>
      </c>
    </row>
    <row r="439" spans="1:5" x14ac:dyDescent="0.25">
      <c r="A439" t="s">
        <v>5445</v>
      </c>
      <c r="B439" t="s">
        <v>6222</v>
      </c>
      <c r="E439" t="b">
        <v>1</v>
      </c>
    </row>
    <row r="440" spans="1:5" x14ac:dyDescent="0.25">
      <c r="A440" t="s">
        <v>354</v>
      </c>
      <c r="B440" t="s">
        <v>6223</v>
      </c>
      <c r="E440" t="b">
        <v>1</v>
      </c>
    </row>
    <row r="441" spans="1:5" x14ac:dyDescent="0.25">
      <c r="A441" t="s">
        <v>6224</v>
      </c>
      <c r="B441" t="s">
        <v>6225</v>
      </c>
      <c r="E441" t="b">
        <v>1</v>
      </c>
    </row>
    <row r="442" spans="1:5" x14ac:dyDescent="0.25">
      <c r="A442" t="s">
        <v>2606</v>
      </c>
      <c r="B442" t="s">
        <v>6226</v>
      </c>
      <c r="E442" t="b">
        <v>1</v>
      </c>
    </row>
    <row r="443" spans="1:5" x14ac:dyDescent="0.25">
      <c r="A443" t="s">
        <v>3686</v>
      </c>
      <c r="B443" t="s">
        <v>6227</v>
      </c>
      <c r="E443" t="b">
        <v>1</v>
      </c>
    </row>
    <row r="444" spans="1:5" x14ac:dyDescent="0.25">
      <c r="A444" t="s">
        <v>4122</v>
      </c>
      <c r="B444" t="s">
        <v>6228</v>
      </c>
      <c r="E444" t="b">
        <v>1</v>
      </c>
    </row>
    <row r="445" spans="1:5" x14ac:dyDescent="0.25">
      <c r="A445" t="s">
        <v>1356</v>
      </c>
      <c r="B445" t="s">
        <v>6229</v>
      </c>
      <c r="E445" t="b">
        <v>1</v>
      </c>
    </row>
    <row r="446" spans="1:5" x14ac:dyDescent="0.25">
      <c r="A446" t="s">
        <v>1096</v>
      </c>
      <c r="B446" t="s">
        <v>6230</v>
      </c>
      <c r="E446" t="b">
        <v>1</v>
      </c>
    </row>
    <row r="447" spans="1:5" x14ac:dyDescent="0.25">
      <c r="A447" t="s">
        <v>2824</v>
      </c>
      <c r="B447" t="s">
        <v>6231</v>
      </c>
      <c r="E447" t="b">
        <v>1</v>
      </c>
    </row>
    <row r="448" spans="1:5" x14ac:dyDescent="0.25">
      <c r="A448" t="s">
        <v>2296</v>
      </c>
      <c r="B448" t="s">
        <v>6232</v>
      </c>
      <c r="E448" t="b">
        <v>1</v>
      </c>
    </row>
    <row r="449" spans="1:5" x14ac:dyDescent="0.25">
      <c r="A449" t="s">
        <v>6740</v>
      </c>
      <c r="B449" t="s">
        <v>6741</v>
      </c>
      <c r="E449" t="b">
        <v>1</v>
      </c>
    </row>
    <row r="450" spans="1:5" x14ac:dyDescent="0.25">
      <c r="A450" t="s">
        <v>6742</v>
      </c>
      <c r="B450" t="s">
        <v>6743</v>
      </c>
      <c r="E450" t="b">
        <v>1</v>
      </c>
    </row>
    <row r="451" spans="1:5" x14ac:dyDescent="0.25">
      <c r="A451" t="s">
        <v>6744</v>
      </c>
      <c r="B451" t="s">
        <v>6745</v>
      </c>
      <c r="E451" t="b">
        <v>1</v>
      </c>
    </row>
    <row r="452" spans="1:5" x14ac:dyDescent="0.25">
      <c r="A452" t="s">
        <v>6746</v>
      </c>
      <c r="B452" t="s">
        <v>6747</v>
      </c>
      <c r="E452" t="b">
        <v>1</v>
      </c>
    </row>
    <row r="453" spans="1:5" x14ac:dyDescent="0.25">
      <c r="A453" t="s">
        <v>6748</v>
      </c>
      <c r="B453" t="s">
        <v>6749</v>
      </c>
      <c r="E453" t="b">
        <v>1</v>
      </c>
    </row>
    <row r="454" spans="1:5" x14ac:dyDescent="0.25">
      <c r="A454" t="s">
        <v>6750</v>
      </c>
      <c r="B454" t="s">
        <v>6751</v>
      </c>
      <c r="E454" t="b">
        <v>1</v>
      </c>
    </row>
    <row r="455" spans="1:5" x14ac:dyDescent="0.25">
      <c r="A455" t="s">
        <v>1734</v>
      </c>
      <c r="B455" t="s">
        <v>6264</v>
      </c>
      <c r="E455" t="b">
        <v>1</v>
      </c>
    </row>
    <row r="456" spans="1:5" x14ac:dyDescent="0.25">
      <c r="A456" t="s">
        <v>6265</v>
      </c>
      <c r="B456" t="s">
        <v>6266</v>
      </c>
      <c r="E456" t="b">
        <v>1</v>
      </c>
    </row>
    <row r="457" spans="1:5" x14ac:dyDescent="0.25">
      <c r="A457" t="s">
        <v>6267</v>
      </c>
      <c r="B457" t="s">
        <v>6268</v>
      </c>
      <c r="E457" t="b">
        <v>1</v>
      </c>
    </row>
    <row r="458" spans="1:5" x14ac:dyDescent="0.25">
      <c r="A458" t="s">
        <v>6269</v>
      </c>
      <c r="B458" t="s">
        <v>6270</v>
      </c>
      <c r="E458" t="b">
        <v>1</v>
      </c>
    </row>
    <row r="459" spans="1:5" x14ac:dyDescent="0.25">
      <c r="A459" t="s">
        <v>6271</v>
      </c>
      <c r="B459" t="s">
        <v>6272</v>
      </c>
      <c r="E459" t="b">
        <v>1</v>
      </c>
    </row>
    <row r="460" spans="1:5" x14ac:dyDescent="0.25">
      <c r="A460" t="s">
        <v>6273</v>
      </c>
      <c r="B460" t="s">
        <v>6274</v>
      </c>
      <c r="E460" t="b">
        <v>1</v>
      </c>
    </row>
    <row r="461" spans="1:5" x14ac:dyDescent="0.25">
      <c r="A461" t="s">
        <v>6275</v>
      </c>
      <c r="B461" t="s">
        <v>6276</v>
      </c>
      <c r="E461" t="b">
        <v>1</v>
      </c>
    </row>
    <row r="462" spans="1:5" x14ac:dyDescent="0.25">
      <c r="A462" t="s">
        <v>6277</v>
      </c>
      <c r="B462" t="s">
        <v>6278</v>
      </c>
      <c r="E462" t="b">
        <v>1</v>
      </c>
    </row>
    <row r="463" spans="1:5" x14ac:dyDescent="0.25">
      <c r="A463" t="s">
        <v>6279</v>
      </c>
      <c r="B463" t="s">
        <v>6280</v>
      </c>
      <c r="E463" t="b">
        <v>1</v>
      </c>
    </row>
    <row r="464" spans="1:5" x14ac:dyDescent="0.25">
      <c r="A464" t="s">
        <v>682</v>
      </c>
      <c r="B464" t="s">
        <v>6281</v>
      </c>
      <c r="E464" t="b">
        <v>1</v>
      </c>
    </row>
    <row r="465" spans="1:5" x14ac:dyDescent="0.25">
      <c r="A465" t="s">
        <v>6464</v>
      </c>
      <c r="B465" t="s">
        <v>6281</v>
      </c>
      <c r="E465" t="b">
        <v>1</v>
      </c>
    </row>
    <row r="466" spans="1:5" x14ac:dyDescent="0.25">
      <c r="A466" t="s">
        <v>6467</v>
      </c>
      <c r="B466" t="s">
        <v>6281</v>
      </c>
      <c r="E466" t="b">
        <v>1</v>
      </c>
    </row>
    <row r="467" spans="1:5" x14ac:dyDescent="0.25">
      <c r="A467" t="s">
        <v>6474</v>
      </c>
      <c r="B467" t="s">
        <v>6281</v>
      </c>
      <c r="E467" t="b">
        <v>1</v>
      </c>
    </row>
    <row r="468" spans="1:5" x14ac:dyDescent="0.25">
      <c r="A468" t="s">
        <v>6479</v>
      </c>
      <c r="B468" t="s">
        <v>6281</v>
      </c>
      <c r="E468" t="b">
        <v>1</v>
      </c>
    </row>
    <row r="469" spans="1:5" x14ac:dyDescent="0.25">
      <c r="A469" t="s">
        <v>1544</v>
      </c>
      <c r="B469" t="s">
        <v>6281</v>
      </c>
      <c r="E469" t="b">
        <v>1</v>
      </c>
    </row>
    <row r="470" spans="1:5" x14ac:dyDescent="0.25">
      <c r="A470" t="s">
        <v>6781</v>
      </c>
      <c r="B470" t="s">
        <v>6281</v>
      </c>
      <c r="E470" t="b">
        <v>1</v>
      </c>
    </row>
    <row r="471" spans="1:5" x14ac:dyDescent="0.25">
      <c r="A471" t="s">
        <v>1716</v>
      </c>
      <c r="B471" t="s">
        <v>6282</v>
      </c>
      <c r="E471" t="b">
        <v>1</v>
      </c>
    </row>
    <row r="472" spans="1:5" x14ac:dyDescent="0.25">
      <c r="A472" t="s">
        <v>6465</v>
      </c>
      <c r="B472" t="s">
        <v>6466</v>
      </c>
      <c r="E472" t="b">
        <v>1</v>
      </c>
    </row>
    <row r="473" spans="1:5" x14ac:dyDescent="0.25">
      <c r="A473" t="s">
        <v>6468</v>
      </c>
      <c r="B473" t="s">
        <v>6469</v>
      </c>
      <c r="E473" t="b">
        <v>1</v>
      </c>
    </row>
    <row r="474" spans="1:5" x14ac:dyDescent="0.25">
      <c r="A474" t="s">
        <v>6475</v>
      </c>
      <c r="B474" t="s">
        <v>6476</v>
      </c>
      <c r="E474" t="b">
        <v>1</v>
      </c>
    </row>
    <row r="475" spans="1:5" x14ac:dyDescent="0.25">
      <c r="A475" t="s">
        <v>6480</v>
      </c>
      <c r="B475" t="s">
        <v>6481</v>
      </c>
      <c r="E475" t="b">
        <v>1</v>
      </c>
    </row>
    <row r="476" spans="1:5" x14ac:dyDescent="0.25">
      <c r="A476" t="s">
        <v>6679</v>
      </c>
      <c r="B476" t="s">
        <v>6680</v>
      </c>
      <c r="E476" t="b">
        <v>1</v>
      </c>
    </row>
    <row r="477" spans="1:5" x14ac:dyDescent="0.25">
      <c r="A477" t="s">
        <v>6779</v>
      </c>
      <c r="B477" t="s">
        <v>6780</v>
      </c>
      <c r="E477" t="b">
        <v>1</v>
      </c>
    </row>
    <row r="478" spans="1:5" x14ac:dyDescent="0.25">
      <c r="A478" t="s">
        <v>5114</v>
      </c>
      <c r="B478" t="s">
        <v>6283</v>
      </c>
      <c r="E478" t="b">
        <v>1</v>
      </c>
    </row>
    <row r="479" spans="1:5" x14ac:dyDescent="0.25">
      <c r="A479" t="s">
        <v>6470</v>
      </c>
      <c r="B479" t="s">
        <v>6471</v>
      </c>
      <c r="E479" t="b">
        <v>1</v>
      </c>
    </row>
    <row r="480" spans="1:5" x14ac:dyDescent="0.25">
      <c r="A480" t="s">
        <v>6472</v>
      </c>
      <c r="B480" t="s">
        <v>6473</v>
      </c>
      <c r="E480" t="b">
        <v>1</v>
      </c>
    </row>
    <row r="481" spans="1:5" x14ac:dyDescent="0.25">
      <c r="A481" t="s">
        <v>6477</v>
      </c>
      <c r="B481" t="s">
        <v>6478</v>
      </c>
      <c r="E481" t="b">
        <v>1</v>
      </c>
    </row>
    <row r="482" spans="1:5" x14ac:dyDescent="0.25">
      <c r="A482" t="s">
        <v>6482</v>
      </c>
      <c r="B482" t="s">
        <v>6483</v>
      </c>
      <c r="E482" t="b">
        <v>1</v>
      </c>
    </row>
    <row r="483" spans="1:5" x14ac:dyDescent="0.25">
      <c r="A483" t="s">
        <v>6681</v>
      </c>
      <c r="B483" t="s">
        <v>6682</v>
      </c>
      <c r="E483" t="b">
        <v>1</v>
      </c>
    </row>
    <row r="484" spans="1:5" x14ac:dyDescent="0.25">
      <c r="A484" t="s">
        <v>6777</v>
      </c>
      <c r="B484" t="s">
        <v>6778</v>
      </c>
      <c r="E484" t="b">
        <v>1</v>
      </c>
    </row>
    <row r="485" spans="1:5" x14ac:dyDescent="0.25">
      <c r="A485" t="s">
        <v>1940</v>
      </c>
      <c r="B485" t="s">
        <v>6284</v>
      </c>
      <c r="E485" t="b">
        <v>1</v>
      </c>
    </row>
    <row r="486" spans="1:5" x14ac:dyDescent="0.25">
      <c r="A486" t="s">
        <v>6484</v>
      </c>
      <c r="B486" t="s">
        <v>6284</v>
      </c>
      <c r="E486" t="b">
        <v>1</v>
      </c>
    </row>
    <row r="487" spans="1:5" x14ac:dyDescent="0.25">
      <c r="A487" t="s">
        <v>6489</v>
      </c>
      <c r="B487" t="s">
        <v>6284</v>
      </c>
      <c r="E487" t="b">
        <v>1</v>
      </c>
    </row>
    <row r="488" spans="1:5" x14ac:dyDescent="0.25">
      <c r="A488" t="s">
        <v>6494</v>
      </c>
      <c r="B488" t="s">
        <v>6284</v>
      </c>
      <c r="E488" t="b">
        <v>1</v>
      </c>
    </row>
    <row r="489" spans="1:5" x14ac:dyDescent="0.25">
      <c r="A489" t="s">
        <v>6499</v>
      </c>
      <c r="B489" t="s">
        <v>6284</v>
      </c>
      <c r="E489" t="b">
        <v>1</v>
      </c>
    </row>
    <row r="490" spans="1:5" x14ac:dyDescent="0.25">
      <c r="A490" t="s">
        <v>4284</v>
      </c>
      <c r="B490" t="s">
        <v>6284</v>
      </c>
      <c r="E490" t="b">
        <v>1</v>
      </c>
    </row>
    <row r="491" spans="1:5" x14ac:dyDescent="0.25">
      <c r="A491" t="s">
        <v>6782</v>
      </c>
      <c r="B491" t="s">
        <v>6284</v>
      </c>
      <c r="E491" t="b">
        <v>1</v>
      </c>
    </row>
    <row r="492" spans="1:5" x14ac:dyDescent="0.25">
      <c r="A492" t="s">
        <v>6285</v>
      </c>
      <c r="B492" t="s">
        <v>6286</v>
      </c>
      <c r="E492" t="b">
        <v>1</v>
      </c>
    </row>
    <row r="493" spans="1:5" x14ac:dyDescent="0.25">
      <c r="A493" t="s">
        <v>6485</v>
      </c>
      <c r="B493" t="s">
        <v>6486</v>
      </c>
      <c r="E493" t="b">
        <v>1</v>
      </c>
    </row>
    <row r="494" spans="1:5" x14ac:dyDescent="0.25">
      <c r="A494" t="s">
        <v>6490</v>
      </c>
      <c r="B494" t="s">
        <v>6491</v>
      </c>
      <c r="E494" t="b">
        <v>1</v>
      </c>
    </row>
    <row r="495" spans="1:5" x14ac:dyDescent="0.25">
      <c r="A495" t="s">
        <v>6495</v>
      </c>
      <c r="B495" t="s">
        <v>6496</v>
      </c>
      <c r="E495" t="b">
        <v>1</v>
      </c>
    </row>
    <row r="496" spans="1:5" x14ac:dyDescent="0.25">
      <c r="A496" t="s">
        <v>6500</v>
      </c>
      <c r="B496" t="s">
        <v>6501</v>
      </c>
      <c r="E496" t="b">
        <v>1</v>
      </c>
    </row>
    <row r="497" spans="1:5" x14ac:dyDescent="0.25">
      <c r="A497" t="s">
        <v>1912</v>
      </c>
      <c r="B497" t="s">
        <v>6683</v>
      </c>
      <c r="E497" t="b">
        <v>1</v>
      </c>
    </row>
    <row r="498" spans="1:5" x14ac:dyDescent="0.25">
      <c r="A498" t="s">
        <v>6785</v>
      </c>
      <c r="B498" t="s">
        <v>6786</v>
      </c>
      <c r="E498" t="b">
        <v>1</v>
      </c>
    </row>
    <row r="499" spans="1:5" x14ac:dyDescent="0.25">
      <c r="A499" t="s">
        <v>6287</v>
      </c>
      <c r="B499" t="s">
        <v>6288</v>
      </c>
      <c r="E499" t="b">
        <v>1</v>
      </c>
    </row>
    <row r="500" spans="1:5" x14ac:dyDescent="0.25">
      <c r="A500" t="s">
        <v>6487</v>
      </c>
      <c r="B500" t="s">
        <v>6488</v>
      </c>
      <c r="E500" t="b">
        <v>1</v>
      </c>
    </row>
    <row r="501" spans="1:5" x14ac:dyDescent="0.25">
      <c r="A501" t="s">
        <v>6492</v>
      </c>
      <c r="B501" t="s">
        <v>6493</v>
      </c>
      <c r="E501" t="b">
        <v>1</v>
      </c>
    </row>
    <row r="502" spans="1:5" x14ac:dyDescent="0.25">
      <c r="A502" t="s">
        <v>6497</v>
      </c>
      <c r="B502" t="s">
        <v>6498</v>
      </c>
      <c r="E502" t="b">
        <v>1</v>
      </c>
    </row>
    <row r="503" spans="1:5" x14ac:dyDescent="0.25">
      <c r="A503" t="s">
        <v>6502</v>
      </c>
      <c r="B503" t="s">
        <v>6503</v>
      </c>
      <c r="E503" t="b">
        <v>1</v>
      </c>
    </row>
    <row r="504" spans="1:5" x14ac:dyDescent="0.25">
      <c r="A504" t="s">
        <v>4064</v>
      </c>
      <c r="B504" t="s">
        <v>6684</v>
      </c>
      <c r="E504" t="b">
        <v>1</v>
      </c>
    </row>
    <row r="505" spans="1:5" x14ac:dyDescent="0.25">
      <c r="A505" t="s">
        <v>6783</v>
      </c>
      <c r="B505" t="s">
        <v>6784</v>
      </c>
      <c r="E505" t="b">
        <v>1</v>
      </c>
    </row>
    <row r="506" spans="1:5" x14ac:dyDescent="0.25">
      <c r="A506" t="s">
        <v>5374</v>
      </c>
      <c r="B506" t="s">
        <v>6294</v>
      </c>
      <c r="E506" t="b">
        <v>1</v>
      </c>
    </row>
    <row r="507" spans="1:5" x14ac:dyDescent="0.25">
      <c r="A507" t="s">
        <v>5916</v>
      </c>
      <c r="B507" t="s">
        <v>6289</v>
      </c>
      <c r="E507" t="b">
        <v>1</v>
      </c>
    </row>
    <row r="508" spans="1:5" x14ac:dyDescent="0.25">
      <c r="A508" t="s">
        <v>6292</v>
      </c>
      <c r="B508" t="s">
        <v>6293</v>
      </c>
      <c r="E508" t="b">
        <v>1</v>
      </c>
    </row>
    <row r="509" spans="1:5" x14ac:dyDescent="0.25">
      <c r="A509" t="s">
        <v>6290</v>
      </c>
      <c r="B509" t="s">
        <v>6291</v>
      </c>
      <c r="E509" t="b">
        <v>1</v>
      </c>
    </row>
    <row r="510" spans="1:5" x14ac:dyDescent="0.25">
      <c r="A510" t="s">
        <v>3360</v>
      </c>
      <c r="B510" t="s">
        <v>6298</v>
      </c>
      <c r="E510" t="b">
        <v>1</v>
      </c>
    </row>
    <row r="511" spans="1:5" x14ac:dyDescent="0.25">
      <c r="A511" t="s">
        <v>4598</v>
      </c>
      <c r="B511" t="s">
        <v>6295</v>
      </c>
      <c r="E511" t="b">
        <v>1</v>
      </c>
    </row>
    <row r="512" spans="1:5" x14ac:dyDescent="0.25">
      <c r="A512" t="s">
        <v>2860</v>
      </c>
      <c r="B512" t="s">
        <v>6297</v>
      </c>
      <c r="E512" t="b">
        <v>1</v>
      </c>
    </row>
    <row r="513" spans="1:5" x14ac:dyDescent="0.25">
      <c r="A513" t="s">
        <v>5312</v>
      </c>
      <c r="B513" t="s">
        <v>6296</v>
      </c>
      <c r="E513" t="b">
        <v>1</v>
      </c>
    </row>
    <row r="514" spans="1:5" x14ac:dyDescent="0.25">
      <c r="A514" t="s">
        <v>6450</v>
      </c>
      <c r="B514" t="s">
        <v>6451</v>
      </c>
      <c r="E514" t="b">
        <v>1</v>
      </c>
    </row>
    <row r="515" spans="1:5" x14ac:dyDescent="0.25">
      <c r="A515" t="s">
        <v>6444</v>
      </c>
      <c r="B515" t="s">
        <v>6445</v>
      </c>
      <c r="E515" t="b">
        <v>1</v>
      </c>
    </row>
    <row r="516" spans="1:5" x14ac:dyDescent="0.25">
      <c r="A516" t="s">
        <v>6448</v>
      </c>
      <c r="B516" t="s">
        <v>6449</v>
      </c>
      <c r="E516" t="b">
        <v>1</v>
      </c>
    </row>
    <row r="517" spans="1:5" x14ac:dyDescent="0.25">
      <c r="A517" t="s">
        <v>6446</v>
      </c>
      <c r="B517" t="s">
        <v>6447</v>
      </c>
      <c r="E517" t="b">
        <v>1</v>
      </c>
    </row>
    <row r="518" spans="1:5" x14ac:dyDescent="0.25">
      <c r="A518" t="s">
        <v>1282</v>
      </c>
      <c r="B518" t="s">
        <v>6443</v>
      </c>
      <c r="E518" t="b">
        <v>1</v>
      </c>
    </row>
    <row r="519" spans="1:5" x14ac:dyDescent="0.25">
      <c r="A519" t="s">
        <v>6437</v>
      </c>
      <c r="B519" t="s">
        <v>6438</v>
      </c>
      <c r="E519" t="b">
        <v>1</v>
      </c>
    </row>
    <row r="520" spans="1:5" x14ac:dyDescent="0.25">
      <c r="A520" t="s">
        <v>6441</v>
      </c>
      <c r="B520" t="s">
        <v>6442</v>
      </c>
      <c r="E520" t="b">
        <v>1</v>
      </c>
    </row>
    <row r="521" spans="1:5" x14ac:dyDescent="0.25">
      <c r="A521" t="s">
        <v>6439</v>
      </c>
      <c r="B521" t="s">
        <v>6440</v>
      </c>
      <c r="E521" t="b">
        <v>1</v>
      </c>
    </row>
    <row r="522" spans="1:5" x14ac:dyDescent="0.25">
      <c r="A522" t="s">
        <v>5603</v>
      </c>
      <c r="B522" t="s">
        <v>6299</v>
      </c>
      <c r="E522" t="b">
        <v>1</v>
      </c>
    </row>
    <row r="523" spans="1:5" x14ac:dyDescent="0.25">
      <c r="A523" t="s">
        <v>6504</v>
      </c>
      <c r="B523" t="s">
        <v>6299</v>
      </c>
      <c r="E523" t="b">
        <v>1</v>
      </c>
    </row>
    <row r="524" spans="1:5" x14ac:dyDescent="0.25">
      <c r="A524" t="s">
        <v>6507</v>
      </c>
      <c r="B524" t="s">
        <v>6299</v>
      </c>
      <c r="E524" t="b">
        <v>1</v>
      </c>
    </row>
    <row r="525" spans="1:5" x14ac:dyDescent="0.25">
      <c r="A525" t="s">
        <v>1880</v>
      </c>
      <c r="B525" t="s">
        <v>6299</v>
      </c>
      <c r="E525" t="b">
        <v>1</v>
      </c>
    </row>
    <row r="526" spans="1:5" x14ac:dyDescent="0.25">
      <c r="A526" t="s">
        <v>6512</v>
      </c>
      <c r="B526" t="s">
        <v>6299</v>
      </c>
      <c r="E526" t="b">
        <v>1</v>
      </c>
    </row>
    <row r="527" spans="1:5" x14ac:dyDescent="0.25">
      <c r="A527" t="s">
        <v>6685</v>
      </c>
      <c r="B527" t="s">
        <v>6299</v>
      </c>
      <c r="E527" t="b">
        <v>1</v>
      </c>
    </row>
    <row r="528" spans="1:5" x14ac:dyDescent="0.25">
      <c r="A528" t="s">
        <v>6787</v>
      </c>
      <c r="B528" t="s">
        <v>6299</v>
      </c>
      <c r="E528" t="b">
        <v>1</v>
      </c>
    </row>
    <row r="529" spans="1:5" x14ac:dyDescent="0.25">
      <c r="A529" t="s">
        <v>6300</v>
      </c>
      <c r="B529" t="s">
        <v>6301</v>
      </c>
      <c r="E529" t="b">
        <v>1</v>
      </c>
    </row>
    <row r="530" spans="1:5" x14ac:dyDescent="0.25">
      <c r="A530" t="s">
        <v>6505</v>
      </c>
      <c r="B530" t="s">
        <v>6506</v>
      </c>
      <c r="E530" t="b">
        <v>1</v>
      </c>
    </row>
    <row r="531" spans="1:5" x14ac:dyDescent="0.25">
      <c r="A531" t="s">
        <v>6508</v>
      </c>
      <c r="B531" t="s">
        <v>6509</v>
      </c>
      <c r="E531" t="b">
        <v>1</v>
      </c>
    </row>
    <row r="532" spans="1:5" x14ac:dyDescent="0.25">
      <c r="A532" t="s">
        <v>6510</v>
      </c>
      <c r="B532" t="s">
        <v>6511</v>
      </c>
      <c r="E532" t="b">
        <v>1</v>
      </c>
    </row>
    <row r="533" spans="1:5" x14ac:dyDescent="0.25">
      <c r="A533" t="s">
        <v>6513</v>
      </c>
      <c r="B533" t="s">
        <v>6514</v>
      </c>
      <c r="E533" t="b">
        <v>1</v>
      </c>
    </row>
    <row r="534" spans="1:5" x14ac:dyDescent="0.25">
      <c r="A534" t="s">
        <v>6686</v>
      </c>
      <c r="B534" t="s">
        <v>6687</v>
      </c>
      <c r="E534" t="b">
        <v>1</v>
      </c>
    </row>
    <row r="535" spans="1:5" x14ac:dyDescent="0.25">
      <c r="A535" t="s">
        <v>3940</v>
      </c>
      <c r="B535" t="s">
        <v>6790</v>
      </c>
      <c r="E535" t="b">
        <v>1</v>
      </c>
    </row>
    <row r="536" spans="1:5" x14ac:dyDescent="0.25">
      <c r="A536" t="s">
        <v>6302</v>
      </c>
      <c r="B536" t="s">
        <v>6303</v>
      </c>
      <c r="E536" t="b">
        <v>1</v>
      </c>
    </row>
    <row r="537" spans="1:5" x14ac:dyDescent="0.25">
      <c r="A537" t="s">
        <v>6515</v>
      </c>
      <c r="B537" t="s">
        <v>6303</v>
      </c>
      <c r="E537" t="b">
        <v>1</v>
      </c>
    </row>
    <row r="538" spans="1:5" x14ac:dyDescent="0.25">
      <c r="A538" t="s">
        <v>6518</v>
      </c>
      <c r="B538" t="s">
        <v>6303</v>
      </c>
      <c r="E538" t="b">
        <v>1</v>
      </c>
    </row>
    <row r="539" spans="1:5" x14ac:dyDescent="0.25">
      <c r="A539" t="s">
        <v>6521</v>
      </c>
      <c r="B539" t="s">
        <v>6303</v>
      </c>
      <c r="E539" t="b">
        <v>1</v>
      </c>
    </row>
    <row r="540" spans="1:5" x14ac:dyDescent="0.25">
      <c r="A540" t="s">
        <v>6524</v>
      </c>
      <c r="B540" t="s">
        <v>6303</v>
      </c>
      <c r="E540" t="b">
        <v>1</v>
      </c>
    </row>
    <row r="541" spans="1:5" x14ac:dyDescent="0.25">
      <c r="A541" t="s">
        <v>6688</v>
      </c>
      <c r="B541" t="s">
        <v>6303</v>
      </c>
      <c r="E541" t="b">
        <v>1</v>
      </c>
    </row>
    <row r="542" spans="1:5" x14ac:dyDescent="0.25">
      <c r="A542" t="s">
        <v>6788</v>
      </c>
      <c r="B542" t="s">
        <v>6303</v>
      </c>
      <c r="E542" t="b">
        <v>1</v>
      </c>
    </row>
    <row r="543" spans="1:5" x14ac:dyDescent="0.25">
      <c r="A543" t="s">
        <v>6304</v>
      </c>
      <c r="B543" t="s">
        <v>6305</v>
      </c>
      <c r="E543" t="b">
        <v>1</v>
      </c>
    </row>
    <row r="544" spans="1:5" x14ac:dyDescent="0.25">
      <c r="A544" t="s">
        <v>6516</v>
      </c>
      <c r="B544" t="s">
        <v>6517</v>
      </c>
      <c r="E544" t="b">
        <v>1</v>
      </c>
    </row>
    <row r="545" spans="1:5" x14ac:dyDescent="0.25">
      <c r="A545" t="s">
        <v>6519</v>
      </c>
      <c r="B545" t="s">
        <v>6520</v>
      </c>
      <c r="E545" t="b">
        <v>1</v>
      </c>
    </row>
    <row r="546" spans="1:5" x14ac:dyDescent="0.25">
      <c r="A546" t="s">
        <v>6522</v>
      </c>
      <c r="B546" t="s">
        <v>6523</v>
      </c>
      <c r="E546" t="b">
        <v>1</v>
      </c>
    </row>
    <row r="547" spans="1:5" x14ac:dyDescent="0.25">
      <c r="A547" t="s">
        <v>6525</v>
      </c>
      <c r="B547" t="s">
        <v>6526</v>
      </c>
      <c r="E547" t="b">
        <v>1</v>
      </c>
    </row>
    <row r="548" spans="1:5" x14ac:dyDescent="0.25">
      <c r="A548" t="s">
        <v>6689</v>
      </c>
      <c r="B548" t="s">
        <v>6690</v>
      </c>
      <c r="E548" t="b">
        <v>1</v>
      </c>
    </row>
    <row r="549" spans="1:5" x14ac:dyDescent="0.25">
      <c r="A549" t="s">
        <v>4742</v>
      </c>
      <c r="B549" t="s">
        <v>6789</v>
      </c>
      <c r="E549" t="b">
        <v>1</v>
      </c>
    </row>
    <row r="550" spans="1:5" x14ac:dyDescent="0.25">
      <c r="A550" t="s">
        <v>4800</v>
      </c>
      <c r="B550" t="s">
        <v>6752</v>
      </c>
      <c r="E550" t="b">
        <v>1</v>
      </c>
    </row>
    <row r="551" spans="1:5" x14ac:dyDescent="0.25">
      <c r="A551" t="s">
        <v>3026</v>
      </c>
      <c r="B551" t="s">
        <v>6421</v>
      </c>
      <c r="E551" t="b">
        <v>1</v>
      </c>
    </row>
    <row r="552" spans="1:5" x14ac:dyDescent="0.25">
      <c r="A552" t="s">
        <v>1530</v>
      </c>
      <c r="B552" t="s">
        <v>6422</v>
      </c>
      <c r="E552" t="b">
        <v>1</v>
      </c>
    </row>
    <row r="553" spans="1:5" x14ac:dyDescent="0.25">
      <c r="A553" t="s">
        <v>426</v>
      </c>
      <c r="B553" t="s">
        <v>6423</v>
      </c>
      <c r="E553" t="b">
        <v>1</v>
      </c>
    </row>
    <row r="554" spans="1:5" x14ac:dyDescent="0.25">
      <c r="A554" t="s">
        <v>2616</v>
      </c>
      <c r="B554" t="s">
        <v>6420</v>
      </c>
      <c r="E554" t="b">
        <v>1</v>
      </c>
    </row>
    <row r="555" spans="1:5" x14ac:dyDescent="0.25">
      <c r="A555" t="s">
        <v>5390</v>
      </c>
      <c r="B555" t="s">
        <v>6424</v>
      </c>
      <c r="E555" t="b">
        <v>1</v>
      </c>
    </row>
    <row r="556" spans="1:5" x14ac:dyDescent="0.25">
      <c r="A556" t="s">
        <v>5392</v>
      </c>
      <c r="B556" t="s">
        <v>6425</v>
      </c>
      <c r="E556" t="b">
        <v>1</v>
      </c>
    </row>
    <row r="557" spans="1:5" x14ac:dyDescent="0.25">
      <c r="A557" t="s">
        <v>6801</v>
      </c>
      <c r="B557" t="s">
        <v>6802</v>
      </c>
      <c r="E557" t="b">
        <v>1</v>
      </c>
    </row>
    <row r="558" spans="1:5" x14ac:dyDescent="0.25">
      <c r="A558" t="s">
        <v>1452</v>
      </c>
      <c r="B558" t="s">
        <v>6426</v>
      </c>
      <c r="E558" t="b">
        <v>1</v>
      </c>
    </row>
    <row r="559" spans="1:5" x14ac:dyDescent="0.25">
      <c r="A559" t="s">
        <v>5394</v>
      </c>
      <c r="B559" t="s">
        <v>6427</v>
      </c>
      <c r="E559" t="b">
        <v>1</v>
      </c>
    </row>
    <row r="560" spans="1:5" x14ac:dyDescent="0.25">
      <c r="A560" t="s">
        <v>5384</v>
      </c>
      <c r="B560" t="s">
        <v>6428</v>
      </c>
      <c r="E560" t="b">
        <v>1</v>
      </c>
    </row>
    <row r="561" spans="1:5" x14ac:dyDescent="0.25">
      <c r="A561" t="s">
        <v>6753</v>
      </c>
      <c r="B561" t="s">
        <v>6754</v>
      </c>
      <c r="E561" t="b">
        <v>1</v>
      </c>
    </row>
    <row r="562" spans="1:5" x14ac:dyDescent="0.25">
      <c r="A562" t="s">
        <v>1314</v>
      </c>
      <c r="B562" t="s">
        <v>6755</v>
      </c>
      <c r="E562" t="b">
        <v>1</v>
      </c>
    </row>
    <row r="563" spans="1:5" x14ac:dyDescent="0.25">
      <c r="A563" t="s">
        <v>6756</v>
      </c>
      <c r="B563" t="s">
        <v>6757</v>
      </c>
      <c r="E563" t="b">
        <v>1</v>
      </c>
    </row>
    <row r="564" spans="1:5" x14ac:dyDescent="0.25">
      <c r="A564" t="s">
        <v>6758</v>
      </c>
      <c r="B564" t="s">
        <v>6759</v>
      </c>
      <c r="E564" t="b">
        <v>1</v>
      </c>
    </row>
    <row r="565" spans="1:5" x14ac:dyDescent="0.25">
      <c r="A565" t="s">
        <v>6760</v>
      </c>
      <c r="B565" t="s">
        <v>6761</v>
      </c>
      <c r="E565" t="b">
        <v>1</v>
      </c>
    </row>
    <row r="566" spans="1:5" x14ac:dyDescent="0.25">
      <c r="A566" t="s">
        <v>6762</v>
      </c>
      <c r="B566" t="s">
        <v>6763</v>
      </c>
      <c r="E566"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6A944-B282-4D1D-AA3B-926BAF52A4E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5398</v>
      </c>
      <c r="B2" t="s">
        <v>5800</v>
      </c>
      <c r="E2" t="b">
        <v>1</v>
      </c>
    </row>
    <row r="3" spans="1:5" x14ac:dyDescent="0.25">
      <c r="A3" t="s">
        <v>5396</v>
      </c>
      <c r="B3" t="s">
        <v>5969</v>
      </c>
      <c r="E3" t="b">
        <v>1</v>
      </c>
    </row>
    <row r="4" spans="1:5" x14ac:dyDescent="0.25">
      <c r="A4" t="s">
        <v>5400</v>
      </c>
      <c r="B4" t="s">
        <v>5971</v>
      </c>
      <c r="E4" t="b">
        <v>1</v>
      </c>
    </row>
    <row r="5" spans="1:5" x14ac:dyDescent="0.25">
      <c r="A5" t="s">
        <v>5388</v>
      </c>
      <c r="B5" t="s">
        <v>5970</v>
      </c>
      <c r="E5" t="b">
        <v>1</v>
      </c>
    </row>
    <row r="6" spans="1:5" x14ac:dyDescent="0.25">
      <c r="A6" t="s">
        <v>5390</v>
      </c>
      <c r="B6" t="s">
        <v>5967</v>
      </c>
      <c r="E6" t="b">
        <v>1</v>
      </c>
    </row>
    <row r="7" spans="1:5" x14ac:dyDescent="0.25">
      <c r="A7" t="s">
        <v>5384</v>
      </c>
      <c r="B7" t="s">
        <v>5965</v>
      </c>
      <c r="E7" t="b">
        <v>1</v>
      </c>
    </row>
    <row r="8" spans="1:5" x14ac:dyDescent="0.25">
      <c r="A8" t="s">
        <v>5394</v>
      </c>
      <c r="B8" t="s">
        <v>5964</v>
      </c>
      <c r="E8" t="b">
        <v>1</v>
      </c>
    </row>
    <row r="9" spans="1:5" x14ac:dyDescent="0.25">
      <c r="A9" t="s">
        <v>5392</v>
      </c>
      <c r="B9" t="s">
        <v>5968</v>
      </c>
      <c r="E9" t="b">
        <v>1</v>
      </c>
    </row>
    <row r="10" spans="1:5" x14ac:dyDescent="0.25">
      <c r="A10" t="s">
        <v>5386</v>
      </c>
      <c r="B10" t="s">
        <v>5966</v>
      </c>
      <c r="E10"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8BAB3-9B1F-44E6-BBF6-D3910106326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5960</v>
      </c>
      <c r="E2" t="b">
        <v>1</v>
      </c>
    </row>
    <row r="3" spans="1:5" x14ac:dyDescent="0.25">
      <c r="A3" t="s">
        <v>5394</v>
      </c>
      <c r="B3" t="s">
        <v>5947</v>
      </c>
      <c r="E3" t="b">
        <v>1</v>
      </c>
    </row>
    <row r="4" spans="1:5" x14ac:dyDescent="0.25">
      <c r="A4" t="s">
        <v>5384</v>
      </c>
      <c r="B4" t="s">
        <v>5948</v>
      </c>
      <c r="E4" t="b">
        <v>1</v>
      </c>
    </row>
    <row r="5" spans="1:5" x14ac:dyDescent="0.25">
      <c r="A5" t="s">
        <v>5386</v>
      </c>
      <c r="B5" t="s">
        <v>5949</v>
      </c>
      <c r="E5" t="b">
        <v>1</v>
      </c>
    </row>
    <row r="6" spans="1:5" x14ac:dyDescent="0.25">
      <c r="A6" t="s">
        <v>5470</v>
      </c>
      <c r="B6" t="s">
        <v>5963</v>
      </c>
      <c r="E6" t="b">
        <v>1</v>
      </c>
    </row>
    <row r="7" spans="1:5" x14ac:dyDescent="0.25">
      <c r="A7" t="s">
        <v>5455</v>
      </c>
      <c r="B7" t="s">
        <v>5946</v>
      </c>
      <c r="E7" t="b">
        <v>1</v>
      </c>
    </row>
    <row r="8" spans="1:5" x14ac:dyDescent="0.25">
      <c r="A8" t="s">
        <v>5388</v>
      </c>
      <c r="B8" t="s">
        <v>5950</v>
      </c>
      <c r="E8" t="b">
        <v>1</v>
      </c>
    </row>
    <row r="9" spans="1:5" x14ac:dyDescent="0.25">
      <c r="A9" t="s">
        <v>5390</v>
      </c>
      <c r="B9" t="s">
        <v>5951</v>
      </c>
      <c r="E9" t="b">
        <v>1</v>
      </c>
    </row>
    <row r="10" spans="1:5" x14ac:dyDescent="0.25">
      <c r="A10" t="s">
        <v>5396</v>
      </c>
      <c r="B10" t="s">
        <v>5952</v>
      </c>
      <c r="E10" t="b">
        <v>1</v>
      </c>
    </row>
    <row r="11" spans="1:5" x14ac:dyDescent="0.25">
      <c r="A11" t="s">
        <v>5398</v>
      </c>
      <c r="B11" t="s">
        <v>5953</v>
      </c>
      <c r="E11" t="b">
        <v>1</v>
      </c>
    </row>
    <row r="12" spans="1:5" x14ac:dyDescent="0.25">
      <c r="A12" t="s">
        <v>5468</v>
      </c>
      <c r="B12" t="s">
        <v>5962</v>
      </c>
      <c r="E12" t="b">
        <v>1</v>
      </c>
    </row>
    <row r="13" spans="1:5" x14ac:dyDescent="0.25">
      <c r="A13" t="s">
        <v>5400</v>
      </c>
      <c r="B13" t="s">
        <v>5954</v>
      </c>
      <c r="E13" t="b">
        <v>1</v>
      </c>
    </row>
    <row r="14" spans="1:5" x14ac:dyDescent="0.25">
      <c r="A14" t="s">
        <v>5402</v>
      </c>
      <c r="B14" t="s">
        <v>5955</v>
      </c>
      <c r="E14" t="b">
        <v>1</v>
      </c>
    </row>
    <row r="15" spans="1:5" x14ac:dyDescent="0.25">
      <c r="A15" t="s">
        <v>5461</v>
      </c>
      <c r="B15" t="s">
        <v>5961</v>
      </c>
      <c r="E15" t="b">
        <v>1</v>
      </c>
    </row>
    <row r="16" spans="1:5" x14ac:dyDescent="0.25">
      <c r="A16" t="s">
        <v>5459</v>
      </c>
      <c r="B16" t="s">
        <v>5896</v>
      </c>
      <c r="E16" t="b">
        <v>1</v>
      </c>
    </row>
    <row r="17" spans="1:5" x14ac:dyDescent="0.25">
      <c r="A17" t="s">
        <v>5404</v>
      </c>
      <c r="B17" t="s">
        <v>5956</v>
      </c>
      <c r="E17" t="b">
        <v>1</v>
      </c>
    </row>
    <row r="18" spans="1:5" x14ac:dyDescent="0.25">
      <c r="A18" t="s">
        <v>5406</v>
      </c>
      <c r="B18" t="s">
        <v>5957</v>
      </c>
      <c r="E18" t="b">
        <v>1</v>
      </c>
    </row>
    <row r="19" spans="1:5" x14ac:dyDescent="0.25">
      <c r="A19" t="s">
        <v>5408</v>
      </c>
      <c r="B19" t="s">
        <v>5958</v>
      </c>
      <c r="E19" t="b">
        <v>1</v>
      </c>
    </row>
    <row r="20" spans="1:5" x14ac:dyDescent="0.25">
      <c r="A20" t="s">
        <v>5410</v>
      </c>
      <c r="B20" t="s">
        <v>5959</v>
      </c>
      <c r="E20"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388BE-5AF0-42B8-896F-2F65849EA718}">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2394</v>
      </c>
      <c r="B2" t="s">
        <v>5923</v>
      </c>
      <c r="E2" t="b">
        <v>1</v>
      </c>
    </row>
    <row r="3" spans="1:5" x14ac:dyDescent="0.25">
      <c r="A3" t="s">
        <v>5914</v>
      </c>
      <c r="B3" t="s">
        <v>5915</v>
      </c>
      <c r="E3" t="b">
        <v>1</v>
      </c>
    </row>
    <row r="4" spans="1:5" x14ac:dyDescent="0.25">
      <c r="A4" t="s">
        <v>4800</v>
      </c>
      <c r="B4" t="s">
        <v>5904</v>
      </c>
      <c r="E4" t="b">
        <v>1</v>
      </c>
    </row>
    <row r="5" spans="1:5" x14ac:dyDescent="0.25">
      <c r="A5" t="s">
        <v>2616</v>
      </c>
      <c r="B5" t="s">
        <v>5901</v>
      </c>
      <c r="E5" t="b">
        <v>1</v>
      </c>
    </row>
    <row r="6" spans="1:5" x14ac:dyDescent="0.25">
      <c r="A6" t="s">
        <v>5603</v>
      </c>
      <c r="B6" t="s">
        <v>5907</v>
      </c>
      <c r="E6" t="b">
        <v>1</v>
      </c>
    </row>
    <row r="7" spans="1:5" x14ac:dyDescent="0.25">
      <c r="A7" t="s">
        <v>1832</v>
      </c>
      <c r="B7" t="s">
        <v>5921</v>
      </c>
      <c r="E7" t="b">
        <v>1</v>
      </c>
    </row>
    <row r="8" spans="1:5" x14ac:dyDescent="0.25">
      <c r="A8" t="s">
        <v>2358</v>
      </c>
      <c r="B8" t="s">
        <v>5922</v>
      </c>
      <c r="E8" t="b">
        <v>1</v>
      </c>
    </row>
    <row r="9" spans="1:5" x14ac:dyDescent="0.25">
      <c r="A9" t="s">
        <v>5226</v>
      </c>
      <c r="B9" t="s">
        <v>5913</v>
      </c>
      <c r="E9" t="b">
        <v>1</v>
      </c>
    </row>
    <row r="10" spans="1:5" x14ac:dyDescent="0.25">
      <c r="A10" t="s">
        <v>392</v>
      </c>
      <c r="B10" t="s">
        <v>5912</v>
      </c>
      <c r="E10" t="b">
        <v>1</v>
      </c>
    </row>
    <row r="11" spans="1:5" x14ac:dyDescent="0.25">
      <c r="A11" t="s">
        <v>2084</v>
      </c>
      <c r="B11" t="s">
        <v>5920</v>
      </c>
      <c r="E11" t="b">
        <v>1</v>
      </c>
    </row>
    <row r="12" spans="1:5" x14ac:dyDescent="0.25">
      <c r="A12" t="s">
        <v>4672</v>
      </c>
      <c r="B12" t="s">
        <v>5910</v>
      </c>
      <c r="E12" t="b">
        <v>1</v>
      </c>
    </row>
    <row r="13" spans="1:5" x14ac:dyDescent="0.25">
      <c r="A13" t="s">
        <v>4386</v>
      </c>
      <c r="B13" t="s">
        <v>5924</v>
      </c>
      <c r="E13" t="b">
        <v>1</v>
      </c>
    </row>
    <row r="14" spans="1:5" x14ac:dyDescent="0.25">
      <c r="A14" t="s">
        <v>4232</v>
      </c>
      <c r="B14" t="s">
        <v>5919</v>
      </c>
      <c r="E14" t="b">
        <v>1</v>
      </c>
    </row>
    <row r="15" spans="1:5" x14ac:dyDescent="0.25">
      <c r="A15" t="s">
        <v>1530</v>
      </c>
      <c r="B15" t="s">
        <v>5902</v>
      </c>
      <c r="E15" t="b">
        <v>1</v>
      </c>
    </row>
    <row r="16" spans="1:5" x14ac:dyDescent="0.25">
      <c r="A16" t="s">
        <v>5605</v>
      </c>
      <c r="B16" t="s">
        <v>5918</v>
      </c>
      <c r="E16" t="b">
        <v>1</v>
      </c>
    </row>
    <row r="17" spans="1:5" x14ac:dyDescent="0.25">
      <c r="A17" t="s">
        <v>3054</v>
      </c>
      <c r="B17" t="s">
        <v>5909</v>
      </c>
      <c r="E17" t="b">
        <v>1</v>
      </c>
    </row>
    <row r="18" spans="1:5" x14ac:dyDescent="0.25">
      <c r="A18" t="s">
        <v>2518</v>
      </c>
      <c r="B18" t="s">
        <v>5925</v>
      </c>
      <c r="E18" t="b">
        <v>1</v>
      </c>
    </row>
    <row r="19" spans="1:5" x14ac:dyDescent="0.25">
      <c r="A19" t="s">
        <v>5916</v>
      </c>
      <c r="B19" t="s">
        <v>5917</v>
      </c>
      <c r="E19" t="b">
        <v>1</v>
      </c>
    </row>
    <row r="20" spans="1:5" x14ac:dyDescent="0.25">
      <c r="A20" t="s">
        <v>5604</v>
      </c>
      <c r="B20" t="s">
        <v>5908</v>
      </c>
      <c r="E20" t="b">
        <v>1</v>
      </c>
    </row>
    <row r="21" spans="1:5" x14ac:dyDescent="0.25">
      <c r="A21" t="s">
        <v>5020</v>
      </c>
      <c r="B21" t="s">
        <v>5911</v>
      </c>
      <c r="E21" t="b">
        <v>1</v>
      </c>
    </row>
    <row r="22" spans="1:5" x14ac:dyDescent="0.25">
      <c r="A22" t="s">
        <v>1276</v>
      </c>
      <c r="B22" t="s">
        <v>5905</v>
      </c>
      <c r="E22" t="b">
        <v>1</v>
      </c>
    </row>
    <row r="23" spans="1:5" x14ac:dyDescent="0.25">
      <c r="A23" t="s">
        <v>3302</v>
      </c>
      <c r="B23" t="s">
        <v>5903</v>
      </c>
      <c r="E23" t="b">
        <v>1</v>
      </c>
    </row>
    <row r="24" spans="1:5" x14ac:dyDescent="0.25">
      <c r="A24" t="s">
        <v>5386</v>
      </c>
      <c r="B24" t="s">
        <v>5799</v>
      </c>
      <c r="E24" t="b">
        <v>1</v>
      </c>
    </row>
    <row r="25" spans="1:5" x14ac:dyDescent="0.25">
      <c r="A25" t="s">
        <v>5494</v>
      </c>
      <c r="B25" t="s">
        <v>5829</v>
      </c>
      <c r="E25" t="b">
        <v>1</v>
      </c>
    </row>
    <row r="26" spans="1:5" x14ac:dyDescent="0.25">
      <c r="A26" t="s">
        <v>1028</v>
      </c>
      <c r="B26" t="s">
        <v>5928</v>
      </c>
      <c r="E26" t="b">
        <v>1</v>
      </c>
    </row>
    <row r="27" spans="1:5" x14ac:dyDescent="0.25">
      <c r="A27" t="s">
        <v>660</v>
      </c>
      <c r="B27" t="s">
        <v>5906</v>
      </c>
      <c r="E27" t="b">
        <v>1</v>
      </c>
    </row>
    <row r="28" spans="1:5" x14ac:dyDescent="0.25">
      <c r="A28" t="s">
        <v>4366</v>
      </c>
      <c r="B28" t="s">
        <v>5900</v>
      </c>
      <c r="E28" t="b">
        <v>1</v>
      </c>
    </row>
    <row r="29" spans="1:5" x14ac:dyDescent="0.25">
      <c r="A29" t="s">
        <v>5496</v>
      </c>
      <c r="B29" t="s">
        <v>5830</v>
      </c>
      <c r="E29" t="b">
        <v>1</v>
      </c>
    </row>
    <row r="30" spans="1:5" x14ac:dyDescent="0.25">
      <c r="A30" t="s">
        <v>5388</v>
      </c>
      <c r="B30" t="s">
        <v>5800</v>
      </c>
      <c r="E30" t="b">
        <v>1</v>
      </c>
    </row>
    <row r="31" spans="1:5" x14ac:dyDescent="0.25">
      <c r="A31" t="s">
        <v>3072</v>
      </c>
      <c r="B31" t="s">
        <v>5937</v>
      </c>
      <c r="E31" t="b">
        <v>1</v>
      </c>
    </row>
    <row r="32" spans="1:5" x14ac:dyDescent="0.25">
      <c r="A32" t="s">
        <v>5505</v>
      </c>
      <c r="B32" t="s">
        <v>5831</v>
      </c>
      <c r="E32" t="b">
        <v>1</v>
      </c>
    </row>
    <row r="33" spans="1:5" x14ac:dyDescent="0.25">
      <c r="A33" t="s">
        <v>5390</v>
      </c>
      <c r="B33" t="s">
        <v>5801</v>
      </c>
      <c r="E33" t="b">
        <v>1</v>
      </c>
    </row>
    <row r="34" spans="1:5" x14ac:dyDescent="0.25">
      <c r="A34" t="s">
        <v>5508</v>
      </c>
      <c r="B34" t="s">
        <v>5832</v>
      </c>
      <c r="E34" t="b">
        <v>1</v>
      </c>
    </row>
    <row r="35" spans="1:5" x14ac:dyDescent="0.25">
      <c r="A35" t="s">
        <v>5510</v>
      </c>
      <c r="B35" t="s">
        <v>5833</v>
      </c>
      <c r="E35" t="b">
        <v>1</v>
      </c>
    </row>
    <row r="36" spans="1:5" x14ac:dyDescent="0.25">
      <c r="A36" t="s">
        <v>5512</v>
      </c>
      <c r="B36" t="s">
        <v>5834</v>
      </c>
      <c r="E36" t="b">
        <v>1</v>
      </c>
    </row>
    <row r="37" spans="1:5" x14ac:dyDescent="0.25">
      <c r="A37" t="s">
        <v>5392</v>
      </c>
      <c r="B37" t="s">
        <v>5802</v>
      </c>
      <c r="E37" t="b">
        <v>1</v>
      </c>
    </row>
    <row r="38" spans="1:5" x14ac:dyDescent="0.25">
      <c r="A38" t="s">
        <v>3216</v>
      </c>
      <c r="B38" t="s">
        <v>5835</v>
      </c>
      <c r="E38" t="b">
        <v>1</v>
      </c>
    </row>
    <row r="39" spans="1:5" x14ac:dyDescent="0.25">
      <c r="A39" t="s">
        <v>4268</v>
      </c>
      <c r="B39" t="s">
        <v>5836</v>
      </c>
      <c r="E39" t="b">
        <v>1</v>
      </c>
    </row>
    <row r="40" spans="1:5" x14ac:dyDescent="0.25">
      <c r="A40" t="s">
        <v>742</v>
      </c>
      <c r="B40" t="s">
        <v>5837</v>
      </c>
      <c r="E40" t="b">
        <v>1</v>
      </c>
    </row>
    <row r="41" spans="1:5" x14ac:dyDescent="0.25">
      <c r="A41" t="s">
        <v>5396</v>
      </c>
      <c r="B41" t="s">
        <v>5803</v>
      </c>
      <c r="E41" t="b">
        <v>1</v>
      </c>
    </row>
    <row r="42" spans="1:5" x14ac:dyDescent="0.25">
      <c r="A42" t="s">
        <v>5384</v>
      </c>
      <c r="B42" t="s">
        <v>5798</v>
      </c>
      <c r="E42" t="b">
        <v>1</v>
      </c>
    </row>
    <row r="43" spans="1:5" x14ac:dyDescent="0.25">
      <c r="A43" t="s">
        <v>3078</v>
      </c>
      <c r="B43" t="s">
        <v>5897</v>
      </c>
      <c r="E43" t="b">
        <v>1</v>
      </c>
    </row>
    <row r="44" spans="1:5" x14ac:dyDescent="0.25">
      <c r="A44" t="s">
        <v>2018</v>
      </c>
      <c r="B44" t="s">
        <v>5838</v>
      </c>
      <c r="E44" t="b">
        <v>1</v>
      </c>
    </row>
    <row r="45" spans="1:5" x14ac:dyDescent="0.25">
      <c r="A45" t="s">
        <v>5398</v>
      </c>
      <c r="B45" t="s">
        <v>5804</v>
      </c>
      <c r="E45" t="b">
        <v>1</v>
      </c>
    </row>
    <row r="46" spans="1:5" x14ac:dyDescent="0.25">
      <c r="A46" t="s">
        <v>5400</v>
      </c>
      <c r="B46" t="s">
        <v>5805</v>
      </c>
      <c r="E46" t="b">
        <v>1</v>
      </c>
    </row>
    <row r="47" spans="1:5" x14ac:dyDescent="0.25">
      <c r="A47" t="s">
        <v>5402</v>
      </c>
      <c r="B47" t="s">
        <v>5806</v>
      </c>
      <c r="E47" t="b">
        <v>1</v>
      </c>
    </row>
    <row r="48" spans="1:5" x14ac:dyDescent="0.25">
      <c r="A48" t="s">
        <v>5404</v>
      </c>
      <c r="B48" t="s">
        <v>5807</v>
      </c>
      <c r="E48" t="b">
        <v>1</v>
      </c>
    </row>
    <row r="49" spans="1:5" x14ac:dyDescent="0.25">
      <c r="A49" t="s">
        <v>918</v>
      </c>
      <c r="B49" t="s">
        <v>5943</v>
      </c>
      <c r="E49" t="b">
        <v>1</v>
      </c>
    </row>
    <row r="50" spans="1:5" x14ac:dyDescent="0.25">
      <c r="A50" t="s">
        <v>5521</v>
      </c>
      <c r="B50" t="s">
        <v>5839</v>
      </c>
      <c r="E50" t="b">
        <v>1</v>
      </c>
    </row>
    <row r="51" spans="1:5" x14ac:dyDescent="0.25">
      <c r="A51" t="s">
        <v>5929</v>
      </c>
      <c r="B51" t="s">
        <v>5930</v>
      </c>
      <c r="E51" t="b">
        <v>1</v>
      </c>
    </row>
    <row r="52" spans="1:5" x14ac:dyDescent="0.25">
      <c r="A52" t="s">
        <v>5372</v>
      </c>
      <c r="B52" t="s">
        <v>5840</v>
      </c>
      <c r="E52" t="b">
        <v>1</v>
      </c>
    </row>
    <row r="53" spans="1:5" x14ac:dyDescent="0.25">
      <c r="A53" t="s">
        <v>2740</v>
      </c>
      <c r="B53" t="s">
        <v>5841</v>
      </c>
      <c r="E53" t="b">
        <v>1</v>
      </c>
    </row>
    <row r="54" spans="1:5" x14ac:dyDescent="0.25">
      <c r="A54" t="s">
        <v>2770</v>
      </c>
      <c r="B54" t="s">
        <v>5941</v>
      </c>
      <c r="E54" t="b">
        <v>1</v>
      </c>
    </row>
    <row r="55" spans="1:5" x14ac:dyDescent="0.25">
      <c r="A55" t="s">
        <v>4212</v>
      </c>
      <c r="B55" t="s">
        <v>5842</v>
      </c>
      <c r="E55" t="b">
        <v>1</v>
      </c>
    </row>
    <row r="56" spans="1:5" x14ac:dyDescent="0.25">
      <c r="A56" t="s">
        <v>2580</v>
      </c>
      <c r="B56" t="s">
        <v>5843</v>
      </c>
      <c r="E56" t="b">
        <v>1</v>
      </c>
    </row>
    <row r="57" spans="1:5" x14ac:dyDescent="0.25">
      <c r="A57" t="s">
        <v>4146</v>
      </c>
      <c r="B57" t="s">
        <v>5844</v>
      </c>
      <c r="E57" t="b">
        <v>1</v>
      </c>
    </row>
    <row r="58" spans="1:5" x14ac:dyDescent="0.25">
      <c r="A58" t="s">
        <v>382</v>
      </c>
      <c r="B58" t="s">
        <v>5845</v>
      </c>
      <c r="E58" t="b">
        <v>1</v>
      </c>
    </row>
    <row r="59" spans="1:5" x14ac:dyDescent="0.25">
      <c r="A59" t="s">
        <v>2424</v>
      </c>
      <c r="B59" t="s">
        <v>5938</v>
      </c>
      <c r="E59" t="b">
        <v>1</v>
      </c>
    </row>
    <row r="60" spans="1:5" x14ac:dyDescent="0.25">
      <c r="A60" t="s">
        <v>5406</v>
      </c>
      <c r="B60" t="s">
        <v>5808</v>
      </c>
      <c r="E60" t="b">
        <v>1</v>
      </c>
    </row>
    <row r="61" spans="1:5" x14ac:dyDescent="0.25">
      <c r="A61" t="s">
        <v>2170</v>
      </c>
      <c r="B61" t="s">
        <v>5940</v>
      </c>
      <c r="E61" t="b">
        <v>1</v>
      </c>
    </row>
    <row r="62" spans="1:5" x14ac:dyDescent="0.25">
      <c r="A62" t="s">
        <v>4228</v>
      </c>
      <c r="B62" t="s">
        <v>5846</v>
      </c>
      <c r="E62" t="b">
        <v>1</v>
      </c>
    </row>
    <row r="63" spans="1:5" x14ac:dyDescent="0.25">
      <c r="A63" t="s">
        <v>1452</v>
      </c>
      <c r="B63" t="s">
        <v>5847</v>
      </c>
      <c r="E63" t="b">
        <v>1</v>
      </c>
    </row>
    <row r="64" spans="1:5" x14ac:dyDescent="0.25">
      <c r="A64" t="s">
        <v>2368</v>
      </c>
      <c r="B64" t="s">
        <v>5848</v>
      </c>
      <c r="E64" t="b">
        <v>1</v>
      </c>
    </row>
    <row r="65" spans="1:5" x14ac:dyDescent="0.25">
      <c r="A65" t="s">
        <v>5528</v>
      </c>
      <c r="B65" t="s">
        <v>5849</v>
      </c>
      <c r="E65" t="b">
        <v>1</v>
      </c>
    </row>
    <row r="66" spans="1:5" x14ac:dyDescent="0.25">
      <c r="A66" t="s">
        <v>810</v>
      </c>
      <c r="B66" t="s">
        <v>5850</v>
      </c>
      <c r="E66" t="b">
        <v>1</v>
      </c>
    </row>
    <row r="67" spans="1:5" x14ac:dyDescent="0.25">
      <c r="A67" t="s">
        <v>5316</v>
      </c>
      <c r="B67" t="s">
        <v>5851</v>
      </c>
      <c r="E67" t="b">
        <v>1</v>
      </c>
    </row>
    <row r="68" spans="1:5" x14ac:dyDescent="0.25">
      <c r="A68" t="s">
        <v>3104</v>
      </c>
      <c r="B68" t="s">
        <v>5852</v>
      </c>
      <c r="E68" t="b">
        <v>1</v>
      </c>
    </row>
    <row r="69" spans="1:5" x14ac:dyDescent="0.25">
      <c r="A69" t="s">
        <v>1324</v>
      </c>
      <c r="B69" t="s">
        <v>5853</v>
      </c>
      <c r="E69" t="b">
        <v>1</v>
      </c>
    </row>
    <row r="70" spans="1:5" x14ac:dyDescent="0.25">
      <c r="A70" t="s">
        <v>2080</v>
      </c>
      <c r="B70" t="s">
        <v>5898</v>
      </c>
      <c r="E70" t="b">
        <v>1</v>
      </c>
    </row>
    <row r="71" spans="1:5" x14ac:dyDescent="0.25">
      <c r="A71" t="s">
        <v>640</v>
      </c>
      <c r="B71" t="s">
        <v>5932</v>
      </c>
      <c r="E71" t="b">
        <v>1</v>
      </c>
    </row>
    <row r="72" spans="1:5" x14ac:dyDescent="0.25">
      <c r="A72" t="s">
        <v>5374</v>
      </c>
      <c r="B72" t="s">
        <v>5899</v>
      </c>
      <c r="E72" t="b">
        <v>1</v>
      </c>
    </row>
    <row r="73" spans="1:5" x14ac:dyDescent="0.25">
      <c r="A73" t="s">
        <v>2654</v>
      </c>
      <c r="B73" t="s">
        <v>5946</v>
      </c>
      <c r="E73" t="b">
        <v>1</v>
      </c>
    </row>
    <row r="74" spans="1:5" x14ac:dyDescent="0.25">
      <c r="A74" t="s">
        <v>5440</v>
      </c>
      <c r="B74" t="s">
        <v>5854</v>
      </c>
      <c r="E74" t="b">
        <v>1</v>
      </c>
    </row>
    <row r="75" spans="1:5" x14ac:dyDescent="0.25">
      <c r="A75" t="s">
        <v>5408</v>
      </c>
      <c r="B75" t="s">
        <v>5809</v>
      </c>
      <c r="E75" t="b">
        <v>1</v>
      </c>
    </row>
    <row r="76" spans="1:5" x14ac:dyDescent="0.25">
      <c r="A76" t="s">
        <v>3826</v>
      </c>
      <c r="B76" t="s">
        <v>5855</v>
      </c>
      <c r="E76" t="b">
        <v>1</v>
      </c>
    </row>
    <row r="77" spans="1:5" x14ac:dyDescent="0.25">
      <c r="A77" t="s">
        <v>3686</v>
      </c>
      <c r="B77" t="s">
        <v>5856</v>
      </c>
      <c r="E77" t="b">
        <v>1</v>
      </c>
    </row>
    <row r="78" spans="1:5" x14ac:dyDescent="0.25">
      <c r="A78" t="s">
        <v>5410</v>
      </c>
      <c r="B78" t="s">
        <v>5810</v>
      </c>
      <c r="E78" t="b">
        <v>1</v>
      </c>
    </row>
    <row r="79" spans="1:5" x14ac:dyDescent="0.25">
      <c r="A79" t="s">
        <v>5445</v>
      </c>
      <c r="B79" t="s">
        <v>5857</v>
      </c>
      <c r="E79" t="b">
        <v>1</v>
      </c>
    </row>
    <row r="80" spans="1:5" x14ac:dyDescent="0.25">
      <c r="A80" t="s">
        <v>2606</v>
      </c>
      <c r="B80" t="s">
        <v>5858</v>
      </c>
      <c r="E80" t="b">
        <v>1</v>
      </c>
    </row>
    <row r="81" spans="1:5" x14ac:dyDescent="0.25">
      <c r="A81" t="s">
        <v>840</v>
      </c>
      <c r="B81" t="s">
        <v>5934</v>
      </c>
      <c r="E81" t="b">
        <v>1</v>
      </c>
    </row>
    <row r="82" spans="1:5" x14ac:dyDescent="0.25">
      <c r="A82" t="s">
        <v>4122</v>
      </c>
      <c r="B82" t="s">
        <v>5859</v>
      </c>
      <c r="E82" t="b">
        <v>1</v>
      </c>
    </row>
    <row r="83" spans="1:5" x14ac:dyDescent="0.25">
      <c r="A83" t="s">
        <v>1096</v>
      </c>
      <c r="B83" t="s">
        <v>5860</v>
      </c>
      <c r="E83" t="b">
        <v>1</v>
      </c>
    </row>
    <row r="84" spans="1:5" x14ac:dyDescent="0.25">
      <c r="A84" t="s">
        <v>5450</v>
      </c>
      <c r="B84" t="s">
        <v>5811</v>
      </c>
      <c r="E84" t="b">
        <v>1</v>
      </c>
    </row>
    <row r="85" spans="1:5" x14ac:dyDescent="0.25">
      <c r="A85" t="s">
        <v>5412</v>
      </c>
      <c r="B85" t="s">
        <v>5812</v>
      </c>
      <c r="E85" t="b">
        <v>1</v>
      </c>
    </row>
    <row r="86" spans="1:5" x14ac:dyDescent="0.25">
      <c r="A86" t="s">
        <v>5455</v>
      </c>
      <c r="B86" t="s">
        <v>5813</v>
      </c>
      <c r="E86" t="b">
        <v>1</v>
      </c>
    </row>
    <row r="87" spans="1:5" x14ac:dyDescent="0.25">
      <c r="A87" t="s">
        <v>1356</v>
      </c>
      <c r="B87" t="s">
        <v>5861</v>
      </c>
      <c r="E87" t="b">
        <v>1</v>
      </c>
    </row>
    <row r="88" spans="1:5" x14ac:dyDescent="0.25">
      <c r="A88" t="s">
        <v>838</v>
      </c>
      <c r="B88" t="s">
        <v>5935</v>
      </c>
      <c r="E88" t="b">
        <v>1</v>
      </c>
    </row>
    <row r="89" spans="1:5" x14ac:dyDescent="0.25">
      <c r="A89" t="s">
        <v>5457</v>
      </c>
      <c r="B89" t="s">
        <v>5814</v>
      </c>
      <c r="E89" t="b">
        <v>1</v>
      </c>
    </row>
    <row r="90" spans="1:5" x14ac:dyDescent="0.25">
      <c r="A90" t="s">
        <v>1500</v>
      </c>
      <c r="B90" t="s">
        <v>5931</v>
      </c>
      <c r="E90" t="b">
        <v>1</v>
      </c>
    </row>
    <row r="91" spans="1:5" x14ac:dyDescent="0.25">
      <c r="A91" t="s">
        <v>2824</v>
      </c>
      <c r="B91" t="s">
        <v>5862</v>
      </c>
      <c r="E91" t="b">
        <v>1</v>
      </c>
    </row>
    <row r="92" spans="1:5" x14ac:dyDescent="0.25">
      <c r="A92" t="s">
        <v>5459</v>
      </c>
      <c r="B92" t="s">
        <v>5815</v>
      </c>
      <c r="E92" t="b">
        <v>1</v>
      </c>
    </row>
    <row r="93" spans="1:5" x14ac:dyDescent="0.25">
      <c r="A93" t="s">
        <v>1876</v>
      </c>
      <c r="B93" t="s">
        <v>5944</v>
      </c>
      <c r="E93" t="b">
        <v>1</v>
      </c>
    </row>
    <row r="94" spans="1:5" x14ac:dyDescent="0.25">
      <c r="A94" t="s">
        <v>5461</v>
      </c>
      <c r="B94" t="s">
        <v>5816</v>
      </c>
      <c r="E94" t="b">
        <v>1</v>
      </c>
    </row>
    <row r="95" spans="1:5" x14ac:dyDescent="0.25">
      <c r="A95" t="s">
        <v>2296</v>
      </c>
      <c r="B95" t="s">
        <v>5863</v>
      </c>
      <c r="E95" t="b">
        <v>1</v>
      </c>
    </row>
    <row r="96" spans="1:5" x14ac:dyDescent="0.25">
      <c r="A96" t="s">
        <v>1734</v>
      </c>
      <c r="B96" t="s">
        <v>5864</v>
      </c>
      <c r="E96" t="b">
        <v>1</v>
      </c>
    </row>
    <row r="97" spans="1:5" x14ac:dyDescent="0.25">
      <c r="A97" t="s">
        <v>2048</v>
      </c>
      <c r="B97" t="s">
        <v>5865</v>
      </c>
      <c r="E97" t="b">
        <v>1</v>
      </c>
    </row>
    <row r="98" spans="1:5" x14ac:dyDescent="0.25">
      <c r="A98" t="s">
        <v>5463</v>
      </c>
      <c r="B98" t="s">
        <v>5817</v>
      </c>
      <c r="E98" t="b">
        <v>1</v>
      </c>
    </row>
    <row r="99" spans="1:5" x14ac:dyDescent="0.25">
      <c r="A99" t="s">
        <v>662</v>
      </c>
      <c r="B99" t="s">
        <v>5896</v>
      </c>
      <c r="E99" t="b">
        <v>1</v>
      </c>
    </row>
    <row r="100" spans="1:5" x14ac:dyDescent="0.25">
      <c r="A100" t="s">
        <v>3900</v>
      </c>
      <c r="B100" t="s">
        <v>5866</v>
      </c>
      <c r="E100" t="b">
        <v>1</v>
      </c>
    </row>
    <row r="101" spans="1:5" x14ac:dyDescent="0.25">
      <c r="A101" t="s">
        <v>3798</v>
      </c>
      <c r="B101" t="s">
        <v>5867</v>
      </c>
      <c r="E101" t="b">
        <v>1</v>
      </c>
    </row>
    <row r="102" spans="1:5" x14ac:dyDescent="0.25">
      <c r="A102" t="s">
        <v>2398</v>
      </c>
      <c r="B102" t="s">
        <v>5927</v>
      </c>
      <c r="E102" t="b">
        <v>1</v>
      </c>
    </row>
    <row r="103" spans="1:5" x14ac:dyDescent="0.25">
      <c r="A103" t="s">
        <v>630</v>
      </c>
      <c r="B103" t="s">
        <v>5868</v>
      </c>
      <c r="E103" t="b">
        <v>1</v>
      </c>
    </row>
    <row r="104" spans="1:5" x14ac:dyDescent="0.25">
      <c r="A104" t="s">
        <v>598</v>
      </c>
      <c r="B104" t="s">
        <v>5869</v>
      </c>
      <c r="E104" t="b">
        <v>1</v>
      </c>
    </row>
    <row r="105" spans="1:5" x14ac:dyDescent="0.25">
      <c r="A105" t="s">
        <v>5468</v>
      </c>
      <c r="B105" t="s">
        <v>5818</v>
      </c>
      <c r="E105" t="b">
        <v>1</v>
      </c>
    </row>
    <row r="106" spans="1:5" x14ac:dyDescent="0.25">
      <c r="A106" t="s">
        <v>2970</v>
      </c>
      <c r="B106" t="s">
        <v>5870</v>
      </c>
      <c r="E106" t="b">
        <v>1</v>
      </c>
    </row>
    <row r="107" spans="1:5" x14ac:dyDescent="0.25">
      <c r="A107" t="s">
        <v>5310</v>
      </c>
      <c r="B107" t="s">
        <v>5871</v>
      </c>
      <c r="E107" t="b">
        <v>1</v>
      </c>
    </row>
    <row r="108" spans="1:5" x14ac:dyDescent="0.25">
      <c r="A108" t="s">
        <v>1964</v>
      </c>
      <c r="B108" t="s">
        <v>5872</v>
      </c>
      <c r="E108" t="b">
        <v>1</v>
      </c>
    </row>
    <row r="109" spans="1:5" x14ac:dyDescent="0.25">
      <c r="A109" t="s">
        <v>1958</v>
      </c>
      <c r="B109" t="s">
        <v>5873</v>
      </c>
      <c r="E109" t="b">
        <v>1</v>
      </c>
    </row>
    <row r="110" spans="1:5" x14ac:dyDescent="0.25">
      <c r="A110" t="s">
        <v>3726</v>
      </c>
      <c r="B110" t="s">
        <v>5874</v>
      </c>
      <c r="E110" t="b">
        <v>1</v>
      </c>
    </row>
    <row r="111" spans="1:5" x14ac:dyDescent="0.25">
      <c r="A111" t="s">
        <v>2948</v>
      </c>
      <c r="B111" t="s">
        <v>5945</v>
      </c>
      <c r="E111" t="b">
        <v>1</v>
      </c>
    </row>
    <row r="112" spans="1:5" x14ac:dyDescent="0.25">
      <c r="A112" t="s">
        <v>5475</v>
      </c>
      <c r="B112" t="s">
        <v>5821</v>
      </c>
      <c r="E112" t="b">
        <v>1</v>
      </c>
    </row>
    <row r="113" spans="1:5" x14ac:dyDescent="0.25">
      <c r="A113" t="s">
        <v>5518</v>
      </c>
      <c r="B113" t="s">
        <v>5875</v>
      </c>
      <c r="E113" t="b">
        <v>1</v>
      </c>
    </row>
    <row r="114" spans="1:5" x14ac:dyDescent="0.25">
      <c r="A114" t="s">
        <v>1106</v>
      </c>
      <c r="B114" t="s">
        <v>5939</v>
      </c>
      <c r="E114" t="b">
        <v>1</v>
      </c>
    </row>
    <row r="115" spans="1:5" x14ac:dyDescent="0.25">
      <c r="A115" t="s">
        <v>398</v>
      </c>
      <c r="B115" t="s">
        <v>5876</v>
      </c>
      <c r="E115" t="b">
        <v>1</v>
      </c>
    </row>
    <row r="116" spans="1:5" x14ac:dyDescent="0.25">
      <c r="A116" t="s">
        <v>2218</v>
      </c>
      <c r="B116" t="s">
        <v>5877</v>
      </c>
      <c r="E116" t="b">
        <v>1</v>
      </c>
    </row>
    <row r="117" spans="1:5" x14ac:dyDescent="0.25">
      <c r="A117" t="s">
        <v>3820</v>
      </c>
      <c r="B117" t="s">
        <v>5878</v>
      </c>
      <c r="E117" t="b">
        <v>1</v>
      </c>
    </row>
    <row r="118" spans="1:5" x14ac:dyDescent="0.25">
      <c r="A118" t="s">
        <v>3194</v>
      </c>
      <c r="B118" t="s">
        <v>5879</v>
      </c>
      <c r="E118" t="b">
        <v>1</v>
      </c>
    </row>
    <row r="119" spans="1:5" x14ac:dyDescent="0.25">
      <c r="A119" t="s">
        <v>2966</v>
      </c>
      <c r="B119" t="s">
        <v>5880</v>
      </c>
      <c r="E119" t="b">
        <v>1</v>
      </c>
    </row>
    <row r="120" spans="1:5" x14ac:dyDescent="0.25">
      <c r="A120" t="s">
        <v>5470</v>
      </c>
      <c r="B120" t="s">
        <v>5819</v>
      </c>
      <c r="E120" t="b">
        <v>1</v>
      </c>
    </row>
    <row r="121" spans="1:5" x14ac:dyDescent="0.25">
      <c r="A121" t="s">
        <v>5473</v>
      </c>
      <c r="B121" t="s">
        <v>5820</v>
      </c>
      <c r="E121" t="b">
        <v>1</v>
      </c>
    </row>
    <row r="122" spans="1:5" x14ac:dyDescent="0.25">
      <c r="A122" t="s">
        <v>4748</v>
      </c>
      <c r="B122" t="s">
        <v>5881</v>
      </c>
      <c r="E122" t="b">
        <v>1</v>
      </c>
    </row>
    <row r="123" spans="1:5" x14ac:dyDescent="0.25">
      <c r="A123" t="s">
        <v>5479</v>
      </c>
      <c r="B123" t="s">
        <v>5822</v>
      </c>
      <c r="E123" t="b">
        <v>1</v>
      </c>
    </row>
    <row r="124" spans="1:5" x14ac:dyDescent="0.25">
      <c r="A124" t="s">
        <v>5481</v>
      </c>
      <c r="B124" t="s">
        <v>5823</v>
      </c>
      <c r="E124" t="b">
        <v>1</v>
      </c>
    </row>
    <row r="125" spans="1:5" x14ac:dyDescent="0.25">
      <c r="A125" t="s">
        <v>3730</v>
      </c>
      <c r="B125" t="s">
        <v>5882</v>
      </c>
      <c r="E125" t="b">
        <v>1</v>
      </c>
    </row>
    <row r="126" spans="1:5" x14ac:dyDescent="0.25">
      <c r="A126" t="s">
        <v>5484</v>
      </c>
      <c r="B126" t="s">
        <v>5824</v>
      </c>
      <c r="E126" t="b">
        <v>1</v>
      </c>
    </row>
    <row r="127" spans="1:5" x14ac:dyDescent="0.25">
      <c r="A127" t="s">
        <v>1518</v>
      </c>
      <c r="B127" t="s">
        <v>5883</v>
      </c>
      <c r="E127" t="b">
        <v>1</v>
      </c>
    </row>
    <row r="128" spans="1:5" x14ac:dyDescent="0.25">
      <c r="A128" t="s">
        <v>1478</v>
      </c>
      <c r="B128" t="s">
        <v>5936</v>
      </c>
      <c r="E128" t="b">
        <v>1</v>
      </c>
    </row>
    <row r="129" spans="1:5" x14ac:dyDescent="0.25">
      <c r="A129" t="s">
        <v>3728</v>
      </c>
      <c r="B129" t="s">
        <v>5884</v>
      </c>
      <c r="E129" t="b">
        <v>1</v>
      </c>
    </row>
    <row r="130" spans="1:5" x14ac:dyDescent="0.25">
      <c r="A130" t="s">
        <v>5114</v>
      </c>
      <c r="B130" t="s">
        <v>5885</v>
      </c>
      <c r="E130" t="b">
        <v>1</v>
      </c>
    </row>
    <row r="131" spans="1:5" x14ac:dyDescent="0.25">
      <c r="A131" t="s">
        <v>5076</v>
      </c>
      <c r="B131" t="s">
        <v>5886</v>
      </c>
      <c r="E131" t="b">
        <v>1</v>
      </c>
    </row>
    <row r="132" spans="1:5" x14ac:dyDescent="0.25">
      <c r="A132" t="s">
        <v>5486</v>
      </c>
      <c r="B132" t="s">
        <v>5825</v>
      </c>
      <c r="E132" t="b">
        <v>1</v>
      </c>
    </row>
    <row r="133" spans="1:5" x14ac:dyDescent="0.25">
      <c r="A133" t="s">
        <v>4884</v>
      </c>
      <c r="B133" t="s">
        <v>5887</v>
      </c>
      <c r="E133" t="b">
        <v>1</v>
      </c>
    </row>
    <row r="134" spans="1:5" x14ac:dyDescent="0.25">
      <c r="A134" t="s">
        <v>5598</v>
      </c>
      <c r="B134" t="s">
        <v>5888</v>
      </c>
      <c r="E134" t="b">
        <v>1</v>
      </c>
    </row>
    <row r="135" spans="1:5" x14ac:dyDescent="0.25">
      <c r="A135" t="s">
        <v>294</v>
      </c>
      <c r="B135" t="s">
        <v>5889</v>
      </c>
      <c r="E135" t="b">
        <v>1</v>
      </c>
    </row>
    <row r="136" spans="1:5" x14ac:dyDescent="0.25">
      <c r="A136" t="s">
        <v>5394</v>
      </c>
      <c r="B136" t="s">
        <v>5797</v>
      </c>
      <c r="E136" t="b">
        <v>1</v>
      </c>
    </row>
    <row r="137" spans="1:5" x14ac:dyDescent="0.25">
      <c r="A137" t="s">
        <v>5610</v>
      </c>
      <c r="B137" t="s">
        <v>5933</v>
      </c>
      <c r="E137" t="b">
        <v>1</v>
      </c>
    </row>
    <row r="138" spans="1:5" x14ac:dyDescent="0.25">
      <c r="A138" t="s">
        <v>5488</v>
      </c>
      <c r="B138" t="s">
        <v>5826</v>
      </c>
      <c r="E138" t="b">
        <v>1</v>
      </c>
    </row>
    <row r="139" spans="1:5" x14ac:dyDescent="0.25">
      <c r="A139" t="s">
        <v>2284</v>
      </c>
      <c r="B139" t="s">
        <v>5890</v>
      </c>
      <c r="E139" t="b">
        <v>1</v>
      </c>
    </row>
    <row r="140" spans="1:5" x14ac:dyDescent="0.25">
      <c r="A140" t="s">
        <v>5490</v>
      </c>
      <c r="B140" t="s">
        <v>5827</v>
      </c>
      <c r="E140" t="b">
        <v>1</v>
      </c>
    </row>
    <row r="141" spans="1:5" x14ac:dyDescent="0.25">
      <c r="A141" t="s">
        <v>4896</v>
      </c>
      <c r="B141" t="s">
        <v>5942</v>
      </c>
      <c r="E141" t="b">
        <v>1</v>
      </c>
    </row>
    <row r="142" spans="1:5" x14ac:dyDescent="0.25">
      <c r="A142" t="s">
        <v>894</v>
      </c>
      <c r="B142" t="s">
        <v>5891</v>
      </c>
      <c r="E142" t="b">
        <v>1</v>
      </c>
    </row>
    <row r="143" spans="1:5" x14ac:dyDescent="0.25">
      <c r="A143" t="s">
        <v>3738</v>
      </c>
      <c r="B143" t="s">
        <v>5892</v>
      </c>
      <c r="E143" t="b">
        <v>1</v>
      </c>
    </row>
    <row r="144" spans="1:5" x14ac:dyDescent="0.25">
      <c r="A144" t="s">
        <v>5492</v>
      </c>
      <c r="B144" t="s">
        <v>5828</v>
      </c>
      <c r="E144" t="b">
        <v>1</v>
      </c>
    </row>
    <row r="145" spans="1:5" x14ac:dyDescent="0.25">
      <c r="A145" t="s">
        <v>1812</v>
      </c>
      <c r="B145" t="s">
        <v>5893</v>
      </c>
      <c r="E145" t="b">
        <v>1</v>
      </c>
    </row>
    <row r="146" spans="1:5" x14ac:dyDescent="0.25">
      <c r="A146" t="s">
        <v>1472</v>
      </c>
      <c r="B146" t="s">
        <v>5894</v>
      </c>
      <c r="E146" t="b">
        <v>1</v>
      </c>
    </row>
    <row r="147" spans="1:5" x14ac:dyDescent="0.25">
      <c r="A147" t="s">
        <v>1536</v>
      </c>
      <c r="B147" t="s">
        <v>5895</v>
      </c>
      <c r="E147" t="b">
        <v>1</v>
      </c>
    </row>
    <row r="148" spans="1:5" x14ac:dyDescent="0.25">
      <c r="A148" t="s">
        <v>2400</v>
      </c>
      <c r="B148" t="s">
        <v>5926</v>
      </c>
      <c r="E14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53B4D-80A1-436F-B5DD-2D1BFE124E2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5787</v>
      </c>
      <c r="B2" t="s">
        <v>5788</v>
      </c>
      <c r="E2" t="b">
        <v>1</v>
      </c>
    </row>
    <row r="3" spans="1:5" x14ac:dyDescent="0.25">
      <c r="A3" t="s">
        <v>5789</v>
      </c>
      <c r="B3" t="s">
        <v>5790</v>
      </c>
      <c r="E3" t="b">
        <v>1</v>
      </c>
    </row>
    <row r="4" spans="1:5" x14ac:dyDescent="0.25">
      <c r="A4" t="s">
        <v>5791</v>
      </c>
      <c r="B4" t="s">
        <v>5792</v>
      </c>
      <c r="E4" t="b">
        <v>1</v>
      </c>
    </row>
    <row r="5" spans="1:5" x14ac:dyDescent="0.25">
      <c r="A5" t="s">
        <v>5793</v>
      </c>
      <c r="B5" t="s">
        <v>5794</v>
      </c>
      <c r="E5" t="b">
        <v>1</v>
      </c>
    </row>
    <row r="6" spans="1:5" x14ac:dyDescent="0.25">
      <c r="A6" t="s">
        <v>5795</v>
      </c>
      <c r="B6" t="s">
        <v>5796</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439F7-6ADE-4591-8F86-9DA3F88FC3C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5771</v>
      </c>
      <c r="B2" t="s">
        <v>5772</v>
      </c>
      <c r="E2" t="b">
        <v>1</v>
      </c>
    </row>
    <row r="3" spans="1:5" x14ac:dyDescent="0.25">
      <c r="A3" t="s">
        <v>1472</v>
      </c>
      <c r="B3" t="s">
        <v>5773</v>
      </c>
      <c r="E3" t="b">
        <v>1</v>
      </c>
    </row>
    <row r="4" spans="1:5" x14ac:dyDescent="0.25">
      <c r="A4" t="s">
        <v>5386</v>
      </c>
      <c r="B4" t="s">
        <v>5774</v>
      </c>
      <c r="E4" t="b">
        <v>1</v>
      </c>
    </row>
    <row r="5" spans="1:5" x14ac:dyDescent="0.25">
      <c r="A5" t="s">
        <v>5394</v>
      </c>
      <c r="B5" t="s">
        <v>5775</v>
      </c>
      <c r="E5" t="b">
        <v>1</v>
      </c>
    </row>
    <row r="6" spans="1:5" x14ac:dyDescent="0.25">
      <c r="A6" t="s">
        <v>5384</v>
      </c>
      <c r="B6" t="s">
        <v>5776</v>
      </c>
      <c r="E6" t="b">
        <v>1</v>
      </c>
    </row>
    <row r="7" spans="1:5" x14ac:dyDescent="0.25">
      <c r="A7" t="s">
        <v>5783</v>
      </c>
      <c r="B7" t="s">
        <v>5784</v>
      </c>
      <c r="E7" t="b">
        <v>1</v>
      </c>
    </row>
    <row r="8" spans="1:5" x14ac:dyDescent="0.25">
      <c r="A8" t="s">
        <v>5396</v>
      </c>
      <c r="B8" t="s">
        <v>5782</v>
      </c>
      <c r="E8" t="b">
        <v>1</v>
      </c>
    </row>
    <row r="9" spans="1:5" x14ac:dyDescent="0.25">
      <c r="A9" t="s">
        <v>3078</v>
      </c>
      <c r="B9" t="s">
        <v>5777</v>
      </c>
      <c r="E9" t="b">
        <v>1</v>
      </c>
    </row>
    <row r="10" spans="1:5" x14ac:dyDescent="0.25">
      <c r="A10" t="s">
        <v>5778</v>
      </c>
      <c r="B10" t="s">
        <v>5779</v>
      </c>
      <c r="E10" t="b">
        <v>1</v>
      </c>
    </row>
    <row r="11" spans="1:5" x14ac:dyDescent="0.25">
      <c r="A11" t="s">
        <v>5785</v>
      </c>
      <c r="B11" t="s">
        <v>5786</v>
      </c>
      <c r="E11" t="b">
        <v>1</v>
      </c>
    </row>
    <row r="12" spans="1:5" x14ac:dyDescent="0.25">
      <c r="A12" t="s">
        <v>1536</v>
      </c>
      <c r="B12" t="s">
        <v>5765</v>
      </c>
      <c r="E12" t="b">
        <v>1</v>
      </c>
    </row>
    <row r="13" spans="1:5" x14ac:dyDescent="0.25">
      <c r="A13" t="s">
        <v>5404</v>
      </c>
      <c r="B13" t="s">
        <v>5780</v>
      </c>
      <c r="E13" t="b">
        <v>1</v>
      </c>
    </row>
    <row r="14" spans="1:5" x14ac:dyDescent="0.25">
      <c r="A14" t="s">
        <v>5392</v>
      </c>
      <c r="B14" t="s">
        <v>5781</v>
      </c>
      <c r="E14"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4D8BA-06DB-49D6-8D69-07487E33E3B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5768</v>
      </c>
      <c r="E2" t="b">
        <v>1</v>
      </c>
    </row>
    <row r="3" spans="1:5" x14ac:dyDescent="0.25">
      <c r="A3" t="s">
        <v>5384</v>
      </c>
      <c r="B3" t="s">
        <v>5769</v>
      </c>
      <c r="E3" t="b">
        <v>1</v>
      </c>
    </row>
    <row r="4" spans="1:5" x14ac:dyDescent="0.25">
      <c r="A4" t="s">
        <v>5394</v>
      </c>
      <c r="B4" t="s">
        <v>5770</v>
      </c>
      <c r="E4"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1FC9C-0C89-4E72-BF22-3A1A99E3065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5388</v>
      </c>
      <c r="B2" t="s">
        <v>5759</v>
      </c>
      <c r="E2" t="b">
        <v>1</v>
      </c>
    </row>
    <row r="3" spans="1:5" x14ac:dyDescent="0.25">
      <c r="A3" t="s">
        <v>5396</v>
      </c>
      <c r="B3" t="s">
        <v>5760</v>
      </c>
      <c r="E3" t="b">
        <v>1</v>
      </c>
    </row>
    <row r="4" spans="1:5" x14ac:dyDescent="0.25">
      <c r="A4" t="s">
        <v>5384</v>
      </c>
      <c r="B4" t="s">
        <v>5761</v>
      </c>
      <c r="E4" t="b">
        <v>1</v>
      </c>
    </row>
    <row r="5" spans="1:5" x14ac:dyDescent="0.25">
      <c r="A5" t="s">
        <v>5398</v>
      </c>
      <c r="B5" t="s">
        <v>5762</v>
      </c>
      <c r="E5" t="b">
        <v>1</v>
      </c>
    </row>
    <row r="6" spans="1:5" x14ac:dyDescent="0.25">
      <c r="A6" t="s">
        <v>5390</v>
      </c>
      <c r="B6" t="s">
        <v>5763</v>
      </c>
      <c r="E6" t="b">
        <v>1</v>
      </c>
    </row>
    <row r="7" spans="1:5" x14ac:dyDescent="0.25">
      <c r="A7" t="s">
        <v>5400</v>
      </c>
      <c r="B7" t="s">
        <v>5767</v>
      </c>
      <c r="E7" t="b">
        <v>1</v>
      </c>
    </row>
    <row r="8" spans="1:5" x14ac:dyDescent="0.25">
      <c r="A8" t="s">
        <v>5394</v>
      </c>
      <c r="B8" t="s">
        <v>5764</v>
      </c>
      <c r="E8" t="b">
        <v>1</v>
      </c>
    </row>
    <row r="9" spans="1:5" x14ac:dyDescent="0.25">
      <c r="A9" t="s">
        <v>5392</v>
      </c>
      <c r="B9" t="s">
        <v>5765</v>
      </c>
      <c r="E9" t="b">
        <v>1</v>
      </c>
    </row>
    <row r="10" spans="1:5" x14ac:dyDescent="0.25">
      <c r="A10" t="s">
        <v>5386</v>
      </c>
      <c r="B10" t="s">
        <v>5766</v>
      </c>
      <c r="E1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C0E0B-4945-4DFD-88CE-4C565D3DEE2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5755</v>
      </c>
      <c r="B2" t="s">
        <v>5756</v>
      </c>
      <c r="E2" t="b">
        <v>1</v>
      </c>
    </row>
    <row r="3" spans="1:5" x14ac:dyDescent="0.25">
      <c r="A3" t="s">
        <v>5585</v>
      </c>
      <c r="B3" t="s">
        <v>5757</v>
      </c>
      <c r="E3" t="b">
        <v>1</v>
      </c>
    </row>
    <row r="4" spans="1:5" x14ac:dyDescent="0.25">
      <c r="A4" t="s">
        <v>5583</v>
      </c>
      <c r="B4" t="s">
        <v>5754</v>
      </c>
      <c r="E4" t="b">
        <v>1</v>
      </c>
    </row>
    <row r="5" spans="1:5" x14ac:dyDescent="0.25">
      <c r="A5" t="s">
        <v>5758</v>
      </c>
      <c r="B5" t="s">
        <v>5561</v>
      </c>
      <c r="E5"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34CBE-ADAE-4C72-9AC9-BB0DB2DC7D3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5750</v>
      </c>
      <c r="B2" t="s">
        <v>5751</v>
      </c>
      <c r="E2" t="b">
        <v>1</v>
      </c>
    </row>
    <row r="3" spans="1:5" x14ac:dyDescent="0.25">
      <c r="A3" t="s">
        <v>5752</v>
      </c>
      <c r="B3" t="s">
        <v>5753</v>
      </c>
      <c r="E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A8106-7857-4308-9696-EF24EE482A75}">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5457</v>
      </c>
      <c r="B2" t="s">
        <v>5718</v>
      </c>
      <c r="E2" t="b">
        <v>1</v>
      </c>
    </row>
    <row r="3" spans="1:5" x14ac:dyDescent="0.25">
      <c r="A3" t="s">
        <v>5394</v>
      </c>
      <c r="B3" t="s">
        <v>5719</v>
      </c>
      <c r="E3" t="b">
        <v>1</v>
      </c>
    </row>
    <row r="4" spans="1:5" x14ac:dyDescent="0.25">
      <c r="A4" t="s">
        <v>5384</v>
      </c>
      <c r="B4" t="s">
        <v>5720</v>
      </c>
      <c r="E4" t="b">
        <v>1</v>
      </c>
    </row>
    <row r="5" spans="1:5" x14ac:dyDescent="0.25">
      <c r="A5" t="s">
        <v>5475</v>
      </c>
      <c r="B5" t="s">
        <v>5721</v>
      </c>
      <c r="E5" t="b">
        <v>1</v>
      </c>
    </row>
    <row r="6" spans="1:5" x14ac:dyDescent="0.25">
      <c r="A6" t="s">
        <v>5470</v>
      </c>
      <c r="B6" t="s">
        <v>5722</v>
      </c>
      <c r="E6" t="b">
        <v>1</v>
      </c>
    </row>
    <row r="7" spans="1:5" x14ac:dyDescent="0.25">
      <c r="A7" t="s">
        <v>5463</v>
      </c>
      <c r="B7" t="s">
        <v>5723</v>
      </c>
      <c r="E7" t="b">
        <v>1</v>
      </c>
    </row>
    <row r="8" spans="1:5" x14ac:dyDescent="0.25">
      <c r="A8" t="s">
        <v>5386</v>
      </c>
      <c r="B8" t="s">
        <v>5724</v>
      </c>
      <c r="E8" t="b">
        <v>1</v>
      </c>
    </row>
    <row r="9" spans="1:5" x14ac:dyDescent="0.25">
      <c r="A9" t="s">
        <v>5388</v>
      </c>
      <c r="B9" t="s">
        <v>5725</v>
      </c>
      <c r="E9" t="b">
        <v>1</v>
      </c>
    </row>
    <row r="10" spans="1:5" x14ac:dyDescent="0.25">
      <c r="A10" t="s">
        <v>5473</v>
      </c>
      <c r="B10" t="s">
        <v>5726</v>
      </c>
      <c r="E10" t="b">
        <v>1</v>
      </c>
    </row>
    <row r="11" spans="1:5" x14ac:dyDescent="0.25">
      <c r="A11" t="s">
        <v>5488</v>
      </c>
      <c r="B11" t="s">
        <v>5727</v>
      </c>
      <c r="E11" t="b">
        <v>1</v>
      </c>
    </row>
    <row r="12" spans="1:5" x14ac:dyDescent="0.25">
      <c r="A12" t="s">
        <v>5390</v>
      </c>
      <c r="B12" t="s">
        <v>5728</v>
      </c>
      <c r="E12" t="b">
        <v>1</v>
      </c>
    </row>
    <row r="13" spans="1:5" x14ac:dyDescent="0.25">
      <c r="A13" t="s">
        <v>5461</v>
      </c>
      <c r="B13" t="s">
        <v>5729</v>
      </c>
      <c r="E13" t="b">
        <v>1</v>
      </c>
    </row>
    <row r="14" spans="1:5" x14ac:dyDescent="0.25">
      <c r="A14" t="s">
        <v>5392</v>
      </c>
      <c r="B14" t="s">
        <v>5730</v>
      </c>
      <c r="E14" t="b">
        <v>1</v>
      </c>
    </row>
    <row r="15" spans="1:5" x14ac:dyDescent="0.25">
      <c r="A15" t="s">
        <v>5396</v>
      </c>
      <c r="B15" t="s">
        <v>5731</v>
      </c>
      <c r="E15" t="b">
        <v>1</v>
      </c>
    </row>
    <row r="16" spans="1:5" x14ac:dyDescent="0.25">
      <c r="A16" t="s">
        <v>5486</v>
      </c>
      <c r="B16" t="s">
        <v>5732</v>
      </c>
      <c r="E16" t="b">
        <v>1</v>
      </c>
    </row>
    <row r="17" spans="1:5" x14ac:dyDescent="0.25">
      <c r="A17" t="s">
        <v>3554</v>
      </c>
      <c r="B17" t="s">
        <v>5748</v>
      </c>
      <c r="E17" t="b">
        <v>1</v>
      </c>
    </row>
    <row r="18" spans="1:5" x14ac:dyDescent="0.25">
      <c r="A18" t="s">
        <v>3066</v>
      </c>
      <c r="B18" t="s">
        <v>5747</v>
      </c>
      <c r="E18" t="b">
        <v>1</v>
      </c>
    </row>
    <row r="19" spans="1:5" x14ac:dyDescent="0.25">
      <c r="A19" t="s">
        <v>5479</v>
      </c>
      <c r="B19" t="s">
        <v>5733</v>
      </c>
      <c r="E19" t="b">
        <v>1</v>
      </c>
    </row>
    <row r="20" spans="1:5" x14ac:dyDescent="0.25">
      <c r="A20" t="s">
        <v>2806</v>
      </c>
      <c r="B20" t="s">
        <v>5749</v>
      </c>
      <c r="E20" t="b">
        <v>1</v>
      </c>
    </row>
    <row r="21" spans="1:5" x14ac:dyDescent="0.25">
      <c r="A21" t="s">
        <v>5398</v>
      </c>
      <c r="B21" t="s">
        <v>5734</v>
      </c>
      <c r="E21" t="b">
        <v>1</v>
      </c>
    </row>
    <row r="22" spans="1:5" x14ac:dyDescent="0.25">
      <c r="A22" t="s">
        <v>5400</v>
      </c>
      <c r="B22" t="s">
        <v>5735</v>
      </c>
      <c r="E22" t="b">
        <v>1</v>
      </c>
    </row>
    <row r="23" spans="1:5" x14ac:dyDescent="0.25">
      <c r="A23" t="s">
        <v>5402</v>
      </c>
      <c r="B23" t="s">
        <v>5736</v>
      </c>
      <c r="E23" t="b">
        <v>1</v>
      </c>
    </row>
    <row r="24" spans="1:5" x14ac:dyDescent="0.25">
      <c r="A24" t="s">
        <v>5404</v>
      </c>
      <c r="B24" t="s">
        <v>5737</v>
      </c>
      <c r="E24" t="b">
        <v>1</v>
      </c>
    </row>
    <row r="25" spans="1:5" x14ac:dyDescent="0.25">
      <c r="A25" t="s">
        <v>5406</v>
      </c>
      <c r="B25" t="s">
        <v>5738</v>
      </c>
      <c r="E25" t="b">
        <v>1</v>
      </c>
    </row>
    <row r="26" spans="1:5" x14ac:dyDescent="0.25">
      <c r="A26" t="s">
        <v>5481</v>
      </c>
      <c r="B26" t="s">
        <v>5739</v>
      </c>
      <c r="E26" t="b">
        <v>1</v>
      </c>
    </row>
    <row r="27" spans="1:5" x14ac:dyDescent="0.25">
      <c r="A27" t="s">
        <v>5484</v>
      </c>
      <c r="B27" t="s">
        <v>5740</v>
      </c>
      <c r="E27" t="b">
        <v>1</v>
      </c>
    </row>
    <row r="28" spans="1:5" x14ac:dyDescent="0.25">
      <c r="A28" t="s">
        <v>5408</v>
      </c>
      <c r="B28" t="s">
        <v>5741</v>
      </c>
      <c r="E28" t="b">
        <v>1</v>
      </c>
    </row>
    <row r="29" spans="1:5" x14ac:dyDescent="0.25">
      <c r="A29" t="s">
        <v>5410</v>
      </c>
      <c r="B29" t="s">
        <v>5742</v>
      </c>
      <c r="E29" t="b">
        <v>1</v>
      </c>
    </row>
    <row r="30" spans="1:5" x14ac:dyDescent="0.25">
      <c r="A30" t="s">
        <v>5450</v>
      </c>
      <c r="B30" t="s">
        <v>5743</v>
      </c>
      <c r="E30" t="b">
        <v>1</v>
      </c>
    </row>
    <row r="31" spans="1:5" x14ac:dyDescent="0.25">
      <c r="A31" t="s">
        <v>5459</v>
      </c>
      <c r="B31" t="s">
        <v>5744</v>
      </c>
      <c r="E31" t="b">
        <v>1</v>
      </c>
    </row>
    <row r="32" spans="1:5" x14ac:dyDescent="0.25">
      <c r="A32" t="s">
        <v>5468</v>
      </c>
      <c r="B32" t="s">
        <v>5745</v>
      </c>
      <c r="E32" t="b">
        <v>1</v>
      </c>
    </row>
    <row r="33" spans="1:5" x14ac:dyDescent="0.25">
      <c r="A33" t="s">
        <v>5455</v>
      </c>
      <c r="B33" t="s">
        <v>5746</v>
      </c>
      <c r="E33"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CEED7-B186-4D41-8564-CF1352D01AA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5656</v>
      </c>
      <c r="E2" t="b">
        <v>1</v>
      </c>
    </row>
    <row r="3" spans="1:5" x14ac:dyDescent="0.25">
      <c r="A3" t="s">
        <v>4146</v>
      </c>
      <c r="B3" t="s">
        <v>5688</v>
      </c>
      <c r="E3" t="b">
        <v>1</v>
      </c>
    </row>
    <row r="4" spans="1:5" x14ac:dyDescent="0.25">
      <c r="A4" t="s">
        <v>5508</v>
      </c>
      <c r="B4" t="s">
        <v>5676</v>
      </c>
      <c r="E4" t="b">
        <v>1</v>
      </c>
    </row>
    <row r="5" spans="1:5" x14ac:dyDescent="0.25">
      <c r="A5" t="s">
        <v>630</v>
      </c>
      <c r="B5" t="s">
        <v>5712</v>
      </c>
      <c r="E5" t="b">
        <v>1</v>
      </c>
    </row>
    <row r="6" spans="1:5" x14ac:dyDescent="0.25">
      <c r="A6" t="s">
        <v>5470</v>
      </c>
      <c r="B6" t="s">
        <v>5663</v>
      </c>
      <c r="E6" t="b">
        <v>1</v>
      </c>
    </row>
    <row r="7" spans="1:5" x14ac:dyDescent="0.25">
      <c r="A7" t="s">
        <v>3216</v>
      </c>
      <c r="B7" t="s">
        <v>5679</v>
      </c>
      <c r="E7" t="b">
        <v>1</v>
      </c>
    </row>
    <row r="8" spans="1:5" x14ac:dyDescent="0.25">
      <c r="A8" t="s">
        <v>5316</v>
      </c>
      <c r="B8" t="s">
        <v>5695</v>
      </c>
      <c r="E8" t="b">
        <v>1</v>
      </c>
    </row>
    <row r="9" spans="1:5" x14ac:dyDescent="0.25">
      <c r="A9" t="s">
        <v>5496</v>
      </c>
      <c r="B9" t="s">
        <v>5674</v>
      </c>
      <c r="E9" t="b">
        <v>1</v>
      </c>
    </row>
    <row r="10" spans="1:5" x14ac:dyDescent="0.25">
      <c r="A10" t="s">
        <v>5388</v>
      </c>
      <c r="B10" t="s">
        <v>5644</v>
      </c>
      <c r="E10" t="b">
        <v>1</v>
      </c>
    </row>
    <row r="11" spans="1:5" x14ac:dyDescent="0.25">
      <c r="A11" t="s">
        <v>5461</v>
      </c>
      <c r="B11" t="s">
        <v>5660</v>
      </c>
      <c r="E11" t="b">
        <v>1</v>
      </c>
    </row>
    <row r="12" spans="1:5" x14ac:dyDescent="0.25">
      <c r="A12" t="s">
        <v>5510</v>
      </c>
      <c r="B12" t="s">
        <v>5677</v>
      </c>
      <c r="E12" t="b">
        <v>1</v>
      </c>
    </row>
    <row r="13" spans="1:5" x14ac:dyDescent="0.25">
      <c r="A13" t="s">
        <v>598</v>
      </c>
      <c r="B13" t="s">
        <v>5713</v>
      </c>
      <c r="E13" t="b">
        <v>1</v>
      </c>
    </row>
    <row r="14" spans="1:5" x14ac:dyDescent="0.25">
      <c r="A14" t="s">
        <v>5484</v>
      </c>
      <c r="B14" t="s">
        <v>5668</v>
      </c>
      <c r="E14" t="b">
        <v>1</v>
      </c>
    </row>
    <row r="15" spans="1:5" x14ac:dyDescent="0.25">
      <c r="A15" t="s">
        <v>5473</v>
      </c>
      <c r="B15" t="s">
        <v>5664</v>
      </c>
      <c r="E15" t="b">
        <v>1</v>
      </c>
    </row>
    <row r="16" spans="1:5" x14ac:dyDescent="0.25">
      <c r="A16" t="s">
        <v>4268</v>
      </c>
      <c r="B16" t="s">
        <v>5680</v>
      </c>
      <c r="E16" t="b">
        <v>1</v>
      </c>
    </row>
    <row r="17" spans="1:5" x14ac:dyDescent="0.25">
      <c r="A17" t="s">
        <v>2296</v>
      </c>
      <c r="B17" t="s">
        <v>5707</v>
      </c>
      <c r="E17" t="b">
        <v>1</v>
      </c>
    </row>
    <row r="18" spans="1:5" x14ac:dyDescent="0.25">
      <c r="A18" t="s">
        <v>1958</v>
      </c>
      <c r="B18" t="s">
        <v>5717</v>
      </c>
      <c r="E18" t="b">
        <v>1</v>
      </c>
    </row>
    <row r="19" spans="1:5" x14ac:dyDescent="0.25">
      <c r="A19" t="s">
        <v>5386</v>
      </c>
      <c r="B19" t="s">
        <v>5643</v>
      </c>
      <c r="E19" t="b">
        <v>1</v>
      </c>
    </row>
    <row r="20" spans="1:5" x14ac:dyDescent="0.25">
      <c r="A20" t="s">
        <v>5404</v>
      </c>
      <c r="B20" t="s">
        <v>5651</v>
      </c>
      <c r="E20" t="b">
        <v>1</v>
      </c>
    </row>
    <row r="21" spans="1:5" x14ac:dyDescent="0.25">
      <c r="A21" t="s">
        <v>5479</v>
      </c>
      <c r="B21" t="s">
        <v>5666</v>
      </c>
      <c r="E21" t="b">
        <v>1</v>
      </c>
    </row>
    <row r="22" spans="1:5" x14ac:dyDescent="0.25">
      <c r="A22" t="s">
        <v>5468</v>
      </c>
      <c r="B22" t="s">
        <v>5662</v>
      </c>
      <c r="E22" t="b">
        <v>1</v>
      </c>
    </row>
    <row r="23" spans="1:5" x14ac:dyDescent="0.25">
      <c r="A23" t="s">
        <v>5463</v>
      </c>
      <c r="B23" t="s">
        <v>5661</v>
      </c>
      <c r="E23" t="b">
        <v>1</v>
      </c>
    </row>
    <row r="24" spans="1:5" x14ac:dyDescent="0.25">
      <c r="A24" t="s">
        <v>4228</v>
      </c>
      <c r="B24" t="s">
        <v>5690</v>
      </c>
      <c r="E24" t="b">
        <v>1</v>
      </c>
    </row>
    <row r="25" spans="1:5" x14ac:dyDescent="0.25">
      <c r="A25" t="s">
        <v>5398</v>
      </c>
      <c r="B25" t="s">
        <v>5648</v>
      </c>
      <c r="E25" t="b">
        <v>1</v>
      </c>
    </row>
    <row r="26" spans="1:5" x14ac:dyDescent="0.25">
      <c r="A26" t="s">
        <v>5372</v>
      </c>
      <c r="B26" t="s">
        <v>5684</v>
      </c>
      <c r="E26" t="b">
        <v>1</v>
      </c>
    </row>
    <row r="27" spans="1:5" x14ac:dyDescent="0.25">
      <c r="A27" t="s">
        <v>1356</v>
      </c>
      <c r="B27" t="s">
        <v>5705</v>
      </c>
      <c r="E27" t="b">
        <v>1</v>
      </c>
    </row>
    <row r="28" spans="1:5" x14ac:dyDescent="0.25">
      <c r="A28" t="s">
        <v>3104</v>
      </c>
      <c r="B28" t="s">
        <v>5696</v>
      </c>
      <c r="E28" t="b">
        <v>1</v>
      </c>
    </row>
    <row r="29" spans="1:5" x14ac:dyDescent="0.25">
      <c r="A29" t="s">
        <v>1324</v>
      </c>
      <c r="B29" t="s">
        <v>5697</v>
      </c>
      <c r="E29" t="b">
        <v>1</v>
      </c>
    </row>
    <row r="30" spans="1:5" x14ac:dyDescent="0.25">
      <c r="A30" t="s">
        <v>3826</v>
      </c>
      <c r="B30" t="s">
        <v>5699</v>
      </c>
      <c r="E30" t="b">
        <v>1</v>
      </c>
    </row>
    <row r="31" spans="1:5" x14ac:dyDescent="0.25">
      <c r="A31" t="s">
        <v>2606</v>
      </c>
      <c r="B31" t="s">
        <v>5702</v>
      </c>
      <c r="E31" t="b">
        <v>1</v>
      </c>
    </row>
    <row r="32" spans="1:5" x14ac:dyDescent="0.25">
      <c r="A32" t="s">
        <v>5455</v>
      </c>
      <c r="B32" t="s">
        <v>5657</v>
      </c>
      <c r="E32" t="b">
        <v>1</v>
      </c>
    </row>
    <row r="33" spans="1:5" x14ac:dyDescent="0.25">
      <c r="A33" t="s">
        <v>5481</v>
      </c>
      <c r="B33" t="s">
        <v>5667</v>
      </c>
      <c r="E33" t="b">
        <v>1</v>
      </c>
    </row>
    <row r="34" spans="1:5" x14ac:dyDescent="0.25">
      <c r="A34" t="s">
        <v>2580</v>
      </c>
      <c r="B34" t="s">
        <v>5687</v>
      </c>
      <c r="E34" t="b">
        <v>1</v>
      </c>
    </row>
    <row r="35" spans="1:5" x14ac:dyDescent="0.25">
      <c r="A35" t="s">
        <v>4212</v>
      </c>
      <c r="B35" t="s">
        <v>5686</v>
      </c>
      <c r="E35" t="b">
        <v>1</v>
      </c>
    </row>
    <row r="36" spans="1:5" x14ac:dyDescent="0.25">
      <c r="A36" t="s">
        <v>5440</v>
      </c>
      <c r="B36" t="s">
        <v>5698</v>
      </c>
      <c r="E36" t="b">
        <v>1</v>
      </c>
    </row>
    <row r="37" spans="1:5" x14ac:dyDescent="0.25">
      <c r="A37" t="s">
        <v>1734</v>
      </c>
      <c r="B37" t="s">
        <v>5708</v>
      </c>
      <c r="E37" t="b">
        <v>1</v>
      </c>
    </row>
    <row r="38" spans="1:5" x14ac:dyDescent="0.25">
      <c r="A38" t="s">
        <v>2824</v>
      </c>
      <c r="B38" t="s">
        <v>5706</v>
      </c>
      <c r="E38" t="b">
        <v>1</v>
      </c>
    </row>
    <row r="39" spans="1:5" x14ac:dyDescent="0.25">
      <c r="A39" t="s">
        <v>1096</v>
      </c>
      <c r="B39" t="s">
        <v>5704</v>
      </c>
      <c r="E39" t="b">
        <v>1</v>
      </c>
    </row>
    <row r="40" spans="1:5" x14ac:dyDescent="0.25">
      <c r="A40" t="s">
        <v>2970</v>
      </c>
      <c r="B40" t="s">
        <v>5714</v>
      </c>
      <c r="E40" t="b">
        <v>1</v>
      </c>
    </row>
    <row r="41" spans="1:5" x14ac:dyDescent="0.25">
      <c r="A41" t="s">
        <v>5475</v>
      </c>
      <c r="B41" t="s">
        <v>5665</v>
      </c>
      <c r="E41" t="b">
        <v>1</v>
      </c>
    </row>
    <row r="42" spans="1:5" x14ac:dyDescent="0.25">
      <c r="A42" t="s">
        <v>5492</v>
      </c>
      <c r="B42" t="s">
        <v>5672</v>
      </c>
      <c r="E42" t="b">
        <v>1</v>
      </c>
    </row>
    <row r="43" spans="1:5" x14ac:dyDescent="0.25">
      <c r="A43" t="s">
        <v>742</v>
      </c>
      <c r="B43" t="s">
        <v>5681</v>
      </c>
      <c r="E43" t="b">
        <v>1</v>
      </c>
    </row>
    <row r="44" spans="1:5" x14ac:dyDescent="0.25">
      <c r="A44" t="s">
        <v>5490</v>
      </c>
      <c r="B44" t="s">
        <v>5671</v>
      </c>
      <c r="E44" t="b">
        <v>1</v>
      </c>
    </row>
    <row r="45" spans="1:5" x14ac:dyDescent="0.25">
      <c r="A45" t="s">
        <v>5488</v>
      </c>
      <c r="B45" t="s">
        <v>5670</v>
      </c>
      <c r="E45" t="b">
        <v>1</v>
      </c>
    </row>
    <row r="46" spans="1:5" x14ac:dyDescent="0.25">
      <c r="A46" t="s">
        <v>5494</v>
      </c>
      <c r="B46" t="s">
        <v>5673</v>
      </c>
      <c r="E46" t="b">
        <v>1</v>
      </c>
    </row>
    <row r="47" spans="1:5" x14ac:dyDescent="0.25">
      <c r="A47" t="s">
        <v>2018</v>
      </c>
      <c r="B47" t="s">
        <v>5682</v>
      </c>
      <c r="E47" t="b">
        <v>1</v>
      </c>
    </row>
    <row r="48" spans="1:5" x14ac:dyDescent="0.25">
      <c r="A48" t="s">
        <v>5521</v>
      </c>
      <c r="B48" t="s">
        <v>5683</v>
      </c>
      <c r="E48" t="b">
        <v>1</v>
      </c>
    </row>
    <row r="49" spans="1:5" x14ac:dyDescent="0.25">
      <c r="A49" t="s">
        <v>5486</v>
      </c>
      <c r="B49" t="s">
        <v>5669</v>
      </c>
      <c r="E49" t="b">
        <v>1</v>
      </c>
    </row>
    <row r="50" spans="1:5" x14ac:dyDescent="0.25">
      <c r="A50" t="s">
        <v>2048</v>
      </c>
      <c r="B50" t="s">
        <v>5709</v>
      </c>
      <c r="E50" t="b">
        <v>1</v>
      </c>
    </row>
    <row r="51" spans="1:5" x14ac:dyDescent="0.25">
      <c r="A51" t="s">
        <v>5410</v>
      </c>
      <c r="B51" t="s">
        <v>5654</v>
      </c>
      <c r="E51" t="b">
        <v>1</v>
      </c>
    </row>
    <row r="52" spans="1:5" x14ac:dyDescent="0.25">
      <c r="A52" t="s">
        <v>2740</v>
      </c>
      <c r="B52" t="s">
        <v>5685</v>
      </c>
      <c r="E52" t="b">
        <v>1</v>
      </c>
    </row>
    <row r="53" spans="1:5" x14ac:dyDescent="0.25">
      <c r="A53" t="s">
        <v>382</v>
      </c>
      <c r="B53" t="s">
        <v>5689</v>
      </c>
      <c r="E53" t="b">
        <v>1</v>
      </c>
    </row>
    <row r="54" spans="1:5" x14ac:dyDescent="0.25">
      <c r="A54" t="s">
        <v>5400</v>
      </c>
      <c r="B54" t="s">
        <v>5649</v>
      </c>
      <c r="E54" t="b">
        <v>1</v>
      </c>
    </row>
    <row r="55" spans="1:5" x14ac:dyDescent="0.25">
      <c r="A55" t="s">
        <v>5310</v>
      </c>
      <c r="B55" t="s">
        <v>5715</v>
      </c>
      <c r="E55" t="b">
        <v>1</v>
      </c>
    </row>
    <row r="56" spans="1:5" x14ac:dyDescent="0.25">
      <c r="A56" t="s">
        <v>5457</v>
      </c>
      <c r="B56" t="s">
        <v>5658</v>
      </c>
      <c r="E56" t="b">
        <v>1</v>
      </c>
    </row>
    <row r="57" spans="1:5" x14ac:dyDescent="0.25">
      <c r="A57" t="s">
        <v>1452</v>
      </c>
      <c r="B57" t="s">
        <v>5691</v>
      </c>
      <c r="E57" t="b">
        <v>1</v>
      </c>
    </row>
    <row r="58" spans="1:5" x14ac:dyDescent="0.25">
      <c r="A58" t="s">
        <v>5528</v>
      </c>
      <c r="B58" t="s">
        <v>5693</v>
      </c>
      <c r="E58" t="b">
        <v>1</v>
      </c>
    </row>
    <row r="59" spans="1:5" x14ac:dyDescent="0.25">
      <c r="A59" t="s">
        <v>2368</v>
      </c>
      <c r="B59" t="s">
        <v>5692</v>
      </c>
      <c r="E59" t="b">
        <v>1</v>
      </c>
    </row>
    <row r="60" spans="1:5" x14ac:dyDescent="0.25">
      <c r="A60" t="s">
        <v>5402</v>
      </c>
      <c r="B60" t="s">
        <v>5650</v>
      </c>
      <c r="E60" t="b">
        <v>1</v>
      </c>
    </row>
    <row r="61" spans="1:5" x14ac:dyDescent="0.25">
      <c r="A61" t="s">
        <v>5394</v>
      </c>
      <c r="B61" t="s">
        <v>5641</v>
      </c>
      <c r="E61" t="b">
        <v>1</v>
      </c>
    </row>
    <row r="62" spans="1:5" x14ac:dyDescent="0.25">
      <c r="A62" t="s">
        <v>5396</v>
      </c>
      <c r="B62" t="s">
        <v>5647</v>
      </c>
      <c r="E62" t="b">
        <v>1</v>
      </c>
    </row>
    <row r="63" spans="1:5" x14ac:dyDescent="0.25">
      <c r="A63" t="s">
        <v>5392</v>
      </c>
      <c r="B63" t="s">
        <v>5646</v>
      </c>
      <c r="E63" t="b">
        <v>1</v>
      </c>
    </row>
    <row r="64" spans="1:5" x14ac:dyDescent="0.25">
      <c r="A64" t="s">
        <v>1964</v>
      </c>
      <c r="B64" t="s">
        <v>5716</v>
      </c>
      <c r="E64" t="b">
        <v>1</v>
      </c>
    </row>
    <row r="65" spans="1:5" x14ac:dyDescent="0.25">
      <c r="A65" t="s">
        <v>5505</v>
      </c>
      <c r="B65" t="s">
        <v>5675</v>
      </c>
      <c r="E65" t="b">
        <v>1</v>
      </c>
    </row>
    <row r="66" spans="1:5" x14ac:dyDescent="0.25">
      <c r="A66" t="s">
        <v>5459</v>
      </c>
      <c r="B66" t="s">
        <v>5659</v>
      </c>
      <c r="E66" t="b">
        <v>1</v>
      </c>
    </row>
    <row r="67" spans="1:5" x14ac:dyDescent="0.25">
      <c r="A67" t="s">
        <v>4122</v>
      </c>
      <c r="B67" t="s">
        <v>5703</v>
      </c>
      <c r="E67" t="b">
        <v>1</v>
      </c>
    </row>
    <row r="68" spans="1:5" x14ac:dyDescent="0.25">
      <c r="A68" t="s">
        <v>3798</v>
      </c>
      <c r="B68" t="s">
        <v>5711</v>
      </c>
      <c r="E68" t="b">
        <v>1</v>
      </c>
    </row>
    <row r="69" spans="1:5" x14ac:dyDescent="0.25">
      <c r="A69" t="s">
        <v>3686</v>
      </c>
      <c r="B69" t="s">
        <v>5700</v>
      </c>
      <c r="E69" t="b">
        <v>1</v>
      </c>
    </row>
    <row r="70" spans="1:5" x14ac:dyDescent="0.25">
      <c r="A70" t="s">
        <v>5445</v>
      </c>
      <c r="B70" t="s">
        <v>5701</v>
      </c>
      <c r="E70" t="b">
        <v>1</v>
      </c>
    </row>
    <row r="71" spans="1:5" x14ac:dyDescent="0.25">
      <c r="A71" t="s">
        <v>5512</v>
      </c>
      <c r="B71" t="s">
        <v>5678</v>
      </c>
      <c r="E71" t="b">
        <v>1</v>
      </c>
    </row>
    <row r="72" spans="1:5" x14ac:dyDescent="0.25">
      <c r="A72" t="s">
        <v>3900</v>
      </c>
      <c r="B72" t="s">
        <v>5710</v>
      </c>
      <c r="E72" t="b">
        <v>1</v>
      </c>
    </row>
    <row r="73" spans="1:5" x14ac:dyDescent="0.25">
      <c r="A73" t="s">
        <v>5450</v>
      </c>
      <c r="B73" t="s">
        <v>5655</v>
      </c>
      <c r="E73" t="b">
        <v>1</v>
      </c>
    </row>
    <row r="74" spans="1:5" x14ac:dyDescent="0.25">
      <c r="A74" t="s">
        <v>5384</v>
      </c>
      <c r="B74" t="s">
        <v>5642</v>
      </c>
      <c r="E74" t="b">
        <v>1</v>
      </c>
    </row>
    <row r="75" spans="1:5" x14ac:dyDescent="0.25">
      <c r="A75" t="s">
        <v>5390</v>
      </c>
      <c r="B75" t="s">
        <v>5645</v>
      </c>
      <c r="E75" t="b">
        <v>1</v>
      </c>
    </row>
    <row r="76" spans="1:5" x14ac:dyDescent="0.25">
      <c r="A76" t="s">
        <v>5408</v>
      </c>
      <c r="B76" t="s">
        <v>5653</v>
      </c>
      <c r="E76" t="b">
        <v>1</v>
      </c>
    </row>
    <row r="77" spans="1:5" x14ac:dyDescent="0.25">
      <c r="A77" t="s">
        <v>5406</v>
      </c>
      <c r="B77" t="s">
        <v>5652</v>
      </c>
      <c r="E77" t="b">
        <v>1</v>
      </c>
    </row>
    <row r="78" spans="1:5" x14ac:dyDescent="0.25">
      <c r="A78" t="s">
        <v>810</v>
      </c>
      <c r="B78" t="s">
        <v>5694</v>
      </c>
      <c r="E78"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87C48-2493-4A1D-BBFC-70A9C8B2A0B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5630</v>
      </c>
      <c r="B2" t="s">
        <v>5631</v>
      </c>
      <c r="E2" t="b">
        <v>1</v>
      </c>
    </row>
    <row r="3" spans="1:5" x14ac:dyDescent="0.25">
      <c r="A3" t="s">
        <v>5626</v>
      </c>
      <c r="B3" t="s">
        <v>5627</v>
      </c>
      <c r="E3" t="b">
        <v>1</v>
      </c>
    </row>
    <row r="4" spans="1:5" x14ac:dyDescent="0.25">
      <c r="A4" t="s">
        <v>5634</v>
      </c>
      <c r="B4" t="s">
        <v>5635</v>
      </c>
      <c r="E4" t="b">
        <v>1</v>
      </c>
    </row>
    <row r="5" spans="1:5" x14ac:dyDescent="0.25">
      <c r="A5" t="s">
        <v>5628</v>
      </c>
      <c r="B5" t="s">
        <v>5629</v>
      </c>
      <c r="E5" t="b">
        <v>1</v>
      </c>
    </row>
    <row r="6" spans="1:5" x14ac:dyDescent="0.25">
      <c r="A6" t="s">
        <v>5636</v>
      </c>
      <c r="B6" t="s">
        <v>5637</v>
      </c>
      <c r="E6" t="b">
        <v>1</v>
      </c>
    </row>
    <row r="7" spans="1:5" x14ac:dyDescent="0.25">
      <c r="A7" t="s">
        <v>5632</v>
      </c>
      <c r="B7" t="s">
        <v>5633</v>
      </c>
      <c r="E7" t="b">
        <v>1</v>
      </c>
    </row>
    <row r="8" spans="1:5" x14ac:dyDescent="0.25">
      <c r="A8" t="s">
        <v>5638</v>
      </c>
      <c r="B8" t="s">
        <v>5639</v>
      </c>
      <c r="E8" t="b">
        <v>1</v>
      </c>
    </row>
    <row r="9" spans="1:5" x14ac:dyDescent="0.25">
      <c r="A9" t="s">
        <v>5640</v>
      </c>
      <c r="B9" t="s">
        <v>5561</v>
      </c>
      <c r="E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95EB0-21A6-4EB4-9E4A-21AFE94F1420}">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3728</v>
      </c>
      <c r="B2" t="s">
        <v>5588</v>
      </c>
      <c r="C2" t="s">
        <v>5402</v>
      </c>
      <c r="D2" t="s">
        <v>5558</v>
      </c>
      <c r="E2" t="b">
        <v>1</v>
      </c>
    </row>
    <row r="3" spans="1:5" x14ac:dyDescent="0.25">
      <c r="A3" t="s">
        <v>5076</v>
      </c>
      <c r="B3" t="s">
        <v>5590</v>
      </c>
      <c r="C3" t="s">
        <v>5402</v>
      </c>
      <c r="D3" t="s">
        <v>5558</v>
      </c>
      <c r="E3" t="b">
        <v>1</v>
      </c>
    </row>
    <row r="4" spans="1:5" x14ac:dyDescent="0.25">
      <c r="A4" t="s">
        <v>4884</v>
      </c>
      <c r="B4" t="s">
        <v>5591</v>
      </c>
      <c r="C4" t="s">
        <v>5402</v>
      </c>
      <c r="D4" t="s">
        <v>5558</v>
      </c>
      <c r="E4" t="b">
        <v>1</v>
      </c>
    </row>
    <row r="5" spans="1:5" x14ac:dyDescent="0.25">
      <c r="A5" t="s">
        <v>5598</v>
      </c>
      <c r="B5" t="s">
        <v>5592</v>
      </c>
      <c r="C5" t="s">
        <v>5402</v>
      </c>
      <c r="D5" t="s">
        <v>5558</v>
      </c>
      <c r="E5" t="b">
        <v>1</v>
      </c>
    </row>
    <row r="6" spans="1:5" x14ac:dyDescent="0.25">
      <c r="A6" t="s">
        <v>294</v>
      </c>
      <c r="B6" t="s">
        <v>5593</v>
      </c>
      <c r="C6" t="s">
        <v>5402</v>
      </c>
      <c r="D6" t="s">
        <v>5558</v>
      </c>
      <c r="E6" t="b">
        <v>1</v>
      </c>
    </row>
    <row r="7" spans="1:5" x14ac:dyDescent="0.25">
      <c r="A7" t="s">
        <v>2284</v>
      </c>
      <c r="B7" t="s">
        <v>5599</v>
      </c>
      <c r="C7" t="s">
        <v>5402</v>
      </c>
      <c r="D7" t="s">
        <v>5558</v>
      </c>
      <c r="E7" t="b">
        <v>1</v>
      </c>
    </row>
    <row r="8" spans="1:5" x14ac:dyDescent="0.25">
      <c r="A8" t="s">
        <v>5620</v>
      </c>
      <c r="B8" t="s">
        <v>5621</v>
      </c>
      <c r="C8" t="s">
        <v>3554</v>
      </c>
      <c r="D8" t="s">
        <v>5562</v>
      </c>
      <c r="E8" t="b">
        <v>1</v>
      </c>
    </row>
    <row r="9" spans="1:5" x14ac:dyDescent="0.25">
      <c r="A9" t="s">
        <v>3918</v>
      </c>
      <c r="B9" t="s">
        <v>5590</v>
      </c>
      <c r="C9" t="s">
        <v>3554</v>
      </c>
      <c r="D9" t="s">
        <v>5562</v>
      </c>
      <c r="E9" t="b">
        <v>1</v>
      </c>
    </row>
    <row r="10" spans="1:5" x14ac:dyDescent="0.25">
      <c r="A10" t="s">
        <v>3938</v>
      </c>
      <c r="B10" t="s">
        <v>5591</v>
      </c>
      <c r="C10" t="s">
        <v>3554</v>
      </c>
      <c r="D10" t="s">
        <v>5562</v>
      </c>
      <c r="E10" t="b">
        <v>1</v>
      </c>
    </row>
    <row r="11" spans="1:5" x14ac:dyDescent="0.25">
      <c r="A11" t="s">
        <v>1298</v>
      </c>
      <c r="B11" t="s">
        <v>5592</v>
      </c>
      <c r="C11" t="s">
        <v>3554</v>
      </c>
      <c r="D11" t="s">
        <v>5562</v>
      </c>
      <c r="E11" t="b">
        <v>1</v>
      </c>
    </row>
    <row r="12" spans="1:5" x14ac:dyDescent="0.25">
      <c r="A12" t="s">
        <v>1744</v>
      </c>
      <c r="B12" t="s">
        <v>5593</v>
      </c>
      <c r="C12" t="s">
        <v>3554</v>
      </c>
      <c r="D12" t="s">
        <v>5562</v>
      </c>
      <c r="E12" t="b">
        <v>1</v>
      </c>
    </row>
    <row r="13" spans="1:5" x14ac:dyDescent="0.25">
      <c r="A13" t="s">
        <v>5457</v>
      </c>
      <c r="B13" t="s">
        <v>5588</v>
      </c>
      <c r="C13" t="s">
        <v>2806</v>
      </c>
      <c r="D13" t="s">
        <v>5589</v>
      </c>
      <c r="E13" t="b">
        <v>1</v>
      </c>
    </row>
    <row r="14" spans="1:5" x14ac:dyDescent="0.25">
      <c r="A14" t="s">
        <v>5461</v>
      </c>
      <c r="B14" t="s">
        <v>5590</v>
      </c>
      <c r="C14" t="s">
        <v>2806</v>
      </c>
      <c r="D14" t="s">
        <v>5589</v>
      </c>
      <c r="E14" t="b">
        <v>1</v>
      </c>
    </row>
    <row r="15" spans="1:5" x14ac:dyDescent="0.25">
      <c r="A15" t="s">
        <v>5463</v>
      </c>
      <c r="B15" t="s">
        <v>5591</v>
      </c>
      <c r="C15" t="s">
        <v>2806</v>
      </c>
      <c r="D15" t="s">
        <v>5589</v>
      </c>
      <c r="E15" t="b">
        <v>1</v>
      </c>
    </row>
    <row r="16" spans="1:5" x14ac:dyDescent="0.25">
      <c r="A16" t="s">
        <v>5468</v>
      </c>
      <c r="B16" t="s">
        <v>5592</v>
      </c>
      <c r="C16" t="s">
        <v>2806</v>
      </c>
      <c r="D16" t="s">
        <v>5589</v>
      </c>
      <c r="E16" t="b">
        <v>1</v>
      </c>
    </row>
    <row r="17" spans="1:5" x14ac:dyDescent="0.25">
      <c r="A17" t="s">
        <v>5470</v>
      </c>
      <c r="B17" t="s">
        <v>5593</v>
      </c>
      <c r="C17" t="s">
        <v>2806</v>
      </c>
      <c r="D17" t="s">
        <v>5589</v>
      </c>
      <c r="E17" t="b">
        <v>1</v>
      </c>
    </row>
    <row r="18" spans="1:5" x14ac:dyDescent="0.25">
      <c r="A18" t="s">
        <v>5473</v>
      </c>
      <c r="B18" t="s">
        <v>5594</v>
      </c>
      <c r="C18" t="s">
        <v>2806</v>
      </c>
      <c r="D18" t="s">
        <v>5589</v>
      </c>
      <c r="E18" t="b">
        <v>1</v>
      </c>
    </row>
    <row r="19" spans="1:5" x14ac:dyDescent="0.25">
      <c r="A19" t="s">
        <v>5475</v>
      </c>
      <c r="B19" t="s">
        <v>5595</v>
      </c>
      <c r="C19" t="s">
        <v>2806</v>
      </c>
      <c r="D19" t="s">
        <v>5589</v>
      </c>
      <c r="E19" t="b">
        <v>1</v>
      </c>
    </row>
    <row r="20" spans="1:5" x14ac:dyDescent="0.25">
      <c r="A20" t="s">
        <v>5479</v>
      </c>
      <c r="B20" t="s">
        <v>5596</v>
      </c>
      <c r="C20" t="s">
        <v>2806</v>
      </c>
      <c r="D20" t="s">
        <v>5589</v>
      </c>
      <c r="E20" t="b">
        <v>1</v>
      </c>
    </row>
    <row r="21" spans="1:5" x14ac:dyDescent="0.25">
      <c r="A21" t="s">
        <v>5481</v>
      </c>
      <c r="B21" t="s">
        <v>5597</v>
      </c>
      <c r="C21" t="s">
        <v>2806</v>
      </c>
      <c r="D21" t="s">
        <v>5589</v>
      </c>
      <c r="E21" t="b">
        <v>1</v>
      </c>
    </row>
    <row r="22" spans="1:5" x14ac:dyDescent="0.25">
      <c r="A22" t="s">
        <v>5486</v>
      </c>
      <c r="B22" t="s">
        <v>5588</v>
      </c>
      <c r="C22" t="s">
        <v>4546</v>
      </c>
      <c r="D22" t="s">
        <v>5564</v>
      </c>
      <c r="E22" t="b">
        <v>1</v>
      </c>
    </row>
    <row r="23" spans="1:5" x14ac:dyDescent="0.25">
      <c r="A23" t="s">
        <v>5490</v>
      </c>
      <c r="B23" t="s">
        <v>5590</v>
      </c>
      <c r="C23" t="s">
        <v>4546</v>
      </c>
      <c r="D23" t="s">
        <v>5564</v>
      </c>
      <c r="E23" t="b">
        <v>1</v>
      </c>
    </row>
    <row r="24" spans="1:5" x14ac:dyDescent="0.25">
      <c r="A24" t="s">
        <v>5492</v>
      </c>
      <c r="B24" t="s">
        <v>5591</v>
      </c>
      <c r="C24" t="s">
        <v>4546</v>
      </c>
      <c r="D24" t="s">
        <v>5564</v>
      </c>
      <c r="E24" t="b">
        <v>1</v>
      </c>
    </row>
    <row r="25" spans="1:5" x14ac:dyDescent="0.25">
      <c r="A25" t="s">
        <v>5494</v>
      </c>
      <c r="B25" t="s">
        <v>5592</v>
      </c>
      <c r="C25" t="s">
        <v>4546</v>
      </c>
      <c r="D25" t="s">
        <v>5564</v>
      </c>
      <c r="E25" t="b">
        <v>1</v>
      </c>
    </row>
    <row r="26" spans="1:5" x14ac:dyDescent="0.25">
      <c r="A26" t="s">
        <v>5496</v>
      </c>
      <c r="B26" t="s">
        <v>5593</v>
      </c>
      <c r="C26" t="s">
        <v>4546</v>
      </c>
      <c r="D26" t="s">
        <v>5564</v>
      </c>
      <c r="E26" t="b">
        <v>1</v>
      </c>
    </row>
    <row r="27" spans="1:5" x14ac:dyDescent="0.25">
      <c r="A27" t="s">
        <v>742</v>
      </c>
      <c r="B27" t="s">
        <v>5588</v>
      </c>
      <c r="C27" t="s">
        <v>4484</v>
      </c>
      <c r="D27" t="s">
        <v>5565</v>
      </c>
      <c r="E27" t="b">
        <v>1</v>
      </c>
    </row>
    <row r="28" spans="1:5" x14ac:dyDescent="0.25">
      <c r="A28" t="s">
        <v>5521</v>
      </c>
      <c r="B28" t="s">
        <v>5590</v>
      </c>
      <c r="C28" t="s">
        <v>4484</v>
      </c>
      <c r="D28" t="s">
        <v>5565</v>
      </c>
      <c r="E28" t="b">
        <v>1</v>
      </c>
    </row>
    <row r="29" spans="1:5" x14ac:dyDescent="0.25">
      <c r="A29" t="s">
        <v>5372</v>
      </c>
      <c r="B29" t="s">
        <v>5591</v>
      </c>
      <c r="C29" t="s">
        <v>4484</v>
      </c>
      <c r="D29" t="s">
        <v>5565</v>
      </c>
      <c r="E29" t="b">
        <v>1</v>
      </c>
    </row>
    <row r="30" spans="1:5" x14ac:dyDescent="0.25">
      <c r="A30" t="s">
        <v>2740</v>
      </c>
      <c r="B30" t="s">
        <v>5592</v>
      </c>
      <c r="C30" t="s">
        <v>4484</v>
      </c>
      <c r="D30" t="s">
        <v>5565</v>
      </c>
      <c r="E30" t="b">
        <v>1</v>
      </c>
    </row>
    <row r="31" spans="1:5" x14ac:dyDescent="0.25">
      <c r="A31" t="s">
        <v>4212</v>
      </c>
      <c r="B31" t="s">
        <v>5593</v>
      </c>
      <c r="C31" t="s">
        <v>4484</v>
      </c>
      <c r="D31" t="s">
        <v>5565</v>
      </c>
      <c r="E31" t="b">
        <v>1</v>
      </c>
    </row>
    <row r="32" spans="1:5" x14ac:dyDescent="0.25">
      <c r="A32" t="s">
        <v>2580</v>
      </c>
      <c r="B32" t="s">
        <v>5594</v>
      </c>
      <c r="C32" t="s">
        <v>4484</v>
      </c>
      <c r="D32" t="s">
        <v>5565</v>
      </c>
      <c r="E32" t="b">
        <v>1</v>
      </c>
    </row>
    <row r="33" spans="1:5" x14ac:dyDescent="0.25">
      <c r="A33" t="s">
        <v>4146</v>
      </c>
      <c r="B33" t="s">
        <v>5595</v>
      </c>
      <c r="C33" t="s">
        <v>4484</v>
      </c>
      <c r="D33" t="s">
        <v>5565</v>
      </c>
      <c r="E33" t="b">
        <v>1</v>
      </c>
    </row>
    <row r="34" spans="1:5" x14ac:dyDescent="0.25">
      <c r="A34" t="s">
        <v>382</v>
      </c>
      <c r="B34" t="s">
        <v>5596</v>
      </c>
      <c r="C34" t="s">
        <v>4484</v>
      </c>
      <c r="D34" t="s">
        <v>5565</v>
      </c>
      <c r="E34" t="b">
        <v>1</v>
      </c>
    </row>
    <row r="35" spans="1:5" x14ac:dyDescent="0.25">
      <c r="A35" t="s">
        <v>4228</v>
      </c>
      <c r="B35" t="s">
        <v>5597</v>
      </c>
      <c r="C35" t="s">
        <v>4484</v>
      </c>
      <c r="D35" t="s">
        <v>5565</v>
      </c>
      <c r="E35" t="b">
        <v>1</v>
      </c>
    </row>
    <row r="36" spans="1:5" x14ac:dyDescent="0.25">
      <c r="A36" t="s">
        <v>3798</v>
      </c>
      <c r="B36" t="s">
        <v>5594</v>
      </c>
      <c r="C36" t="s">
        <v>1728</v>
      </c>
      <c r="D36" t="s">
        <v>5567</v>
      </c>
      <c r="E36" t="b">
        <v>1</v>
      </c>
    </row>
    <row r="37" spans="1:5" x14ac:dyDescent="0.25">
      <c r="A37" t="s">
        <v>630</v>
      </c>
      <c r="B37" t="s">
        <v>5595</v>
      </c>
      <c r="C37" t="s">
        <v>1728</v>
      </c>
      <c r="D37" t="s">
        <v>5567</v>
      </c>
      <c r="E37" t="b">
        <v>1</v>
      </c>
    </row>
    <row r="38" spans="1:5" x14ac:dyDescent="0.25">
      <c r="A38" t="s">
        <v>598</v>
      </c>
      <c r="B38" t="s">
        <v>5596</v>
      </c>
      <c r="C38" t="s">
        <v>1728</v>
      </c>
      <c r="D38" t="s">
        <v>5567</v>
      </c>
      <c r="E38" t="b">
        <v>1</v>
      </c>
    </row>
    <row r="39" spans="1:5" x14ac:dyDescent="0.25">
      <c r="A39" t="s">
        <v>2970</v>
      </c>
      <c r="B39" t="s">
        <v>5597</v>
      </c>
      <c r="C39" t="s">
        <v>1728</v>
      </c>
      <c r="D39" t="s">
        <v>5567</v>
      </c>
      <c r="E39" t="b">
        <v>1</v>
      </c>
    </row>
    <row r="40" spans="1:5" x14ac:dyDescent="0.25">
      <c r="A40" t="s">
        <v>1964</v>
      </c>
      <c r="B40" t="s">
        <v>5588</v>
      </c>
      <c r="C40" t="s">
        <v>3006</v>
      </c>
      <c r="D40" t="s">
        <v>5568</v>
      </c>
      <c r="E40" t="b">
        <v>1</v>
      </c>
    </row>
    <row r="41" spans="1:5" x14ac:dyDescent="0.25">
      <c r="A41" t="s">
        <v>3726</v>
      </c>
      <c r="B41" t="s">
        <v>5590</v>
      </c>
      <c r="C41" t="s">
        <v>3006</v>
      </c>
      <c r="D41" t="s">
        <v>5568</v>
      </c>
      <c r="E41" t="b">
        <v>1</v>
      </c>
    </row>
    <row r="42" spans="1:5" x14ac:dyDescent="0.25">
      <c r="A42" t="s">
        <v>5518</v>
      </c>
      <c r="B42" t="s">
        <v>5591</v>
      </c>
      <c r="C42" t="s">
        <v>3006</v>
      </c>
      <c r="D42" t="s">
        <v>5568</v>
      </c>
      <c r="E42" t="b">
        <v>1</v>
      </c>
    </row>
    <row r="43" spans="1:5" x14ac:dyDescent="0.25">
      <c r="A43" t="s">
        <v>398</v>
      </c>
      <c r="B43" t="s">
        <v>5592</v>
      </c>
      <c r="C43" t="s">
        <v>3006</v>
      </c>
      <c r="D43" t="s">
        <v>5568</v>
      </c>
      <c r="E43" t="b">
        <v>1</v>
      </c>
    </row>
    <row r="44" spans="1:5" x14ac:dyDescent="0.25">
      <c r="A44" t="s">
        <v>2218</v>
      </c>
      <c r="B44" t="s">
        <v>5593</v>
      </c>
      <c r="C44" t="s">
        <v>3006</v>
      </c>
      <c r="D44" t="s">
        <v>5568</v>
      </c>
      <c r="E44" t="b">
        <v>1</v>
      </c>
    </row>
    <row r="45" spans="1:5" x14ac:dyDescent="0.25">
      <c r="A45" t="s">
        <v>3820</v>
      </c>
      <c r="B45" t="s">
        <v>5594</v>
      </c>
      <c r="C45" t="s">
        <v>3006</v>
      </c>
      <c r="D45" t="s">
        <v>5568</v>
      </c>
      <c r="E45" t="b">
        <v>1</v>
      </c>
    </row>
    <row r="46" spans="1:5" x14ac:dyDescent="0.25">
      <c r="A46" t="s">
        <v>3194</v>
      </c>
      <c r="B46" t="s">
        <v>5595</v>
      </c>
      <c r="C46" t="s">
        <v>3006</v>
      </c>
      <c r="D46" t="s">
        <v>5568</v>
      </c>
      <c r="E46" t="b">
        <v>1</v>
      </c>
    </row>
    <row r="47" spans="1:5" x14ac:dyDescent="0.25">
      <c r="A47" t="s">
        <v>2966</v>
      </c>
      <c r="B47" t="s">
        <v>5596</v>
      </c>
      <c r="C47" t="s">
        <v>3006</v>
      </c>
      <c r="D47" t="s">
        <v>5568</v>
      </c>
      <c r="E47" t="b">
        <v>1</v>
      </c>
    </row>
    <row r="48" spans="1:5" x14ac:dyDescent="0.25">
      <c r="A48" t="s">
        <v>4748</v>
      </c>
      <c r="B48" t="s">
        <v>5597</v>
      </c>
      <c r="C48" t="s">
        <v>3006</v>
      </c>
      <c r="D48" t="s">
        <v>5568</v>
      </c>
      <c r="E48" t="b">
        <v>1</v>
      </c>
    </row>
    <row r="49" spans="1:5" x14ac:dyDescent="0.25">
      <c r="A49" t="s">
        <v>662</v>
      </c>
      <c r="B49" t="s">
        <v>5588</v>
      </c>
      <c r="C49" t="s">
        <v>1990</v>
      </c>
      <c r="D49" t="s">
        <v>5569</v>
      </c>
      <c r="E49" t="b">
        <v>1</v>
      </c>
    </row>
    <row r="50" spans="1:5" x14ac:dyDescent="0.25">
      <c r="A50" t="s">
        <v>3078</v>
      </c>
      <c r="B50" t="s">
        <v>5600</v>
      </c>
      <c r="C50" t="s">
        <v>528</v>
      </c>
      <c r="D50" t="s">
        <v>5570</v>
      </c>
      <c r="E50" t="b">
        <v>1</v>
      </c>
    </row>
    <row r="51" spans="1:5" x14ac:dyDescent="0.25">
      <c r="A51" t="s">
        <v>2080</v>
      </c>
      <c r="B51" t="s">
        <v>5571</v>
      </c>
      <c r="C51" t="s">
        <v>530</v>
      </c>
      <c r="D51" t="s">
        <v>5571</v>
      </c>
      <c r="E51" t="b">
        <v>1</v>
      </c>
    </row>
    <row r="52" spans="1:5" x14ac:dyDescent="0.25">
      <c r="A52" t="s">
        <v>5374</v>
      </c>
      <c r="B52" t="s">
        <v>5572</v>
      </c>
      <c r="C52" t="s">
        <v>2680</v>
      </c>
      <c r="D52" t="s">
        <v>5572</v>
      </c>
      <c r="E52" t="b">
        <v>1</v>
      </c>
    </row>
    <row r="53" spans="1:5" x14ac:dyDescent="0.25">
      <c r="A53" t="s">
        <v>1530</v>
      </c>
      <c r="B53" t="s">
        <v>5601</v>
      </c>
      <c r="C53" t="s">
        <v>2360</v>
      </c>
      <c r="D53" t="s">
        <v>5573</v>
      </c>
      <c r="E53" t="b">
        <v>1</v>
      </c>
    </row>
    <row r="54" spans="1:5" x14ac:dyDescent="0.25">
      <c r="A54" t="s">
        <v>3302</v>
      </c>
      <c r="B54" t="s">
        <v>5602</v>
      </c>
      <c r="C54" t="s">
        <v>2360</v>
      </c>
      <c r="D54" t="s">
        <v>5573</v>
      </c>
      <c r="E54" t="b">
        <v>1</v>
      </c>
    </row>
    <row r="55" spans="1:5" x14ac:dyDescent="0.25">
      <c r="A55" t="s">
        <v>660</v>
      </c>
      <c r="B55" t="s">
        <v>5561</v>
      </c>
      <c r="C55" t="s">
        <v>2360</v>
      </c>
      <c r="D55" t="s">
        <v>5573</v>
      </c>
      <c r="E55" t="b">
        <v>1</v>
      </c>
    </row>
    <row r="56" spans="1:5" x14ac:dyDescent="0.25">
      <c r="A56" t="s">
        <v>5603</v>
      </c>
      <c r="B56" t="s">
        <v>5574</v>
      </c>
      <c r="C56" t="s">
        <v>482</v>
      </c>
      <c r="D56" t="s">
        <v>5574</v>
      </c>
      <c r="E56" t="b">
        <v>1</v>
      </c>
    </row>
    <row r="57" spans="1:5" x14ac:dyDescent="0.25">
      <c r="A57" t="s">
        <v>2394</v>
      </c>
      <c r="B57" t="s">
        <v>5606</v>
      </c>
      <c r="C57" t="s">
        <v>480</v>
      </c>
      <c r="D57" t="s">
        <v>5575</v>
      </c>
      <c r="E57" t="b">
        <v>1</v>
      </c>
    </row>
    <row r="58" spans="1:5" x14ac:dyDescent="0.25">
      <c r="A58" t="s">
        <v>4484</v>
      </c>
      <c r="B58" t="s">
        <v>5622</v>
      </c>
      <c r="C58" t="s">
        <v>480</v>
      </c>
      <c r="D58" t="s">
        <v>5575</v>
      </c>
      <c r="E58" t="b">
        <v>1</v>
      </c>
    </row>
    <row r="59" spans="1:5" x14ac:dyDescent="0.25">
      <c r="A59" t="s">
        <v>4386</v>
      </c>
      <c r="B59" t="s">
        <v>5588</v>
      </c>
      <c r="C59" t="s">
        <v>480</v>
      </c>
      <c r="D59" t="s">
        <v>5575</v>
      </c>
      <c r="E59" t="b">
        <v>1</v>
      </c>
    </row>
    <row r="60" spans="1:5" x14ac:dyDescent="0.25">
      <c r="A60" t="s">
        <v>1500</v>
      </c>
      <c r="B60" t="s">
        <v>5607</v>
      </c>
      <c r="C60" t="s">
        <v>4202</v>
      </c>
      <c r="D60" t="s">
        <v>5576</v>
      </c>
      <c r="E60" t="b">
        <v>1</v>
      </c>
    </row>
    <row r="61" spans="1:5" x14ac:dyDescent="0.25">
      <c r="A61" t="s">
        <v>1164</v>
      </c>
      <c r="B61" t="s">
        <v>5608</v>
      </c>
      <c r="C61" t="s">
        <v>1834</v>
      </c>
      <c r="D61" t="s">
        <v>5577</v>
      </c>
      <c r="E61" t="b">
        <v>1</v>
      </c>
    </row>
    <row r="62" spans="1:5" x14ac:dyDescent="0.25">
      <c r="A62" t="s">
        <v>640</v>
      </c>
      <c r="B62" t="s">
        <v>5609</v>
      </c>
      <c r="C62" t="s">
        <v>1834</v>
      </c>
      <c r="D62" t="s">
        <v>5577</v>
      </c>
      <c r="E62" t="b">
        <v>1</v>
      </c>
    </row>
    <row r="63" spans="1:5" x14ac:dyDescent="0.25">
      <c r="A63" t="s">
        <v>5610</v>
      </c>
      <c r="B63" t="s">
        <v>5611</v>
      </c>
      <c r="C63" t="s">
        <v>1834</v>
      </c>
      <c r="D63" t="s">
        <v>5577</v>
      </c>
      <c r="E63" t="b">
        <v>1</v>
      </c>
    </row>
    <row r="64" spans="1:5" x14ac:dyDescent="0.25">
      <c r="A64" t="s">
        <v>840</v>
      </c>
      <c r="B64" t="s">
        <v>5612</v>
      </c>
      <c r="C64" t="s">
        <v>1834</v>
      </c>
      <c r="D64" t="s">
        <v>5577</v>
      </c>
      <c r="E64" t="b">
        <v>1</v>
      </c>
    </row>
    <row r="65" spans="1:5" x14ac:dyDescent="0.25">
      <c r="A65" t="s">
        <v>838</v>
      </c>
      <c r="B65" t="s">
        <v>5613</v>
      </c>
      <c r="C65" t="s">
        <v>1834</v>
      </c>
      <c r="D65" t="s">
        <v>5577</v>
      </c>
      <c r="E65" t="b">
        <v>1</v>
      </c>
    </row>
    <row r="66" spans="1:5" x14ac:dyDescent="0.25">
      <c r="A66" t="s">
        <v>528</v>
      </c>
      <c r="B66" t="s">
        <v>5625</v>
      </c>
      <c r="C66" t="s">
        <v>3864</v>
      </c>
      <c r="D66" t="s">
        <v>5578</v>
      </c>
      <c r="E66" t="b">
        <v>1</v>
      </c>
    </row>
    <row r="67" spans="1:5" x14ac:dyDescent="0.25">
      <c r="A67" t="s">
        <v>2860</v>
      </c>
      <c r="B67" t="s">
        <v>5616</v>
      </c>
      <c r="C67" t="s">
        <v>3864</v>
      </c>
      <c r="D67" t="s">
        <v>5578</v>
      </c>
      <c r="E67" t="b">
        <v>1</v>
      </c>
    </row>
    <row r="68" spans="1:5" x14ac:dyDescent="0.25">
      <c r="A68" t="s">
        <v>3360</v>
      </c>
      <c r="B68" t="s">
        <v>5617</v>
      </c>
      <c r="C68" t="s">
        <v>3864</v>
      </c>
      <c r="D68" t="s">
        <v>5578</v>
      </c>
      <c r="E68" t="b">
        <v>1</v>
      </c>
    </row>
    <row r="69" spans="1:5" x14ac:dyDescent="0.25">
      <c r="A69" t="s">
        <v>4702</v>
      </c>
      <c r="B69" t="s">
        <v>5588</v>
      </c>
      <c r="C69" t="s">
        <v>3908</v>
      </c>
      <c r="D69" t="s">
        <v>5579</v>
      </c>
      <c r="E69" t="b">
        <v>1</v>
      </c>
    </row>
    <row r="70" spans="1:5" x14ac:dyDescent="0.25">
      <c r="A70" t="s">
        <v>5618</v>
      </c>
      <c r="B70" t="s">
        <v>5590</v>
      </c>
      <c r="C70" t="s">
        <v>3908</v>
      </c>
      <c r="D70" t="s">
        <v>5579</v>
      </c>
      <c r="E70" t="b">
        <v>1</v>
      </c>
    </row>
    <row r="71" spans="1:5" x14ac:dyDescent="0.25">
      <c r="A71" t="s">
        <v>814</v>
      </c>
      <c r="B71" t="s">
        <v>5591</v>
      </c>
      <c r="C71" t="s">
        <v>3908</v>
      </c>
      <c r="D71" t="s">
        <v>5579</v>
      </c>
      <c r="E71" t="b">
        <v>1</v>
      </c>
    </row>
    <row r="72" spans="1:5" x14ac:dyDescent="0.25">
      <c r="A72" t="s">
        <v>4142</v>
      </c>
      <c r="B72" t="s">
        <v>5592</v>
      </c>
      <c r="C72" t="s">
        <v>3908</v>
      </c>
      <c r="D72" t="s">
        <v>5579</v>
      </c>
      <c r="E72" t="b">
        <v>1</v>
      </c>
    </row>
    <row r="73" spans="1:5" x14ac:dyDescent="0.25">
      <c r="A73" t="s">
        <v>2310</v>
      </c>
      <c r="B73" t="s">
        <v>5593</v>
      </c>
      <c r="C73" t="s">
        <v>3908</v>
      </c>
      <c r="D73" t="s">
        <v>5579</v>
      </c>
      <c r="E73" t="b">
        <v>1</v>
      </c>
    </row>
    <row r="74" spans="1:5" x14ac:dyDescent="0.25">
      <c r="A74" t="s">
        <v>1124</v>
      </c>
      <c r="B74" t="s">
        <v>5594</v>
      </c>
      <c r="C74" t="s">
        <v>3908</v>
      </c>
      <c r="D74" t="s">
        <v>5579</v>
      </c>
      <c r="E74" t="b">
        <v>1</v>
      </c>
    </row>
    <row r="75" spans="1:5" x14ac:dyDescent="0.25">
      <c r="A75" t="s">
        <v>1450</v>
      </c>
      <c r="B75" t="s">
        <v>5595</v>
      </c>
      <c r="C75" t="s">
        <v>3908</v>
      </c>
      <c r="D75" t="s">
        <v>5579</v>
      </c>
      <c r="E75" t="b">
        <v>1</v>
      </c>
    </row>
    <row r="76" spans="1:5" x14ac:dyDescent="0.25">
      <c r="A76" t="s">
        <v>5619</v>
      </c>
      <c r="B76" t="s">
        <v>5596</v>
      </c>
      <c r="C76" t="s">
        <v>3908</v>
      </c>
      <c r="D76" t="s">
        <v>5579</v>
      </c>
      <c r="E76" t="b">
        <v>1</v>
      </c>
    </row>
    <row r="77" spans="1:5" x14ac:dyDescent="0.25">
      <c r="A77" t="s">
        <v>4194</v>
      </c>
      <c r="B77" t="s">
        <v>5597</v>
      </c>
      <c r="C77" t="s">
        <v>3908</v>
      </c>
      <c r="D77" t="s">
        <v>5579</v>
      </c>
      <c r="E77" t="b">
        <v>1</v>
      </c>
    </row>
    <row r="78" spans="1:5" x14ac:dyDescent="0.25">
      <c r="A78" t="s">
        <v>1728</v>
      </c>
      <c r="B78" t="s">
        <v>5623</v>
      </c>
      <c r="C78" t="s">
        <v>566</v>
      </c>
      <c r="D78" t="s">
        <v>5580</v>
      </c>
      <c r="E78" t="b">
        <v>1</v>
      </c>
    </row>
    <row r="79" spans="1:5" x14ac:dyDescent="0.25">
      <c r="A79" t="s">
        <v>3006</v>
      </c>
      <c r="B79" t="s">
        <v>5624</v>
      </c>
      <c r="C79" t="s">
        <v>566</v>
      </c>
      <c r="D79" t="s">
        <v>5580</v>
      </c>
      <c r="E79" t="b">
        <v>1</v>
      </c>
    </row>
    <row r="80" spans="1:5" x14ac:dyDescent="0.25">
      <c r="A80" t="s">
        <v>1106</v>
      </c>
      <c r="B80" t="s">
        <v>5588</v>
      </c>
      <c r="C80" t="s">
        <v>5450</v>
      </c>
      <c r="D80" t="s">
        <v>5559</v>
      </c>
      <c r="E80" t="b">
        <v>1</v>
      </c>
    </row>
    <row r="81" spans="1:5" x14ac:dyDescent="0.25">
      <c r="A81" t="s">
        <v>5406</v>
      </c>
      <c r="B81" t="s">
        <v>5587</v>
      </c>
      <c r="C81" t="s">
        <v>5450</v>
      </c>
      <c r="D81" t="s">
        <v>5559</v>
      </c>
      <c r="E81" t="b">
        <v>1</v>
      </c>
    </row>
    <row r="82" spans="1:5" x14ac:dyDescent="0.25">
      <c r="A82" t="s">
        <v>1666</v>
      </c>
      <c r="B82" t="s">
        <v>5594</v>
      </c>
      <c r="C82" t="s">
        <v>5450</v>
      </c>
      <c r="D82" t="s">
        <v>5559</v>
      </c>
      <c r="E82" t="b">
        <v>1</v>
      </c>
    </row>
    <row r="83" spans="1:5" x14ac:dyDescent="0.25">
      <c r="A83" t="s">
        <v>4360</v>
      </c>
      <c r="B83" t="s">
        <v>5595</v>
      </c>
      <c r="C83" t="s">
        <v>5450</v>
      </c>
      <c r="D83" t="s">
        <v>5559</v>
      </c>
      <c r="E83" t="b">
        <v>1</v>
      </c>
    </row>
    <row r="84" spans="1:5" x14ac:dyDescent="0.25">
      <c r="A84" t="s">
        <v>4904</v>
      </c>
      <c r="B84" t="s">
        <v>5596</v>
      </c>
      <c r="C84" t="s">
        <v>5450</v>
      </c>
      <c r="D84" t="s">
        <v>5559</v>
      </c>
      <c r="E84" t="b">
        <v>1</v>
      </c>
    </row>
    <row r="85" spans="1:5" x14ac:dyDescent="0.25">
      <c r="A85" t="s">
        <v>4172</v>
      </c>
      <c r="B85" t="s">
        <v>5597</v>
      </c>
      <c r="C85" t="s">
        <v>5450</v>
      </c>
      <c r="D85" t="s">
        <v>5559</v>
      </c>
      <c r="E85" t="b">
        <v>1</v>
      </c>
    </row>
    <row r="86" spans="1:5" x14ac:dyDescent="0.25">
      <c r="A86" t="s">
        <v>5220</v>
      </c>
      <c r="B86" t="s">
        <v>5588</v>
      </c>
      <c r="C86" t="s">
        <v>5455</v>
      </c>
      <c r="D86" t="s">
        <v>5560</v>
      </c>
      <c r="E86" t="b">
        <v>1</v>
      </c>
    </row>
    <row r="87" spans="1:5" x14ac:dyDescent="0.25">
      <c r="A87" t="s">
        <v>5360</v>
      </c>
      <c r="B87" t="s">
        <v>5594</v>
      </c>
      <c r="C87" t="s">
        <v>5455</v>
      </c>
      <c r="D87" t="s">
        <v>5560</v>
      </c>
      <c r="E87" t="b">
        <v>1</v>
      </c>
    </row>
    <row r="88" spans="1:5" x14ac:dyDescent="0.25">
      <c r="A88" t="s">
        <v>898</v>
      </c>
      <c r="B88" t="s">
        <v>5595</v>
      </c>
      <c r="C88" t="s">
        <v>5455</v>
      </c>
      <c r="D88" t="s">
        <v>5560</v>
      </c>
      <c r="E88" t="b">
        <v>1</v>
      </c>
    </row>
    <row r="89" spans="1:5" x14ac:dyDescent="0.25">
      <c r="A89" t="s">
        <v>3856</v>
      </c>
      <c r="B89" t="s">
        <v>5596</v>
      </c>
      <c r="C89" t="s">
        <v>5455</v>
      </c>
      <c r="D89" t="s">
        <v>5560</v>
      </c>
      <c r="E89" t="b">
        <v>1</v>
      </c>
    </row>
    <row r="90" spans="1:5" x14ac:dyDescent="0.25">
      <c r="A90" t="s">
        <v>3026</v>
      </c>
      <c r="B90" t="s">
        <v>5597</v>
      </c>
      <c r="C90" t="s">
        <v>5455</v>
      </c>
      <c r="D90" t="s">
        <v>5560</v>
      </c>
      <c r="E90" t="b">
        <v>1</v>
      </c>
    </row>
    <row r="91" spans="1:5" x14ac:dyDescent="0.25">
      <c r="A91" t="s">
        <v>3652</v>
      </c>
      <c r="B91" t="s">
        <v>5588</v>
      </c>
      <c r="C91" t="s">
        <v>5457</v>
      </c>
      <c r="D91" t="s">
        <v>5561</v>
      </c>
      <c r="E91" t="b">
        <v>1</v>
      </c>
    </row>
    <row r="92" spans="1:5" x14ac:dyDescent="0.25">
      <c r="A92" t="s">
        <v>1632</v>
      </c>
      <c r="B92" t="s">
        <v>5590</v>
      </c>
      <c r="C92" t="s">
        <v>5457</v>
      </c>
      <c r="D92" t="s">
        <v>5561</v>
      </c>
      <c r="E92" t="b">
        <v>1</v>
      </c>
    </row>
    <row r="93" spans="1:5" x14ac:dyDescent="0.25">
      <c r="A93" t="s">
        <v>3264</v>
      </c>
      <c r="B93" t="s">
        <v>5591</v>
      </c>
      <c r="C93" t="s">
        <v>5457</v>
      </c>
      <c r="D93" t="s">
        <v>5561</v>
      </c>
      <c r="E93" t="b">
        <v>1</v>
      </c>
    </row>
    <row r="94" spans="1:5" x14ac:dyDescent="0.25">
      <c r="A94" t="s">
        <v>5218</v>
      </c>
      <c r="B94" t="s">
        <v>5592</v>
      </c>
      <c r="C94" t="s">
        <v>5457</v>
      </c>
      <c r="D94" t="s">
        <v>5561</v>
      </c>
      <c r="E94" t="b">
        <v>1</v>
      </c>
    </row>
    <row r="95" spans="1:5" x14ac:dyDescent="0.25">
      <c r="A95" t="s">
        <v>5614</v>
      </c>
      <c r="B95" t="s">
        <v>5593</v>
      </c>
      <c r="C95" t="s">
        <v>5457</v>
      </c>
      <c r="D95" t="s">
        <v>5561</v>
      </c>
      <c r="E95" t="b">
        <v>1</v>
      </c>
    </row>
    <row r="96" spans="1:5" x14ac:dyDescent="0.25">
      <c r="A96" t="s">
        <v>354</v>
      </c>
      <c r="B96" t="s">
        <v>5594</v>
      </c>
      <c r="C96" t="s">
        <v>5457</v>
      </c>
      <c r="D96" t="s">
        <v>5561</v>
      </c>
      <c r="E96" t="b">
        <v>1</v>
      </c>
    </row>
    <row r="97" spans="1:5" x14ac:dyDescent="0.25">
      <c r="A97" t="s">
        <v>5615</v>
      </c>
      <c r="B97" t="s">
        <v>5595</v>
      </c>
      <c r="C97" t="s">
        <v>5457</v>
      </c>
      <c r="D97" t="s">
        <v>5561</v>
      </c>
      <c r="E97" t="b">
        <v>1</v>
      </c>
    </row>
    <row r="98" spans="1:5" x14ac:dyDescent="0.25">
      <c r="A98" t="s">
        <v>884</v>
      </c>
      <c r="B98" t="s">
        <v>5596</v>
      </c>
      <c r="C98" t="s">
        <v>5457</v>
      </c>
      <c r="D98" t="s">
        <v>5561</v>
      </c>
      <c r="E98" t="b">
        <v>1</v>
      </c>
    </row>
    <row r="99" spans="1:5" x14ac:dyDescent="0.25">
      <c r="A99" t="s">
        <v>4598</v>
      </c>
      <c r="B99" t="s">
        <v>5597</v>
      </c>
      <c r="C99" t="s">
        <v>5457</v>
      </c>
      <c r="D99" t="s">
        <v>5561</v>
      </c>
      <c r="E99" t="b">
        <v>1</v>
      </c>
    </row>
    <row r="100" spans="1:5" x14ac:dyDescent="0.25">
      <c r="A100" t="s">
        <v>810</v>
      </c>
      <c r="B100" t="s">
        <v>5588</v>
      </c>
      <c r="C100" t="s">
        <v>5386</v>
      </c>
      <c r="D100" t="s">
        <v>5554</v>
      </c>
      <c r="E100" t="b">
        <v>1</v>
      </c>
    </row>
    <row r="101" spans="1:5" x14ac:dyDescent="0.25">
      <c r="A101" t="s">
        <v>3104</v>
      </c>
      <c r="B101" t="s">
        <v>5590</v>
      </c>
      <c r="C101" t="s">
        <v>5386</v>
      </c>
      <c r="D101" t="s">
        <v>5554</v>
      </c>
      <c r="E101" t="b">
        <v>1</v>
      </c>
    </row>
    <row r="102" spans="1:5" x14ac:dyDescent="0.25">
      <c r="A102" t="s">
        <v>1324</v>
      </c>
      <c r="B102" t="s">
        <v>5591</v>
      </c>
      <c r="C102" t="s">
        <v>5386</v>
      </c>
      <c r="D102" t="s">
        <v>5554</v>
      </c>
      <c r="E102" t="b">
        <v>1</v>
      </c>
    </row>
    <row r="103" spans="1:5" x14ac:dyDescent="0.25">
      <c r="A103" t="s">
        <v>5440</v>
      </c>
      <c r="B103" t="s">
        <v>5592</v>
      </c>
      <c r="C103" t="s">
        <v>5386</v>
      </c>
      <c r="D103" t="s">
        <v>5554</v>
      </c>
      <c r="E103" t="b">
        <v>1</v>
      </c>
    </row>
    <row r="104" spans="1:5" x14ac:dyDescent="0.25">
      <c r="A104" t="s">
        <v>3826</v>
      </c>
      <c r="B104" t="s">
        <v>5593</v>
      </c>
      <c r="C104" t="s">
        <v>5386</v>
      </c>
      <c r="D104" t="s">
        <v>5554</v>
      </c>
      <c r="E104" t="b">
        <v>1</v>
      </c>
    </row>
    <row r="105" spans="1:5" x14ac:dyDescent="0.25">
      <c r="A105" t="s">
        <v>3686</v>
      </c>
      <c r="B105" t="s">
        <v>5594</v>
      </c>
      <c r="C105" t="s">
        <v>5386</v>
      </c>
      <c r="D105" t="s">
        <v>5554</v>
      </c>
      <c r="E105" t="b">
        <v>1</v>
      </c>
    </row>
    <row r="106" spans="1:5" x14ac:dyDescent="0.25">
      <c r="A106" t="s">
        <v>5445</v>
      </c>
      <c r="B106" t="s">
        <v>5595</v>
      </c>
      <c r="C106" t="s">
        <v>5386</v>
      </c>
      <c r="D106" t="s">
        <v>5554</v>
      </c>
      <c r="E106" t="b">
        <v>1</v>
      </c>
    </row>
    <row r="107" spans="1:5" x14ac:dyDescent="0.25">
      <c r="A107" t="s">
        <v>2606</v>
      </c>
      <c r="B107" t="s">
        <v>5596</v>
      </c>
      <c r="C107" t="s">
        <v>5386</v>
      </c>
      <c r="D107" t="s">
        <v>5554</v>
      </c>
      <c r="E107" t="b">
        <v>1</v>
      </c>
    </row>
    <row r="108" spans="1:5" x14ac:dyDescent="0.25">
      <c r="A108" t="s">
        <v>4122</v>
      </c>
      <c r="B108" t="s">
        <v>5597</v>
      </c>
      <c r="C108" t="s">
        <v>5386</v>
      </c>
      <c r="D108" t="s">
        <v>5554</v>
      </c>
      <c r="E108" t="b">
        <v>1</v>
      </c>
    </row>
    <row r="109" spans="1:5" x14ac:dyDescent="0.25">
      <c r="A109" t="s">
        <v>5604</v>
      </c>
      <c r="B109" t="s">
        <v>5588</v>
      </c>
      <c r="C109" t="s">
        <v>5388</v>
      </c>
      <c r="D109" t="s">
        <v>5557</v>
      </c>
      <c r="E109" t="b">
        <v>1</v>
      </c>
    </row>
    <row r="110" spans="1:5" x14ac:dyDescent="0.25">
      <c r="A110" t="s">
        <v>5605</v>
      </c>
      <c r="B110" t="s">
        <v>5594</v>
      </c>
      <c r="C110" t="s">
        <v>5388</v>
      </c>
      <c r="D110" t="s">
        <v>5557</v>
      </c>
      <c r="E110" t="b">
        <v>1</v>
      </c>
    </row>
    <row r="111" spans="1:5" x14ac:dyDescent="0.25">
      <c r="A111" t="s">
        <v>4232</v>
      </c>
      <c r="B111" t="s">
        <v>5595</v>
      </c>
      <c r="C111" t="s">
        <v>5388</v>
      </c>
      <c r="D111" t="s">
        <v>5557</v>
      </c>
      <c r="E111" t="b">
        <v>1</v>
      </c>
    </row>
    <row r="112" spans="1:5" x14ac:dyDescent="0.25">
      <c r="A112" t="s">
        <v>2084</v>
      </c>
      <c r="B112" t="s">
        <v>5596</v>
      </c>
      <c r="C112" t="s">
        <v>5388</v>
      </c>
      <c r="D112" t="s">
        <v>5557</v>
      </c>
      <c r="E112" t="b">
        <v>1</v>
      </c>
    </row>
    <row r="113" spans="1:5" x14ac:dyDescent="0.25">
      <c r="A113" t="s">
        <v>1832</v>
      </c>
      <c r="B113" t="s">
        <v>5597</v>
      </c>
      <c r="C113" t="s">
        <v>5388</v>
      </c>
      <c r="D113" t="s">
        <v>5557</v>
      </c>
      <c r="E113"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DA6DF-74BF-4909-A9E0-76EA8EF1DA5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5585</v>
      </c>
      <c r="B2" t="s">
        <v>5586</v>
      </c>
      <c r="E2" t="b">
        <v>1</v>
      </c>
    </row>
    <row r="3" spans="1:5" x14ac:dyDescent="0.25">
      <c r="A3" t="s">
        <v>5581</v>
      </c>
      <c r="B3" t="s">
        <v>5582</v>
      </c>
      <c r="E3" t="b">
        <v>1</v>
      </c>
    </row>
    <row r="4" spans="1:5" x14ac:dyDescent="0.25">
      <c r="A4" t="s">
        <v>5583</v>
      </c>
      <c r="B4" t="s">
        <v>5584</v>
      </c>
      <c r="E4"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7E467-B63D-4A71-9B2D-C720BEF48E2E}">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2806</v>
      </c>
      <c r="B2" t="s">
        <v>5563</v>
      </c>
      <c r="C2" t="s">
        <v>5555</v>
      </c>
      <c r="D2" t="s">
        <v>5556</v>
      </c>
      <c r="E2" t="b">
        <v>1</v>
      </c>
    </row>
    <row r="3" spans="1:5" x14ac:dyDescent="0.25">
      <c r="A3" t="s">
        <v>4546</v>
      </c>
      <c r="B3" t="s">
        <v>5564</v>
      </c>
      <c r="C3" t="s">
        <v>5555</v>
      </c>
      <c r="D3" t="s">
        <v>5556</v>
      </c>
      <c r="E3" t="b">
        <v>1</v>
      </c>
    </row>
    <row r="4" spans="1:5" x14ac:dyDescent="0.25">
      <c r="A4" t="s">
        <v>4484</v>
      </c>
      <c r="B4" t="s">
        <v>5565</v>
      </c>
      <c r="C4" t="s">
        <v>5555</v>
      </c>
      <c r="D4" t="s">
        <v>5556</v>
      </c>
      <c r="E4" t="b">
        <v>1</v>
      </c>
    </row>
    <row r="5" spans="1:5" x14ac:dyDescent="0.25">
      <c r="A5" t="s">
        <v>1026</v>
      </c>
      <c r="B5" t="s">
        <v>5566</v>
      </c>
      <c r="C5" t="s">
        <v>5555</v>
      </c>
      <c r="D5" t="s">
        <v>5556</v>
      </c>
      <c r="E5" t="b">
        <v>1</v>
      </c>
    </row>
    <row r="6" spans="1:5" x14ac:dyDescent="0.25">
      <c r="A6" t="s">
        <v>5386</v>
      </c>
      <c r="B6" t="s">
        <v>5554</v>
      </c>
      <c r="C6" t="s">
        <v>5555</v>
      </c>
      <c r="D6" t="s">
        <v>5556</v>
      </c>
      <c r="E6" t="b">
        <v>1</v>
      </c>
    </row>
    <row r="7" spans="1:5" x14ac:dyDescent="0.25">
      <c r="A7" t="s">
        <v>1728</v>
      </c>
      <c r="B7" t="s">
        <v>5567</v>
      </c>
      <c r="C7" t="s">
        <v>5555</v>
      </c>
      <c r="D7" t="s">
        <v>5556</v>
      </c>
      <c r="E7" t="b">
        <v>1</v>
      </c>
    </row>
    <row r="8" spans="1:5" x14ac:dyDescent="0.25">
      <c r="A8" t="s">
        <v>3006</v>
      </c>
      <c r="B8" t="s">
        <v>5568</v>
      </c>
      <c r="C8" t="s">
        <v>5555</v>
      </c>
      <c r="D8" t="s">
        <v>5556</v>
      </c>
      <c r="E8" t="b">
        <v>1</v>
      </c>
    </row>
    <row r="9" spans="1:5" x14ac:dyDescent="0.25">
      <c r="A9" t="s">
        <v>5402</v>
      </c>
      <c r="B9" t="s">
        <v>5558</v>
      </c>
      <c r="C9" t="s">
        <v>5555</v>
      </c>
      <c r="D9" t="s">
        <v>5556</v>
      </c>
      <c r="E9" t="b">
        <v>1</v>
      </c>
    </row>
    <row r="10" spans="1:5" x14ac:dyDescent="0.25">
      <c r="A10" t="s">
        <v>1990</v>
      </c>
      <c r="B10" t="s">
        <v>5569</v>
      </c>
      <c r="C10" t="s">
        <v>5555</v>
      </c>
      <c r="D10" t="s">
        <v>5556</v>
      </c>
      <c r="E10" t="b">
        <v>1</v>
      </c>
    </row>
    <row r="11" spans="1:5" x14ac:dyDescent="0.25">
      <c r="A11" t="s">
        <v>528</v>
      </c>
      <c r="B11" t="s">
        <v>5570</v>
      </c>
      <c r="C11" t="s">
        <v>5555</v>
      </c>
      <c r="D11" t="s">
        <v>5556</v>
      </c>
      <c r="E11" t="b">
        <v>1</v>
      </c>
    </row>
    <row r="12" spans="1:5" x14ac:dyDescent="0.25">
      <c r="A12" t="s">
        <v>530</v>
      </c>
      <c r="B12" t="s">
        <v>5571</v>
      </c>
      <c r="C12" t="s">
        <v>5555</v>
      </c>
      <c r="D12" t="s">
        <v>5556</v>
      </c>
      <c r="E12" t="b">
        <v>1</v>
      </c>
    </row>
    <row r="13" spans="1:5" x14ac:dyDescent="0.25">
      <c r="A13" t="s">
        <v>2680</v>
      </c>
      <c r="B13" t="s">
        <v>5572</v>
      </c>
      <c r="C13" t="s">
        <v>5555</v>
      </c>
      <c r="D13" t="s">
        <v>5556</v>
      </c>
      <c r="E13" t="b">
        <v>1</v>
      </c>
    </row>
    <row r="14" spans="1:5" x14ac:dyDescent="0.25">
      <c r="A14" t="s">
        <v>2360</v>
      </c>
      <c r="B14" t="s">
        <v>5573</v>
      </c>
      <c r="C14" t="s">
        <v>5555</v>
      </c>
      <c r="D14" t="s">
        <v>5556</v>
      </c>
      <c r="E14" t="b">
        <v>1</v>
      </c>
    </row>
    <row r="15" spans="1:5" x14ac:dyDescent="0.25">
      <c r="A15" t="s">
        <v>482</v>
      </c>
      <c r="B15" t="s">
        <v>5574</v>
      </c>
      <c r="C15" t="s">
        <v>5555</v>
      </c>
      <c r="D15" t="s">
        <v>5556</v>
      </c>
      <c r="E15" t="b">
        <v>1</v>
      </c>
    </row>
    <row r="16" spans="1:5" x14ac:dyDescent="0.25">
      <c r="A16" t="s">
        <v>5388</v>
      </c>
      <c r="B16" t="s">
        <v>5557</v>
      </c>
      <c r="C16" t="s">
        <v>5555</v>
      </c>
      <c r="D16" t="s">
        <v>5556</v>
      </c>
      <c r="E16" t="b">
        <v>1</v>
      </c>
    </row>
    <row r="17" spans="1:5" x14ac:dyDescent="0.25">
      <c r="A17" t="s">
        <v>480</v>
      </c>
      <c r="B17" t="s">
        <v>5575</v>
      </c>
      <c r="C17" t="s">
        <v>5555</v>
      </c>
      <c r="D17" t="s">
        <v>5556</v>
      </c>
      <c r="E17" t="b">
        <v>1</v>
      </c>
    </row>
    <row r="18" spans="1:5" x14ac:dyDescent="0.25">
      <c r="A18" t="s">
        <v>4202</v>
      </c>
      <c r="B18" t="s">
        <v>5576</v>
      </c>
      <c r="C18" t="s">
        <v>5555</v>
      </c>
      <c r="D18" t="s">
        <v>5556</v>
      </c>
      <c r="E18" t="b">
        <v>1</v>
      </c>
    </row>
    <row r="19" spans="1:5" x14ac:dyDescent="0.25">
      <c r="A19" t="s">
        <v>1834</v>
      </c>
      <c r="B19" t="s">
        <v>5577</v>
      </c>
      <c r="C19" t="s">
        <v>5555</v>
      </c>
      <c r="D19" t="s">
        <v>5556</v>
      </c>
      <c r="E19" t="b">
        <v>1</v>
      </c>
    </row>
    <row r="20" spans="1:5" x14ac:dyDescent="0.25">
      <c r="A20" t="s">
        <v>5450</v>
      </c>
      <c r="B20" t="s">
        <v>5559</v>
      </c>
      <c r="C20" t="s">
        <v>5555</v>
      </c>
      <c r="D20" t="s">
        <v>5556</v>
      </c>
      <c r="E20" t="b">
        <v>1</v>
      </c>
    </row>
    <row r="21" spans="1:5" x14ac:dyDescent="0.25">
      <c r="A21" t="s">
        <v>566</v>
      </c>
      <c r="B21" t="s">
        <v>5580</v>
      </c>
      <c r="C21" t="s">
        <v>5555</v>
      </c>
      <c r="D21" t="s">
        <v>5556</v>
      </c>
      <c r="E21" t="b">
        <v>1</v>
      </c>
    </row>
    <row r="22" spans="1:5" x14ac:dyDescent="0.25">
      <c r="A22" t="s">
        <v>5455</v>
      </c>
      <c r="B22" t="s">
        <v>5560</v>
      </c>
      <c r="C22" t="s">
        <v>5555</v>
      </c>
      <c r="D22" t="s">
        <v>5556</v>
      </c>
      <c r="E22" t="b">
        <v>1</v>
      </c>
    </row>
    <row r="23" spans="1:5" x14ac:dyDescent="0.25">
      <c r="A23" t="s">
        <v>5457</v>
      </c>
      <c r="B23" t="s">
        <v>5561</v>
      </c>
      <c r="C23" t="s">
        <v>5555</v>
      </c>
      <c r="D23" t="s">
        <v>5556</v>
      </c>
      <c r="E23" t="b">
        <v>1</v>
      </c>
    </row>
    <row r="24" spans="1:5" x14ac:dyDescent="0.25">
      <c r="A24" t="s">
        <v>3864</v>
      </c>
      <c r="B24" t="s">
        <v>5578</v>
      </c>
      <c r="C24" t="s">
        <v>5555</v>
      </c>
      <c r="D24" t="s">
        <v>5556</v>
      </c>
      <c r="E24" t="b">
        <v>1</v>
      </c>
    </row>
    <row r="25" spans="1:5" x14ac:dyDescent="0.25">
      <c r="A25" t="s">
        <v>3908</v>
      </c>
      <c r="B25" t="s">
        <v>5579</v>
      </c>
      <c r="C25" t="s">
        <v>5555</v>
      </c>
      <c r="D25" t="s">
        <v>5556</v>
      </c>
      <c r="E25" t="b">
        <v>1</v>
      </c>
    </row>
    <row r="26" spans="1:5" x14ac:dyDescent="0.25">
      <c r="A26" t="s">
        <v>3554</v>
      </c>
      <c r="B26" t="s">
        <v>5562</v>
      </c>
      <c r="C26" t="s">
        <v>5555</v>
      </c>
      <c r="D26" t="s">
        <v>5556</v>
      </c>
      <c r="E26"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EEB1-0736-49FA-92C3-155F10EDEB9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5550</v>
      </c>
      <c r="E2" t="b">
        <v>1</v>
      </c>
    </row>
    <row r="3" spans="1:5" x14ac:dyDescent="0.25">
      <c r="A3" t="s">
        <v>5384</v>
      </c>
      <c r="B3" t="s">
        <v>5551</v>
      </c>
      <c r="E3" t="b">
        <v>1</v>
      </c>
    </row>
    <row r="4" spans="1:5" x14ac:dyDescent="0.25">
      <c r="A4" t="s">
        <v>5386</v>
      </c>
      <c r="B4" t="s">
        <v>5552</v>
      </c>
      <c r="E4" t="b">
        <v>1</v>
      </c>
    </row>
    <row r="5" spans="1:5" x14ac:dyDescent="0.25">
      <c r="A5" t="s">
        <v>5388</v>
      </c>
      <c r="B5" t="s">
        <v>5553</v>
      </c>
      <c r="E5"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0AFD3-16BE-42BF-BA76-095368BBEC2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5390</v>
      </c>
      <c r="B2" t="s">
        <v>5544</v>
      </c>
      <c r="E2" t="b">
        <v>1</v>
      </c>
    </row>
    <row r="3" spans="1:5" x14ac:dyDescent="0.25">
      <c r="A3" t="s">
        <v>5394</v>
      </c>
      <c r="B3" t="s">
        <v>5545</v>
      </c>
      <c r="E3" t="b">
        <v>1</v>
      </c>
    </row>
    <row r="4" spans="1:5" x14ac:dyDescent="0.25">
      <c r="A4" t="s">
        <v>5386</v>
      </c>
      <c r="B4" t="s">
        <v>5546</v>
      </c>
      <c r="E4" t="b">
        <v>1</v>
      </c>
    </row>
    <row r="5" spans="1:5" x14ac:dyDescent="0.25">
      <c r="A5" t="s">
        <v>5392</v>
      </c>
      <c r="B5" t="s">
        <v>5547</v>
      </c>
      <c r="E5" t="b">
        <v>1</v>
      </c>
    </row>
    <row r="6" spans="1:5" x14ac:dyDescent="0.25">
      <c r="A6" t="s">
        <v>5388</v>
      </c>
      <c r="B6" t="s">
        <v>5548</v>
      </c>
      <c r="E6" t="b">
        <v>1</v>
      </c>
    </row>
    <row r="7" spans="1:5" x14ac:dyDescent="0.25">
      <c r="A7" t="s">
        <v>5384</v>
      </c>
      <c r="B7" t="s">
        <v>5549</v>
      </c>
      <c r="E7"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5A86E-39CF-4665-A7D7-9DB4996A014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5536</v>
      </c>
      <c r="E2" t="b">
        <v>1</v>
      </c>
    </row>
    <row r="3" spans="1:5" x14ac:dyDescent="0.25">
      <c r="A3" t="s">
        <v>5384</v>
      </c>
      <c r="B3" t="s">
        <v>5537</v>
      </c>
      <c r="E3" t="b">
        <v>1</v>
      </c>
    </row>
    <row r="4" spans="1:5" x14ac:dyDescent="0.25">
      <c r="A4" t="s">
        <v>5388</v>
      </c>
      <c r="B4" t="s">
        <v>5539</v>
      </c>
      <c r="E4" t="b">
        <v>1</v>
      </c>
    </row>
    <row r="5" spans="1:5" x14ac:dyDescent="0.25">
      <c r="A5" t="s">
        <v>5400</v>
      </c>
      <c r="B5" t="s">
        <v>5543</v>
      </c>
      <c r="E5" t="b">
        <v>1</v>
      </c>
    </row>
    <row r="6" spans="1:5" x14ac:dyDescent="0.25">
      <c r="A6" t="s">
        <v>5390</v>
      </c>
      <c r="B6" t="s">
        <v>5540</v>
      </c>
      <c r="E6" t="b">
        <v>1</v>
      </c>
    </row>
    <row r="7" spans="1:5" x14ac:dyDescent="0.25">
      <c r="A7" t="s">
        <v>5392</v>
      </c>
      <c r="B7" t="s">
        <v>5541</v>
      </c>
      <c r="E7" t="b">
        <v>1</v>
      </c>
    </row>
    <row r="8" spans="1:5" x14ac:dyDescent="0.25">
      <c r="A8" t="s">
        <v>5396</v>
      </c>
      <c r="B8" t="s">
        <v>5542</v>
      </c>
      <c r="E8" t="b">
        <v>1</v>
      </c>
    </row>
    <row r="9" spans="1:5" x14ac:dyDescent="0.25">
      <c r="A9" t="s">
        <v>5398</v>
      </c>
      <c r="B9" t="s">
        <v>5538</v>
      </c>
      <c r="E9"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4F93E-00DA-4050-BBF1-D6129C7F46AA}">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5394</v>
      </c>
      <c r="B2" t="s">
        <v>5422</v>
      </c>
      <c r="E2" t="b">
        <v>1</v>
      </c>
    </row>
    <row r="3" spans="1:5" x14ac:dyDescent="0.25">
      <c r="A3" t="s">
        <v>5384</v>
      </c>
      <c r="B3" t="s">
        <v>5423</v>
      </c>
      <c r="E3" t="b">
        <v>1</v>
      </c>
    </row>
    <row r="4" spans="1:5" x14ac:dyDescent="0.25">
      <c r="A4" t="s">
        <v>5386</v>
      </c>
      <c r="B4" t="s">
        <v>5424</v>
      </c>
      <c r="E4" t="b">
        <v>1</v>
      </c>
    </row>
    <row r="5" spans="1:5" x14ac:dyDescent="0.25">
      <c r="A5" t="s">
        <v>5388</v>
      </c>
      <c r="B5" t="s">
        <v>5425</v>
      </c>
      <c r="E5" t="b">
        <v>1</v>
      </c>
    </row>
    <row r="6" spans="1:5" x14ac:dyDescent="0.25">
      <c r="A6" t="s">
        <v>1964</v>
      </c>
      <c r="B6" t="s">
        <v>5426</v>
      </c>
      <c r="E6" t="b">
        <v>1</v>
      </c>
    </row>
    <row r="7" spans="1:5" x14ac:dyDescent="0.25">
      <c r="A7" t="s">
        <v>5390</v>
      </c>
      <c r="B7" t="s">
        <v>5427</v>
      </c>
      <c r="E7" t="b">
        <v>1</v>
      </c>
    </row>
    <row r="8" spans="1:5" x14ac:dyDescent="0.25">
      <c r="A8" t="s">
        <v>5392</v>
      </c>
      <c r="B8" t="s">
        <v>5428</v>
      </c>
      <c r="E8" t="b">
        <v>1</v>
      </c>
    </row>
    <row r="9" spans="1:5" x14ac:dyDescent="0.25">
      <c r="A9" t="s">
        <v>5396</v>
      </c>
      <c r="B9" t="s">
        <v>5429</v>
      </c>
      <c r="E9" t="b">
        <v>1</v>
      </c>
    </row>
    <row r="10" spans="1:5" x14ac:dyDescent="0.25">
      <c r="A10" t="s">
        <v>2580</v>
      </c>
      <c r="B10" t="s">
        <v>5430</v>
      </c>
      <c r="E10" t="b">
        <v>1</v>
      </c>
    </row>
    <row r="11" spans="1:5" x14ac:dyDescent="0.25">
      <c r="A11" t="s">
        <v>5398</v>
      </c>
      <c r="B11" t="s">
        <v>5431</v>
      </c>
      <c r="E11" t="b">
        <v>1</v>
      </c>
    </row>
    <row r="12" spans="1:5" x14ac:dyDescent="0.25">
      <c r="A12" t="s">
        <v>5400</v>
      </c>
      <c r="B12" t="s">
        <v>5432</v>
      </c>
      <c r="E12" t="b">
        <v>1</v>
      </c>
    </row>
    <row r="13" spans="1:5" x14ac:dyDescent="0.25">
      <c r="A13" t="s">
        <v>5402</v>
      </c>
      <c r="B13" t="s">
        <v>5433</v>
      </c>
      <c r="E13" t="b">
        <v>1</v>
      </c>
    </row>
    <row r="14" spans="1:5" x14ac:dyDescent="0.25">
      <c r="A14" t="s">
        <v>598</v>
      </c>
      <c r="B14" t="s">
        <v>5434</v>
      </c>
      <c r="E14" t="b">
        <v>1</v>
      </c>
    </row>
    <row r="15" spans="1:5" x14ac:dyDescent="0.25">
      <c r="A15" t="s">
        <v>2824</v>
      </c>
      <c r="B15" t="s">
        <v>5435</v>
      </c>
      <c r="E15" t="b">
        <v>1</v>
      </c>
    </row>
    <row r="16" spans="1:5" x14ac:dyDescent="0.25">
      <c r="A16" t="s">
        <v>5404</v>
      </c>
      <c r="B16" t="s">
        <v>5436</v>
      </c>
      <c r="E16" t="b">
        <v>1</v>
      </c>
    </row>
    <row r="17" spans="1:5" x14ac:dyDescent="0.25">
      <c r="A17" t="s">
        <v>5406</v>
      </c>
      <c r="B17" t="s">
        <v>5437</v>
      </c>
      <c r="E17" t="b">
        <v>1</v>
      </c>
    </row>
    <row r="18" spans="1:5" x14ac:dyDescent="0.25">
      <c r="A18" t="s">
        <v>5408</v>
      </c>
      <c r="B18" t="s">
        <v>5438</v>
      </c>
      <c r="E18" t="b">
        <v>1</v>
      </c>
    </row>
    <row r="19" spans="1:5" x14ac:dyDescent="0.25">
      <c r="A19" t="s">
        <v>1324</v>
      </c>
      <c r="B19" t="s">
        <v>5439</v>
      </c>
      <c r="E19" t="b">
        <v>1</v>
      </c>
    </row>
    <row r="20" spans="1:5" x14ac:dyDescent="0.25">
      <c r="A20" t="s">
        <v>5440</v>
      </c>
      <c r="B20" t="s">
        <v>5441</v>
      </c>
      <c r="E20" t="b">
        <v>1</v>
      </c>
    </row>
    <row r="21" spans="1:5" x14ac:dyDescent="0.25">
      <c r="A21" t="s">
        <v>2606</v>
      </c>
      <c r="B21" t="s">
        <v>5442</v>
      </c>
      <c r="E21" t="b">
        <v>1</v>
      </c>
    </row>
    <row r="22" spans="1:5" x14ac:dyDescent="0.25">
      <c r="A22" t="s">
        <v>3826</v>
      </c>
      <c r="B22" t="s">
        <v>5443</v>
      </c>
      <c r="E22" t="b">
        <v>1</v>
      </c>
    </row>
    <row r="23" spans="1:5" x14ac:dyDescent="0.25">
      <c r="A23" t="s">
        <v>3686</v>
      </c>
      <c r="B23" t="s">
        <v>5444</v>
      </c>
      <c r="E23" t="b">
        <v>1</v>
      </c>
    </row>
    <row r="24" spans="1:5" x14ac:dyDescent="0.25">
      <c r="A24" t="s">
        <v>5445</v>
      </c>
      <c r="B24" t="s">
        <v>5446</v>
      </c>
      <c r="E24" t="b">
        <v>1</v>
      </c>
    </row>
    <row r="25" spans="1:5" x14ac:dyDescent="0.25">
      <c r="A25" t="s">
        <v>1958</v>
      </c>
      <c r="B25" t="s">
        <v>5447</v>
      </c>
      <c r="E25" t="b">
        <v>1</v>
      </c>
    </row>
    <row r="26" spans="1:5" x14ac:dyDescent="0.25">
      <c r="A26" t="s">
        <v>4212</v>
      </c>
      <c r="B26" t="s">
        <v>5448</v>
      </c>
      <c r="E26" t="b">
        <v>1</v>
      </c>
    </row>
    <row r="27" spans="1:5" x14ac:dyDescent="0.25">
      <c r="A27" t="s">
        <v>5410</v>
      </c>
      <c r="B27" t="s">
        <v>5449</v>
      </c>
      <c r="E27" t="b">
        <v>1</v>
      </c>
    </row>
    <row r="28" spans="1:5" x14ac:dyDescent="0.25">
      <c r="A28" t="s">
        <v>5450</v>
      </c>
      <c r="B28" t="s">
        <v>5451</v>
      </c>
      <c r="E28" t="b">
        <v>1</v>
      </c>
    </row>
    <row r="29" spans="1:5" x14ac:dyDescent="0.25">
      <c r="A29" t="s">
        <v>5412</v>
      </c>
      <c r="B29" t="s">
        <v>5452</v>
      </c>
      <c r="E29" t="b">
        <v>1</v>
      </c>
    </row>
    <row r="30" spans="1:5" x14ac:dyDescent="0.25">
      <c r="A30" t="s">
        <v>3726</v>
      </c>
      <c r="B30" t="s">
        <v>5453</v>
      </c>
      <c r="E30" t="b">
        <v>1</v>
      </c>
    </row>
    <row r="31" spans="1:5" x14ac:dyDescent="0.25">
      <c r="A31" t="s">
        <v>3728</v>
      </c>
      <c r="B31" t="s">
        <v>5454</v>
      </c>
      <c r="E31" t="b">
        <v>1</v>
      </c>
    </row>
    <row r="32" spans="1:5" x14ac:dyDescent="0.25">
      <c r="A32" t="s">
        <v>5455</v>
      </c>
      <c r="B32" t="s">
        <v>5456</v>
      </c>
      <c r="E32" t="b">
        <v>1</v>
      </c>
    </row>
    <row r="33" spans="1:5" x14ac:dyDescent="0.25">
      <c r="A33" t="s">
        <v>5457</v>
      </c>
      <c r="B33" t="s">
        <v>5458</v>
      </c>
      <c r="E33" t="b">
        <v>1</v>
      </c>
    </row>
    <row r="34" spans="1:5" x14ac:dyDescent="0.25">
      <c r="A34" t="s">
        <v>5459</v>
      </c>
      <c r="B34" t="s">
        <v>5460</v>
      </c>
      <c r="E34" t="b">
        <v>1</v>
      </c>
    </row>
    <row r="35" spans="1:5" x14ac:dyDescent="0.25">
      <c r="A35" t="s">
        <v>5461</v>
      </c>
      <c r="B35" t="s">
        <v>5462</v>
      </c>
      <c r="E35" t="b">
        <v>1</v>
      </c>
    </row>
    <row r="36" spans="1:5" x14ac:dyDescent="0.25">
      <c r="A36" t="s">
        <v>5463</v>
      </c>
      <c r="B36" t="s">
        <v>5464</v>
      </c>
      <c r="E36" t="b">
        <v>1</v>
      </c>
    </row>
    <row r="37" spans="1:5" x14ac:dyDescent="0.25">
      <c r="A37" t="s">
        <v>5114</v>
      </c>
      <c r="B37" t="s">
        <v>5465</v>
      </c>
      <c r="E37" t="b">
        <v>1</v>
      </c>
    </row>
    <row r="38" spans="1:5" x14ac:dyDescent="0.25">
      <c r="A38" t="s">
        <v>4748</v>
      </c>
      <c r="B38" t="s">
        <v>5466</v>
      </c>
      <c r="E38" t="b">
        <v>1</v>
      </c>
    </row>
    <row r="39" spans="1:5" x14ac:dyDescent="0.25">
      <c r="A39" t="s">
        <v>3194</v>
      </c>
      <c r="B39" t="s">
        <v>5467</v>
      </c>
      <c r="E39" t="b">
        <v>1</v>
      </c>
    </row>
    <row r="40" spans="1:5" x14ac:dyDescent="0.25">
      <c r="A40" t="s">
        <v>5468</v>
      </c>
      <c r="B40" t="s">
        <v>5469</v>
      </c>
      <c r="E40" t="b">
        <v>1</v>
      </c>
    </row>
    <row r="41" spans="1:5" x14ac:dyDescent="0.25">
      <c r="A41" t="s">
        <v>5470</v>
      </c>
      <c r="B41" t="s">
        <v>5471</v>
      </c>
      <c r="E41" t="b">
        <v>1</v>
      </c>
    </row>
    <row r="42" spans="1:5" x14ac:dyDescent="0.25">
      <c r="A42" t="s">
        <v>3798</v>
      </c>
      <c r="B42" t="s">
        <v>5472</v>
      </c>
      <c r="E42" t="b">
        <v>1</v>
      </c>
    </row>
    <row r="43" spans="1:5" x14ac:dyDescent="0.25">
      <c r="A43" t="s">
        <v>5473</v>
      </c>
      <c r="B43" t="s">
        <v>5474</v>
      </c>
      <c r="E43" t="b">
        <v>1</v>
      </c>
    </row>
    <row r="44" spans="1:5" x14ac:dyDescent="0.25">
      <c r="A44" t="s">
        <v>5475</v>
      </c>
      <c r="B44" t="s">
        <v>5476</v>
      </c>
      <c r="E44" t="b">
        <v>1</v>
      </c>
    </row>
    <row r="45" spans="1:5" x14ac:dyDescent="0.25">
      <c r="A45" t="s">
        <v>2970</v>
      </c>
      <c r="B45" t="s">
        <v>5477</v>
      </c>
      <c r="E45" t="b">
        <v>1</v>
      </c>
    </row>
    <row r="46" spans="1:5" x14ac:dyDescent="0.25">
      <c r="A46" t="s">
        <v>3104</v>
      </c>
      <c r="B46" t="s">
        <v>5478</v>
      </c>
      <c r="E46" t="b">
        <v>1</v>
      </c>
    </row>
    <row r="47" spans="1:5" x14ac:dyDescent="0.25">
      <c r="A47" t="s">
        <v>5479</v>
      </c>
      <c r="B47" t="s">
        <v>5480</v>
      </c>
      <c r="E47" t="b">
        <v>1</v>
      </c>
    </row>
    <row r="48" spans="1:5" x14ac:dyDescent="0.25">
      <c r="A48" t="s">
        <v>5481</v>
      </c>
      <c r="B48" t="s">
        <v>5482</v>
      </c>
      <c r="E48" t="b">
        <v>1</v>
      </c>
    </row>
    <row r="49" spans="1:5" x14ac:dyDescent="0.25">
      <c r="A49" t="s">
        <v>3900</v>
      </c>
      <c r="B49" t="s">
        <v>5483</v>
      </c>
      <c r="E49" t="b">
        <v>1</v>
      </c>
    </row>
    <row r="50" spans="1:5" x14ac:dyDescent="0.25">
      <c r="A50" t="s">
        <v>5484</v>
      </c>
      <c r="B50" t="s">
        <v>5485</v>
      </c>
      <c r="E50" t="b">
        <v>1</v>
      </c>
    </row>
    <row r="51" spans="1:5" x14ac:dyDescent="0.25">
      <c r="A51" t="s">
        <v>5486</v>
      </c>
      <c r="B51" t="s">
        <v>5487</v>
      </c>
      <c r="E51" t="b">
        <v>1</v>
      </c>
    </row>
    <row r="52" spans="1:5" x14ac:dyDescent="0.25">
      <c r="A52" t="s">
        <v>5488</v>
      </c>
      <c r="B52" t="s">
        <v>5489</v>
      </c>
      <c r="E52" t="b">
        <v>1</v>
      </c>
    </row>
    <row r="53" spans="1:5" x14ac:dyDescent="0.25">
      <c r="A53" t="s">
        <v>5490</v>
      </c>
      <c r="B53" t="s">
        <v>5491</v>
      </c>
      <c r="E53" t="b">
        <v>1</v>
      </c>
    </row>
    <row r="54" spans="1:5" x14ac:dyDescent="0.25">
      <c r="A54" t="s">
        <v>5492</v>
      </c>
      <c r="B54" t="s">
        <v>5493</v>
      </c>
      <c r="E54" t="b">
        <v>1</v>
      </c>
    </row>
    <row r="55" spans="1:5" x14ac:dyDescent="0.25">
      <c r="A55" t="s">
        <v>5494</v>
      </c>
      <c r="B55" t="s">
        <v>5495</v>
      </c>
      <c r="E55" t="b">
        <v>1</v>
      </c>
    </row>
    <row r="56" spans="1:5" x14ac:dyDescent="0.25">
      <c r="A56" t="s">
        <v>5496</v>
      </c>
      <c r="B56" t="s">
        <v>5497</v>
      </c>
      <c r="E56" t="b">
        <v>1</v>
      </c>
    </row>
    <row r="57" spans="1:5" x14ac:dyDescent="0.25">
      <c r="A57" t="s">
        <v>4146</v>
      </c>
      <c r="B57" t="s">
        <v>5498</v>
      </c>
      <c r="E57" t="b">
        <v>1</v>
      </c>
    </row>
    <row r="58" spans="1:5" x14ac:dyDescent="0.25">
      <c r="A58" t="s">
        <v>630</v>
      </c>
      <c r="B58" t="s">
        <v>5499</v>
      </c>
      <c r="E58" t="b">
        <v>1</v>
      </c>
    </row>
    <row r="59" spans="1:5" x14ac:dyDescent="0.25">
      <c r="A59" t="s">
        <v>382</v>
      </c>
      <c r="B59" t="s">
        <v>5500</v>
      </c>
      <c r="E59" t="b">
        <v>1</v>
      </c>
    </row>
    <row r="60" spans="1:5" x14ac:dyDescent="0.25">
      <c r="A60" t="s">
        <v>2296</v>
      </c>
      <c r="B60" t="s">
        <v>5501</v>
      </c>
      <c r="E60" t="b">
        <v>1</v>
      </c>
    </row>
    <row r="61" spans="1:5" x14ac:dyDescent="0.25">
      <c r="A61" t="s">
        <v>1734</v>
      </c>
      <c r="B61" t="s">
        <v>5502</v>
      </c>
      <c r="E61" t="b">
        <v>1</v>
      </c>
    </row>
    <row r="62" spans="1:5" x14ac:dyDescent="0.25">
      <c r="A62" t="s">
        <v>2048</v>
      </c>
      <c r="B62" t="s">
        <v>5503</v>
      </c>
      <c r="E62" t="b">
        <v>1</v>
      </c>
    </row>
    <row r="63" spans="1:5" x14ac:dyDescent="0.25">
      <c r="A63" t="s">
        <v>3730</v>
      </c>
      <c r="B63" t="s">
        <v>5504</v>
      </c>
      <c r="E63" t="b">
        <v>1</v>
      </c>
    </row>
    <row r="64" spans="1:5" x14ac:dyDescent="0.25">
      <c r="A64" t="s">
        <v>5505</v>
      </c>
      <c r="B64" t="s">
        <v>5506</v>
      </c>
      <c r="E64" t="b">
        <v>1</v>
      </c>
    </row>
    <row r="65" spans="1:5" x14ac:dyDescent="0.25">
      <c r="A65" t="s">
        <v>5310</v>
      </c>
      <c r="B65" t="s">
        <v>5507</v>
      </c>
      <c r="E65" t="b">
        <v>1</v>
      </c>
    </row>
    <row r="66" spans="1:5" x14ac:dyDescent="0.25">
      <c r="A66" t="s">
        <v>5508</v>
      </c>
      <c r="B66" t="s">
        <v>5509</v>
      </c>
      <c r="E66" t="b">
        <v>1</v>
      </c>
    </row>
    <row r="67" spans="1:5" x14ac:dyDescent="0.25">
      <c r="A67" t="s">
        <v>5510</v>
      </c>
      <c r="B67" t="s">
        <v>5511</v>
      </c>
      <c r="E67" t="b">
        <v>1</v>
      </c>
    </row>
    <row r="68" spans="1:5" x14ac:dyDescent="0.25">
      <c r="A68" t="s">
        <v>5512</v>
      </c>
      <c r="B68" t="s">
        <v>5513</v>
      </c>
      <c r="E68" t="b">
        <v>1</v>
      </c>
    </row>
    <row r="69" spans="1:5" x14ac:dyDescent="0.25">
      <c r="A69" t="s">
        <v>3216</v>
      </c>
      <c r="B69" t="s">
        <v>5514</v>
      </c>
      <c r="E69" t="b">
        <v>1</v>
      </c>
    </row>
    <row r="70" spans="1:5" x14ac:dyDescent="0.25">
      <c r="A70" t="s">
        <v>4268</v>
      </c>
      <c r="B70" t="s">
        <v>5515</v>
      </c>
      <c r="E70" t="b">
        <v>1</v>
      </c>
    </row>
    <row r="71" spans="1:5" x14ac:dyDescent="0.25">
      <c r="A71" t="s">
        <v>742</v>
      </c>
      <c r="B71" t="s">
        <v>5516</v>
      </c>
      <c r="E71" t="b">
        <v>1</v>
      </c>
    </row>
    <row r="72" spans="1:5" x14ac:dyDescent="0.25">
      <c r="A72" t="s">
        <v>2018</v>
      </c>
      <c r="B72" t="s">
        <v>5517</v>
      </c>
      <c r="E72" t="b">
        <v>1</v>
      </c>
    </row>
    <row r="73" spans="1:5" x14ac:dyDescent="0.25">
      <c r="A73" t="s">
        <v>5518</v>
      </c>
      <c r="B73" t="s">
        <v>5519</v>
      </c>
      <c r="E73" t="b">
        <v>1</v>
      </c>
    </row>
    <row r="74" spans="1:5" x14ac:dyDescent="0.25">
      <c r="A74" t="s">
        <v>398</v>
      </c>
      <c r="B74" t="s">
        <v>5520</v>
      </c>
      <c r="E74" t="b">
        <v>1</v>
      </c>
    </row>
    <row r="75" spans="1:5" x14ac:dyDescent="0.25">
      <c r="A75" t="s">
        <v>5521</v>
      </c>
      <c r="B75" t="s">
        <v>5522</v>
      </c>
      <c r="E75" t="b">
        <v>1</v>
      </c>
    </row>
    <row r="76" spans="1:5" x14ac:dyDescent="0.25">
      <c r="A76" t="s">
        <v>2966</v>
      </c>
      <c r="B76" t="s">
        <v>5523</v>
      </c>
      <c r="E76" t="b">
        <v>1</v>
      </c>
    </row>
    <row r="77" spans="1:5" x14ac:dyDescent="0.25">
      <c r="A77" t="s">
        <v>1518</v>
      </c>
      <c r="B77" t="s">
        <v>5524</v>
      </c>
      <c r="E77" t="b">
        <v>1</v>
      </c>
    </row>
    <row r="78" spans="1:5" x14ac:dyDescent="0.25">
      <c r="A78" t="s">
        <v>5372</v>
      </c>
      <c r="B78" t="s">
        <v>5525</v>
      </c>
      <c r="E78" t="b">
        <v>1</v>
      </c>
    </row>
    <row r="79" spans="1:5" x14ac:dyDescent="0.25">
      <c r="A79" t="s">
        <v>2740</v>
      </c>
      <c r="B79" t="s">
        <v>5526</v>
      </c>
      <c r="E79" t="b">
        <v>1</v>
      </c>
    </row>
    <row r="80" spans="1:5" x14ac:dyDescent="0.25">
      <c r="A80" t="s">
        <v>2368</v>
      </c>
      <c r="B80" t="s">
        <v>5527</v>
      </c>
      <c r="E80" t="b">
        <v>1</v>
      </c>
    </row>
    <row r="81" spans="1:5" x14ac:dyDescent="0.25">
      <c r="A81" t="s">
        <v>5528</v>
      </c>
      <c r="B81" t="s">
        <v>5529</v>
      </c>
      <c r="E81" t="b">
        <v>1</v>
      </c>
    </row>
    <row r="82" spans="1:5" x14ac:dyDescent="0.25">
      <c r="A82" t="s">
        <v>810</v>
      </c>
      <c r="B82" t="s">
        <v>5530</v>
      </c>
      <c r="E82" t="b">
        <v>1</v>
      </c>
    </row>
    <row r="83" spans="1:5" x14ac:dyDescent="0.25">
      <c r="A83" t="s">
        <v>4228</v>
      </c>
      <c r="B83" t="s">
        <v>5531</v>
      </c>
      <c r="E83" t="b">
        <v>1</v>
      </c>
    </row>
    <row r="84" spans="1:5" x14ac:dyDescent="0.25">
      <c r="A84" t="s">
        <v>5316</v>
      </c>
      <c r="B84" t="s">
        <v>5532</v>
      </c>
      <c r="E84" t="b">
        <v>1</v>
      </c>
    </row>
    <row r="85" spans="1:5" x14ac:dyDescent="0.25">
      <c r="A85" t="s">
        <v>1452</v>
      </c>
      <c r="B85" t="s">
        <v>5533</v>
      </c>
      <c r="E85" t="b">
        <v>1</v>
      </c>
    </row>
    <row r="86" spans="1:5" x14ac:dyDescent="0.25">
      <c r="A86" t="s">
        <v>2218</v>
      </c>
      <c r="B86" t="s">
        <v>5534</v>
      </c>
      <c r="E86" t="b">
        <v>1</v>
      </c>
    </row>
    <row r="87" spans="1:5" x14ac:dyDescent="0.25">
      <c r="A87" t="s">
        <v>3820</v>
      </c>
      <c r="B87" t="s">
        <v>5535</v>
      </c>
      <c r="E87"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83194-2D0A-4579-9E8C-D4D932FF2A6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5392</v>
      </c>
      <c r="B2" t="s">
        <v>5414</v>
      </c>
      <c r="E2" t="b">
        <v>1</v>
      </c>
    </row>
    <row r="3" spans="1:5" x14ac:dyDescent="0.25">
      <c r="A3" t="s">
        <v>5396</v>
      </c>
      <c r="B3" t="s">
        <v>5415</v>
      </c>
      <c r="E3" t="b">
        <v>1</v>
      </c>
    </row>
    <row r="4" spans="1:5" x14ac:dyDescent="0.25">
      <c r="A4" t="s">
        <v>5394</v>
      </c>
      <c r="B4" t="s">
        <v>5416</v>
      </c>
      <c r="E4" t="b">
        <v>1</v>
      </c>
    </row>
    <row r="5" spans="1:5" x14ac:dyDescent="0.25">
      <c r="A5" t="s">
        <v>5384</v>
      </c>
      <c r="B5" t="s">
        <v>5417</v>
      </c>
      <c r="E5" t="b">
        <v>1</v>
      </c>
    </row>
    <row r="6" spans="1:5" x14ac:dyDescent="0.25">
      <c r="A6" t="s">
        <v>5410</v>
      </c>
      <c r="B6" t="s">
        <v>5421</v>
      </c>
      <c r="E6" t="b">
        <v>1</v>
      </c>
    </row>
    <row r="7" spans="1:5" x14ac:dyDescent="0.25">
      <c r="A7" t="s">
        <v>5386</v>
      </c>
      <c r="B7" t="s">
        <v>5418</v>
      </c>
      <c r="E7" t="b">
        <v>1</v>
      </c>
    </row>
    <row r="8" spans="1:5" x14ac:dyDescent="0.25">
      <c r="A8" t="s">
        <v>5388</v>
      </c>
      <c r="B8" t="s">
        <v>5419</v>
      </c>
      <c r="E8" t="b">
        <v>1</v>
      </c>
    </row>
    <row r="9" spans="1:5" x14ac:dyDescent="0.25">
      <c r="A9" t="s">
        <v>5404</v>
      </c>
      <c r="B9" t="s">
        <v>5420</v>
      </c>
      <c r="E9"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50C22-83C9-46E0-91E8-D5C1FB12A2D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5385</v>
      </c>
      <c r="E2" t="b">
        <v>1</v>
      </c>
    </row>
    <row r="3" spans="1:5" x14ac:dyDescent="0.25">
      <c r="A3" t="s">
        <v>5386</v>
      </c>
      <c r="B3" t="s">
        <v>5387</v>
      </c>
      <c r="E3" t="b">
        <v>1</v>
      </c>
    </row>
    <row r="4" spans="1:5" x14ac:dyDescent="0.25">
      <c r="A4" t="s">
        <v>5388</v>
      </c>
      <c r="B4" t="s">
        <v>5389</v>
      </c>
      <c r="E4" t="b">
        <v>1</v>
      </c>
    </row>
    <row r="5" spans="1:5" x14ac:dyDescent="0.25">
      <c r="A5" t="s">
        <v>5390</v>
      </c>
      <c r="B5" t="s">
        <v>5391</v>
      </c>
      <c r="E5" t="b">
        <v>1</v>
      </c>
    </row>
    <row r="6" spans="1:5" x14ac:dyDescent="0.25">
      <c r="A6" t="s">
        <v>5392</v>
      </c>
      <c r="B6" t="s">
        <v>5393</v>
      </c>
      <c r="E6" t="b">
        <v>1</v>
      </c>
    </row>
    <row r="7" spans="1:5" x14ac:dyDescent="0.25">
      <c r="A7" t="s">
        <v>5394</v>
      </c>
      <c r="B7" t="s">
        <v>5395</v>
      </c>
      <c r="E7" t="b">
        <v>1</v>
      </c>
    </row>
    <row r="8" spans="1:5" x14ac:dyDescent="0.25">
      <c r="A8" t="s">
        <v>5396</v>
      </c>
      <c r="B8" t="s">
        <v>5397</v>
      </c>
      <c r="E8" t="b">
        <v>1</v>
      </c>
    </row>
    <row r="9" spans="1:5" x14ac:dyDescent="0.25">
      <c r="A9" t="s">
        <v>5398</v>
      </c>
      <c r="B9" t="s">
        <v>5399</v>
      </c>
      <c r="E9" t="b">
        <v>1</v>
      </c>
    </row>
    <row r="10" spans="1:5" x14ac:dyDescent="0.25">
      <c r="A10" t="s">
        <v>5412</v>
      </c>
      <c r="B10" t="s">
        <v>5413</v>
      </c>
      <c r="E10" t="b">
        <v>1</v>
      </c>
    </row>
    <row r="11" spans="1:5" x14ac:dyDescent="0.25">
      <c r="A11" t="s">
        <v>5400</v>
      </c>
      <c r="B11" t="s">
        <v>5401</v>
      </c>
      <c r="E11" t="b">
        <v>1</v>
      </c>
    </row>
    <row r="12" spans="1:5" x14ac:dyDescent="0.25">
      <c r="A12" t="s">
        <v>5402</v>
      </c>
      <c r="B12" t="s">
        <v>5403</v>
      </c>
      <c r="E12" t="b">
        <v>1</v>
      </c>
    </row>
    <row r="13" spans="1:5" x14ac:dyDescent="0.25">
      <c r="A13" t="s">
        <v>5404</v>
      </c>
      <c r="B13" t="s">
        <v>5405</v>
      </c>
      <c r="E13" t="b">
        <v>1</v>
      </c>
    </row>
    <row r="14" spans="1:5" x14ac:dyDescent="0.25">
      <c r="A14" t="s">
        <v>5406</v>
      </c>
      <c r="B14" t="s">
        <v>5407</v>
      </c>
      <c r="E14" t="b">
        <v>1</v>
      </c>
    </row>
    <row r="15" spans="1:5" x14ac:dyDescent="0.25">
      <c r="A15" t="s">
        <v>5408</v>
      </c>
      <c r="B15" t="s">
        <v>5409</v>
      </c>
      <c r="E15" t="b">
        <v>1</v>
      </c>
    </row>
    <row r="16" spans="1:5" x14ac:dyDescent="0.25">
      <c r="A16" t="s">
        <v>5410</v>
      </c>
      <c r="B16" t="s">
        <v>5411</v>
      </c>
      <c r="E16"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1FBFD-E12B-4F3C-A4A8-03BD01D5307E}">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274</v>
      </c>
      <c r="B2" t="s">
        <v>275</v>
      </c>
      <c r="E2" t="b">
        <v>1</v>
      </c>
    </row>
    <row r="3" spans="1:5" x14ac:dyDescent="0.25">
      <c r="A3" t="s">
        <v>276</v>
      </c>
      <c r="B3" t="s">
        <v>277</v>
      </c>
      <c r="E3" t="b">
        <v>1</v>
      </c>
    </row>
    <row r="4" spans="1:5" x14ac:dyDescent="0.25">
      <c r="A4" t="s">
        <v>278</v>
      </c>
      <c r="B4" t="s">
        <v>279</v>
      </c>
      <c r="E4" t="b">
        <v>1</v>
      </c>
    </row>
    <row r="5" spans="1:5" x14ac:dyDescent="0.25">
      <c r="A5" t="s">
        <v>280</v>
      </c>
      <c r="B5" t="s">
        <v>281</v>
      </c>
      <c r="E5" t="b">
        <v>1</v>
      </c>
    </row>
    <row r="6" spans="1:5" x14ac:dyDescent="0.25">
      <c r="A6" t="s">
        <v>282</v>
      </c>
      <c r="B6" t="s">
        <v>283</v>
      </c>
      <c r="E6" t="b">
        <v>1</v>
      </c>
    </row>
    <row r="7" spans="1:5" x14ac:dyDescent="0.25">
      <c r="A7" t="s">
        <v>284</v>
      </c>
      <c r="B7" t="s">
        <v>285</v>
      </c>
      <c r="E7" t="b">
        <v>1</v>
      </c>
    </row>
    <row r="8" spans="1:5" x14ac:dyDescent="0.25">
      <c r="A8" t="s">
        <v>286</v>
      </c>
      <c r="B8" t="s">
        <v>287</v>
      </c>
      <c r="E8" t="b">
        <v>1</v>
      </c>
    </row>
    <row r="9" spans="1:5" x14ac:dyDescent="0.25">
      <c r="A9" t="s">
        <v>288</v>
      </c>
      <c r="B9" t="s">
        <v>289</v>
      </c>
      <c r="E9" t="b">
        <v>1</v>
      </c>
    </row>
    <row r="10" spans="1:5" x14ac:dyDescent="0.25">
      <c r="A10" t="s">
        <v>290</v>
      </c>
      <c r="B10" t="s">
        <v>291</v>
      </c>
      <c r="E10" t="b">
        <v>1</v>
      </c>
    </row>
    <row r="11" spans="1:5" x14ac:dyDescent="0.25">
      <c r="A11" t="s">
        <v>292</v>
      </c>
      <c r="B11" t="s">
        <v>293</v>
      </c>
      <c r="E11" t="b">
        <v>1</v>
      </c>
    </row>
    <row r="12" spans="1:5" x14ac:dyDescent="0.25">
      <c r="A12" t="s">
        <v>294</v>
      </c>
      <c r="B12" t="s">
        <v>295</v>
      </c>
      <c r="E12" t="b">
        <v>1</v>
      </c>
    </row>
    <row r="13" spans="1:5" x14ac:dyDescent="0.25">
      <c r="A13" t="s">
        <v>296</v>
      </c>
      <c r="B13" t="s">
        <v>297</v>
      </c>
      <c r="E13" t="b">
        <v>1</v>
      </c>
    </row>
    <row r="14" spans="1:5" x14ac:dyDescent="0.25">
      <c r="A14" t="s">
        <v>298</v>
      </c>
      <c r="B14" t="s">
        <v>299</v>
      </c>
      <c r="E14" t="b">
        <v>1</v>
      </c>
    </row>
    <row r="15" spans="1:5" x14ac:dyDescent="0.25">
      <c r="A15" t="s">
        <v>300</v>
      </c>
      <c r="B15" t="s">
        <v>301</v>
      </c>
      <c r="E15" t="b">
        <v>1</v>
      </c>
    </row>
    <row r="16" spans="1:5" x14ac:dyDescent="0.25">
      <c r="A16" t="s">
        <v>302</v>
      </c>
      <c r="B16" t="s">
        <v>303</v>
      </c>
      <c r="E16" t="b">
        <v>1</v>
      </c>
    </row>
    <row r="17" spans="1:5" x14ac:dyDescent="0.25">
      <c r="A17" t="s">
        <v>304</v>
      </c>
      <c r="B17" t="s">
        <v>305</v>
      </c>
      <c r="E17" t="b">
        <v>1</v>
      </c>
    </row>
    <row r="18" spans="1:5" x14ac:dyDescent="0.25">
      <c r="A18" t="s">
        <v>306</v>
      </c>
      <c r="B18" t="s">
        <v>307</v>
      </c>
      <c r="E18" t="b">
        <v>1</v>
      </c>
    </row>
    <row r="19" spans="1:5" x14ac:dyDescent="0.25">
      <c r="A19" t="s">
        <v>308</v>
      </c>
      <c r="B19" t="s">
        <v>309</v>
      </c>
      <c r="E19" t="b">
        <v>1</v>
      </c>
    </row>
    <row r="20" spans="1:5" x14ac:dyDescent="0.25">
      <c r="A20" t="s">
        <v>310</v>
      </c>
      <c r="B20" t="s">
        <v>311</v>
      </c>
      <c r="E20" t="b">
        <v>1</v>
      </c>
    </row>
    <row r="21" spans="1:5" x14ac:dyDescent="0.25">
      <c r="A21" t="s">
        <v>312</v>
      </c>
      <c r="B21" t="s">
        <v>313</v>
      </c>
      <c r="E21" t="b">
        <v>1</v>
      </c>
    </row>
    <row r="22" spans="1:5" x14ac:dyDescent="0.25">
      <c r="A22" t="s">
        <v>314</v>
      </c>
      <c r="B22" t="s">
        <v>315</v>
      </c>
      <c r="E22" t="b">
        <v>1</v>
      </c>
    </row>
    <row r="23" spans="1:5" x14ac:dyDescent="0.25">
      <c r="A23" t="s">
        <v>316</v>
      </c>
      <c r="B23" t="s">
        <v>317</v>
      </c>
      <c r="E23" t="b">
        <v>1</v>
      </c>
    </row>
    <row r="24" spans="1:5" x14ac:dyDescent="0.25">
      <c r="A24" t="s">
        <v>318</v>
      </c>
      <c r="B24" t="s">
        <v>319</v>
      </c>
      <c r="E24" t="b">
        <v>1</v>
      </c>
    </row>
    <row r="25" spans="1:5" x14ac:dyDescent="0.25">
      <c r="A25" t="s">
        <v>320</v>
      </c>
      <c r="B25" t="s">
        <v>321</v>
      </c>
      <c r="E25" t="b">
        <v>1</v>
      </c>
    </row>
    <row r="26" spans="1:5" x14ac:dyDescent="0.25">
      <c r="A26" t="s">
        <v>322</v>
      </c>
      <c r="B26" t="s">
        <v>323</v>
      </c>
      <c r="E26" t="b">
        <v>1</v>
      </c>
    </row>
    <row r="27" spans="1:5" x14ac:dyDescent="0.25">
      <c r="A27" t="s">
        <v>324</v>
      </c>
      <c r="B27" t="s">
        <v>325</v>
      </c>
      <c r="E27" t="b">
        <v>1</v>
      </c>
    </row>
    <row r="28" spans="1:5" x14ac:dyDescent="0.25">
      <c r="A28" t="s">
        <v>326</v>
      </c>
      <c r="B28" t="s">
        <v>327</v>
      </c>
      <c r="E28" t="b">
        <v>1</v>
      </c>
    </row>
    <row r="29" spans="1:5" x14ac:dyDescent="0.25">
      <c r="A29" t="s">
        <v>328</v>
      </c>
      <c r="B29" t="s">
        <v>329</v>
      </c>
      <c r="E29" t="b">
        <v>1</v>
      </c>
    </row>
    <row r="30" spans="1:5" x14ac:dyDescent="0.25">
      <c r="A30" t="s">
        <v>330</v>
      </c>
      <c r="B30" t="s">
        <v>331</v>
      </c>
      <c r="E30" t="b">
        <v>1</v>
      </c>
    </row>
    <row r="31" spans="1:5" x14ac:dyDescent="0.25">
      <c r="A31" t="s">
        <v>332</v>
      </c>
      <c r="B31" t="s">
        <v>333</v>
      </c>
      <c r="E31" t="b">
        <v>1</v>
      </c>
    </row>
    <row r="32" spans="1:5" x14ac:dyDescent="0.25">
      <c r="A32" t="s">
        <v>334</v>
      </c>
      <c r="B32" t="s">
        <v>335</v>
      </c>
      <c r="E32" t="b">
        <v>1</v>
      </c>
    </row>
    <row r="33" spans="1:5" x14ac:dyDescent="0.25">
      <c r="A33" t="s">
        <v>336</v>
      </c>
      <c r="B33" t="s">
        <v>337</v>
      </c>
      <c r="E33" t="b">
        <v>1</v>
      </c>
    </row>
    <row r="34" spans="1:5" x14ac:dyDescent="0.25">
      <c r="A34" t="s">
        <v>338</v>
      </c>
      <c r="B34" t="s">
        <v>339</v>
      </c>
      <c r="E34" t="b">
        <v>1</v>
      </c>
    </row>
    <row r="35" spans="1:5" x14ac:dyDescent="0.25">
      <c r="A35" t="s">
        <v>340</v>
      </c>
      <c r="B35" t="s">
        <v>341</v>
      </c>
      <c r="E35" t="b">
        <v>1</v>
      </c>
    </row>
    <row r="36" spans="1:5" x14ac:dyDescent="0.25">
      <c r="A36" t="s">
        <v>342</v>
      </c>
      <c r="B36" t="s">
        <v>343</v>
      </c>
      <c r="E36" t="b">
        <v>1</v>
      </c>
    </row>
    <row r="37" spans="1:5" x14ac:dyDescent="0.25">
      <c r="A37" t="s">
        <v>344</v>
      </c>
      <c r="B37" t="s">
        <v>345</v>
      </c>
      <c r="E37" t="b">
        <v>1</v>
      </c>
    </row>
    <row r="38" spans="1:5" x14ac:dyDescent="0.25">
      <c r="A38" t="s">
        <v>346</v>
      </c>
      <c r="B38" t="s">
        <v>347</v>
      </c>
      <c r="E38" t="b">
        <v>1</v>
      </c>
    </row>
    <row r="39" spans="1:5" x14ac:dyDescent="0.25">
      <c r="A39" t="s">
        <v>348</v>
      </c>
      <c r="B39" t="s">
        <v>349</v>
      </c>
      <c r="E39" t="b">
        <v>1</v>
      </c>
    </row>
    <row r="40" spans="1:5" x14ac:dyDescent="0.25">
      <c r="A40" t="s">
        <v>350</v>
      </c>
      <c r="B40" t="s">
        <v>351</v>
      </c>
      <c r="E40" t="b">
        <v>1</v>
      </c>
    </row>
    <row r="41" spans="1:5" x14ac:dyDescent="0.25">
      <c r="A41" t="s">
        <v>352</v>
      </c>
      <c r="B41" t="s">
        <v>353</v>
      </c>
      <c r="E41" t="b">
        <v>1</v>
      </c>
    </row>
    <row r="42" spans="1:5" x14ac:dyDescent="0.25">
      <c r="A42" t="s">
        <v>354</v>
      </c>
      <c r="B42" t="s">
        <v>355</v>
      </c>
      <c r="E42" t="b">
        <v>1</v>
      </c>
    </row>
    <row r="43" spans="1:5" x14ac:dyDescent="0.25">
      <c r="A43" t="s">
        <v>356</v>
      </c>
      <c r="B43" t="s">
        <v>357</v>
      </c>
      <c r="E43" t="b">
        <v>1</v>
      </c>
    </row>
    <row r="44" spans="1:5" x14ac:dyDescent="0.25">
      <c r="A44" t="s">
        <v>358</v>
      </c>
      <c r="B44" t="s">
        <v>359</v>
      </c>
      <c r="E44" t="b">
        <v>1</v>
      </c>
    </row>
    <row r="45" spans="1:5" x14ac:dyDescent="0.25">
      <c r="A45" t="s">
        <v>360</v>
      </c>
      <c r="B45" t="s">
        <v>361</v>
      </c>
      <c r="E45" t="b">
        <v>1</v>
      </c>
    </row>
    <row r="46" spans="1:5" x14ac:dyDescent="0.25">
      <c r="A46" t="s">
        <v>362</v>
      </c>
      <c r="B46" t="s">
        <v>363</v>
      </c>
      <c r="E46" t="b">
        <v>1</v>
      </c>
    </row>
    <row r="47" spans="1:5" x14ac:dyDescent="0.25">
      <c r="A47" t="s">
        <v>364</v>
      </c>
      <c r="B47" t="s">
        <v>365</v>
      </c>
      <c r="E47" t="b">
        <v>1</v>
      </c>
    </row>
    <row r="48" spans="1:5" x14ac:dyDescent="0.25">
      <c r="A48" t="s">
        <v>366</v>
      </c>
      <c r="B48" t="s">
        <v>367</v>
      </c>
      <c r="E48" t="b">
        <v>1</v>
      </c>
    </row>
    <row r="49" spans="1:5" x14ac:dyDescent="0.25">
      <c r="A49" t="s">
        <v>368</v>
      </c>
      <c r="B49" t="s">
        <v>369</v>
      </c>
      <c r="E49" t="b">
        <v>1</v>
      </c>
    </row>
    <row r="50" spans="1:5" x14ac:dyDescent="0.25">
      <c r="A50" t="s">
        <v>370</v>
      </c>
      <c r="B50" t="s">
        <v>371</v>
      </c>
      <c r="E50" t="b">
        <v>1</v>
      </c>
    </row>
    <row r="51" spans="1:5" x14ac:dyDescent="0.25">
      <c r="A51" t="s">
        <v>372</v>
      </c>
      <c r="B51" t="s">
        <v>373</v>
      </c>
      <c r="E51" t="b">
        <v>1</v>
      </c>
    </row>
    <row r="52" spans="1:5" x14ac:dyDescent="0.25">
      <c r="A52" t="s">
        <v>374</v>
      </c>
      <c r="B52" t="s">
        <v>375</v>
      </c>
      <c r="E52" t="b">
        <v>1</v>
      </c>
    </row>
    <row r="53" spans="1:5" x14ac:dyDescent="0.25">
      <c r="A53" t="s">
        <v>376</v>
      </c>
      <c r="B53" t="s">
        <v>377</v>
      </c>
      <c r="E53" t="b">
        <v>1</v>
      </c>
    </row>
    <row r="54" spans="1:5" x14ac:dyDescent="0.25">
      <c r="A54" t="s">
        <v>378</v>
      </c>
      <c r="B54" t="s">
        <v>379</v>
      </c>
      <c r="E54" t="b">
        <v>1</v>
      </c>
    </row>
    <row r="55" spans="1:5" x14ac:dyDescent="0.25">
      <c r="A55" t="s">
        <v>380</v>
      </c>
      <c r="B55" t="s">
        <v>381</v>
      </c>
      <c r="E55" t="b">
        <v>1</v>
      </c>
    </row>
    <row r="56" spans="1:5" x14ac:dyDescent="0.25">
      <c r="A56" t="s">
        <v>382</v>
      </c>
      <c r="B56" t="s">
        <v>383</v>
      </c>
      <c r="E56" t="b">
        <v>1</v>
      </c>
    </row>
    <row r="57" spans="1:5" x14ac:dyDescent="0.25">
      <c r="A57" t="s">
        <v>384</v>
      </c>
      <c r="B57" t="s">
        <v>385</v>
      </c>
      <c r="E57" t="b">
        <v>1</v>
      </c>
    </row>
    <row r="58" spans="1:5" x14ac:dyDescent="0.25">
      <c r="A58" t="s">
        <v>386</v>
      </c>
      <c r="B58" t="s">
        <v>387</v>
      </c>
      <c r="E58" t="b">
        <v>1</v>
      </c>
    </row>
    <row r="59" spans="1:5" x14ac:dyDescent="0.25">
      <c r="A59" t="s">
        <v>388</v>
      </c>
      <c r="B59" t="s">
        <v>389</v>
      </c>
      <c r="E59" t="b">
        <v>1</v>
      </c>
    </row>
    <row r="60" spans="1:5" x14ac:dyDescent="0.25">
      <c r="A60" t="s">
        <v>390</v>
      </c>
      <c r="B60" t="s">
        <v>391</v>
      </c>
      <c r="E60" t="b">
        <v>1</v>
      </c>
    </row>
    <row r="61" spans="1:5" x14ac:dyDescent="0.25">
      <c r="A61" t="s">
        <v>392</v>
      </c>
      <c r="B61" t="s">
        <v>393</v>
      </c>
      <c r="E61" t="b">
        <v>1</v>
      </c>
    </row>
    <row r="62" spans="1:5" x14ac:dyDescent="0.25">
      <c r="A62" t="s">
        <v>394</v>
      </c>
      <c r="B62" t="s">
        <v>395</v>
      </c>
      <c r="E62" t="b">
        <v>1</v>
      </c>
    </row>
    <row r="63" spans="1:5" x14ac:dyDescent="0.25">
      <c r="A63" t="s">
        <v>396</v>
      </c>
      <c r="B63" t="s">
        <v>397</v>
      </c>
      <c r="E63" t="b">
        <v>1</v>
      </c>
    </row>
    <row r="64" spans="1:5" x14ac:dyDescent="0.25">
      <c r="A64" t="s">
        <v>398</v>
      </c>
      <c r="B64" t="s">
        <v>399</v>
      </c>
      <c r="E64" t="b">
        <v>1</v>
      </c>
    </row>
    <row r="65" spans="1:5" x14ac:dyDescent="0.25">
      <c r="A65" t="s">
        <v>400</v>
      </c>
      <c r="B65" t="s">
        <v>401</v>
      </c>
      <c r="E65" t="b">
        <v>1</v>
      </c>
    </row>
    <row r="66" spans="1:5" x14ac:dyDescent="0.25">
      <c r="A66" t="s">
        <v>402</v>
      </c>
      <c r="B66" t="s">
        <v>403</v>
      </c>
      <c r="E66" t="b">
        <v>1</v>
      </c>
    </row>
    <row r="67" spans="1:5" x14ac:dyDescent="0.25">
      <c r="A67" t="s">
        <v>404</v>
      </c>
      <c r="B67" t="s">
        <v>405</v>
      </c>
      <c r="E67" t="b">
        <v>1</v>
      </c>
    </row>
    <row r="68" spans="1:5" x14ac:dyDescent="0.25">
      <c r="A68" t="s">
        <v>406</v>
      </c>
      <c r="B68" t="s">
        <v>407</v>
      </c>
      <c r="E68" t="b">
        <v>1</v>
      </c>
    </row>
    <row r="69" spans="1:5" x14ac:dyDescent="0.25">
      <c r="A69" t="s">
        <v>408</v>
      </c>
      <c r="B69" t="s">
        <v>409</v>
      </c>
      <c r="E69" t="b">
        <v>1</v>
      </c>
    </row>
    <row r="70" spans="1:5" x14ac:dyDescent="0.25">
      <c r="A70" t="s">
        <v>410</v>
      </c>
      <c r="B70" t="s">
        <v>411</v>
      </c>
      <c r="E70" t="b">
        <v>1</v>
      </c>
    </row>
    <row r="71" spans="1:5" x14ac:dyDescent="0.25">
      <c r="A71" t="s">
        <v>412</v>
      </c>
      <c r="B71" t="s">
        <v>413</v>
      </c>
      <c r="E71" t="b">
        <v>1</v>
      </c>
    </row>
    <row r="72" spans="1:5" x14ac:dyDescent="0.25">
      <c r="A72" t="s">
        <v>414</v>
      </c>
      <c r="B72" t="s">
        <v>415</v>
      </c>
      <c r="E72" t="b">
        <v>1</v>
      </c>
    </row>
    <row r="73" spans="1:5" x14ac:dyDescent="0.25">
      <c r="A73" t="s">
        <v>416</v>
      </c>
      <c r="B73" t="s">
        <v>417</v>
      </c>
      <c r="E73" t="b">
        <v>1</v>
      </c>
    </row>
    <row r="74" spans="1:5" x14ac:dyDescent="0.25">
      <c r="A74" t="s">
        <v>418</v>
      </c>
      <c r="B74" t="s">
        <v>419</v>
      </c>
      <c r="E74" t="b">
        <v>1</v>
      </c>
    </row>
    <row r="75" spans="1:5" x14ac:dyDescent="0.25">
      <c r="A75" t="s">
        <v>420</v>
      </c>
      <c r="B75" t="s">
        <v>421</v>
      </c>
      <c r="E75" t="b">
        <v>1</v>
      </c>
    </row>
    <row r="76" spans="1:5" x14ac:dyDescent="0.25">
      <c r="A76" t="s">
        <v>422</v>
      </c>
      <c r="B76" t="s">
        <v>423</v>
      </c>
      <c r="E76" t="b">
        <v>1</v>
      </c>
    </row>
    <row r="77" spans="1:5" x14ac:dyDescent="0.25">
      <c r="A77" t="s">
        <v>424</v>
      </c>
      <c r="B77" t="s">
        <v>425</v>
      </c>
      <c r="E77" t="b">
        <v>1</v>
      </c>
    </row>
    <row r="78" spans="1:5" x14ac:dyDescent="0.25">
      <c r="A78" t="s">
        <v>426</v>
      </c>
      <c r="B78" t="s">
        <v>427</v>
      </c>
      <c r="E78" t="b">
        <v>1</v>
      </c>
    </row>
    <row r="79" spans="1:5" x14ac:dyDescent="0.25">
      <c r="A79" t="s">
        <v>428</v>
      </c>
      <c r="B79" t="s">
        <v>429</v>
      </c>
      <c r="E79" t="b">
        <v>1</v>
      </c>
    </row>
    <row r="80" spans="1:5" x14ac:dyDescent="0.25">
      <c r="A80" t="s">
        <v>430</v>
      </c>
      <c r="B80" t="s">
        <v>431</v>
      </c>
      <c r="E80" t="b">
        <v>1</v>
      </c>
    </row>
    <row r="81" spans="1:5" x14ac:dyDescent="0.25">
      <c r="A81" t="s">
        <v>432</v>
      </c>
      <c r="B81" t="s">
        <v>433</v>
      </c>
      <c r="E81" t="b">
        <v>1</v>
      </c>
    </row>
    <row r="82" spans="1:5" x14ac:dyDescent="0.25">
      <c r="A82" t="s">
        <v>434</v>
      </c>
      <c r="B82" t="s">
        <v>435</v>
      </c>
      <c r="E82" t="b">
        <v>1</v>
      </c>
    </row>
    <row r="83" spans="1:5" x14ac:dyDescent="0.25">
      <c r="A83" t="s">
        <v>436</v>
      </c>
      <c r="B83" t="s">
        <v>437</v>
      </c>
      <c r="E83" t="b">
        <v>1</v>
      </c>
    </row>
    <row r="84" spans="1:5" x14ac:dyDescent="0.25">
      <c r="A84" t="s">
        <v>438</v>
      </c>
      <c r="B84" t="s">
        <v>439</v>
      </c>
      <c r="E84" t="b">
        <v>1</v>
      </c>
    </row>
    <row r="85" spans="1:5" x14ac:dyDescent="0.25">
      <c r="A85" t="s">
        <v>440</v>
      </c>
      <c r="B85" t="s">
        <v>441</v>
      </c>
      <c r="E85" t="b">
        <v>1</v>
      </c>
    </row>
    <row r="86" spans="1:5" x14ac:dyDescent="0.25">
      <c r="A86" t="s">
        <v>442</v>
      </c>
      <c r="B86" t="s">
        <v>443</v>
      </c>
      <c r="E86" t="b">
        <v>1</v>
      </c>
    </row>
    <row r="87" spans="1:5" x14ac:dyDescent="0.25">
      <c r="A87" t="s">
        <v>444</v>
      </c>
      <c r="B87" t="s">
        <v>445</v>
      </c>
      <c r="E87" t="b">
        <v>1</v>
      </c>
    </row>
    <row r="88" spans="1:5" x14ac:dyDescent="0.25">
      <c r="A88" t="s">
        <v>446</v>
      </c>
      <c r="B88" t="s">
        <v>447</v>
      </c>
      <c r="E88" t="b">
        <v>1</v>
      </c>
    </row>
    <row r="89" spans="1:5" x14ac:dyDescent="0.25">
      <c r="A89" t="s">
        <v>448</v>
      </c>
      <c r="B89" t="s">
        <v>449</v>
      </c>
      <c r="E89" t="b">
        <v>1</v>
      </c>
    </row>
    <row r="90" spans="1:5" x14ac:dyDescent="0.25">
      <c r="A90" t="s">
        <v>450</v>
      </c>
      <c r="B90" t="s">
        <v>451</v>
      </c>
      <c r="E90" t="b">
        <v>1</v>
      </c>
    </row>
    <row r="91" spans="1:5" x14ac:dyDescent="0.25">
      <c r="A91" t="s">
        <v>452</v>
      </c>
      <c r="B91" t="s">
        <v>453</v>
      </c>
      <c r="E91" t="b">
        <v>1</v>
      </c>
    </row>
    <row r="92" spans="1:5" x14ac:dyDescent="0.25">
      <c r="A92" t="s">
        <v>454</v>
      </c>
      <c r="B92" t="s">
        <v>455</v>
      </c>
      <c r="E92" t="b">
        <v>1</v>
      </c>
    </row>
    <row r="93" spans="1:5" x14ac:dyDescent="0.25">
      <c r="A93" t="s">
        <v>456</v>
      </c>
      <c r="B93" t="s">
        <v>457</v>
      </c>
      <c r="E93" t="b">
        <v>1</v>
      </c>
    </row>
    <row r="94" spans="1:5" x14ac:dyDescent="0.25">
      <c r="A94" t="s">
        <v>458</v>
      </c>
      <c r="B94" t="s">
        <v>459</v>
      </c>
      <c r="E94" t="b">
        <v>1</v>
      </c>
    </row>
    <row r="95" spans="1:5" x14ac:dyDescent="0.25">
      <c r="A95" t="s">
        <v>460</v>
      </c>
      <c r="B95" t="s">
        <v>461</v>
      </c>
      <c r="E95" t="b">
        <v>1</v>
      </c>
    </row>
    <row r="96" spans="1:5" x14ac:dyDescent="0.25">
      <c r="A96" t="s">
        <v>462</v>
      </c>
      <c r="B96" t="s">
        <v>463</v>
      </c>
      <c r="E96" t="b">
        <v>1</v>
      </c>
    </row>
    <row r="97" spans="1:5" x14ac:dyDescent="0.25">
      <c r="A97" t="s">
        <v>464</v>
      </c>
      <c r="B97" t="s">
        <v>465</v>
      </c>
      <c r="E97" t="b">
        <v>1</v>
      </c>
    </row>
    <row r="98" spans="1:5" x14ac:dyDescent="0.25">
      <c r="A98" t="s">
        <v>466</v>
      </c>
      <c r="B98" t="s">
        <v>467</v>
      </c>
      <c r="E98" t="b">
        <v>1</v>
      </c>
    </row>
    <row r="99" spans="1:5" x14ac:dyDescent="0.25">
      <c r="A99" t="s">
        <v>468</v>
      </c>
      <c r="B99" t="s">
        <v>469</v>
      </c>
      <c r="E99" t="b">
        <v>1</v>
      </c>
    </row>
    <row r="100" spans="1:5" x14ac:dyDescent="0.25">
      <c r="A100" t="s">
        <v>470</v>
      </c>
      <c r="B100" t="s">
        <v>471</v>
      </c>
      <c r="E100" t="b">
        <v>1</v>
      </c>
    </row>
    <row r="101" spans="1:5" x14ac:dyDescent="0.25">
      <c r="A101" t="s">
        <v>472</v>
      </c>
      <c r="B101" t="s">
        <v>473</v>
      </c>
      <c r="E101" t="b">
        <v>1</v>
      </c>
    </row>
    <row r="102" spans="1:5" x14ac:dyDescent="0.25">
      <c r="A102" t="s">
        <v>474</v>
      </c>
      <c r="B102" t="s">
        <v>475</v>
      </c>
      <c r="E102" t="b">
        <v>1</v>
      </c>
    </row>
    <row r="103" spans="1:5" x14ac:dyDescent="0.25">
      <c r="A103" t="s">
        <v>476</v>
      </c>
      <c r="B103" t="s">
        <v>477</v>
      </c>
      <c r="E103" t="b">
        <v>1</v>
      </c>
    </row>
    <row r="104" spans="1:5" x14ac:dyDescent="0.25">
      <c r="A104" t="s">
        <v>478</v>
      </c>
      <c r="B104" t="s">
        <v>479</v>
      </c>
      <c r="E104" t="b">
        <v>1</v>
      </c>
    </row>
    <row r="105" spans="1:5" x14ac:dyDescent="0.25">
      <c r="A105" t="s">
        <v>480</v>
      </c>
      <c r="B105" t="s">
        <v>481</v>
      </c>
      <c r="E105" t="b">
        <v>1</v>
      </c>
    </row>
    <row r="106" spans="1:5" x14ac:dyDescent="0.25">
      <c r="A106" t="s">
        <v>482</v>
      </c>
      <c r="B106" t="s">
        <v>483</v>
      </c>
      <c r="E106" t="b">
        <v>1</v>
      </c>
    </row>
    <row r="107" spans="1:5" x14ac:dyDescent="0.25">
      <c r="A107" t="s">
        <v>484</v>
      </c>
      <c r="B107" t="s">
        <v>485</v>
      </c>
      <c r="E107" t="b">
        <v>1</v>
      </c>
    </row>
    <row r="108" spans="1:5" x14ac:dyDescent="0.25">
      <c r="A108" t="s">
        <v>486</v>
      </c>
      <c r="B108" t="s">
        <v>487</v>
      </c>
      <c r="E108" t="b">
        <v>1</v>
      </c>
    </row>
    <row r="109" spans="1:5" x14ac:dyDescent="0.25">
      <c r="A109" t="s">
        <v>488</v>
      </c>
      <c r="B109" t="s">
        <v>489</v>
      </c>
      <c r="E109" t="b">
        <v>1</v>
      </c>
    </row>
    <row r="110" spans="1:5" x14ac:dyDescent="0.25">
      <c r="A110" t="s">
        <v>490</v>
      </c>
      <c r="B110" t="s">
        <v>491</v>
      </c>
      <c r="E110" t="b">
        <v>1</v>
      </c>
    </row>
    <row r="111" spans="1:5" x14ac:dyDescent="0.25">
      <c r="A111" t="s">
        <v>492</v>
      </c>
      <c r="B111" t="s">
        <v>493</v>
      </c>
      <c r="E111" t="b">
        <v>1</v>
      </c>
    </row>
    <row r="112" spans="1:5" x14ac:dyDescent="0.25">
      <c r="A112" t="s">
        <v>494</v>
      </c>
      <c r="B112" t="s">
        <v>495</v>
      </c>
      <c r="E112" t="b">
        <v>1</v>
      </c>
    </row>
    <row r="113" spans="1:5" x14ac:dyDescent="0.25">
      <c r="A113" t="s">
        <v>496</v>
      </c>
      <c r="B113" t="s">
        <v>497</v>
      </c>
      <c r="E113" t="b">
        <v>1</v>
      </c>
    </row>
    <row r="114" spans="1:5" x14ac:dyDescent="0.25">
      <c r="A114" t="s">
        <v>498</v>
      </c>
      <c r="B114" t="s">
        <v>499</v>
      </c>
      <c r="E114" t="b">
        <v>1</v>
      </c>
    </row>
    <row r="115" spans="1:5" x14ac:dyDescent="0.25">
      <c r="A115" t="s">
        <v>500</v>
      </c>
      <c r="B115" t="s">
        <v>501</v>
      </c>
      <c r="E115" t="b">
        <v>1</v>
      </c>
    </row>
    <row r="116" spans="1:5" x14ac:dyDescent="0.25">
      <c r="A116" t="s">
        <v>502</v>
      </c>
      <c r="B116" t="s">
        <v>503</v>
      </c>
      <c r="E116" t="b">
        <v>1</v>
      </c>
    </row>
    <row r="117" spans="1:5" x14ac:dyDescent="0.25">
      <c r="A117" t="s">
        <v>504</v>
      </c>
      <c r="B117" t="s">
        <v>505</v>
      </c>
      <c r="E117" t="b">
        <v>1</v>
      </c>
    </row>
    <row r="118" spans="1:5" x14ac:dyDescent="0.25">
      <c r="A118" t="s">
        <v>506</v>
      </c>
      <c r="B118" t="s">
        <v>507</v>
      </c>
      <c r="E118" t="b">
        <v>1</v>
      </c>
    </row>
    <row r="119" spans="1:5" x14ac:dyDescent="0.25">
      <c r="A119" t="s">
        <v>508</v>
      </c>
      <c r="B119" t="s">
        <v>509</v>
      </c>
      <c r="E119" t="b">
        <v>1</v>
      </c>
    </row>
    <row r="120" spans="1:5" x14ac:dyDescent="0.25">
      <c r="A120" t="s">
        <v>510</v>
      </c>
      <c r="B120" t="s">
        <v>511</v>
      </c>
      <c r="E120" t="b">
        <v>1</v>
      </c>
    </row>
    <row r="121" spans="1:5" x14ac:dyDescent="0.25">
      <c r="A121" t="s">
        <v>512</v>
      </c>
      <c r="B121" t="s">
        <v>513</v>
      </c>
      <c r="E121" t="b">
        <v>1</v>
      </c>
    </row>
    <row r="122" spans="1:5" x14ac:dyDescent="0.25">
      <c r="A122" t="s">
        <v>514</v>
      </c>
      <c r="B122" t="s">
        <v>515</v>
      </c>
      <c r="E122" t="b">
        <v>1</v>
      </c>
    </row>
    <row r="123" spans="1:5" x14ac:dyDescent="0.25">
      <c r="A123" t="s">
        <v>516</v>
      </c>
      <c r="B123" t="s">
        <v>517</v>
      </c>
      <c r="E123" t="b">
        <v>1</v>
      </c>
    </row>
    <row r="124" spans="1:5" x14ac:dyDescent="0.25">
      <c r="A124" t="s">
        <v>518</v>
      </c>
      <c r="B124" t="s">
        <v>519</v>
      </c>
      <c r="E124" t="b">
        <v>1</v>
      </c>
    </row>
    <row r="125" spans="1:5" x14ac:dyDescent="0.25">
      <c r="A125" t="s">
        <v>520</v>
      </c>
      <c r="B125" t="s">
        <v>521</v>
      </c>
      <c r="E125" t="b">
        <v>1</v>
      </c>
    </row>
    <row r="126" spans="1:5" x14ac:dyDescent="0.25">
      <c r="A126" t="s">
        <v>522</v>
      </c>
      <c r="B126" t="s">
        <v>523</v>
      </c>
      <c r="E126" t="b">
        <v>1</v>
      </c>
    </row>
    <row r="127" spans="1:5" x14ac:dyDescent="0.25">
      <c r="A127" t="s">
        <v>524</v>
      </c>
      <c r="B127" t="s">
        <v>525</v>
      </c>
      <c r="E127" t="b">
        <v>1</v>
      </c>
    </row>
    <row r="128" spans="1:5" x14ac:dyDescent="0.25">
      <c r="A128" t="s">
        <v>526</v>
      </c>
      <c r="B128" t="s">
        <v>527</v>
      </c>
      <c r="E128" t="b">
        <v>1</v>
      </c>
    </row>
    <row r="129" spans="1:5" x14ac:dyDescent="0.25">
      <c r="A129" t="s">
        <v>528</v>
      </c>
      <c r="B129" t="s">
        <v>529</v>
      </c>
      <c r="E129" t="b">
        <v>1</v>
      </c>
    </row>
    <row r="130" spans="1:5" x14ac:dyDescent="0.25">
      <c r="A130" t="s">
        <v>530</v>
      </c>
      <c r="B130" t="s">
        <v>531</v>
      </c>
      <c r="E130" t="b">
        <v>1</v>
      </c>
    </row>
    <row r="131" spans="1:5" x14ac:dyDescent="0.25">
      <c r="A131" t="s">
        <v>532</v>
      </c>
      <c r="B131" t="s">
        <v>533</v>
      </c>
      <c r="E131" t="b">
        <v>1</v>
      </c>
    </row>
    <row r="132" spans="1:5" x14ac:dyDescent="0.25">
      <c r="A132" t="s">
        <v>534</v>
      </c>
      <c r="B132" t="s">
        <v>535</v>
      </c>
      <c r="E132" t="b">
        <v>1</v>
      </c>
    </row>
    <row r="133" spans="1:5" x14ac:dyDescent="0.25">
      <c r="A133" t="s">
        <v>536</v>
      </c>
      <c r="B133" t="s">
        <v>537</v>
      </c>
      <c r="E133" t="b">
        <v>1</v>
      </c>
    </row>
    <row r="134" spans="1:5" x14ac:dyDescent="0.25">
      <c r="A134" t="s">
        <v>538</v>
      </c>
      <c r="B134" t="s">
        <v>539</v>
      </c>
      <c r="E134" t="b">
        <v>1</v>
      </c>
    </row>
    <row r="135" spans="1:5" x14ac:dyDescent="0.25">
      <c r="A135" t="s">
        <v>540</v>
      </c>
      <c r="B135" t="s">
        <v>541</v>
      </c>
      <c r="E135" t="b">
        <v>1</v>
      </c>
    </row>
    <row r="136" spans="1:5" x14ac:dyDescent="0.25">
      <c r="A136" t="s">
        <v>542</v>
      </c>
      <c r="B136" t="s">
        <v>543</v>
      </c>
      <c r="E136" t="b">
        <v>1</v>
      </c>
    </row>
    <row r="137" spans="1:5" x14ac:dyDescent="0.25">
      <c r="A137" t="s">
        <v>544</v>
      </c>
      <c r="B137" t="s">
        <v>545</v>
      </c>
      <c r="E137" t="b">
        <v>1</v>
      </c>
    </row>
    <row r="138" spans="1:5" x14ac:dyDescent="0.25">
      <c r="A138" t="s">
        <v>546</v>
      </c>
      <c r="B138" t="s">
        <v>547</v>
      </c>
      <c r="E138" t="b">
        <v>1</v>
      </c>
    </row>
    <row r="139" spans="1:5" x14ac:dyDescent="0.25">
      <c r="A139" t="s">
        <v>548</v>
      </c>
      <c r="B139" t="s">
        <v>549</v>
      </c>
      <c r="E139" t="b">
        <v>1</v>
      </c>
    </row>
    <row r="140" spans="1:5" x14ac:dyDescent="0.25">
      <c r="A140" t="s">
        <v>550</v>
      </c>
      <c r="B140" t="s">
        <v>551</v>
      </c>
      <c r="E140" t="b">
        <v>1</v>
      </c>
    </row>
    <row r="141" spans="1:5" x14ac:dyDescent="0.25">
      <c r="A141" t="s">
        <v>552</v>
      </c>
      <c r="B141" t="s">
        <v>553</v>
      </c>
      <c r="E141" t="b">
        <v>1</v>
      </c>
    </row>
    <row r="142" spans="1:5" x14ac:dyDescent="0.25">
      <c r="A142" t="s">
        <v>554</v>
      </c>
      <c r="B142" t="s">
        <v>555</v>
      </c>
      <c r="E142" t="b">
        <v>1</v>
      </c>
    </row>
    <row r="143" spans="1:5" x14ac:dyDescent="0.25">
      <c r="A143" t="s">
        <v>556</v>
      </c>
      <c r="B143" t="s">
        <v>557</v>
      </c>
      <c r="E143" t="b">
        <v>1</v>
      </c>
    </row>
    <row r="144" spans="1:5" x14ac:dyDescent="0.25">
      <c r="A144" t="s">
        <v>558</v>
      </c>
      <c r="B144" t="s">
        <v>559</v>
      </c>
      <c r="E144" t="b">
        <v>1</v>
      </c>
    </row>
    <row r="145" spans="1:5" x14ac:dyDescent="0.25">
      <c r="A145" t="s">
        <v>560</v>
      </c>
      <c r="B145" t="s">
        <v>561</v>
      </c>
      <c r="E145" t="b">
        <v>1</v>
      </c>
    </row>
    <row r="146" spans="1:5" x14ac:dyDescent="0.25">
      <c r="A146" t="s">
        <v>562</v>
      </c>
      <c r="B146" t="s">
        <v>563</v>
      </c>
      <c r="E146" t="b">
        <v>1</v>
      </c>
    </row>
    <row r="147" spans="1:5" x14ac:dyDescent="0.25">
      <c r="A147" t="s">
        <v>564</v>
      </c>
      <c r="B147" t="s">
        <v>565</v>
      </c>
      <c r="E147" t="b">
        <v>1</v>
      </c>
    </row>
    <row r="148" spans="1:5" x14ac:dyDescent="0.25">
      <c r="A148" t="s">
        <v>566</v>
      </c>
      <c r="B148" t="s">
        <v>567</v>
      </c>
      <c r="E148" t="b">
        <v>1</v>
      </c>
    </row>
    <row r="149" spans="1:5" x14ac:dyDescent="0.25">
      <c r="A149" t="s">
        <v>568</v>
      </c>
      <c r="B149" t="s">
        <v>569</v>
      </c>
      <c r="E149" t="b">
        <v>1</v>
      </c>
    </row>
    <row r="150" spans="1:5" x14ac:dyDescent="0.25">
      <c r="A150" t="s">
        <v>570</v>
      </c>
      <c r="B150" t="s">
        <v>571</v>
      </c>
      <c r="E150" t="b">
        <v>1</v>
      </c>
    </row>
    <row r="151" spans="1:5" x14ac:dyDescent="0.25">
      <c r="A151" t="s">
        <v>572</v>
      </c>
      <c r="B151" t="s">
        <v>573</v>
      </c>
      <c r="E151" t="b">
        <v>1</v>
      </c>
    </row>
    <row r="152" spans="1:5" x14ac:dyDescent="0.25">
      <c r="A152" t="s">
        <v>574</v>
      </c>
      <c r="B152" t="s">
        <v>575</v>
      </c>
      <c r="E152" t="b">
        <v>1</v>
      </c>
    </row>
    <row r="153" spans="1:5" x14ac:dyDescent="0.25">
      <c r="A153" t="s">
        <v>576</v>
      </c>
      <c r="B153" t="s">
        <v>577</v>
      </c>
      <c r="E153" t="b">
        <v>1</v>
      </c>
    </row>
    <row r="154" spans="1:5" x14ac:dyDescent="0.25">
      <c r="A154" t="s">
        <v>578</v>
      </c>
      <c r="B154" t="s">
        <v>579</v>
      </c>
      <c r="E154" t="b">
        <v>1</v>
      </c>
    </row>
    <row r="155" spans="1:5" x14ac:dyDescent="0.25">
      <c r="A155" t="s">
        <v>580</v>
      </c>
      <c r="B155" t="s">
        <v>581</v>
      </c>
      <c r="E155" t="b">
        <v>1</v>
      </c>
    </row>
    <row r="156" spans="1:5" x14ac:dyDescent="0.25">
      <c r="A156" t="s">
        <v>582</v>
      </c>
      <c r="B156" t="s">
        <v>583</v>
      </c>
      <c r="E156" t="b">
        <v>1</v>
      </c>
    </row>
    <row r="157" spans="1:5" x14ac:dyDescent="0.25">
      <c r="A157" t="s">
        <v>584</v>
      </c>
      <c r="B157" t="s">
        <v>585</v>
      </c>
      <c r="E157" t="b">
        <v>1</v>
      </c>
    </row>
    <row r="158" spans="1:5" x14ac:dyDescent="0.25">
      <c r="A158" t="s">
        <v>586</v>
      </c>
      <c r="B158" t="s">
        <v>587</v>
      </c>
      <c r="E158" t="b">
        <v>1</v>
      </c>
    </row>
    <row r="159" spans="1:5" x14ac:dyDescent="0.25">
      <c r="A159" t="s">
        <v>588</v>
      </c>
      <c r="B159" t="s">
        <v>589</v>
      </c>
      <c r="E159" t="b">
        <v>1</v>
      </c>
    </row>
    <row r="160" spans="1:5" x14ac:dyDescent="0.25">
      <c r="A160" t="s">
        <v>590</v>
      </c>
      <c r="B160" t="s">
        <v>591</v>
      </c>
      <c r="E160" t="b">
        <v>1</v>
      </c>
    </row>
    <row r="161" spans="1:5" x14ac:dyDescent="0.25">
      <c r="A161" t="s">
        <v>592</v>
      </c>
      <c r="B161" t="s">
        <v>593</v>
      </c>
      <c r="E161" t="b">
        <v>1</v>
      </c>
    </row>
    <row r="162" spans="1:5" x14ac:dyDescent="0.25">
      <c r="A162" t="s">
        <v>594</v>
      </c>
      <c r="B162" t="s">
        <v>595</v>
      </c>
      <c r="E162" t="b">
        <v>1</v>
      </c>
    </row>
    <row r="163" spans="1:5" x14ac:dyDescent="0.25">
      <c r="A163" t="s">
        <v>596</v>
      </c>
      <c r="B163" t="s">
        <v>597</v>
      </c>
      <c r="E163" t="b">
        <v>1</v>
      </c>
    </row>
    <row r="164" spans="1:5" x14ac:dyDescent="0.25">
      <c r="A164" t="s">
        <v>598</v>
      </c>
      <c r="B164" t="s">
        <v>599</v>
      </c>
      <c r="E164" t="b">
        <v>1</v>
      </c>
    </row>
    <row r="165" spans="1:5" x14ac:dyDescent="0.25">
      <c r="A165" t="s">
        <v>600</v>
      </c>
      <c r="B165" t="s">
        <v>601</v>
      </c>
      <c r="E165" t="b">
        <v>1</v>
      </c>
    </row>
    <row r="166" spans="1:5" x14ac:dyDescent="0.25">
      <c r="A166" t="s">
        <v>602</v>
      </c>
      <c r="B166" t="s">
        <v>603</v>
      </c>
      <c r="E166" t="b">
        <v>1</v>
      </c>
    </row>
    <row r="167" spans="1:5" x14ac:dyDescent="0.25">
      <c r="A167" t="s">
        <v>604</v>
      </c>
      <c r="B167" t="s">
        <v>605</v>
      </c>
      <c r="E167" t="b">
        <v>1</v>
      </c>
    </row>
    <row r="168" spans="1:5" x14ac:dyDescent="0.25">
      <c r="A168" t="s">
        <v>606</v>
      </c>
      <c r="B168" t="s">
        <v>607</v>
      </c>
      <c r="E168" t="b">
        <v>1</v>
      </c>
    </row>
    <row r="169" spans="1:5" x14ac:dyDescent="0.25">
      <c r="A169" t="s">
        <v>608</v>
      </c>
      <c r="B169" t="s">
        <v>609</v>
      </c>
      <c r="E169" t="b">
        <v>1</v>
      </c>
    </row>
    <row r="170" spans="1:5" x14ac:dyDescent="0.25">
      <c r="A170" t="s">
        <v>610</v>
      </c>
      <c r="B170" t="s">
        <v>611</v>
      </c>
      <c r="E170" t="b">
        <v>1</v>
      </c>
    </row>
    <row r="171" spans="1:5" x14ac:dyDescent="0.25">
      <c r="A171" t="s">
        <v>612</v>
      </c>
      <c r="B171" t="s">
        <v>613</v>
      </c>
      <c r="E171" t="b">
        <v>1</v>
      </c>
    </row>
    <row r="172" spans="1:5" x14ac:dyDescent="0.25">
      <c r="A172" t="s">
        <v>614</v>
      </c>
      <c r="B172" t="s">
        <v>615</v>
      </c>
      <c r="E172" t="b">
        <v>1</v>
      </c>
    </row>
    <row r="173" spans="1:5" x14ac:dyDescent="0.25">
      <c r="A173" t="s">
        <v>616</v>
      </c>
      <c r="B173" t="s">
        <v>617</v>
      </c>
      <c r="E173" t="b">
        <v>1</v>
      </c>
    </row>
    <row r="174" spans="1:5" x14ac:dyDescent="0.25">
      <c r="A174" t="s">
        <v>618</v>
      </c>
      <c r="B174" t="s">
        <v>619</v>
      </c>
      <c r="E174" t="b">
        <v>1</v>
      </c>
    </row>
    <row r="175" spans="1:5" x14ac:dyDescent="0.25">
      <c r="A175" t="s">
        <v>620</v>
      </c>
      <c r="B175" t="s">
        <v>621</v>
      </c>
      <c r="E175" t="b">
        <v>1</v>
      </c>
    </row>
    <row r="176" spans="1:5" x14ac:dyDescent="0.25">
      <c r="A176" t="s">
        <v>622</v>
      </c>
      <c r="B176" t="s">
        <v>623</v>
      </c>
      <c r="E176" t="b">
        <v>1</v>
      </c>
    </row>
    <row r="177" spans="1:5" x14ac:dyDescent="0.25">
      <c r="A177" t="s">
        <v>624</v>
      </c>
      <c r="B177" t="s">
        <v>625</v>
      </c>
      <c r="E177" t="b">
        <v>1</v>
      </c>
    </row>
    <row r="178" spans="1:5" x14ac:dyDescent="0.25">
      <c r="A178" t="s">
        <v>626</v>
      </c>
      <c r="B178" t="s">
        <v>627</v>
      </c>
      <c r="E178" t="b">
        <v>1</v>
      </c>
    </row>
    <row r="179" spans="1:5" x14ac:dyDescent="0.25">
      <c r="A179" t="s">
        <v>628</v>
      </c>
      <c r="B179" t="s">
        <v>629</v>
      </c>
      <c r="E179" t="b">
        <v>1</v>
      </c>
    </row>
    <row r="180" spans="1:5" x14ac:dyDescent="0.25">
      <c r="A180" t="s">
        <v>630</v>
      </c>
      <c r="B180" t="s">
        <v>631</v>
      </c>
      <c r="E180" t="b">
        <v>1</v>
      </c>
    </row>
    <row r="181" spans="1:5" x14ac:dyDescent="0.25">
      <c r="A181" t="s">
        <v>632</v>
      </c>
      <c r="B181" t="s">
        <v>633</v>
      </c>
      <c r="E181" t="b">
        <v>1</v>
      </c>
    </row>
    <row r="182" spans="1:5" x14ac:dyDescent="0.25">
      <c r="A182" t="s">
        <v>634</v>
      </c>
      <c r="B182" t="s">
        <v>635</v>
      </c>
      <c r="E182" t="b">
        <v>1</v>
      </c>
    </row>
    <row r="183" spans="1:5" x14ac:dyDescent="0.25">
      <c r="A183" t="s">
        <v>636</v>
      </c>
      <c r="B183" t="s">
        <v>637</v>
      </c>
      <c r="E183" t="b">
        <v>1</v>
      </c>
    </row>
    <row r="184" spans="1:5" x14ac:dyDescent="0.25">
      <c r="A184" t="s">
        <v>638</v>
      </c>
      <c r="B184" t="s">
        <v>639</v>
      </c>
      <c r="E184" t="b">
        <v>1</v>
      </c>
    </row>
    <row r="185" spans="1:5" x14ac:dyDescent="0.25">
      <c r="A185" t="s">
        <v>640</v>
      </c>
      <c r="B185" t="s">
        <v>641</v>
      </c>
      <c r="E185" t="b">
        <v>1</v>
      </c>
    </row>
    <row r="186" spans="1:5" x14ac:dyDescent="0.25">
      <c r="A186" t="s">
        <v>642</v>
      </c>
      <c r="B186" t="s">
        <v>643</v>
      </c>
      <c r="E186" t="b">
        <v>1</v>
      </c>
    </row>
    <row r="187" spans="1:5" x14ac:dyDescent="0.25">
      <c r="A187" t="s">
        <v>644</v>
      </c>
      <c r="B187" t="s">
        <v>645</v>
      </c>
      <c r="E187" t="b">
        <v>1</v>
      </c>
    </row>
    <row r="188" spans="1:5" x14ac:dyDescent="0.25">
      <c r="A188" t="s">
        <v>646</v>
      </c>
      <c r="B188" t="s">
        <v>647</v>
      </c>
      <c r="E188" t="b">
        <v>1</v>
      </c>
    </row>
    <row r="189" spans="1:5" x14ac:dyDescent="0.25">
      <c r="A189" t="s">
        <v>648</v>
      </c>
      <c r="B189" t="s">
        <v>649</v>
      </c>
      <c r="E189" t="b">
        <v>1</v>
      </c>
    </row>
    <row r="190" spans="1:5" x14ac:dyDescent="0.25">
      <c r="A190" t="s">
        <v>650</v>
      </c>
      <c r="B190" t="s">
        <v>651</v>
      </c>
      <c r="E190" t="b">
        <v>1</v>
      </c>
    </row>
    <row r="191" spans="1:5" x14ac:dyDescent="0.25">
      <c r="A191" t="s">
        <v>652</v>
      </c>
      <c r="B191" t="s">
        <v>653</v>
      </c>
      <c r="E191" t="b">
        <v>1</v>
      </c>
    </row>
    <row r="192" spans="1:5" x14ac:dyDescent="0.25">
      <c r="A192" t="s">
        <v>654</v>
      </c>
      <c r="B192" t="s">
        <v>655</v>
      </c>
      <c r="E192" t="b">
        <v>1</v>
      </c>
    </row>
    <row r="193" spans="1:5" x14ac:dyDescent="0.25">
      <c r="A193" t="s">
        <v>656</v>
      </c>
      <c r="B193" t="s">
        <v>657</v>
      </c>
      <c r="E193" t="b">
        <v>1</v>
      </c>
    </row>
    <row r="194" spans="1:5" x14ac:dyDescent="0.25">
      <c r="A194" t="s">
        <v>658</v>
      </c>
      <c r="B194" t="s">
        <v>659</v>
      </c>
      <c r="E194" t="b">
        <v>1</v>
      </c>
    </row>
    <row r="195" spans="1:5" x14ac:dyDescent="0.25">
      <c r="A195" t="s">
        <v>660</v>
      </c>
      <c r="B195" t="s">
        <v>661</v>
      </c>
      <c r="E195" t="b">
        <v>1</v>
      </c>
    </row>
    <row r="196" spans="1:5" x14ac:dyDescent="0.25">
      <c r="A196" t="s">
        <v>662</v>
      </c>
      <c r="B196" t="s">
        <v>663</v>
      </c>
      <c r="E196" t="b">
        <v>1</v>
      </c>
    </row>
    <row r="197" spans="1:5" x14ac:dyDescent="0.25">
      <c r="A197" t="s">
        <v>664</v>
      </c>
      <c r="B197" t="s">
        <v>665</v>
      </c>
      <c r="E197" t="b">
        <v>1</v>
      </c>
    </row>
    <row r="198" spans="1:5" x14ac:dyDescent="0.25">
      <c r="A198" t="s">
        <v>666</v>
      </c>
      <c r="B198" t="s">
        <v>667</v>
      </c>
      <c r="E198" t="b">
        <v>1</v>
      </c>
    </row>
    <row r="199" spans="1:5" x14ac:dyDescent="0.25">
      <c r="A199" t="s">
        <v>668</v>
      </c>
      <c r="B199" t="s">
        <v>669</v>
      </c>
      <c r="E199" t="b">
        <v>1</v>
      </c>
    </row>
    <row r="200" spans="1:5" x14ac:dyDescent="0.25">
      <c r="A200" t="s">
        <v>670</v>
      </c>
      <c r="B200" t="s">
        <v>671</v>
      </c>
      <c r="E200" t="b">
        <v>1</v>
      </c>
    </row>
    <row r="201" spans="1:5" x14ac:dyDescent="0.25">
      <c r="A201" t="s">
        <v>672</v>
      </c>
      <c r="B201" t="s">
        <v>673</v>
      </c>
      <c r="E201" t="b">
        <v>1</v>
      </c>
    </row>
    <row r="202" spans="1:5" x14ac:dyDescent="0.25">
      <c r="A202" t="s">
        <v>674</v>
      </c>
      <c r="B202" t="s">
        <v>675</v>
      </c>
      <c r="E202" t="b">
        <v>1</v>
      </c>
    </row>
    <row r="203" spans="1:5" x14ac:dyDescent="0.25">
      <c r="A203" t="s">
        <v>676</v>
      </c>
      <c r="B203" t="s">
        <v>677</v>
      </c>
      <c r="E203" t="b">
        <v>1</v>
      </c>
    </row>
    <row r="204" spans="1:5" x14ac:dyDescent="0.25">
      <c r="A204" t="s">
        <v>678</v>
      </c>
      <c r="B204" t="s">
        <v>679</v>
      </c>
      <c r="E204" t="b">
        <v>1</v>
      </c>
    </row>
    <row r="205" spans="1:5" x14ac:dyDescent="0.25">
      <c r="A205" t="s">
        <v>680</v>
      </c>
      <c r="B205" t="s">
        <v>681</v>
      </c>
      <c r="E205" t="b">
        <v>1</v>
      </c>
    </row>
    <row r="206" spans="1:5" x14ac:dyDescent="0.25">
      <c r="A206" t="s">
        <v>682</v>
      </c>
      <c r="B206" t="s">
        <v>683</v>
      </c>
      <c r="E206" t="b">
        <v>1</v>
      </c>
    </row>
    <row r="207" spans="1:5" x14ac:dyDescent="0.25">
      <c r="A207" t="s">
        <v>684</v>
      </c>
      <c r="B207" t="s">
        <v>685</v>
      </c>
      <c r="E207" t="b">
        <v>1</v>
      </c>
    </row>
    <row r="208" spans="1:5" x14ac:dyDescent="0.25">
      <c r="A208" t="s">
        <v>686</v>
      </c>
      <c r="B208" t="s">
        <v>687</v>
      </c>
      <c r="E208" t="b">
        <v>1</v>
      </c>
    </row>
    <row r="209" spans="1:5" x14ac:dyDescent="0.25">
      <c r="A209" t="s">
        <v>688</v>
      </c>
      <c r="B209" t="s">
        <v>689</v>
      </c>
      <c r="E209" t="b">
        <v>1</v>
      </c>
    </row>
    <row r="210" spans="1:5" x14ac:dyDescent="0.25">
      <c r="A210" t="s">
        <v>690</v>
      </c>
      <c r="B210" t="s">
        <v>691</v>
      </c>
      <c r="E210" t="b">
        <v>1</v>
      </c>
    </row>
    <row r="211" spans="1:5" x14ac:dyDescent="0.25">
      <c r="A211" t="s">
        <v>692</v>
      </c>
      <c r="B211" t="s">
        <v>693</v>
      </c>
      <c r="E211" t="b">
        <v>1</v>
      </c>
    </row>
    <row r="212" spans="1:5" x14ac:dyDescent="0.25">
      <c r="A212" t="s">
        <v>694</v>
      </c>
      <c r="B212" t="s">
        <v>695</v>
      </c>
      <c r="E212" t="b">
        <v>1</v>
      </c>
    </row>
    <row r="213" spans="1:5" x14ac:dyDescent="0.25">
      <c r="A213" t="s">
        <v>696</v>
      </c>
      <c r="B213" t="s">
        <v>697</v>
      </c>
      <c r="E213" t="b">
        <v>1</v>
      </c>
    </row>
    <row r="214" spans="1:5" x14ac:dyDescent="0.25">
      <c r="A214" t="s">
        <v>698</v>
      </c>
      <c r="B214" t="s">
        <v>699</v>
      </c>
      <c r="E214" t="b">
        <v>1</v>
      </c>
    </row>
    <row r="215" spans="1:5" x14ac:dyDescent="0.25">
      <c r="A215" t="s">
        <v>700</v>
      </c>
      <c r="B215" t="s">
        <v>701</v>
      </c>
      <c r="E215" t="b">
        <v>1</v>
      </c>
    </row>
    <row r="216" spans="1:5" x14ac:dyDescent="0.25">
      <c r="A216" t="s">
        <v>702</v>
      </c>
      <c r="B216" t="s">
        <v>703</v>
      </c>
      <c r="E216" t="b">
        <v>1</v>
      </c>
    </row>
    <row r="217" spans="1:5" x14ac:dyDescent="0.25">
      <c r="A217" t="s">
        <v>704</v>
      </c>
      <c r="B217" t="s">
        <v>705</v>
      </c>
      <c r="E217" t="b">
        <v>1</v>
      </c>
    </row>
    <row r="218" spans="1:5" x14ac:dyDescent="0.25">
      <c r="A218" t="s">
        <v>706</v>
      </c>
      <c r="B218" t="s">
        <v>707</v>
      </c>
      <c r="E218" t="b">
        <v>1</v>
      </c>
    </row>
    <row r="219" spans="1:5" x14ac:dyDescent="0.25">
      <c r="A219" t="s">
        <v>708</v>
      </c>
      <c r="B219" t="s">
        <v>709</v>
      </c>
      <c r="E219" t="b">
        <v>1</v>
      </c>
    </row>
    <row r="220" spans="1:5" x14ac:dyDescent="0.25">
      <c r="A220" t="s">
        <v>710</v>
      </c>
      <c r="B220" t="s">
        <v>711</v>
      </c>
      <c r="E220" t="b">
        <v>1</v>
      </c>
    </row>
    <row r="221" spans="1:5" x14ac:dyDescent="0.25">
      <c r="A221" t="s">
        <v>712</v>
      </c>
      <c r="B221" t="s">
        <v>713</v>
      </c>
      <c r="E221" t="b">
        <v>1</v>
      </c>
    </row>
    <row r="222" spans="1:5" x14ac:dyDescent="0.25">
      <c r="A222" t="s">
        <v>714</v>
      </c>
      <c r="B222" t="s">
        <v>715</v>
      </c>
      <c r="E222" t="b">
        <v>1</v>
      </c>
    </row>
    <row r="223" spans="1:5" x14ac:dyDescent="0.25">
      <c r="A223" t="s">
        <v>716</v>
      </c>
      <c r="B223" t="s">
        <v>717</v>
      </c>
      <c r="E223" t="b">
        <v>1</v>
      </c>
    </row>
    <row r="224" spans="1:5" x14ac:dyDescent="0.25">
      <c r="A224" t="s">
        <v>718</v>
      </c>
      <c r="B224" t="s">
        <v>719</v>
      </c>
      <c r="E224" t="b">
        <v>1</v>
      </c>
    </row>
    <row r="225" spans="1:5" x14ac:dyDescent="0.25">
      <c r="A225" t="s">
        <v>720</v>
      </c>
      <c r="B225" t="s">
        <v>721</v>
      </c>
      <c r="E225" t="b">
        <v>1</v>
      </c>
    </row>
    <row r="226" spans="1:5" x14ac:dyDescent="0.25">
      <c r="A226" t="s">
        <v>722</v>
      </c>
      <c r="B226" t="s">
        <v>723</v>
      </c>
      <c r="E226" t="b">
        <v>1</v>
      </c>
    </row>
    <row r="227" spans="1:5" x14ac:dyDescent="0.25">
      <c r="A227" t="s">
        <v>724</v>
      </c>
      <c r="B227" t="s">
        <v>725</v>
      </c>
      <c r="E227" t="b">
        <v>1</v>
      </c>
    </row>
    <row r="228" spans="1:5" x14ac:dyDescent="0.25">
      <c r="A228" t="s">
        <v>726</v>
      </c>
      <c r="B228" t="s">
        <v>727</v>
      </c>
      <c r="E228" t="b">
        <v>1</v>
      </c>
    </row>
    <row r="229" spans="1:5" x14ac:dyDescent="0.25">
      <c r="A229" t="s">
        <v>728</v>
      </c>
      <c r="B229" t="s">
        <v>729</v>
      </c>
      <c r="E229" t="b">
        <v>1</v>
      </c>
    </row>
    <row r="230" spans="1:5" x14ac:dyDescent="0.25">
      <c r="A230" t="s">
        <v>730</v>
      </c>
      <c r="B230" t="s">
        <v>731</v>
      </c>
      <c r="E230" t="b">
        <v>1</v>
      </c>
    </row>
    <row r="231" spans="1:5" x14ac:dyDescent="0.25">
      <c r="A231" t="s">
        <v>732</v>
      </c>
      <c r="B231" t="s">
        <v>733</v>
      </c>
      <c r="E231" t="b">
        <v>1</v>
      </c>
    </row>
    <row r="232" spans="1:5" x14ac:dyDescent="0.25">
      <c r="A232" t="s">
        <v>734</v>
      </c>
      <c r="B232" t="s">
        <v>735</v>
      </c>
      <c r="E232" t="b">
        <v>1</v>
      </c>
    </row>
    <row r="233" spans="1:5" x14ac:dyDescent="0.25">
      <c r="A233" t="s">
        <v>736</v>
      </c>
      <c r="B233" t="s">
        <v>737</v>
      </c>
      <c r="E233" t="b">
        <v>1</v>
      </c>
    </row>
    <row r="234" spans="1:5" x14ac:dyDescent="0.25">
      <c r="A234" t="s">
        <v>738</v>
      </c>
      <c r="B234" t="s">
        <v>739</v>
      </c>
      <c r="E234" t="b">
        <v>1</v>
      </c>
    </row>
    <row r="235" spans="1:5" x14ac:dyDescent="0.25">
      <c r="A235" t="s">
        <v>740</v>
      </c>
      <c r="B235" t="s">
        <v>741</v>
      </c>
      <c r="E235" t="b">
        <v>1</v>
      </c>
    </row>
    <row r="236" spans="1:5" x14ac:dyDescent="0.25">
      <c r="A236" t="s">
        <v>742</v>
      </c>
      <c r="B236" t="s">
        <v>743</v>
      </c>
      <c r="E236" t="b">
        <v>1</v>
      </c>
    </row>
    <row r="237" spans="1:5" x14ac:dyDescent="0.25">
      <c r="A237" t="s">
        <v>744</v>
      </c>
      <c r="B237" t="s">
        <v>745</v>
      </c>
      <c r="E237" t="b">
        <v>1</v>
      </c>
    </row>
    <row r="238" spans="1:5" x14ac:dyDescent="0.25">
      <c r="A238" t="s">
        <v>746</v>
      </c>
      <c r="B238" t="s">
        <v>747</v>
      </c>
      <c r="E238" t="b">
        <v>1</v>
      </c>
    </row>
    <row r="239" spans="1:5" x14ac:dyDescent="0.25">
      <c r="A239" t="s">
        <v>748</v>
      </c>
      <c r="B239" t="s">
        <v>749</v>
      </c>
      <c r="E239" t="b">
        <v>1</v>
      </c>
    </row>
    <row r="240" spans="1:5" x14ac:dyDescent="0.25">
      <c r="A240" t="s">
        <v>750</v>
      </c>
      <c r="B240" t="s">
        <v>751</v>
      </c>
      <c r="E240" t="b">
        <v>1</v>
      </c>
    </row>
    <row r="241" spans="1:5" x14ac:dyDescent="0.25">
      <c r="A241" t="s">
        <v>752</v>
      </c>
      <c r="B241" t="s">
        <v>753</v>
      </c>
      <c r="E241" t="b">
        <v>1</v>
      </c>
    </row>
    <row r="242" spans="1:5" x14ac:dyDescent="0.25">
      <c r="A242" t="s">
        <v>754</v>
      </c>
      <c r="B242" t="s">
        <v>755</v>
      </c>
      <c r="E242" t="b">
        <v>1</v>
      </c>
    </row>
    <row r="243" spans="1:5" x14ac:dyDescent="0.25">
      <c r="A243" t="s">
        <v>756</v>
      </c>
      <c r="B243" t="s">
        <v>757</v>
      </c>
      <c r="E243" t="b">
        <v>1</v>
      </c>
    </row>
    <row r="244" spans="1:5" x14ac:dyDescent="0.25">
      <c r="A244" t="s">
        <v>758</v>
      </c>
      <c r="B244" t="s">
        <v>759</v>
      </c>
      <c r="E244" t="b">
        <v>1</v>
      </c>
    </row>
    <row r="245" spans="1:5" x14ac:dyDescent="0.25">
      <c r="A245" t="s">
        <v>760</v>
      </c>
      <c r="B245" t="s">
        <v>761</v>
      </c>
      <c r="E245" t="b">
        <v>1</v>
      </c>
    </row>
    <row r="246" spans="1:5" x14ac:dyDescent="0.25">
      <c r="A246" t="s">
        <v>762</v>
      </c>
      <c r="B246" t="s">
        <v>763</v>
      </c>
      <c r="E246" t="b">
        <v>1</v>
      </c>
    </row>
    <row r="247" spans="1:5" x14ac:dyDescent="0.25">
      <c r="A247" t="s">
        <v>764</v>
      </c>
      <c r="B247" t="s">
        <v>765</v>
      </c>
      <c r="E247" t="b">
        <v>1</v>
      </c>
    </row>
    <row r="248" spans="1:5" x14ac:dyDescent="0.25">
      <c r="A248" t="s">
        <v>766</v>
      </c>
      <c r="B248" t="s">
        <v>767</v>
      </c>
      <c r="E248" t="b">
        <v>1</v>
      </c>
    </row>
    <row r="249" spans="1:5" x14ac:dyDescent="0.25">
      <c r="A249" t="s">
        <v>768</v>
      </c>
      <c r="B249" t="s">
        <v>769</v>
      </c>
      <c r="E249" t="b">
        <v>1</v>
      </c>
    </row>
    <row r="250" spans="1:5" x14ac:dyDescent="0.25">
      <c r="A250" t="s">
        <v>770</v>
      </c>
      <c r="B250" t="s">
        <v>771</v>
      </c>
      <c r="E250" t="b">
        <v>1</v>
      </c>
    </row>
    <row r="251" spans="1:5" x14ac:dyDescent="0.25">
      <c r="A251" t="s">
        <v>772</v>
      </c>
      <c r="B251" t="s">
        <v>773</v>
      </c>
      <c r="E251" t="b">
        <v>1</v>
      </c>
    </row>
    <row r="252" spans="1:5" x14ac:dyDescent="0.25">
      <c r="A252" t="s">
        <v>774</v>
      </c>
      <c r="B252" t="s">
        <v>775</v>
      </c>
      <c r="E252" t="b">
        <v>1</v>
      </c>
    </row>
    <row r="253" spans="1:5" x14ac:dyDescent="0.25">
      <c r="A253" t="s">
        <v>776</v>
      </c>
      <c r="B253" t="s">
        <v>777</v>
      </c>
      <c r="E253" t="b">
        <v>1</v>
      </c>
    </row>
    <row r="254" spans="1:5" x14ac:dyDescent="0.25">
      <c r="A254" t="s">
        <v>778</v>
      </c>
      <c r="B254" t="s">
        <v>779</v>
      </c>
      <c r="E254" t="b">
        <v>1</v>
      </c>
    </row>
    <row r="255" spans="1:5" x14ac:dyDescent="0.25">
      <c r="A255" t="s">
        <v>780</v>
      </c>
      <c r="B255" t="s">
        <v>781</v>
      </c>
      <c r="E255" t="b">
        <v>1</v>
      </c>
    </row>
    <row r="256" spans="1:5" x14ac:dyDescent="0.25">
      <c r="A256" t="s">
        <v>782</v>
      </c>
      <c r="B256" t="s">
        <v>783</v>
      </c>
      <c r="E256" t="b">
        <v>1</v>
      </c>
    </row>
    <row r="257" spans="1:5" x14ac:dyDescent="0.25">
      <c r="A257" t="s">
        <v>784</v>
      </c>
      <c r="B257" t="s">
        <v>785</v>
      </c>
      <c r="E257" t="b">
        <v>1</v>
      </c>
    </row>
    <row r="258" spans="1:5" x14ac:dyDescent="0.25">
      <c r="A258" t="s">
        <v>786</v>
      </c>
      <c r="B258" t="s">
        <v>787</v>
      </c>
      <c r="E258" t="b">
        <v>1</v>
      </c>
    </row>
    <row r="259" spans="1:5" x14ac:dyDescent="0.25">
      <c r="A259" t="s">
        <v>788</v>
      </c>
      <c r="B259" t="s">
        <v>789</v>
      </c>
      <c r="E259" t="b">
        <v>1</v>
      </c>
    </row>
    <row r="260" spans="1:5" x14ac:dyDescent="0.25">
      <c r="A260" t="s">
        <v>790</v>
      </c>
      <c r="B260" t="s">
        <v>791</v>
      </c>
      <c r="E260" t="b">
        <v>1</v>
      </c>
    </row>
    <row r="261" spans="1:5" x14ac:dyDescent="0.25">
      <c r="A261" t="s">
        <v>792</v>
      </c>
      <c r="B261" t="s">
        <v>793</v>
      </c>
      <c r="E261" t="b">
        <v>1</v>
      </c>
    </row>
    <row r="262" spans="1:5" x14ac:dyDescent="0.25">
      <c r="A262" t="s">
        <v>794</v>
      </c>
      <c r="B262" t="s">
        <v>795</v>
      </c>
      <c r="E262" t="b">
        <v>1</v>
      </c>
    </row>
    <row r="263" spans="1:5" x14ac:dyDescent="0.25">
      <c r="A263" t="s">
        <v>796</v>
      </c>
      <c r="B263" t="s">
        <v>797</v>
      </c>
      <c r="E263" t="b">
        <v>1</v>
      </c>
    </row>
    <row r="264" spans="1:5" x14ac:dyDescent="0.25">
      <c r="A264" t="s">
        <v>798</v>
      </c>
      <c r="B264" t="s">
        <v>799</v>
      </c>
      <c r="E264" t="b">
        <v>1</v>
      </c>
    </row>
    <row r="265" spans="1:5" x14ac:dyDescent="0.25">
      <c r="A265" t="s">
        <v>800</v>
      </c>
      <c r="B265" t="s">
        <v>801</v>
      </c>
      <c r="E265" t="b">
        <v>1</v>
      </c>
    </row>
    <row r="266" spans="1:5" x14ac:dyDescent="0.25">
      <c r="A266" t="s">
        <v>802</v>
      </c>
      <c r="B266" t="s">
        <v>803</v>
      </c>
      <c r="E266" t="b">
        <v>1</v>
      </c>
    </row>
    <row r="267" spans="1:5" x14ac:dyDescent="0.25">
      <c r="A267" t="s">
        <v>804</v>
      </c>
      <c r="B267" t="s">
        <v>805</v>
      </c>
      <c r="E267" t="b">
        <v>1</v>
      </c>
    </row>
    <row r="268" spans="1:5" x14ac:dyDescent="0.25">
      <c r="A268" t="s">
        <v>806</v>
      </c>
      <c r="B268" t="s">
        <v>807</v>
      </c>
      <c r="E268" t="b">
        <v>1</v>
      </c>
    </row>
    <row r="269" spans="1:5" x14ac:dyDescent="0.25">
      <c r="A269" t="s">
        <v>808</v>
      </c>
      <c r="B269" t="s">
        <v>809</v>
      </c>
      <c r="E269" t="b">
        <v>1</v>
      </c>
    </row>
    <row r="270" spans="1:5" x14ac:dyDescent="0.25">
      <c r="A270" t="s">
        <v>810</v>
      </c>
      <c r="B270" t="s">
        <v>811</v>
      </c>
      <c r="E270" t="b">
        <v>1</v>
      </c>
    </row>
    <row r="271" spans="1:5" x14ac:dyDescent="0.25">
      <c r="A271" t="s">
        <v>812</v>
      </c>
      <c r="B271" t="s">
        <v>813</v>
      </c>
      <c r="E271" t="b">
        <v>1</v>
      </c>
    </row>
    <row r="272" spans="1:5" x14ac:dyDescent="0.25">
      <c r="A272" t="s">
        <v>814</v>
      </c>
      <c r="B272" t="s">
        <v>815</v>
      </c>
      <c r="E272" t="b">
        <v>1</v>
      </c>
    </row>
    <row r="273" spans="1:5" x14ac:dyDescent="0.25">
      <c r="A273" t="s">
        <v>816</v>
      </c>
      <c r="B273" t="s">
        <v>817</v>
      </c>
      <c r="E273" t="b">
        <v>1</v>
      </c>
    </row>
    <row r="274" spans="1:5" x14ac:dyDescent="0.25">
      <c r="A274" t="s">
        <v>818</v>
      </c>
      <c r="B274" t="s">
        <v>819</v>
      </c>
      <c r="E274" t="b">
        <v>1</v>
      </c>
    </row>
    <row r="275" spans="1:5" x14ac:dyDescent="0.25">
      <c r="A275" t="s">
        <v>820</v>
      </c>
      <c r="B275" t="s">
        <v>821</v>
      </c>
      <c r="E275" t="b">
        <v>1</v>
      </c>
    </row>
    <row r="276" spans="1:5" x14ac:dyDescent="0.25">
      <c r="A276" t="s">
        <v>822</v>
      </c>
      <c r="B276" t="s">
        <v>823</v>
      </c>
      <c r="E276" t="b">
        <v>1</v>
      </c>
    </row>
    <row r="277" spans="1:5" x14ac:dyDescent="0.25">
      <c r="A277" t="s">
        <v>824</v>
      </c>
      <c r="B277" t="s">
        <v>825</v>
      </c>
      <c r="E277" t="b">
        <v>1</v>
      </c>
    </row>
    <row r="278" spans="1:5" x14ac:dyDescent="0.25">
      <c r="A278" t="s">
        <v>826</v>
      </c>
      <c r="B278" t="s">
        <v>827</v>
      </c>
      <c r="E278" t="b">
        <v>1</v>
      </c>
    </row>
    <row r="279" spans="1:5" x14ac:dyDescent="0.25">
      <c r="A279" t="s">
        <v>828</v>
      </c>
      <c r="B279" t="s">
        <v>829</v>
      </c>
      <c r="E279" t="b">
        <v>1</v>
      </c>
    </row>
    <row r="280" spans="1:5" x14ac:dyDescent="0.25">
      <c r="A280" t="s">
        <v>830</v>
      </c>
      <c r="B280" t="s">
        <v>831</v>
      </c>
      <c r="E280" t="b">
        <v>1</v>
      </c>
    </row>
    <row r="281" spans="1:5" x14ac:dyDescent="0.25">
      <c r="A281" t="s">
        <v>832</v>
      </c>
      <c r="B281" t="s">
        <v>833</v>
      </c>
      <c r="E281" t="b">
        <v>1</v>
      </c>
    </row>
    <row r="282" spans="1:5" x14ac:dyDescent="0.25">
      <c r="A282" t="s">
        <v>834</v>
      </c>
      <c r="B282" t="s">
        <v>835</v>
      </c>
      <c r="E282" t="b">
        <v>1</v>
      </c>
    </row>
    <row r="283" spans="1:5" x14ac:dyDescent="0.25">
      <c r="A283" t="s">
        <v>836</v>
      </c>
      <c r="B283" t="s">
        <v>837</v>
      </c>
      <c r="E283" t="b">
        <v>1</v>
      </c>
    </row>
    <row r="284" spans="1:5" x14ac:dyDescent="0.25">
      <c r="A284" t="s">
        <v>838</v>
      </c>
      <c r="B284" t="s">
        <v>839</v>
      </c>
      <c r="E284" t="b">
        <v>1</v>
      </c>
    </row>
    <row r="285" spans="1:5" x14ac:dyDescent="0.25">
      <c r="A285" t="s">
        <v>840</v>
      </c>
      <c r="B285" t="s">
        <v>841</v>
      </c>
      <c r="E285" t="b">
        <v>1</v>
      </c>
    </row>
    <row r="286" spans="1:5" x14ac:dyDescent="0.25">
      <c r="A286" t="s">
        <v>842</v>
      </c>
      <c r="B286" t="s">
        <v>843</v>
      </c>
      <c r="E286" t="b">
        <v>1</v>
      </c>
    </row>
    <row r="287" spans="1:5" x14ac:dyDescent="0.25">
      <c r="A287" t="s">
        <v>844</v>
      </c>
      <c r="B287" t="s">
        <v>845</v>
      </c>
      <c r="E287" t="b">
        <v>1</v>
      </c>
    </row>
    <row r="288" spans="1:5" x14ac:dyDescent="0.25">
      <c r="A288" t="s">
        <v>846</v>
      </c>
      <c r="B288" t="s">
        <v>847</v>
      </c>
      <c r="E288" t="b">
        <v>1</v>
      </c>
    </row>
    <row r="289" spans="1:5" x14ac:dyDescent="0.25">
      <c r="A289" t="s">
        <v>848</v>
      </c>
      <c r="B289" t="s">
        <v>849</v>
      </c>
      <c r="E289" t="b">
        <v>1</v>
      </c>
    </row>
    <row r="290" spans="1:5" x14ac:dyDescent="0.25">
      <c r="A290" t="s">
        <v>850</v>
      </c>
      <c r="B290" t="s">
        <v>851</v>
      </c>
      <c r="E290" t="b">
        <v>1</v>
      </c>
    </row>
    <row r="291" spans="1:5" x14ac:dyDescent="0.25">
      <c r="A291" t="s">
        <v>852</v>
      </c>
      <c r="B291" t="s">
        <v>853</v>
      </c>
      <c r="E291" t="b">
        <v>1</v>
      </c>
    </row>
    <row r="292" spans="1:5" x14ac:dyDescent="0.25">
      <c r="A292" t="s">
        <v>854</v>
      </c>
      <c r="B292" t="s">
        <v>855</v>
      </c>
      <c r="E292" t="b">
        <v>1</v>
      </c>
    </row>
    <row r="293" spans="1:5" x14ac:dyDescent="0.25">
      <c r="A293" t="s">
        <v>856</v>
      </c>
      <c r="B293" t="s">
        <v>857</v>
      </c>
      <c r="E293" t="b">
        <v>1</v>
      </c>
    </row>
    <row r="294" spans="1:5" x14ac:dyDescent="0.25">
      <c r="A294" t="s">
        <v>858</v>
      </c>
      <c r="B294" t="s">
        <v>859</v>
      </c>
      <c r="E294" t="b">
        <v>1</v>
      </c>
    </row>
    <row r="295" spans="1:5" x14ac:dyDescent="0.25">
      <c r="A295" t="s">
        <v>860</v>
      </c>
      <c r="B295" t="s">
        <v>861</v>
      </c>
      <c r="E295" t="b">
        <v>1</v>
      </c>
    </row>
    <row r="296" spans="1:5" x14ac:dyDescent="0.25">
      <c r="A296" t="s">
        <v>862</v>
      </c>
      <c r="B296" t="s">
        <v>863</v>
      </c>
      <c r="E296" t="b">
        <v>1</v>
      </c>
    </row>
    <row r="297" spans="1:5" x14ac:dyDescent="0.25">
      <c r="A297" t="s">
        <v>864</v>
      </c>
      <c r="B297" t="s">
        <v>865</v>
      </c>
      <c r="E297" t="b">
        <v>1</v>
      </c>
    </row>
    <row r="298" spans="1:5" x14ac:dyDescent="0.25">
      <c r="A298" t="s">
        <v>866</v>
      </c>
      <c r="B298" t="s">
        <v>867</v>
      </c>
      <c r="E298" t="b">
        <v>1</v>
      </c>
    </row>
    <row r="299" spans="1:5" x14ac:dyDescent="0.25">
      <c r="A299" t="s">
        <v>868</v>
      </c>
      <c r="B299" t="s">
        <v>869</v>
      </c>
      <c r="E299" t="b">
        <v>1</v>
      </c>
    </row>
    <row r="300" spans="1:5" x14ac:dyDescent="0.25">
      <c r="A300" t="s">
        <v>870</v>
      </c>
      <c r="B300" t="s">
        <v>871</v>
      </c>
      <c r="E300" t="b">
        <v>1</v>
      </c>
    </row>
    <row r="301" spans="1:5" x14ac:dyDescent="0.25">
      <c r="A301" t="s">
        <v>872</v>
      </c>
      <c r="B301" t="s">
        <v>873</v>
      </c>
      <c r="E301" t="b">
        <v>1</v>
      </c>
    </row>
    <row r="302" spans="1:5" x14ac:dyDescent="0.25">
      <c r="A302" t="s">
        <v>874</v>
      </c>
      <c r="B302" t="s">
        <v>875</v>
      </c>
      <c r="E302" t="b">
        <v>1</v>
      </c>
    </row>
    <row r="303" spans="1:5" x14ac:dyDescent="0.25">
      <c r="A303" t="s">
        <v>876</v>
      </c>
      <c r="B303" t="s">
        <v>877</v>
      </c>
      <c r="E303" t="b">
        <v>1</v>
      </c>
    </row>
    <row r="304" spans="1:5" x14ac:dyDescent="0.25">
      <c r="A304" t="s">
        <v>878</v>
      </c>
      <c r="B304" t="s">
        <v>879</v>
      </c>
      <c r="E304" t="b">
        <v>1</v>
      </c>
    </row>
    <row r="305" spans="1:5" x14ac:dyDescent="0.25">
      <c r="A305" t="s">
        <v>880</v>
      </c>
      <c r="B305" t="s">
        <v>881</v>
      </c>
      <c r="E305" t="b">
        <v>1</v>
      </c>
    </row>
    <row r="306" spans="1:5" x14ac:dyDescent="0.25">
      <c r="A306" t="s">
        <v>882</v>
      </c>
      <c r="B306" t="s">
        <v>883</v>
      </c>
      <c r="E306" t="b">
        <v>1</v>
      </c>
    </row>
    <row r="307" spans="1:5" x14ac:dyDescent="0.25">
      <c r="A307" t="s">
        <v>884</v>
      </c>
      <c r="B307" t="s">
        <v>885</v>
      </c>
      <c r="E307" t="b">
        <v>1</v>
      </c>
    </row>
    <row r="308" spans="1:5" x14ac:dyDescent="0.25">
      <c r="A308" t="s">
        <v>886</v>
      </c>
      <c r="B308" t="s">
        <v>887</v>
      </c>
      <c r="E308" t="b">
        <v>1</v>
      </c>
    </row>
    <row r="309" spans="1:5" x14ac:dyDescent="0.25">
      <c r="A309" t="s">
        <v>888</v>
      </c>
      <c r="B309" t="s">
        <v>889</v>
      </c>
      <c r="E309" t="b">
        <v>1</v>
      </c>
    </row>
    <row r="310" spans="1:5" x14ac:dyDescent="0.25">
      <c r="A310" t="s">
        <v>890</v>
      </c>
      <c r="B310" t="s">
        <v>891</v>
      </c>
      <c r="E310" t="b">
        <v>1</v>
      </c>
    </row>
    <row r="311" spans="1:5" x14ac:dyDescent="0.25">
      <c r="A311" t="s">
        <v>892</v>
      </c>
      <c r="B311" t="s">
        <v>893</v>
      </c>
      <c r="E311" t="b">
        <v>1</v>
      </c>
    </row>
    <row r="312" spans="1:5" x14ac:dyDescent="0.25">
      <c r="A312" t="s">
        <v>894</v>
      </c>
      <c r="B312" t="s">
        <v>895</v>
      </c>
      <c r="E312" t="b">
        <v>1</v>
      </c>
    </row>
    <row r="313" spans="1:5" x14ac:dyDescent="0.25">
      <c r="A313" t="s">
        <v>896</v>
      </c>
      <c r="B313" t="s">
        <v>897</v>
      </c>
      <c r="E313" t="b">
        <v>1</v>
      </c>
    </row>
    <row r="314" spans="1:5" x14ac:dyDescent="0.25">
      <c r="A314" t="s">
        <v>898</v>
      </c>
      <c r="B314" t="s">
        <v>899</v>
      </c>
      <c r="E314" t="b">
        <v>1</v>
      </c>
    </row>
    <row r="315" spans="1:5" x14ac:dyDescent="0.25">
      <c r="A315" t="s">
        <v>900</v>
      </c>
      <c r="B315" t="s">
        <v>901</v>
      </c>
      <c r="E315" t="b">
        <v>1</v>
      </c>
    </row>
    <row r="316" spans="1:5" x14ac:dyDescent="0.25">
      <c r="A316" t="s">
        <v>902</v>
      </c>
      <c r="B316" t="s">
        <v>903</v>
      </c>
      <c r="E316" t="b">
        <v>1</v>
      </c>
    </row>
    <row r="317" spans="1:5" x14ac:dyDescent="0.25">
      <c r="A317" t="s">
        <v>904</v>
      </c>
      <c r="B317" t="s">
        <v>905</v>
      </c>
      <c r="E317" t="b">
        <v>1</v>
      </c>
    </row>
    <row r="318" spans="1:5" x14ac:dyDescent="0.25">
      <c r="A318" t="s">
        <v>906</v>
      </c>
      <c r="B318" t="s">
        <v>907</v>
      </c>
      <c r="E318" t="b">
        <v>1</v>
      </c>
    </row>
    <row r="319" spans="1:5" x14ac:dyDescent="0.25">
      <c r="A319" t="s">
        <v>908</v>
      </c>
      <c r="B319" t="s">
        <v>909</v>
      </c>
      <c r="E319" t="b">
        <v>1</v>
      </c>
    </row>
    <row r="320" spans="1:5" x14ac:dyDescent="0.25">
      <c r="A320" t="s">
        <v>910</v>
      </c>
      <c r="B320" t="s">
        <v>911</v>
      </c>
      <c r="E320" t="b">
        <v>1</v>
      </c>
    </row>
    <row r="321" spans="1:5" x14ac:dyDescent="0.25">
      <c r="A321" t="s">
        <v>912</v>
      </c>
      <c r="B321" t="s">
        <v>913</v>
      </c>
      <c r="E321" t="b">
        <v>1</v>
      </c>
    </row>
    <row r="322" spans="1:5" x14ac:dyDescent="0.25">
      <c r="A322" t="s">
        <v>914</v>
      </c>
      <c r="B322" t="s">
        <v>915</v>
      </c>
      <c r="E322" t="b">
        <v>1</v>
      </c>
    </row>
    <row r="323" spans="1:5" x14ac:dyDescent="0.25">
      <c r="A323" t="s">
        <v>916</v>
      </c>
      <c r="B323" t="s">
        <v>917</v>
      </c>
      <c r="E323" t="b">
        <v>1</v>
      </c>
    </row>
    <row r="324" spans="1:5" x14ac:dyDescent="0.25">
      <c r="A324" t="s">
        <v>918</v>
      </c>
      <c r="B324" t="s">
        <v>919</v>
      </c>
      <c r="E324" t="b">
        <v>1</v>
      </c>
    </row>
    <row r="325" spans="1:5" x14ac:dyDescent="0.25">
      <c r="A325" t="s">
        <v>920</v>
      </c>
      <c r="B325" t="s">
        <v>921</v>
      </c>
      <c r="E325" t="b">
        <v>1</v>
      </c>
    </row>
    <row r="326" spans="1:5" x14ac:dyDescent="0.25">
      <c r="A326" t="s">
        <v>922</v>
      </c>
      <c r="B326" t="s">
        <v>923</v>
      </c>
      <c r="E326" t="b">
        <v>1</v>
      </c>
    </row>
    <row r="327" spans="1:5" x14ac:dyDescent="0.25">
      <c r="A327" t="s">
        <v>924</v>
      </c>
      <c r="B327" t="s">
        <v>925</v>
      </c>
      <c r="E327" t="b">
        <v>1</v>
      </c>
    </row>
    <row r="328" spans="1:5" x14ac:dyDescent="0.25">
      <c r="A328" t="s">
        <v>926</v>
      </c>
      <c r="B328" t="s">
        <v>927</v>
      </c>
      <c r="E328" t="b">
        <v>1</v>
      </c>
    </row>
    <row r="329" spans="1:5" x14ac:dyDescent="0.25">
      <c r="A329" t="s">
        <v>928</v>
      </c>
      <c r="B329" t="s">
        <v>929</v>
      </c>
      <c r="E329" t="b">
        <v>1</v>
      </c>
    </row>
    <row r="330" spans="1:5" x14ac:dyDescent="0.25">
      <c r="A330" t="s">
        <v>930</v>
      </c>
      <c r="B330" t="s">
        <v>931</v>
      </c>
      <c r="E330" t="b">
        <v>1</v>
      </c>
    </row>
    <row r="331" spans="1:5" x14ac:dyDescent="0.25">
      <c r="A331" t="s">
        <v>932</v>
      </c>
      <c r="B331" t="s">
        <v>933</v>
      </c>
      <c r="E331" t="b">
        <v>1</v>
      </c>
    </row>
    <row r="332" spans="1:5" x14ac:dyDescent="0.25">
      <c r="A332" t="s">
        <v>934</v>
      </c>
      <c r="B332" t="s">
        <v>935</v>
      </c>
      <c r="E332" t="b">
        <v>1</v>
      </c>
    </row>
    <row r="333" spans="1:5" x14ac:dyDescent="0.25">
      <c r="A333" t="s">
        <v>936</v>
      </c>
      <c r="B333" t="s">
        <v>937</v>
      </c>
      <c r="E333" t="b">
        <v>1</v>
      </c>
    </row>
    <row r="334" spans="1:5" x14ac:dyDescent="0.25">
      <c r="A334" t="s">
        <v>938</v>
      </c>
      <c r="B334" t="s">
        <v>939</v>
      </c>
      <c r="E334" t="b">
        <v>1</v>
      </c>
    </row>
    <row r="335" spans="1:5" x14ac:dyDescent="0.25">
      <c r="A335" t="s">
        <v>940</v>
      </c>
      <c r="B335" t="s">
        <v>941</v>
      </c>
      <c r="E335" t="b">
        <v>1</v>
      </c>
    </row>
    <row r="336" spans="1:5" x14ac:dyDescent="0.25">
      <c r="A336" t="s">
        <v>942</v>
      </c>
      <c r="B336" t="s">
        <v>943</v>
      </c>
      <c r="E336" t="b">
        <v>1</v>
      </c>
    </row>
    <row r="337" spans="1:5" x14ac:dyDescent="0.25">
      <c r="A337" t="s">
        <v>944</v>
      </c>
      <c r="B337" t="s">
        <v>945</v>
      </c>
      <c r="E337" t="b">
        <v>1</v>
      </c>
    </row>
    <row r="338" spans="1:5" x14ac:dyDescent="0.25">
      <c r="A338" t="s">
        <v>946</v>
      </c>
      <c r="B338" t="s">
        <v>947</v>
      </c>
      <c r="E338" t="b">
        <v>1</v>
      </c>
    </row>
    <row r="339" spans="1:5" x14ac:dyDescent="0.25">
      <c r="A339" t="s">
        <v>948</v>
      </c>
      <c r="B339" t="s">
        <v>949</v>
      </c>
      <c r="E339" t="b">
        <v>1</v>
      </c>
    </row>
    <row r="340" spans="1:5" x14ac:dyDescent="0.25">
      <c r="A340" t="s">
        <v>950</v>
      </c>
      <c r="B340" t="s">
        <v>951</v>
      </c>
      <c r="E340" t="b">
        <v>1</v>
      </c>
    </row>
    <row r="341" spans="1:5" x14ac:dyDescent="0.25">
      <c r="A341" t="s">
        <v>952</v>
      </c>
      <c r="B341" t="s">
        <v>953</v>
      </c>
      <c r="E341" t="b">
        <v>1</v>
      </c>
    </row>
    <row r="342" spans="1:5" x14ac:dyDescent="0.25">
      <c r="A342" t="s">
        <v>954</v>
      </c>
      <c r="B342" t="s">
        <v>955</v>
      </c>
      <c r="E342" t="b">
        <v>1</v>
      </c>
    </row>
    <row r="343" spans="1:5" x14ac:dyDescent="0.25">
      <c r="A343" t="s">
        <v>956</v>
      </c>
      <c r="B343" t="s">
        <v>957</v>
      </c>
      <c r="E343" t="b">
        <v>1</v>
      </c>
    </row>
    <row r="344" spans="1:5" x14ac:dyDescent="0.25">
      <c r="A344" t="s">
        <v>958</v>
      </c>
      <c r="B344" t="s">
        <v>959</v>
      </c>
      <c r="E344" t="b">
        <v>1</v>
      </c>
    </row>
    <row r="345" spans="1:5" x14ac:dyDescent="0.25">
      <c r="A345" t="s">
        <v>960</v>
      </c>
      <c r="B345" t="s">
        <v>961</v>
      </c>
      <c r="E345" t="b">
        <v>1</v>
      </c>
    </row>
    <row r="346" spans="1:5" x14ac:dyDescent="0.25">
      <c r="A346" t="s">
        <v>962</v>
      </c>
      <c r="B346" t="s">
        <v>963</v>
      </c>
      <c r="E346" t="b">
        <v>1</v>
      </c>
    </row>
    <row r="347" spans="1:5" x14ac:dyDescent="0.25">
      <c r="A347" t="s">
        <v>964</v>
      </c>
      <c r="B347" t="s">
        <v>965</v>
      </c>
      <c r="E347" t="b">
        <v>1</v>
      </c>
    </row>
    <row r="348" spans="1:5" x14ac:dyDescent="0.25">
      <c r="A348" t="s">
        <v>966</v>
      </c>
      <c r="B348" t="s">
        <v>967</v>
      </c>
      <c r="E348" t="b">
        <v>1</v>
      </c>
    </row>
    <row r="349" spans="1:5" x14ac:dyDescent="0.25">
      <c r="A349" t="s">
        <v>968</v>
      </c>
      <c r="B349" t="s">
        <v>969</v>
      </c>
      <c r="E349" t="b">
        <v>1</v>
      </c>
    </row>
    <row r="350" spans="1:5" x14ac:dyDescent="0.25">
      <c r="A350" t="s">
        <v>970</v>
      </c>
      <c r="B350" t="s">
        <v>971</v>
      </c>
      <c r="E350" t="b">
        <v>1</v>
      </c>
    </row>
    <row r="351" spans="1:5" x14ac:dyDescent="0.25">
      <c r="A351" t="s">
        <v>972</v>
      </c>
      <c r="B351" t="s">
        <v>973</v>
      </c>
      <c r="E351" t="b">
        <v>1</v>
      </c>
    </row>
    <row r="352" spans="1:5" x14ac:dyDescent="0.25">
      <c r="A352" t="s">
        <v>974</v>
      </c>
      <c r="B352" t="s">
        <v>975</v>
      </c>
      <c r="E352" t="b">
        <v>1</v>
      </c>
    </row>
    <row r="353" spans="1:5" x14ac:dyDescent="0.25">
      <c r="A353" t="s">
        <v>976</v>
      </c>
      <c r="B353" t="s">
        <v>977</v>
      </c>
      <c r="E353" t="b">
        <v>1</v>
      </c>
    </row>
    <row r="354" spans="1:5" x14ac:dyDescent="0.25">
      <c r="A354" t="s">
        <v>978</v>
      </c>
      <c r="B354" t="s">
        <v>979</v>
      </c>
      <c r="E354" t="b">
        <v>1</v>
      </c>
    </row>
    <row r="355" spans="1:5" x14ac:dyDescent="0.25">
      <c r="A355" t="s">
        <v>980</v>
      </c>
      <c r="B355" t="s">
        <v>981</v>
      </c>
      <c r="E355" t="b">
        <v>1</v>
      </c>
    </row>
    <row r="356" spans="1:5" x14ac:dyDescent="0.25">
      <c r="A356" t="s">
        <v>982</v>
      </c>
      <c r="B356" t="s">
        <v>983</v>
      </c>
      <c r="E356" t="b">
        <v>1</v>
      </c>
    </row>
    <row r="357" spans="1:5" x14ac:dyDescent="0.25">
      <c r="A357" t="s">
        <v>984</v>
      </c>
      <c r="B357" t="s">
        <v>985</v>
      </c>
      <c r="E357" t="b">
        <v>1</v>
      </c>
    </row>
    <row r="358" spans="1:5" x14ac:dyDescent="0.25">
      <c r="A358" t="s">
        <v>986</v>
      </c>
      <c r="B358" t="s">
        <v>987</v>
      </c>
      <c r="E358" t="b">
        <v>1</v>
      </c>
    </row>
    <row r="359" spans="1:5" x14ac:dyDescent="0.25">
      <c r="A359" t="s">
        <v>988</v>
      </c>
      <c r="B359" t="s">
        <v>989</v>
      </c>
      <c r="E359" t="b">
        <v>1</v>
      </c>
    </row>
    <row r="360" spans="1:5" x14ac:dyDescent="0.25">
      <c r="A360" t="s">
        <v>990</v>
      </c>
      <c r="B360" t="s">
        <v>991</v>
      </c>
      <c r="E360" t="b">
        <v>1</v>
      </c>
    </row>
    <row r="361" spans="1:5" x14ac:dyDescent="0.25">
      <c r="A361" t="s">
        <v>992</v>
      </c>
      <c r="B361" t="s">
        <v>993</v>
      </c>
      <c r="E361" t="b">
        <v>1</v>
      </c>
    </row>
    <row r="362" spans="1:5" x14ac:dyDescent="0.25">
      <c r="A362" t="s">
        <v>994</v>
      </c>
      <c r="B362" t="s">
        <v>995</v>
      </c>
      <c r="E362" t="b">
        <v>1</v>
      </c>
    </row>
    <row r="363" spans="1:5" x14ac:dyDescent="0.25">
      <c r="A363" t="s">
        <v>996</v>
      </c>
      <c r="B363" t="s">
        <v>997</v>
      </c>
      <c r="E363" t="b">
        <v>1</v>
      </c>
    </row>
    <row r="364" spans="1:5" x14ac:dyDescent="0.25">
      <c r="A364" t="s">
        <v>998</v>
      </c>
      <c r="B364" t="s">
        <v>999</v>
      </c>
      <c r="E364" t="b">
        <v>1</v>
      </c>
    </row>
    <row r="365" spans="1:5" x14ac:dyDescent="0.25">
      <c r="A365" t="s">
        <v>1000</v>
      </c>
      <c r="B365" t="s">
        <v>1001</v>
      </c>
      <c r="E365" t="b">
        <v>1</v>
      </c>
    </row>
    <row r="366" spans="1:5" x14ac:dyDescent="0.25">
      <c r="A366" t="s">
        <v>1002</v>
      </c>
      <c r="B366" t="s">
        <v>1003</v>
      </c>
      <c r="E366" t="b">
        <v>1</v>
      </c>
    </row>
    <row r="367" spans="1:5" x14ac:dyDescent="0.25">
      <c r="A367" t="s">
        <v>1004</v>
      </c>
      <c r="B367" t="s">
        <v>1005</v>
      </c>
      <c r="E367" t="b">
        <v>1</v>
      </c>
    </row>
    <row r="368" spans="1:5" x14ac:dyDescent="0.25">
      <c r="A368" t="s">
        <v>1006</v>
      </c>
      <c r="B368" t="s">
        <v>1007</v>
      </c>
      <c r="E368" t="b">
        <v>1</v>
      </c>
    </row>
    <row r="369" spans="1:5" x14ac:dyDescent="0.25">
      <c r="A369" t="s">
        <v>1008</v>
      </c>
      <c r="B369" t="s">
        <v>1009</v>
      </c>
      <c r="E369" t="b">
        <v>1</v>
      </c>
    </row>
    <row r="370" spans="1:5" x14ac:dyDescent="0.25">
      <c r="A370" t="s">
        <v>1010</v>
      </c>
      <c r="B370" t="s">
        <v>1011</v>
      </c>
      <c r="E370" t="b">
        <v>1</v>
      </c>
    </row>
    <row r="371" spans="1:5" x14ac:dyDescent="0.25">
      <c r="A371" t="s">
        <v>1012</v>
      </c>
      <c r="B371" t="s">
        <v>1013</v>
      </c>
      <c r="E371" t="b">
        <v>1</v>
      </c>
    </row>
    <row r="372" spans="1:5" x14ac:dyDescent="0.25">
      <c r="A372" t="s">
        <v>1014</v>
      </c>
      <c r="B372" t="s">
        <v>1015</v>
      </c>
      <c r="E372" t="b">
        <v>1</v>
      </c>
    </row>
    <row r="373" spans="1:5" x14ac:dyDescent="0.25">
      <c r="A373" t="s">
        <v>1016</v>
      </c>
      <c r="B373" t="s">
        <v>1017</v>
      </c>
      <c r="E373" t="b">
        <v>1</v>
      </c>
    </row>
    <row r="374" spans="1:5" x14ac:dyDescent="0.25">
      <c r="A374" t="s">
        <v>1018</v>
      </c>
      <c r="B374" t="s">
        <v>1019</v>
      </c>
      <c r="E374" t="b">
        <v>1</v>
      </c>
    </row>
    <row r="375" spans="1:5" x14ac:dyDescent="0.25">
      <c r="A375" t="s">
        <v>1020</v>
      </c>
      <c r="B375" t="s">
        <v>1021</v>
      </c>
      <c r="E375" t="b">
        <v>1</v>
      </c>
    </row>
    <row r="376" spans="1:5" x14ac:dyDescent="0.25">
      <c r="A376" t="s">
        <v>1022</v>
      </c>
      <c r="B376" t="s">
        <v>1023</v>
      </c>
      <c r="E376" t="b">
        <v>1</v>
      </c>
    </row>
    <row r="377" spans="1:5" x14ac:dyDescent="0.25">
      <c r="A377" t="s">
        <v>1024</v>
      </c>
      <c r="B377" t="s">
        <v>1025</v>
      </c>
      <c r="E377" t="b">
        <v>1</v>
      </c>
    </row>
    <row r="378" spans="1:5" x14ac:dyDescent="0.25">
      <c r="A378" t="s">
        <v>1026</v>
      </c>
      <c r="B378" t="s">
        <v>1027</v>
      </c>
      <c r="E378" t="b">
        <v>1</v>
      </c>
    </row>
    <row r="379" spans="1:5" x14ac:dyDescent="0.25">
      <c r="A379" t="s">
        <v>1028</v>
      </c>
      <c r="B379" t="s">
        <v>1029</v>
      </c>
      <c r="E379" t="b">
        <v>1</v>
      </c>
    </row>
    <row r="380" spans="1:5" x14ac:dyDescent="0.25">
      <c r="A380" t="s">
        <v>1030</v>
      </c>
      <c r="B380" t="s">
        <v>1031</v>
      </c>
      <c r="E380" t="b">
        <v>1</v>
      </c>
    </row>
    <row r="381" spans="1:5" x14ac:dyDescent="0.25">
      <c r="A381" t="s">
        <v>1032</v>
      </c>
      <c r="B381" t="s">
        <v>1033</v>
      </c>
      <c r="E381" t="b">
        <v>1</v>
      </c>
    </row>
    <row r="382" spans="1:5" x14ac:dyDescent="0.25">
      <c r="A382" t="s">
        <v>1034</v>
      </c>
      <c r="B382" t="s">
        <v>1035</v>
      </c>
      <c r="E382" t="b">
        <v>1</v>
      </c>
    </row>
    <row r="383" spans="1:5" x14ac:dyDescent="0.25">
      <c r="A383" t="s">
        <v>1036</v>
      </c>
      <c r="B383" t="s">
        <v>1037</v>
      </c>
      <c r="E383" t="b">
        <v>1</v>
      </c>
    </row>
    <row r="384" spans="1:5" x14ac:dyDescent="0.25">
      <c r="A384" t="s">
        <v>1038</v>
      </c>
      <c r="B384" t="s">
        <v>1039</v>
      </c>
      <c r="E384" t="b">
        <v>1</v>
      </c>
    </row>
    <row r="385" spans="1:5" x14ac:dyDescent="0.25">
      <c r="A385" t="s">
        <v>1040</v>
      </c>
      <c r="B385" t="s">
        <v>1041</v>
      </c>
      <c r="E385" t="b">
        <v>1</v>
      </c>
    </row>
    <row r="386" spans="1:5" x14ac:dyDescent="0.25">
      <c r="A386" t="s">
        <v>1042</v>
      </c>
      <c r="B386" t="s">
        <v>1043</v>
      </c>
      <c r="E386" t="b">
        <v>1</v>
      </c>
    </row>
    <row r="387" spans="1:5" x14ac:dyDescent="0.25">
      <c r="A387" t="s">
        <v>1044</v>
      </c>
      <c r="B387" t="s">
        <v>1045</v>
      </c>
      <c r="E387" t="b">
        <v>1</v>
      </c>
    </row>
    <row r="388" spans="1:5" x14ac:dyDescent="0.25">
      <c r="A388" t="s">
        <v>1046</v>
      </c>
      <c r="B388" t="s">
        <v>1047</v>
      </c>
      <c r="E388" t="b">
        <v>1</v>
      </c>
    </row>
    <row r="389" spans="1:5" x14ac:dyDescent="0.25">
      <c r="A389" t="s">
        <v>1048</v>
      </c>
      <c r="B389" t="s">
        <v>1049</v>
      </c>
      <c r="E389" t="b">
        <v>1</v>
      </c>
    </row>
    <row r="390" spans="1:5" x14ac:dyDescent="0.25">
      <c r="A390" t="s">
        <v>1050</v>
      </c>
      <c r="B390" t="s">
        <v>1051</v>
      </c>
      <c r="E390" t="b">
        <v>1</v>
      </c>
    </row>
    <row r="391" spans="1:5" x14ac:dyDescent="0.25">
      <c r="A391" t="s">
        <v>1052</v>
      </c>
      <c r="B391" t="s">
        <v>1053</v>
      </c>
      <c r="E391" t="b">
        <v>1</v>
      </c>
    </row>
    <row r="392" spans="1:5" x14ac:dyDescent="0.25">
      <c r="A392" t="s">
        <v>1054</v>
      </c>
      <c r="B392" t="s">
        <v>1055</v>
      </c>
      <c r="E392" t="b">
        <v>1</v>
      </c>
    </row>
    <row r="393" spans="1:5" x14ac:dyDescent="0.25">
      <c r="A393" t="s">
        <v>1056</v>
      </c>
      <c r="B393" t="s">
        <v>1057</v>
      </c>
      <c r="E393" t="b">
        <v>1</v>
      </c>
    </row>
    <row r="394" spans="1:5" x14ac:dyDescent="0.25">
      <c r="A394" t="s">
        <v>1058</v>
      </c>
      <c r="B394" t="s">
        <v>1059</v>
      </c>
      <c r="E394" t="b">
        <v>1</v>
      </c>
    </row>
    <row r="395" spans="1:5" x14ac:dyDescent="0.25">
      <c r="A395" t="s">
        <v>1060</v>
      </c>
      <c r="B395" t="s">
        <v>1061</v>
      </c>
      <c r="E395" t="b">
        <v>1</v>
      </c>
    </row>
    <row r="396" spans="1:5" x14ac:dyDescent="0.25">
      <c r="A396" t="s">
        <v>1062</v>
      </c>
      <c r="B396" t="s">
        <v>1063</v>
      </c>
      <c r="E396" t="b">
        <v>1</v>
      </c>
    </row>
    <row r="397" spans="1:5" x14ac:dyDescent="0.25">
      <c r="A397" t="s">
        <v>1064</v>
      </c>
      <c r="B397" t="s">
        <v>1065</v>
      </c>
      <c r="E397" t="b">
        <v>1</v>
      </c>
    </row>
    <row r="398" spans="1:5" x14ac:dyDescent="0.25">
      <c r="A398" t="s">
        <v>1066</v>
      </c>
      <c r="B398" t="s">
        <v>1067</v>
      </c>
      <c r="E398" t="b">
        <v>1</v>
      </c>
    </row>
    <row r="399" spans="1:5" x14ac:dyDescent="0.25">
      <c r="A399" t="s">
        <v>1068</v>
      </c>
      <c r="B399" t="s">
        <v>1069</v>
      </c>
      <c r="E399" t="b">
        <v>1</v>
      </c>
    </row>
    <row r="400" spans="1:5" x14ac:dyDescent="0.25">
      <c r="A400" t="s">
        <v>1070</v>
      </c>
      <c r="B400" t="s">
        <v>1071</v>
      </c>
      <c r="E400" t="b">
        <v>1</v>
      </c>
    </row>
    <row r="401" spans="1:5" x14ac:dyDescent="0.25">
      <c r="A401" t="s">
        <v>1072</v>
      </c>
      <c r="B401" t="s">
        <v>1073</v>
      </c>
      <c r="E401" t="b">
        <v>1</v>
      </c>
    </row>
    <row r="402" spans="1:5" x14ac:dyDescent="0.25">
      <c r="A402" t="s">
        <v>1074</v>
      </c>
      <c r="B402" t="s">
        <v>1075</v>
      </c>
      <c r="E402" t="b">
        <v>1</v>
      </c>
    </row>
    <row r="403" spans="1:5" x14ac:dyDescent="0.25">
      <c r="A403" t="s">
        <v>1076</v>
      </c>
      <c r="B403" t="s">
        <v>1077</v>
      </c>
      <c r="E403" t="b">
        <v>1</v>
      </c>
    </row>
    <row r="404" spans="1:5" x14ac:dyDescent="0.25">
      <c r="A404" t="s">
        <v>1078</v>
      </c>
      <c r="B404" t="s">
        <v>1079</v>
      </c>
      <c r="E404" t="b">
        <v>1</v>
      </c>
    </row>
    <row r="405" spans="1:5" x14ac:dyDescent="0.25">
      <c r="A405" t="s">
        <v>1080</v>
      </c>
      <c r="B405" t="s">
        <v>1081</v>
      </c>
      <c r="E405" t="b">
        <v>1</v>
      </c>
    </row>
    <row r="406" spans="1:5" x14ac:dyDescent="0.25">
      <c r="A406" t="s">
        <v>1082</v>
      </c>
      <c r="B406" t="s">
        <v>1083</v>
      </c>
      <c r="E406" t="b">
        <v>1</v>
      </c>
    </row>
    <row r="407" spans="1:5" x14ac:dyDescent="0.25">
      <c r="A407" t="s">
        <v>1084</v>
      </c>
      <c r="B407" t="s">
        <v>1085</v>
      </c>
      <c r="E407" t="b">
        <v>1</v>
      </c>
    </row>
    <row r="408" spans="1:5" x14ac:dyDescent="0.25">
      <c r="A408" t="s">
        <v>1086</v>
      </c>
      <c r="B408" t="s">
        <v>1087</v>
      </c>
      <c r="E408" t="b">
        <v>1</v>
      </c>
    </row>
    <row r="409" spans="1:5" x14ac:dyDescent="0.25">
      <c r="A409" t="s">
        <v>1088</v>
      </c>
      <c r="B409" t="s">
        <v>1089</v>
      </c>
      <c r="E409" t="b">
        <v>1</v>
      </c>
    </row>
    <row r="410" spans="1:5" x14ac:dyDescent="0.25">
      <c r="A410" t="s">
        <v>1090</v>
      </c>
      <c r="B410" t="s">
        <v>1091</v>
      </c>
      <c r="E410" t="b">
        <v>1</v>
      </c>
    </row>
    <row r="411" spans="1:5" x14ac:dyDescent="0.25">
      <c r="A411" t="s">
        <v>1092</v>
      </c>
      <c r="B411" t="s">
        <v>1093</v>
      </c>
      <c r="E411" t="b">
        <v>1</v>
      </c>
    </row>
    <row r="412" spans="1:5" x14ac:dyDescent="0.25">
      <c r="A412" t="s">
        <v>1094</v>
      </c>
      <c r="B412" t="s">
        <v>1095</v>
      </c>
      <c r="E412" t="b">
        <v>1</v>
      </c>
    </row>
    <row r="413" spans="1:5" x14ac:dyDescent="0.25">
      <c r="A413" t="s">
        <v>1096</v>
      </c>
      <c r="B413" t="s">
        <v>1097</v>
      </c>
      <c r="E413" t="b">
        <v>1</v>
      </c>
    </row>
    <row r="414" spans="1:5" x14ac:dyDescent="0.25">
      <c r="A414" t="s">
        <v>1098</v>
      </c>
      <c r="B414" t="s">
        <v>1099</v>
      </c>
      <c r="E414" t="b">
        <v>1</v>
      </c>
    </row>
    <row r="415" spans="1:5" x14ac:dyDescent="0.25">
      <c r="A415" t="s">
        <v>1100</v>
      </c>
      <c r="B415" t="s">
        <v>1101</v>
      </c>
      <c r="E415" t="b">
        <v>1</v>
      </c>
    </row>
    <row r="416" spans="1:5" x14ac:dyDescent="0.25">
      <c r="A416" t="s">
        <v>1102</v>
      </c>
      <c r="B416" t="s">
        <v>1103</v>
      </c>
      <c r="E416" t="b">
        <v>1</v>
      </c>
    </row>
    <row r="417" spans="1:5" x14ac:dyDescent="0.25">
      <c r="A417" t="s">
        <v>1104</v>
      </c>
      <c r="B417" t="s">
        <v>1105</v>
      </c>
      <c r="E417" t="b">
        <v>1</v>
      </c>
    </row>
    <row r="418" spans="1:5" x14ac:dyDescent="0.25">
      <c r="A418" t="s">
        <v>1106</v>
      </c>
      <c r="B418" t="s">
        <v>1107</v>
      </c>
      <c r="E418" t="b">
        <v>1</v>
      </c>
    </row>
    <row r="419" spans="1:5" x14ac:dyDescent="0.25">
      <c r="A419" t="s">
        <v>1108</v>
      </c>
      <c r="B419" t="s">
        <v>1109</v>
      </c>
      <c r="E419" t="b">
        <v>1</v>
      </c>
    </row>
    <row r="420" spans="1:5" x14ac:dyDescent="0.25">
      <c r="A420" t="s">
        <v>1110</v>
      </c>
      <c r="B420" t="s">
        <v>1111</v>
      </c>
      <c r="E420" t="b">
        <v>1</v>
      </c>
    </row>
    <row r="421" spans="1:5" x14ac:dyDescent="0.25">
      <c r="A421" t="s">
        <v>1112</v>
      </c>
      <c r="B421" t="s">
        <v>1113</v>
      </c>
      <c r="E421" t="b">
        <v>1</v>
      </c>
    </row>
    <row r="422" spans="1:5" x14ac:dyDescent="0.25">
      <c r="A422" t="s">
        <v>1114</v>
      </c>
      <c r="B422" t="s">
        <v>1115</v>
      </c>
      <c r="E422" t="b">
        <v>1</v>
      </c>
    </row>
    <row r="423" spans="1:5" x14ac:dyDescent="0.25">
      <c r="A423" t="s">
        <v>1116</v>
      </c>
      <c r="B423" t="s">
        <v>1117</v>
      </c>
      <c r="E423" t="b">
        <v>1</v>
      </c>
    </row>
    <row r="424" spans="1:5" x14ac:dyDescent="0.25">
      <c r="A424" t="s">
        <v>1118</v>
      </c>
      <c r="B424" t="s">
        <v>1119</v>
      </c>
      <c r="E424" t="b">
        <v>1</v>
      </c>
    </row>
    <row r="425" spans="1:5" x14ac:dyDescent="0.25">
      <c r="A425" t="s">
        <v>1120</v>
      </c>
      <c r="B425" t="s">
        <v>1121</v>
      </c>
      <c r="E425" t="b">
        <v>1</v>
      </c>
    </row>
    <row r="426" spans="1:5" x14ac:dyDescent="0.25">
      <c r="A426" t="s">
        <v>1122</v>
      </c>
      <c r="B426" t="s">
        <v>1123</v>
      </c>
      <c r="E426" t="b">
        <v>1</v>
      </c>
    </row>
    <row r="427" spans="1:5" x14ac:dyDescent="0.25">
      <c r="A427" t="s">
        <v>1124</v>
      </c>
      <c r="B427" t="s">
        <v>1125</v>
      </c>
      <c r="E427" t="b">
        <v>1</v>
      </c>
    </row>
    <row r="428" spans="1:5" x14ac:dyDescent="0.25">
      <c r="A428" t="s">
        <v>1126</v>
      </c>
      <c r="B428" t="s">
        <v>1127</v>
      </c>
      <c r="E428" t="b">
        <v>1</v>
      </c>
    </row>
    <row r="429" spans="1:5" x14ac:dyDescent="0.25">
      <c r="A429" t="s">
        <v>1128</v>
      </c>
      <c r="B429" t="s">
        <v>1129</v>
      </c>
      <c r="E429" t="b">
        <v>1</v>
      </c>
    </row>
    <row r="430" spans="1:5" x14ac:dyDescent="0.25">
      <c r="A430" t="s">
        <v>1130</v>
      </c>
      <c r="B430" t="s">
        <v>1131</v>
      </c>
      <c r="E430" t="b">
        <v>1</v>
      </c>
    </row>
    <row r="431" spans="1:5" x14ac:dyDescent="0.25">
      <c r="A431" t="s">
        <v>1132</v>
      </c>
      <c r="B431" t="s">
        <v>1133</v>
      </c>
      <c r="E431" t="b">
        <v>1</v>
      </c>
    </row>
    <row r="432" spans="1:5" x14ac:dyDescent="0.25">
      <c r="A432" t="s">
        <v>1134</v>
      </c>
      <c r="B432" t="s">
        <v>1135</v>
      </c>
      <c r="E432" t="b">
        <v>1</v>
      </c>
    </row>
    <row r="433" spans="1:5" x14ac:dyDescent="0.25">
      <c r="A433" t="s">
        <v>1136</v>
      </c>
      <c r="B433" t="s">
        <v>1137</v>
      </c>
      <c r="E433" t="b">
        <v>1</v>
      </c>
    </row>
    <row r="434" spans="1:5" x14ac:dyDescent="0.25">
      <c r="A434" t="s">
        <v>1138</v>
      </c>
      <c r="B434" t="s">
        <v>1139</v>
      </c>
      <c r="E434" t="b">
        <v>1</v>
      </c>
    </row>
    <row r="435" spans="1:5" x14ac:dyDescent="0.25">
      <c r="A435" t="s">
        <v>1140</v>
      </c>
      <c r="B435" t="s">
        <v>1141</v>
      </c>
      <c r="E435" t="b">
        <v>1</v>
      </c>
    </row>
    <row r="436" spans="1:5" x14ac:dyDescent="0.25">
      <c r="A436" t="s">
        <v>1142</v>
      </c>
      <c r="B436" t="s">
        <v>1143</v>
      </c>
      <c r="E436" t="b">
        <v>1</v>
      </c>
    </row>
    <row r="437" spans="1:5" x14ac:dyDescent="0.25">
      <c r="A437" t="s">
        <v>1144</v>
      </c>
      <c r="B437" t="s">
        <v>1145</v>
      </c>
      <c r="E437" t="b">
        <v>1</v>
      </c>
    </row>
    <row r="438" spans="1:5" x14ac:dyDescent="0.25">
      <c r="A438" t="s">
        <v>1146</v>
      </c>
      <c r="B438" t="s">
        <v>1147</v>
      </c>
      <c r="E438" t="b">
        <v>1</v>
      </c>
    </row>
    <row r="439" spans="1:5" x14ac:dyDescent="0.25">
      <c r="A439" t="s">
        <v>1148</v>
      </c>
      <c r="B439" t="s">
        <v>1149</v>
      </c>
      <c r="E439" t="b">
        <v>1</v>
      </c>
    </row>
    <row r="440" spans="1:5" x14ac:dyDescent="0.25">
      <c r="A440" t="s">
        <v>1150</v>
      </c>
      <c r="B440" t="s">
        <v>1151</v>
      </c>
      <c r="E440" t="b">
        <v>1</v>
      </c>
    </row>
    <row r="441" spans="1:5" x14ac:dyDescent="0.25">
      <c r="A441" t="s">
        <v>1152</v>
      </c>
      <c r="B441" t="s">
        <v>1153</v>
      </c>
      <c r="E441" t="b">
        <v>1</v>
      </c>
    </row>
    <row r="442" spans="1:5" x14ac:dyDescent="0.25">
      <c r="A442" t="s">
        <v>1154</v>
      </c>
      <c r="B442" t="s">
        <v>1155</v>
      </c>
      <c r="E442" t="b">
        <v>1</v>
      </c>
    </row>
    <row r="443" spans="1:5" x14ac:dyDescent="0.25">
      <c r="A443" t="s">
        <v>1156</v>
      </c>
      <c r="B443" t="s">
        <v>1157</v>
      </c>
      <c r="E443" t="b">
        <v>1</v>
      </c>
    </row>
    <row r="444" spans="1:5" x14ac:dyDescent="0.25">
      <c r="A444" t="s">
        <v>1158</v>
      </c>
      <c r="B444" t="s">
        <v>1159</v>
      </c>
      <c r="E444" t="b">
        <v>1</v>
      </c>
    </row>
    <row r="445" spans="1:5" x14ac:dyDescent="0.25">
      <c r="A445" t="s">
        <v>1160</v>
      </c>
      <c r="B445" t="s">
        <v>1161</v>
      </c>
      <c r="E445" t="b">
        <v>1</v>
      </c>
    </row>
    <row r="446" spans="1:5" x14ac:dyDescent="0.25">
      <c r="A446" t="s">
        <v>1162</v>
      </c>
      <c r="B446" t="s">
        <v>1163</v>
      </c>
      <c r="E446" t="b">
        <v>1</v>
      </c>
    </row>
    <row r="447" spans="1:5" x14ac:dyDescent="0.25">
      <c r="A447" t="s">
        <v>1164</v>
      </c>
      <c r="B447" t="s">
        <v>1165</v>
      </c>
      <c r="E447" t="b">
        <v>1</v>
      </c>
    </row>
    <row r="448" spans="1:5" x14ac:dyDescent="0.25">
      <c r="A448" t="s">
        <v>1166</v>
      </c>
      <c r="B448" t="s">
        <v>1167</v>
      </c>
      <c r="E448" t="b">
        <v>1</v>
      </c>
    </row>
    <row r="449" spans="1:5" x14ac:dyDescent="0.25">
      <c r="A449" t="s">
        <v>1168</v>
      </c>
      <c r="B449" t="s">
        <v>1169</v>
      </c>
      <c r="E449" t="b">
        <v>1</v>
      </c>
    </row>
    <row r="450" spans="1:5" x14ac:dyDescent="0.25">
      <c r="A450" t="s">
        <v>1170</v>
      </c>
      <c r="B450" t="s">
        <v>1171</v>
      </c>
      <c r="E450" t="b">
        <v>1</v>
      </c>
    </row>
    <row r="451" spans="1:5" x14ac:dyDescent="0.25">
      <c r="A451" t="s">
        <v>1172</v>
      </c>
      <c r="B451" t="s">
        <v>1173</v>
      </c>
      <c r="E451" t="b">
        <v>1</v>
      </c>
    </row>
    <row r="452" spans="1:5" x14ac:dyDescent="0.25">
      <c r="A452" t="s">
        <v>1174</v>
      </c>
      <c r="B452" t="s">
        <v>1175</v>
      </c>
      <c r="E452" t="b">
        <v>1</v>
      </c>
    </row>
    <row r="453" spans="1:5" x14ac:dyDescent="0.25">
      <c r="A453" t="s">
        <v>1176</v>
      </c>
      <c r="B453" t="s">
        <v>1177</v>
      </c>
      <c r="E453" t="b">
        <v>1</v>
      </c>
    </row>
    <row r="454" spans="1:5" x14ac:dyDescent="0.25">
      <c r="A454" t="s">
        <v>1178</v>
      </c>
      <c r="B454" t="s">
        <v>1179</v>
      </c>
      <c r="E454" t="b">
        <v>1</v>
      </c>
    </row>
    <row r="455" spans="1:5" x14ac:dyDescent="0.25">
      <c r="A455" t="s">
        <v>1180</v>
      </c>
      <c r="B455" t="s">
        <v>1181</v>
      </c>
      <c r="E455" t="b">
        <v>1</v>
      </c>
    </row>
    <row r="456" spans="1:5" x14ac:dyDescent="0.25">
      <c r="A456" t="s">
        <v>1182</v>
      </c>
      <c r="B456" t="s">
        <v>1183</v>
      </c>
      <c r="E456" t="b">
        <v>1</v>
      </c>
    </row>
    <row r="457" spans="1:5" x14ac:dyDescent="0.25">
      <c r="A457" t="s">
        <v>1184</v>
      </c>
      <c r="B457" t="s">
        <v>1185</v>
      </c>
      <c r="E457" t="b">
        <v>1</v>
      </c>
    </row>
    <row r="458" spans="1:5" x14ac:dyDescent="0.25">
      <c r="A458" t="s">
        <v>1186</v>
      </c>
      <c r="B458" t="s">
        <v>1187</v>
      </c>
      <c r="E458" t="b">
        <v>1</v>
      </c>
    </row>
    <row r="459" spans="1:5" x14ac:dyDescent="0.25">
      <c r="A459" t="s">
        <v>1188</v>
      </c>
      <c r="B459" t="s">
        <v>1189</v>
      </c>
      <c r="E459" t="b">
        <v>1</v>
      </c>
    </row>
    <row r="460" spans="1:5" x14ac:dyDescent="0.25">
      <c r="A460" t="s">
        <v>1190</v>
      </c>
      <c r="B460" t="s">
        <v>1191</v>
      </c>
      <c r="E460" t="b">
        <v>1</v>
      </c>
    </row>
    <row r="461" spans="1:5" x14ac:dyDescent="0.25">
      <c r="A461" t="s">
        <v>1192</v>
      </c>
      <c r="B461" t="s">
        <v>1193</v>
      </c>
      <c r="E461" t="b">
        <v>1</v>
      </c>
    </row>
    <row r="462" spans="1:5" x14ac:dyDescent="0.25">
      <c r="A462" t="s">
        <v>1194</v>
      </c>
      <c r="B462" t="s">
        <v>1195</v>
      </c>
      <c r="E462" t="b">
        <v>1</v>
      </c>
    </row>
    <row r="463" spans="1:5" x14ac:dyDescent="0.25">
      <c r="A463" t="s">
        <v>1196</v>
      </c>
      <c r="B463" t="s">
        <v>1197</v>
      </c>
      <c r="E463" t="b">
        <v>1</v>
      </c>
    </row>
    <row r="464" spans="1:5" x14ac:dyDescent="0.25">
      <c r="A464" t="s">
        <v>1198</v>
      </c>
      <c r="B464" t="s">
        <v>1199</v>
      </c>
      <c r="E464" t="b">
        <v>1</v>
      </c>
    </row>
    <row r="465" spans="1:5" x14ac:dyDescent="0.25">
      <c r="A465" t="s">
        <v>1200</v>
      </c>
      <c r="B465" t="s">
        <v>1201</v>
      </c>
      <c r="E465" t="b">
        <v>1</v>
      </c>
    </row>
    <row r="466" spans="1:5" x14ac:dyDescent="0.25">
      <c r="A466" t="s">
        <v>1202</v>
      </c>
      <c r="B466" t="s">
        <v>1203</v>
      </c>
      <c r="E466" t="b">
        <v>1</v>
      </c>
    </row>
    <row r="467" spans="1:5" x14ac:dyDescent="0.25">
      <c r="A467" t="s">
        <v>1204</v>
      </c>
      <c r="B467" t="s">
        <v>1205</v>
      </c>
      <c r="E467" t="b">
        <v>1</v>
      </c>
    </row>
    <row r="468" spans="1:5" x14ac:dyDescent="0.25">
      <c r="A468" t="s">
        <v>1206</v>
      </c>
      <c r="B468" t="s">
        <v>1207</v>
      </c>
      <c r="E468" t="b">
        <v>1</v>
      </c>
    </row>
    <row r="469" spans="1:5" x14ac:dyDescent="0.25">
      <c r="A469" t="s">
        <v>1208</v>
      </c>
      <c r="B469" t="s">
        <v>1209</v>
      </c>
      <c r="E469" t="b">
        <v>1</v>
      </c>
    </row>
    <row r="470" spans="1:5" x14ac:dyDescent="0.25">
      <c r="A470" t="s">
        <v>1210</v>
      </c>
      <c r="B470" t="s">
        <v>1211</v>
      </c>
      <c r="E470" t="b">
        <v>1</v>
      </c>
    </row>
    <row r="471" spans="1:5" x14ac:dyDescent="0.25">
      <c r="A471" t="s">
        <v>1212</v>
      </c>
      <c r="B471" t="s">
        <v>1213</v>
      </c>
      <c r="E471" t="b">
        <v>1</v>
      </c>
    </row>
    <row r="472" spans="1:5" x14ac:dyDescent="0.25">
      <c r="A472" t="s">
        <v>1214</v>
      </c>
      <c r="B472" t="s">
        <v>1215</v>
      </c>
      <c r="E472" t="b">
        <v>1</v>
      </c>
    </row>
    <row r="473" spans="1:5" x14ac:dyDescent="0.25">
      <c r="A473" t="s">
        <v>1216</v>
      </c>
      <c r="B473" t="s">
        <v>1217</v>
      </c>
      <c r="E473" t="b">
        <v>1</v>
      </c>
    </row>
    <row r="474" spans="1:5" x14ac:dyDescent="0.25">
      <c r="A474" t="s">
        <v>1218</v>
      </c>
      <c r="B474" t="s">
        <v>1219</v>
      </c>
      <c r="E474" t="b">
        <v>1</v>
      </c>
    </row>
    <row r="475" spans="1:5" x14ac:dyDescent="0.25">
      <c r="A475" t="s">
        <v>1220</v>
      </c>
      <c r="B475" t="s">
        <v>1221</v>
      </c>
      <c r="E475" t="b">
        <v>1</v>
      </c>
    </row>
    <row r="476" spans="1:5" x14ac:dyDescent="0.25">
      <c r="A476" t="s">
        <v>1222</v>
      </c>
      <c r="B476" t="s">
        <v>1223</v>
      </c>
      <c r="E476" t="b">
        <v>1</v>
      </c>
    </row>
    <row r="477" spans="1:5" x14ac:dyDescent="0.25">
      <c r="A477" t="s">
        <v>1224</v>
      </c>
      <c r="B477" t="s">
        <v>1225</v>
      </c>
      <c r="E477" t="b">
        <v>1</v>
      </c>
    </row>
    <row r="478" spans="1:5" x14ac:dyDescent="0.25">
      <c r="A478" t="s">
        <v>1226</v>
      </c>
      <c r="B478" t="s">
        <v>1227</v>
      </c>
      <c r="E478" t="b">
        <v>1</v>
      </c>
    </row>
    <row r="479" spans="1:5" x14ac:dyDescent="0.25">
      <c r="A479" t="s">
        <v>1228</v>
      </c>
      <c r="B479" t="s">
        <v>1229</v>
      </c>
      <c r="E479" t="b">
        <v>1</v>
      </c>
    </row>
    <row r="480" spans="1:5" x14ac:dyDescent="0.25">
      <c r="A480" t="s">
        <v>1230</v>
      </c>
      <c r="B480" t="s">
        <v>1231</v>
      </c>
      <c r="E480" t="b">
        <v>1</v>
      </c>
    </row>
    <row r="481" spans="1:5" x14ac:dyDescent="0.25">
      <c r="A481" t="s">
        <v>1232</v>
      </c>
      <c r="B481" t="s">
        <v>1233</v>
      </c>
      <c r="E481" t="b">
        <v>1</v>
      </c>
    </row>
    <row r="482" spans="1:5" x14ac:dyDescent="0.25">
      <c r="A482" t="s">
        <v>1234</v>
      </c>
      <c r="B482" t="s">
        <v>1235</v>
      </c>
      <c r="E482" t="b">
        <v>1</v>
      </c>
    </row>
    <row r="483" spans="1:5" x14ac:dyDescent="0.25">
      <c r="A483" t="s">
        <v>1236</v>
      </c>
      <c r="B483" t="s">
        <v>1237</v>
      </c>
      <c r="E483" t="b">
        <v>1</v>
      </c>
    </row>
    <row r="484" spans="1:5" x14ac:dyDescent="0.25">
      <c r="A484" t="s">
        <v>1238</v>
      </c>
      <c r="B484" t="s">
        <v>1239</v>
      </c>
      <c r="E484" t="b">
        <v>1</v>
      </c>
    </row>
    <row r="485" spans="1:5" x14ac:dyDescent="0.25">
      <c r="A485" t="s">
        <v>1240</v>
      </c>
      <c r="B485" t="s">
        <v>1241</v>
      </c>
      <c r="E485" t="b">
        <v>1</v>
      </c>
    </row>
    <row r="486" spans="1:5" x14ac:dyDescent="0.25">
      <c r="A486" t="s">
        <v>1242</v>
      </c>
      <c r="B486" t="s">
        <v>1243</v>
      </c>
      <c r="E486" t="b">
        <v>1</v>
      </c>
    </row>
    <row r="487" spans="1:5" x14ac:dyDescent="0.25">
      <c r="A487" t="s">
        <v>1244</v>
      </c>
      <c r="B487" t="s">
        <v>1245</v>
      </c>
      <c r="E487" t="b">
        <v>1</v>
      </c>
    </row>
    <row r="488" spans="1:5" x14ac:dyDescent="0.25">
      <c r="A488" t="s">
        <v>1246</v>
      </c>
      <c r="B488" t="s">
        <v>1247</v>
      </c>
      <c r="E488" t="b">
        <v>1</v>
      </c>
    </row>
    <row r="489" spans="1:5" x14ac:dyDescent="0.25">
      <c r="A489" t="s">
        <v>1248</v>
      </c>
      <c r="B489" t="s">
        <v>1249</v>
      </c>
      <c r="E489" t="b">
        <v>1</v>
      </c>
    </row>
    <row r="490" spans="1:5" x14ac:dyDescent="0.25">
      <c r="A490" t="s">
        <v>1250</v>
      </c>
      <c r="B490" t="s">
        <v>1251</v>
      </c>
      <c r="E490" t="b">
        <v>1</v>
      </c>
    </row>
    <row r="491" spans="1:5" x14ac:dyDescent="0.25">
      <c r="A491" t="s">
        <v>1252</v>
      </c>
      <c r="B491" t="s">
        <v>1253</v>
      </c>
      <c r="E491" t="b">
        <v>1</v>
      </c>
    </row>
    <row r="492" spans="1:5" x14ac:dyDescent="0.25">
      <c r="A492" t="s">
        <v>1254</v>
      </c>
      <c r="B492" t="s">
        <v>1255</v>
      </c>
      <c r="E492" t="b">
        <v>1</v>
      </c>
    </row>
    <row r="493" spans="1:5" x14ac:dyDescent="0.25">
      <c r="A493" t="s">
        <v>1256</v>
      </c>
      <c r="B493" t="s">
        <v>1257</v>
      </c>
      <c r="E493" t="b">
        <v>1</v>
      </c>
    </row>
    <row r="494" spans="1:5" x14ac:dyDescent="0.25">
      <c r="A494" t="s">
        <v>1258</v>
      </c>
      <c r="B494" t="s">
        <v>1259</v>
      </c>
      <c r="E494" t="b">
        <v>1</v>
      </c>
    </row>
    <row r="495" spans="1:5" x14ac:dyDescent="0.25">
      <c r="A495" t="s">
        <v>1260</v>
      </c>
      <c r="B495" t="s">
        <v>1261</v>
      </c>
      <c r="E495" t="b">
        <v>1</v>
      </c>
    </row>
    <row r="496" spans="1:5" x14ac:dyDescent="0.25">
      <c r="A496" t="s">
        <v>1262</v>
      </c>
      <c r="B496" t="s">
        <v>1263</v>
      </c>
      <c r="E496" t="b">
        <v>1</v>
      </c>
    </row>
    <row r="497" spans="1:5" x14ac:dyDescent="0.25">
      <c r="A497" t="s">
        <v>1264</v>
      </c>
      <c r="B497" t="s">
        <v>1265</v>
      </c>
      <c r="E497" t="b">
        <v>1</v>
      </c>
    </row>
    <row r="498" spans="1:5" x14ac:dyDescent="0.25">
      <c r="A498" t="s">
        <v>1266</v>
      </c>
      <c r="B498" t="s">
        <v>1267</v>
      </c>
      <c r="E498" t="b">
        <v>1</v>
      </c>
    </row>
    <row r="499" spans="1:5" x14ac:dyDescent="0.25">
      <c r="A499" t="s">
        <v>1268</v>
      </c>
      <c r="B499" t="s">
        <v>1269</v>
      </c>
      <c r="E499" t="b">
        <v>1</v>
      </c>
    </row>
    <row r="500" spans="1:5" x14ac:dyDescent="0.25">
      <c r="A500" t="s">
        <v>1270</v>
      </c>
      <c r="B500" t="s">
        <v>1271</v>
      </c>
      <c r="E500" t="b">
        <v>1</v>
      </c>
    </row>
    <row r="501" spans="1:5" x14ac:dyDescent="0.25">
      <c r="A501" t="s">
        <v>1272</v>
      </c>
      <c r="B501" t="s">
        <v>1273</v>
      </c>
      <c r="E501" t="b">
        <v>1</v>
      </c>
    </row>
    <row r="502" spans="1:5" x14ac:dyDescent="0.25">
      <c r="A502" t="s">
        <v>1274</v>
      </c>
      <c r="B502" t="s">
        <v>1275</v>
      </c>
      <c r="E502" t="b">
        <v>1</v>
      </c>
    </row>
    <row r="503" spans="1:5" x14ac:dyDescent="0.25">
      <c r="A503" t="s">
        <v>1276</v>
      </c>
      <c r="B503" t="s">
        <v>1277</v>
      </c>
      <c r="E503" t="b">
        <v>1</v>
      </c>
    </row>
    <row r="504" spans="1:5" x14ac:dyDescent="0.25">
      <c r="A504" t="s">
        <v>1278</v>
      </c>
      <c r="B504" t="s">
        <v>1279</v>
      </c>
      <c r="E504" t="b">
        <v>1</v>
      </c>
    </row>
    <row r="505" spans="1:5" x14ac:dyDescent="0.25">
      <c r="A505" t="s">
        <v>1280</v>
      </c>
      <c r="B505" t="s">
        <v>1281</v>
      </c>
      <c r="E505" t="b">
        <v>1</v>
      </c>
    </row>
    <row r="506" spans="1:5" x14ac:dyDescent="0.25">
      <c r="A506" t="s">
        <v>1282</v>
      </c>
      <c r="B506" t="s">
        <v>1283</v>
      </c>
      <c r="E506" t="b">
        <v>1</v>
      </c>
    </row>
    <row r="507" spans="1:5" x14ac:dyDescent="0.25">
      <c r="A507" t="s">
        <v>1284</v>
      </c>
      <c r="B507" t="s">
        <v>1285</v>
      </c>
      <c r="E507" t="b">
        <v>1</v>
      </c>
    </row>
    <row r="508" spans="1:5" x14ac:dyDescent="0.25">
      <c r="A508" t="s">
        <v>1286</v>
      </c>
      <c r="B508" t="s">
        <v>1287</v>
      </c>
      <c r="E508" t="b">
        <v>1</v>
      </c>
    </row>
    <row r="509" spans="1:5" x14ac:dyDescent="0.25">
      <c r="A509" t="s">
        <v>1288</v>
      </c>
      <c r="B509" t="s">
        <v>1289</v>
      </c>
      <c r="E509" t="b">
        <v>1</v>
      </c>
    </row>
    <row r="510" spans="1:5" x14ac:dyDescent="0.25">
      <c r="A510" t="s">
        <v>1290</v>
      </c>
      <c r="B510" t="s">
        <v>1291</v>
      </c>
      <c r="E510" t="b">
        <v>1</v>
      </c>
    </row>
    <row r="511" spans="1:5" x14ac:dyDescent="0.25">
      <c r="A511" t="s">
        <v>1292</v>
      </c>
      <c r="B511" t="s">
        <v>1293</v>
      </c>
      <c r="E511" t="b">
        <v>1</v>
      </c>
    </row>
    <row r="512" spans="1:5" x14ac:dyDescent="0.25">
      <c r="A512" t="s">
        <v>1294</v>
      </c>
      <c r="B512" t="s">
        <v>1295</v>
      </c>
      <c r="E512" t="b">
        <v>1</v>
      </c>
    </row>
    <row r="513" spans="1:5" x14ac:dyDescent="0.25">
      <c r="A513" t="s">
        <v>1296</v>
      </c>
      <c r="B513" t="s">
        <v>1297</v>
      </c>
      <c r="E513" t="b">
        <v>1</v>
      </c>
    </row>
    <row r="514" spans="1:5" x14ac:dyDescent="0.25">
      <c r="A514" t="s">
        <v>1298</v>
      </c>
      <c r="B514" t="s">
        <v>1299</v>
      </c>
      <c r="E514" t="b">
        <v>1</v>
      </c>
    </row>
    <row r="515" spans="1:5" x14ac:dyDescent="0.25">
      <c r="A515" t="s">
        <v>1300</v>
      </c>
      <c r="B515" t="s">
        <v>1301</v>
      </c>
      <c r="E515" t="b">
        <v>1</v>
      </c>
    </row>
    <row r="516" spans="1:5" x14ac:dyDescent="0.25">
      <c r="A516" t="s">
        <v>1302</v>
      </c>
      <c r="B516" t="s">
        <v>1303</v>
      </c>
      <c r="E516" t="b">
        <v>1</v>
      </c>
    </row>
    <row r="517" spans="1:5" x14ac:dyDescent="0.25">
      <c r="A517" t="s">
        <v>1304</v>
      </c>
      <c r="B517" t="s">
        <v>1305</v>
      </c>
      <c r="E517" t="b">
        <v>1</v>
      </c>
    </row>
    <row r="518" spans="1:5" x14ac:dyDescent="0.25">
      <c r="A518" t="s">
        <v>1306</v>
      </c>
      <c r="B518" t="s">
        <v>1307</v>
      </c>
      <c r="E518" t="b">
        <v>1</v>
      </c>
    </row>
    <row r="519" spans="1:5" x14ac:dyDescent="0.25">
      <c r="A519" t="s">
        <v>1308</v>
      </c>
      <c r="B519" t="s">
        <v>1309</v>
      </c>
      <c r="E519" t="b">
        <v>1</v>
      </c>
    </row>
    <row r="520" spans="1:5" x14ac:dyDescent="0.25">
      <c r="A520" t="s">
        <v>1310</v>
      </c>
      <c r="B520" t="s">
        <v>1311</v>
      </c>
      <c r="E520" t="b">
        <v>1</v>
      </c>
    </row>
    <row r="521" spans="1:5" x14ac:dyDescent="0.25">
      <c r="A521" t="s">
        <v>1312</v>
      </c>
      <c r="B521" t="s">
        <v>1313</v>
      </c>
      <c r="E521" t="b">
        <v>1</v>
      </c>
    </row>
    <row r="522" spans="1:5" x14ac:dyDescent="0.25">
      <c r="A522" t="s">
        <v>1314</v>
      </c>
      <c r="B522" t="s">
        <v>1315</v>
      </c>
      <c r="E522" t="b">
        <v>1</v>
      </c>
    </row>
    <row r="523" spans="1:5" x14ac:dyDescent="0.25">
      <c r="A523" t="s">
        <v>1316</v>
      </c>
      <c r="B523" t="s">
        <v>1317</v>
      </c>
      <c r="E523" t="b">
        <v>1</v>
      </c>
    </row>
    <row r="524" spans="1:5" x14ac:dyDescent="0.25">
      <c r="A524" t="s">
        <v>1318</v>
      </c>
      <c r="B524" t="s">
        <v>1319</v>
      </c>
      <c r="E524" t="b">
        <v>1</v>
      </c>
    </row>
    <row r="525" spans="1:5" x14ac:dyDescent="0.25">
      <c r="A525" t="s">
        <v>1320</v>
      </c>
      <c r="B525" t="s">
        <v>1321</v>
      </c>
      <c r="E525" t="b">
        <v>1</v>
      </c>
    </row>
    <row r="526" spans="1:5" x14ac:dyDescent="0.25">
      <c r="A526" t="s">
        <v>1322</v>
      </c>
      <c r="B526" t="s">
        <v>1323</v>
      </c>
      <c r="E526" t="b">
        <v>1</v>
      </c>
    </row>
    <row r="527" spans="1:5" x14ac:dyDescent="0.25">
      <c r="A527" t="s">
        <v>1324</v>
      </c>
      <c r="B527" t="s">
        <v>1325</v>
      </c>
      <c r="E527" t="b">
        <v>1</v>
      </c>
    </row>
    <row r="528" spans="1:5" x14ac:dyDescent="0.25">
      <c r="A528" t="s">
        <v>1326</v>
      </c>
      <c r="B528" t="s">
        <v>1327</v>
      </c>
      <c r="E528" t="b">
        <v>1</v>
      </c>
    </row>
    <row r="529" spans="1:5" x14ac:dyDescent="0.25">
      <c r="A529" t="s">
        <v>1328</v>
      </c>
      <c r="B529" t="s">
        <v>1329</v>
      </c>
      <c r="E529" t="b">
        <v>1</v>
      </c>
    </row>
    <row r="530" spans="1:5" x14ac:dyDescent="0.25">
      <c r="A530" t="s">
        <v>1330</v>
      </c>
      <c r="B530" t="s">
        <v>1331</v>
      </c>
      <c r="E530" t="b">
        <v>1</v>
      </c>
    </row>
    <row r="531" spans="1:5" x14ac:dyDescent="0.25">
      <c r="A531" t="s">
        <v>1332</v>
      </c>
      <c r="B531" t="s">
        <v>1333</v>
      </c>
      <c r="E531" t="b">
        <v>1</v>
      </c>
    </row>
    <row r="532" spans="1:5" x14ac:dyDescent="0.25">
      <c r="A532" t="s">
        <v>1334</v>
      </c>
      <c r="B532" t="s">
        <v>1335</v>
      </c>
      <c r="E532" t="b">
        <v>1</v>
      </c>
    </row>
    <row r="533" spans="1:5" x14ac:dyDescent="0.25">
      <c r="A533" t="s">
        <v>1336</v>
      </c>
      <c r="B533" t="s">
        <v>1337</v>
      </c>
      <c r="E533" t="b">
        <v>1</v>
      </c>
    </row>
    <row r="534" spans="1:5" x14ac:dyDescent="0.25">
      <c r="A534" t="s">
        <v>1338</v>
      </c>
      <c r="B534" t="s">
        <v>1339</v>
      </c>
      <c r="E534" t="b">
        <v>1</v>
      </c>
    </row>
    <row r="535" spans="1:5" x14ac:dyDescent="0.25">
      <c r="A535" t="s">
        <v>1340</v>
      </c>
      <c r="B535" t="s">
        <v>1341</v>
      </c>
      <c r="E535" t="b">
        <v>1</v>
      </c>
    </row>
    <row r="536" spans="1:5" x14ac:dyDescent="0.25">
      <c r="A536" t="s">
        <v>1342</v>
      </c>
      <c r="B536" t="s">
        <v>1343</v>
      </c>
      <c r="E536" t="b">
        <v>1</v>
      </c>
    </row>
    <row r="537" spans="1:5" x14ac:dyDescent="0.25">
      <c r="A537" t="s">
        <v>1344</v>
      </c>
      <c r="B537" t="s">
        <v>1345</v>
      </c>
      <c r="E537" t="b">
        <v>1</v>
      </c>
    </row>
    <row r="538" spans="1:5" x14ac:dyDescent="0.25">
      <c r="A538" t="s">
        <v>1346</v>
      </c>
      <c r="B538" t="s">
        <v>1347</v>
      </c>
      <c r="E538" t="b">
        <v>1</v>
      </c>
    </row>
    <row r="539" spans="1:5" x14ac:dyDescent="0.25">
      <c r="A539" t="s">
        <v>1348</v>
      </c>
      <c r="B539" t="s">
        <v>1349</v>
      </c>
      <c r="E539" t="b">
        <v>1</v>
      </c>
    </row>
    <row r="540" spans="1:5" x14ac:dyDescent="0.25">
      <c r="A540" t="s">
        <v>1350</v>
      </c>
      <c r="B540" t="s">
        <v>1351</v>
      </c>
      <c r="E540" t="b">
        <v>1</v>
      </c>
    </row>
    <row r="541" spans="1:5" x14ac:dyDescent="0.25">
      <c r="A541" t="s">
        <v>1352</v>
      </c>
      <c r="B541" t="s">
        <v>1353</v>
      </c>
      <c r="E541" t="b">
        <v>1</v>
      </c>
    </row>
    <row r="542" spans="1:5" x14ac:dyDescent="0.25">
      <c r="A542" t="s">
        <v>1354</v>
      </c>
      <c r="B542" t="s">
        <v>1355</v>
      </c>
      <c r="E542" t="b">
        <v>1</v>
      </c>
    </row>
    <row r="543" spans="1:5" x14ac:dyDescent="0.25">
      <c r="A543" t="s">
        <v>1356</v>
      </c>
      <c r="B543" t="s">
        <v>1357</v>
      </c>
      <c r="E543" t="b">
        <v>1</v>
      </c>
    </row>
    <row r="544" spans="1:5" x14ac:dyDescent="0.25">
      <c r="A544" t="s">
        <v>1358</v>
      </c>
      <c r="B544" t="s">
        <v>1359</v>
      </c>
      <c r="E544" t="b">
        <v>1</v>
      </c>
    </row>
    <row r="545" spans="1:5" x14ac:dyDescent="0.25">
      <c r="A545" t="s">
        <v>1360</v>
      </c>
      <c r="B545" t="s">
        <v>1361</v>
      </c>
      <c r="E545" t="b">
        <v>1</v>
      </c>
    </row>
    <row r="546" spans="1:5" x14ac:dyDescent="0.25">
      <c r="A546" t="s">
        <v>1362</v>
      </c>
      <c r="B546" t="s">
        <v>1363</v>
      </c>
      <c r="E546" t="b">
        <v>1</v>
      </c>
    </row>
    <row r="547" spans="1:5" x14ac:dyDescent="0.25">
      <c r="A547" t="s">
        <v>1364</v>
      </c>
      <c r="B547" t="s">
        <v>1365</v>
      </c>
      <c r="E547" t="b">
        <v>1</v>
      </c>
    </row>
    <row r="548" spans="1:5" x14ac:dyDescent="0.25">
      <c r="A548" t="s">
        <v>1366</v>
      </c>
      <c r="B548" t="s">
        <v>1367</v>
      </c>
      <c r="E548" t="b">
        <v>1</v>
      </c>
    </row>
    <row r="549" spans="1:5" x14ac:dyDescent="0.25">
      <c r="A549" t="s">
        <v>1368</v>
      </c>
      <c r="B549" t="s">
        <v>1369</v>
      </c>
      <c r="E549" t="b">
        <v>1</v>
      </c>
    </row>
    <row r="550" spans="1:5" x14ac:dyDescent="0.25">
      <c r="A550" t="s">
        <v>1370</v>
      </c>
      <c r="B550" t="s">
        <v>1371</v>
      </c>
      <c r="E550" t="b">
        <v>1</v>
      </c>
    </row>
    <row r="551" spans="1:5" x14ac:dyDescent="0.25">
      <c r="A551" t="s">
        <v>1372</v>
      </c>
      <c r="B551" t="s">
        <v>1373</v>
      </c>
      <c r="E551" t="b">
        <v>1</v>
      </c>
    </row>
    <row r="552" spans="1:5" x14ac:dyDescent="0.25">
      <c r="A552" t="s">
        <v>1374</v>
      </c>
      <c r="B552" t="s">
        <v>1375</v>
      </c>
      <c r="E552" t="b">
        <v>1</v>
      </c>
    </row>
    <row r="553" spans="1:5" x14ac:dyDescent="0.25">
      <c r="A553" t="s">
        <v>1376</v>
      </c>
      <c r="B553" t="s">
        <v>1377</v>
      </c>
      <c r="E553" t="b">
        <v>1</v>
      </c>
    </row>
    <row r="554" spans="1:5" x14ac:dyDescent="0.25">
      <c r="A554" t="s">
        <v>1378</v>
      </c>
      <c r="B554" t="s">
        <v>1379</v>
      </c>
      <c r="E554" t="b">
        <v>1</v>
      </c>
    </row>
    <row r="555" spans="1:5" x14ac:dyDescent="0.25">
      <c r="A555" t="s">
        <v>1380</v>
      </c>
      <c r="B555" t="s">
        <v>1381</v>
      </c>
      <c r="E555" t="b">
        <v>1</v>
      </c>
    </row>
    <row r="556" spans="1:5" x14ac:dyDescent="0.25">
      <c r="A556" t="s">
        <v>1382</v>
      </c>
      <c r="B556" t="s">
        <v>1383</v>
      </c>
      <c r="E556" t="b">
        <v>1</v>
      </c>
    </row>
    <row r="557" spans="1:5" x14ac:dyDescent="0.25">
      <c r="A557" t="s">
        <v>1384</v>
      </c>
      <c r="B557" t="s">
        <v>1385</v>
      </c>
      <c r="E557" t="b">
        <v>1</v>
      </c>
    </row>
    <row r="558" spans="1:5" x14ac:dyDescent="0.25">
      <c r="A558" t="s">
        <v>1386</v>
      </c>
      <c r="B558" t="s">
        <v>1387</v>
      </c>
      <c r="E558" t="b">
        <v>1</v>
      </c>
    </row>
    <row r="559" spans="1:5" x14ac:dyDescent="0.25">
      <c r="A559" t="s">
        <v>1388</v>
      </c>
      <c r="B559" t="s">
        <v>1389</v>
      </c>
      <c r="E559" t="b">
        <v>1</v>
      </c>
    </row>
    <row r="560" spans="1:5" x14ac:dyDescent="0.25">
      <c r="A560" t="s">
        <v>1390</v>
      </c>
      <c r="B560" t="s">
        <v>1391</v>
      </c>
      <c r="E560" t="b">
        <v>1</v>
      </c>
    </row>
    <row r="561" spans="1:5" x14ac:dyDescent="0.25">
      <c r="A561" t="s">
        <v>1392</v>
      </c>
      <c r="B561" t="s">
        <v>1393</v>
      </c>
      <c r="E561" t="b">
        <v>1</v>
      </c>
    </row>
    <row r="562" spans="1:5" x14ac:dyDescent="0.25">
      <c r="A562" t="s">
        <v>1394</v>
      </c>
      <c r="B562" t="s">
        <v>1395</v>
      </c>
      <c r="E562" t="b">
        <v>1</v>
      </c>
    </row>
    <row r="563" spans="1:5" x14ac:dyDescent="0.25">
      <c r="A563" t="s">
        <v>1396</v>
      </c>
      <c r="B563" t="s">
        <v>1397</v>
      </c>
      <c r="E563" t="b">
        <v>1</v>
      </c>
    </row>
    <row r="564" spans="1:5" x14ac:dyDescent="0.25">
      <c r="A564" t="s">
        <v>1398</v>
      </c>
      <c r="B564" t="s">
        <v>1399</v>
      </c>
      <c r="E564" t="b">
        <v>1</v>
      </c>
    </row>
    <row r="565" spans="1:5" x14ac:dyDescent="0.25">
      <c r="A565" t="s">
        <v>1400</v>
      </c>
      <c r="B565" t="s">
        <v>1401</v>
      </c>
      <c r="E565" t="b">
        <v>1</v>
      </c>
    </row>
    <row r="566" spans="1:5" x14ac:dyDescent="0.25">
      <c r="A566" t="s">
        <v>1402</v>
      </c>
      <c r="B566" t="s">
        <v>1403</v>
      </c>
      <c r="E566" t="b">
        <v>1</v>
      </c>
    </row>
    <row r="567" spans="1:5" x14ac:dyDescent="0.25">
      <c r="A567" t="s">
        <v>1404</v>
      </c>
      <c r="B567" t="s">
        <v>1405</v>
      </c>
      <c r="E567" t="b">
        <v>1</v>
      </c>
    </row>
    <row r="568" spans="1:5" x14ac:dyDescent="0.25">
      <c r="A568" t="s">
        <v>1406</v>
      </c>
      <c r="B568" t="s">
        <v>1407</v>
      </c>
      <c r="E568" t="b">
        <v>1</v>
      </c>
    </row>
    <row r="569" spans="1:5" x14ac:dyDescent="0.25">
      <c r="A569" t="s">
        <v>1408</v>
      </c>
      <c r="B569" t="s">
        <v>1409</v>
      </c>
      <c r="E569" t="b">
        <v>1</v>
      </c>
    </row>
    <row r="570" spans="1:5" x14ac:dyDescent="0.25">
      <c r="A570" t="s">
        <v>1410</v>
      </c>
      <c r="B570" t="s">
        <v>1411</v>
      </c>
      <c r="E570" t="b">
        <v>1</v>
      </c>
    </row>
    <row r="571" spans="1:5" x14ac:dyDescent="0.25">
      <c r="A571" t="s">
        <v>1412</v>
      </c>
      <c r="B571" t="s">
        <v>1413</v>
      </c>
      <c r="E571" t="b">
        <v>1</v>
      </c>
    </row>
    <row r="572" spans="1:5" x14ac:dyDescent="0.25">
      <c r="A572" t="s">
        <v>1414</v>
      </c>
      <c r="B572" t="s">
        <v>1415</v>
      </c>
      <c r="E572" t="b">
        <v>1</v>
      </c>
    </row>
    <row r="573" spans="1:5" x14ac:dyDescent="0.25">
      <c r="A573" t="s">
        <v>1416</v>
      </c>
      <c r="B573" t="s">
        <v>1417</v>
      </c>
      <c r="E573" t="b">
        <v>1</v>
      </c>
    </row>
    <row r="574" spans="1:5" x14ac:dyDescent="0.25">
      <c r="A574" t="s">
        <v>1418</v>
      </c>
      <c r="B574" t="s">
        <v>1419</v>
      </c>
      <c r="E574" t="b">
        <v>1</v>
      </c>
    </row>
    <row r="575" spans="1:5" x14ac:dyDescent="0.25">
      <c r="A575" t="s">
        <v>1420</v>
      </c>
      <c r="B575" t="s">
        <v>1421</v>
      </c>
      <c r="E575" t="b">
        <v>1</v>
      </c>
    </row>
    <row r="576" spans="1:5" x14ac:dyDescent="0.25">
      <c r="A576" t="s">
        <v>1422</v>
      </c>
      <c r="B576" t="s">
        <v>1423</v>
      </c>
      <c r="E576" t="b">
        <v>1</v>
      </c>
    </row>
    <row r="577" spans="1:5" x14ac:dyDescent="0.25">
      <c r="A577" t="s">
        <v>1424</v>
      </c>
      <c r="B577" t="s">
        <v>1425</v>
      </c>
      <c r="E577" t="b">
        <v>1</v>
      </c>
    </row>
    <row r="578" spans="1:5" x14ac:dyDescent="0.25">
      <c r="A578" t="s">
        <v>1426</v>
      </c>
      <c r="B578" t="s">
        <v>1427</v>
      </c>
      <c r="E578" t="b">
        <v>1</v>
      </c>
    </row>
    <row r="579" spans="1:5" x14ac:dyDescent="0.25">
      <c r="A579" t="s">
        <v>1428</v>
      </c>
      <c r="B579" t="s">
        <v>1429</v>
      </c>
      <c r="E579" t="b">
        <v>1</v>
      </c>
    </row>
    <row r="580" spans="1:5" x14ac:dyDescent="0.25">
      <c r="A580" t="s">
        <v>1430</v>
      </c>
      <c r="B580" t="s">
        <v>1431</v>
      </c>
      <c r="E580" t="b">
        <v>1</v>
      </c>
    </row>
    <row r="581" spans="1:5" x14ac:dyDescent="0.25">
      <c r="A581" t="s">
        <v>1432</v>
      </c>
      <c r="B581" t="s">
        <v>1433</v>
      </c>
      <c r="E581" t="b">
        <v>1</v>
      </c>
    </row>
    <row r="582" spans="1:5" x14ac:dyDescent="0.25">
      <c r="A582" t="s">
        <v>1434</v>
      </c>
      <c r="B582" t="s">
        <v>1435</v>
      </c>
      <c r="E582" t="b">
        <v>1</v>
      </c>
    </row>
    <row r="583" spans="1:5" x14ac:dyDescent="0.25">
      <c r="A583" t="s">
        <v>1436</v>
      </c>
      <c r="B583" t="s">
        <v>1437</v>
      </c>
      <c r="E583" t="b">
        <v>1</v>
      </c>
    </row>
    <row r="584" spans="1:5" x14ac:dyDescent="0.25">
      <c r="A584" t="s">
        <v>1438</v>
      </c>
      <c r="B584" t="s">
        <v>1439</v>
      </c>
      <c r="E584" t="b">
        <v>1</v>
      </c>
    </row>
    <row r="585" spans="1:5" x14ac:dyDescent="0.25">
      <c r="A585" t="s">
        <v>1440</v>
      </c>
      <c r="B585" t="s">
        <v>1441</v>
      </c>
      <c r="E585" t="b">
        <v>1</v>
      </c>
    </row>
    <row r="586" spans="1:5" x14ac:dyDescent="0.25">
      <c r="A586" t="s">
        <v>1442</v>
      </c>
      <c r="B586" t="s">
        <v>1443</v>
      </c>
      <c r="E586" t="b">
        <v>1</v>
      </c>
    </row>
    <row r="587" spans="1:5" x14ac:dyDescent="0.25">
      <c r="A587" t="s">
        <v>1444</v>
      </c>
      <c r="B587" t="s">
        <v>1445</v>
      </c>
      <c r="E587" t="b">
        <v>1</v>
      </c>
    </row>
    <row r="588" spans="1:5" x14ac:dyDescent="0.25">
      <c r="A588" t="s">
        <v>1446</v>
      </c>
      <c r="B588" t="s">
        <v>1447</v>
      </c>
      <c r="E588" t="b">
        <v>1</v>
      </c>
    </row>
    <row r="589" spans="1:5" x14ac:dyDescent="0.25">
      <c r="A589" t="s">
        <v>1448</v>
      </c>
      <c r="B589" t="s">
        <v>1449</v>
      </c>
      <c r="E589" t="b">
        <v>1</v>
      </c>
    </row>
    <row r="590" spans="1:5" x14ac:dyDescent="0.25">
      <c r="A590" t="s">
        <v>1450</v>
      </c>
      <c r="B590" t="s">
        <v>1451</v>
      </c>
      <c r="E590" t="b">
        <v>1</v>
      </c>
    </row>
    <row r="591" spans="1:5" x14ac:dyDescent="0.25">
      <c r="A591" t="s">
        <v>1452</v>
      </c>
      <c r="B591" t="s">
        <v>1453</v>
      </c>
      <c r="E591" t="b">
        <v>1</v>
      </c>
    </row>
    <row r="592" spans="1:5" x14ac:dyDescent="0.25">
      <c r="A592" t="s">
        <v>1454</v>
      </c>
      <c r="B592" t="s">
        <v>1455</v>
      </c>
      <c r="E592" t="b">
        <v>1</v>
      </c>
    </row>
    <row r="593" spans="1:5" x14ac:dyDescent="0.25">
      <c r="A593" t="s">
        <v>1456</v>
      </c>
      <c r="B593" t="s">
        <v>1457</v>
      </c>
      <c r="E593" t="b">
        <v>1</v>
      </c>
    </row>
    <row r="594" spans="1:5" x14ac:dyDescent="0.25">
      <c r="A594" t="s">
        <v>1458</v>
      </c>
      <c r="B594" t="s">
        <v>1459</v>
      </c>
      <c r="E594" t="b">
        <v>1</v>
      </c>
    </row>
    <row r="595" spans="1:5" x14ac:dyDescent="0.25">
      <c r="A595" t="s">
        <v>1460</v>
      </c>
      <c r="B595" t="s">
        <v>1461</v>
      </c>
      <c r="E595" t="b">
        <v>1</v>
      </c>
    </row>
    <row r="596" spans="1:5" x14ac:dyDescent="0.25">
      <c r="A596" t="s">
        <v>1462</v>
      </c>
      <c r="B596" t="s">
        <v>1463</v>
      </c>
      <c r="E596" t="b">
        <v>1</v>
      </c>
    </row>
    <row r="597" spans="1:5" x14ac:dyDescent="0.25">
      <c r="A597" t="s">
        <v>1464</v>
      </c>
      <c r="B597" t="s">
        <v>1465</v>
      </c>
      <c r="E597" t="b">
        <v>1</v>
      </c>
    </row>
    <row r="598" spans="1:5" x14ac:dyDescent="0.25">
      <c r="A598" t="s">
        <v>1466</v>
      </c>
      <c r="B598" t="s">
        <v>1467</v>
      </c>
      <c r="E598" t="b">
        <v>1</v>
      </c>
    </row>
    <row r="599" spans="1:5" x14ac:dyDescent="0.25">
      <c r="A599" t="s">
        <v>1468</v>
      </c>
      <c r="B599" t="s">
        <v>1469</v>
      </c>
      <c r="E599" t="b">
        <v>1</v>
      </c>
    </row>
    <row r="600" spans="1:5" x14ac:dyDescent="0.25">
      <c r="A600" t="s">
        <v>1470</v>
      </c>
      <c r="B600" t="s">
        <v>1471</v>
      </c>
      <c r="E600" t="b">
        <v>1</v>
      </c>
    </row>
    <row r="601" spans="1:5" x14ac:dyDescent="0.25">
      <c r="A601" t="s">
        <v>1472</v>
      </c>
      <c r="B601" t="s">
        <v>1473</v>
      </c>
      <c r="E601" t="b">
        <v>1</v>
      </c>
    </row>
    <row r="602" spans="1:5" x14ac:dyDescent="0.25">
      <c r="A602" t="s">
        <v>1474</v>
      </c>
      <c r="B602" t="s">
        <v>1475</v>
      </c>
      <c r="E602" t="b">
        <v>1</v>
      </c>
    </row>
    <row r="603" spans="1:5" x14ac:dyDescent="0.25">
      <c r="A603" t="s">
        <v>1476</v>
      </c>
      <c r="B603" t="s">
        <v>1477</v>
      </c>
      <c r="E603" t="b">
        <v>1</v>
      </c>
    </row>
    <row r="604" spans="1:5" x14ac:dyDescent="0.25">
      <c r="A604" t="s">
        <v>1478</v>
      </c>
      <c r="B604" t="s">
        <v>1479</v>
      </c>
      <c r="E604" t="b">
        <v>1</v>
      </c>
    </row>
    <row r="605" spans="1:5" x14ac:dyDescent="0.25">
      <c r="A605" t="s">
        <v>1480</v>
      </c>
      <c r="B605" t="s">
        <v>1481</v>
      </c>
      <c r="E605" t="b">
        <v>1</v>
      </c>
    </row>
    <row r="606" spans="1:5" x14ac:dyDescent="0.25">
      <c r="A606" t="s">
        <v>1482</v>
      </c>
      <c r="B606" t="s">
        <v>1483</v>
      </c>
      <c r="E606" t="b">
        <v>1</v>
      </c>
    </row>
    <row r="607" spans="1:5" x14ac:dyDescent="0.25">
      <c r="A607" t="s">
        <v>1484</v>
      </c>
      <c r="B607" t="s">
        <v>1485</v>
      </c>
      <c r="E607" t="b">
        <v>1</v>
      </c>
    </row>
    <row r="608" spans="1:5" x14ac:dyDescent="0.25">
      <c r="A608" t="s">
        <v>1486</v>
      </c>
      <c r="B608" t="s">
        <v>1487</v>
      </c>
      <c r="E608" t="b">
        <v>1</v>
      </c>
    </row>
    <row r="609" spans="1:5" x14ac:dyDescent="0.25">
      <c r="A609" t="s">
        <v>1488</v>
      </c>
      <c r="B609" t="s">
        <v>1489</v>
      </c>
      <c r="E609" t="b">
        <v>1</v>
      </c>
    </row>
    <row r="610" spans="1:5" x14ac:dyDescent="0.25">
      <c r="A610" t="s">
        <v>1490</v>
      </c>
      <c r="B610" t="s">
        <v>1491</v>
      </c>
      <c r="E610" t="b">
        <v>1</v>
      </c>
    </row>
    <row r="611" spans="1:5" x14ac:dyDescent="0.25">
      <c r="A611" t="s">
        <v>1492</v>
      </c>
      <c r="B611" t="s">
        <v>1493</v>
      </c>
      <c r="E611" t="b">
        <v>1</v>
      </c>
    </row>
    <row r="612" spans="1:5" x14ac:dyDescent="0.25">
      <c r="A612" t="s">
        <v>1494</v>
      </c>
      <c r="B612" t="s">
        <v>1495</v>
      </c>
      <c r="E612" t="b">
        <v>1</v>
      </c>
    </row>
    <row r="613" spans="1:5" x14ac:dyDescent="0.25">
      <c r="A613" t="s">
        <v>1496</v>
      </c>
      <c r="B613" t="s">
        <v>1497</v>
      </c>
      <c r="E613" t="b">
        <v>1</v>
      </c>
    </row>
    <row r="614" spans="1:5" x14ac:dyDescent="0.25">
      <c r="A614" t="s">
        <v>1498</v>
      </c>
      <c r="B614" t="s">
        <v>1499</v>
      </c>
      <c r="E614" t="b">
        <v>1</v>
      </c>
    </row>
    <row r="615" spans="1:5" x14ac:dyDescent="0.25">
      <c r="A615" t="s">
        <v>1500</v>
      </c>
      <c r="B615" t="s">
        <v>1501</v>
      </c>
      <c r="E615" t="b">
        <v>1</v>
      </c>
    </row>
    <row r="616" spans="1:5" x14ac:dyDescent="0.25">
      <c r="A616" t="s">
        <v>1502</v>
      </c>
      <c r="B616" t="s">
        <v>1503</v>
      </c>
      <c r="E616" t="b">
        <v>1</v>
      </c>
    </row>
    <row r="617" spans="1:5" x14ac:dyDescent="0.25">
      <c r="A617" t="s">
        <v>1504</v>
      </c>
      <c r="B617" t="s">
        <v>1505</v>
      </c>
      <c r="E617" t="b">
        <v>1</v>
      </c>
    </row>
    <row r="618" spans="1:5" x14ac:dyDescent="0.25">
      <c r="A618" t="s">
        <v>1506</v>
      </c>
      <c r="B618" t="s">
        <v>1507</v>
      </c>
      <c r="E618" t="b">
        <v>1</v>
      </c>
    </row>
    <row r="619" spans="1:5" x14ac:dyDescent="0.25">
      <c r="A619" t="s">
        <v>1508</v>
      </c>
      <c r="B619" t="s">
        <v>1509</v>
      </c>
      <c r="E619" t="b">
        <v>1</v>
      </c>
    </row>
    <row r="620" spans="1:5" x14ac:dyDescent="0.25">
      <c r="A620" t="s">
        <v>1510</v>
      </c>
      <c r="B620" t="s">
        <v>1511</v>
      </c>
      <c r="E620" t="b">
        <v>1</v>
      </c>
    </row>
    <row r="621" spans="1:5" x14ac:dyDescent="0.25">
      <c r="A621" t="s">
        <v>1512</v>
      </c>
      <c r="B621" t="s">
        <v>1513</v>
      </c>
      <c r="E621" t="b">
        <v>1</v>
      </c>
    </row>
    <row r="622" spans="1:5" x14ac:dyDescent="0.25">
      <c r="A622" t="s">
        <v>1514</v>
      </c>
      <c r="B622" t="s">
        <v>1515</v>
      </c>
      <c r="E622" t="b">
        <v>1</v>
      </c>
    </row>
    <row r="623" spans="1:5" x14ac:dyDescent="0.25">
      <c r="A623" t="s">
        <v>1516</v>
      </c>
      <c r="B623" t="s">
        <v>1517</v>
      </c>
      <c r="E623" t="b">
        <v>1</v>
      </c>
    </row>
    <row r="624" spans="1:5" x14ac:dyDescent="0.25">
      <c r="A624" t="s">
        <v>1518</v>
      </c>
      <c r="B624" t="s">
        <v>1519</v>
      </c>
      <c r="E624" t="b">
        <v>1</v>
      </c>
    </row>
    <row r="625" spans="1:5" x14ac:dyDescent="0.25">
      <c r="A625" t="s">
        <v>1520</v>
      </c>
      <c r="B625" t="s">
        <v>1521</v>
      </c>
      <c r="E625" t="b">
        <v>1</v>
      </c>
    </row>
    <row r="626" spans="1:5" x14ac:dyDescent="0.25">
      <c r="A626" t="s">
        <v>1522</v>
      </c>
      <c r="B626" t="s">
        <v>1523</v>
      </c>
      <c r="E626" t="b">
        <v>1</v>
      </c>
    </row>
    <row r="627" spans="1:5" x14ac:dyDescent="0.25">
      <c r="A627" t="s">
        <v>1524</v>
      </c>
      <c r="B627" t="s">
        <v>1525</v>
      </c>
      <c r="E627" t="b">
        <v>1</v>
      </c>
    </row>
    <row r="628" spans="1:5" x14ac:dyDescent="0.25">
      <c r="A628" t="s">
        <v>1526</v>
      </c>
      <c r="B628" t="s">
        <v>1527</v>
      </c>
      <c r="E628" t="b">
        <v>1</v>
      </c>
    </row>
    <row r="629" spans="1:5" x14ac:dyDescent="0.25">
      <c r="A629" t="s">
        <v>1528</v>
      </c>
      <c r="B629" t="s">
        <v>1529</v>
      </c>
      <c r="E629" t="b">
        <v>1</v>
      </c>
    </row>
    <row r="630" spans="1:5" x14ac:dyDescent="0.25">
      <c r="A630" t="s">
        <v>1530</v>
      </c>
      <c r="B630" t="s">
        <v>1531</v>
      </c>
      <c r="E630" t="b">
        <v>1</v>
      </c>
    </row>
    <row r="631" spans="1:5" x14ac:dyDescent="0.25">
      <c r="A631" t="s">
        <v>1532</v>
      </c>
      <c r="B631" t="s">
        <v>1533</v>
      </c>
      <c r="E631" t="b">
        <v>1</v>
      </c>
    </row>
    <row r="632" spans="1:5" x14ac:dyDescent="0.25">
      <c r="A632" t="s">
        <v>1534</v>
      </c>
      <c r="B632" t="s">
        <v>1535</v>
      </c>
      <c r="E632" t="b">
        <v>1</v>
      </c>
    </row>
    <row r="633" spans="1:5" x14ac:dyDescent="0.25">
      <c r="A633" t="s">
        <v>1536</v>
      </c>
      <c r="B633" t="s">
        <v>1537</v>
      </c>
      <c r="E633" t="b">
        <v>1</v>
      </c>
    </row>
    <row r="634" spans="1:5" x14ac:dyDescent="0.25">
      <c r="A634" t="s">
        <v>1538</v>
      </c>
      <c r="B634" t="s">
        <v>1539</v>
      </c>
      <c r="E634" t="b">
        <v>1</v>
      </c>
    </row>
    <row r="635" spans="1:5" x14ac:dyDescent="0.25">
      <c r="A635" t="s">
        <v>1540</v>
      </c>
      <c r="B635" t="s">
        <v>1541</v>
      </c>
      <c r="E635" t="b">
        <v>1</v>
      </c>
    </row>
    <row r="636" spans="1:5" x14ac:dyDescent="0.25">
      <c r="A636" t="s">
        <v>1542</v>
      </c>
      <c r="B636" t="s">
        <v>1543</v>
      </c>
      <c r="E636" t="b">
        <v>1</v>
      </c>
    </row>
    <row r="637" spans="1:5" x14ac:dyDescent="0.25">
      <c r="A637" t="s">
        <v>1544</v>
      </c>
      <c r="B637" t="s">
        <v>1545</v>
      </c>
      <c r="E637" t="b">
        <v>1</v>
      </c>
    </row>
    <row r="638" spans="1:5" x14ac:dyDescent="0.25">
      <c r="A638" t="s">
        <v>1546</v>
      </c>
      <c r="B638" t="s">
        <v>1547</v>
      </c>
      <c r="E638" t="b">
        <v>1</v>
      </c>
    </row>
    <row r="639" spans="1:5" x14ac:dyDescent="0.25">
      <c r="A639" t="s">
        <v>1548</v>
      </c>
      <c r="B639" t="s">
        <v>1549</v>
      </c>
      <c r="E639" t="b">
        <v>1</v>
      </c>
    </row>
    <row r="640" spans="1:5" x14ac:dyDescent="0.25">
      <c r="A640" t="s">
        <v>1550</v>
      </c>
      <c r="B640" t="s">
        <v>1551</v>
      </c>
      <c r="E640" t="b">
        <v>1</v>
      </c>
    </row>
    <row r="641" spans="1:5" x14ac:dyDescent="0.25">
      <c r="A641" t="s">
        <v>1552</v>
      </c>
      <c r="B641" t="s">
        <v>1553</v>
      </c>
      <c r="E641" t="b">
        <v>1</v>
      </c>
    </row>
    <row r="642" spans="1:5" x14ac:dyDescent="0.25">
      <c r="A642" t="s">
        <v>1554</v>
      </c>
      <c r="B642" t="s">
        <v>1555</v>
      </c>
      <c r="E642" t="b">
        <v>1</v>
      </c>
    </row>
    <row r="643" spans="1:5" x14ac:dyDescent="0.25">
      <c r="A643" t="s">
        <v>1556</v>
      </c>
      <c r="B643" t="s">
        <v>1557</v>
      </c>
      <c r="E643" t="b">
        <v>1</v>
      </c>
    </row>
    <row r="644" spans="1:5" x14ac:dyDescent="0.25">
      <c r="A644" t="s">
        <v>1558</v>
      </c>
      <c r="B644" t="s">
        <v>1559</v>
      </c>
      <c r="E644" t="b">
        <v>1</v>
      </c>
    </row>
    <row r="645" spans="1:5" x14ac:dyDescent="0.25">
      <c r="A645" t="s">
        <v>1560</v>
      </c>
      <c r="B645" t="s">
        <v>1561</v>
      </c>
      <c r="E645" t="b">
        <v>1</v>
      </c>
    </row>
    <row r="646" spans="1:5" x14ac:dyDescent="0.25">
      <c r="A646" t="s">
        <v>1562</v>
      </c>
      <c r="B646" t="s">
        <v>1563</v>
      </c>
      <c r="E646" t="b">
        <v>1</v>
      </c>
    </row>
    <row r="647" spans="1:5" x14ac:dyDescent="0.25">
      <c r="A647" t="s">
        <v>1564</v>
      </c>
      <c r="B647" t="s">
        <v>1565</v>
      </c>
      <c r="E647" t="b">
        <v>1</v>
      </c>
    </row>
    <row r="648" spans="1:5" x14ac:dyDescent="0.25">
      <c r="A648" t="s">
        <v>1566</v>
      </c>
      <c r="B648" t="s">
        <v>1567</v>
      </c>
      <c r="E648" t="b">
        <v>1</v>
      </c>
    </row>
    <row r="649" spans="1:5" x14ac:dyDescent="0.25">
      <c r="A649" t="s">
        <v>1568</v>
      </c>
      <c r="B649" t="s">
        <v>1569</v>
      </c>
      <c r="E649" t="b">
        <v>1</v>
      </c>
    </row>
    <row r="650" spans="1:5" x14ac:dyDescent="0.25">
      <c r="A650" t="s">
        <v>1570</v>
      </c>
      <c r="B650" t="s">
        <v>1571</v>
      </c>
      <c r="E650" t="b">
        <v>1</v>
      </c>
    </row>
    <row r="651" spans="1:5" x14ac:dyDescent="0.25">
      <c r="A651" t="s">
        <v>1572</v>
      </c>
      <c r="B651" t="s">
        <v>1573</v>
      </c>
      <c r="E651" t="b">
        <v>1</v>
      </c>
    </row>
    <row r="652" spans="1:5" x14ac:dyDescent="0.25">
      <c r="A652" t="s">
        <v>1574</v>
      </c>
      <c r="B652" t="s">
        <v>1575</v>
      </c>
      <c r="E652" t="b">
        <v>1</v>
      </c>
    </row>
    <row r="653" spans="1:5" x14ac:dyDescent="0.25">
      <c r="A653" t="s">
        <v>1576</v>
      </c>
      <c r="B653" t="s">
        <v>1577</v>
      </c>
      <c r="E653" t="b">
        <v>1</v>
      </c>
    </row>
    <row r="654" spans="1:5" x14ac:dyDescent="0.25">
      <c r="A654" t="s">
        <v>1578</v>
      </c>
      <c r="B654" t="s">
        <v>1579</v>
      </c>
      <c r="E654" t="b">
        <v>1</v>
      </c>
    </row>
    <row r="655" spans="1:5" x14ac:dyDescent="0.25">
      <c r="A655" t="s">
        <v>1580</v>
      </c>
      <c r="B655" t="s">
        <v>1581</v>
      </c>
      <c r="E655" t="b">
        <v>1</v>
      </c>
    </row>
    <row r="656" spans="1:5" x14ac:dyDescent="0.25">
      <c r="A656" t="s">
        <v>1582</v>
      </c>
      <c r="B656" t="s">
        <v>1583</v>
      </c>
      <c r="E656" t="b">
        <v>1</v>
      </c>
    </row>
    <row r="657" spans="1:5" x14ac:dyDescent="0.25">
      <c r="A657" t="s">
        <v>1584</v>
      </c>
      <c r="B657" t="s">
        <v>1585</v>
      </c>
      <c r="E657" t="b">
        <v>1</v>
      </c>
    </row>
    <row r="658" spans="1:5" x14ac:dyDescent="0.25">
      <c r="A658" t="s">
        <v>1586</v>
      </c>
      <c r="B658" t="s">
        <v>1587</v>
      </c>
      <c r="E658" t="b">
        <v>1</v>
      </c>
    </row>
    <row r="659" spans="1:5" x14ac:dyDescent="0.25">
      <c r="A659" t="s">
        <v>1588</v>
      </c>
      <c r="B659" t="s">
        <v>1589</v>
      </c>
      <c r="E659" t="b">
        <v>1</v>
      </c>
    </row>
    <row r="660" spans="1:5" x14ac:dyDescent="0.25">
      <c r="A660" t="s">
        <v>1590</v>
      </c>
      <c r="B660" t="s">
        <v>1591</v>
      </c>
      <c r="E660" t="b">
        <v>1</v>
      </c>
    </row>
    <row r="661" spans="1:5" x14ac:dyDescent="0.25">
      <c r="A661" t="s">
        <v>1592</v>
      </c>
      <c r="B661" t="s">
        <v>1593</v>
      </c>
      <c r="E661" t="b">
        <v>1</v>
      </c>
    </row>
    <row r="662" spans="1:5" x14ac:dyDescent="0.25">
      <c r="A662" t="s">
        <v>1594</v>
      </c>
      <c r="B662" t="s">
        <v>1595</v>
      </c>
      <c r="E662" t="b">
        <v>1</v>
      </c>
    </row>
    <row r="663" spans="1:5" x14ac:dyDescent="0.25">
      <c r="A663" t="s">
        <v>1596</v>
      </c>
      <c r="B663" t="s">
        <v>1597</v>
      </c>
      <c r="E663" t="b">
        <v>1</v>
      </c>
    </row>
    <row r="664" spans="1:5" x14ac:dyDescent="0.25">
      <c r="A664" t="s">
        <v>1598</v>
      </c>
      <c r="B664" t="s">
        <v>1599</v>
      </c>
      <c r="E664" t="b">
        <v>1</v>
      </c>
    </row>
    <row r="665" spans="1:5" x14ac:dyDescent="0.25">
      <c r="A665" t="s">
        <v>1600</v>
      </c>
      <c r="B665" t="s">
        <v>1601</v>
      </c>
      <c r="E665" t="b">
        <v>1</v>
      </c>
    </row>
    <row r="666" spans="1:5" x14ac:dyDescent="0.25">
      <c r="A666" t="s">
        <v>1602</v>
      </c>
      <c r="B666" t="s">
        <v>1603</v>
      </c>
      <c r="E666" t="b">
        <v>1</v>
      </c>
    </row>
    <row r="667" spans="1:5" x14ac:dyDescent="0.25">
      <c r="A667" t="s">
        <v>1604</v>
      </c>
      <c r="B667" t="s">
        <v>1605</v>
      </c>
      <c r="E667" t="b">
        <v>1</v>
      </c>
    </row>
    <row r="668" spans="1:5" x14ac:dyDescent="0.25">
      <c r="A668" t="s">
        <v>1606</v>
      </c>
      <c r="B668" t="s">
        <v>1607</v>
      </c>
      <c r="E668" t="b">
        <v>1</v>
      </c>
    </row>
    <row r="669" spans="1:5" x14ac:dyDescent="0.25">
      <c r="A669" t="s">
        <v>1608</v>
      </c>
      <c r="B669" t="s">
        <v>1609</v>
      </c>
      <c r="E669" t="b">
        <v>1</v>
      </c>
    </row>
    <row r="670" spans="1:5" x14ac:dyDescent="0.25">
      <c r="A670" t="s">
        <v>1610</v>
      </c>
      <c r="B670" t="s">
        <v>1611</v>
      </c>
      <c r="E670" t="b">
        <v>1</v>
      </c>
    </row>
    <row r="671" spans="1:5" x14ac:dyDescent="0.25">
      <c r="A671" t="s">
        <v>1612</v>
      </c>
      <c r="B671" t="s">
        <v>1613</v>
      </c>
      <c r="E671" t="b">
        <v>1</v>
      </c>
    </row>
    <row r="672" spans="1:5" x14ac:dyDescent="0.25">
      <c r="A672" t="s">
        <v>1614</v>
      </c>
      <c r="B672" t="s">
        <v>1615</v>
      </c>
      <c r="E672" t="b">
        <v>1</v>
      </c>
    </row>
    <row r="673" spans="1:5" x14ac:dyDescent="0.25">
      <c r="A673" t="s">
        <v>1616</v>
      </c>
      <c r="B673" t="s">
        <v>1617</v>
      </c>
      <c r="E673" t="b">
        <v>1</v>
      </c>
    </row>
    <row r="674" spans="1:5" x14ac:dyDescent="0.25">
      <c r="A674" t="s">
        <v>1618</v>
      </c>
      <c r="B674" t="s">
        <v>1619</v>
      </c>
      <c r="E674" t="b">
        <v>1</v>
      </c>
    </row>
    <row r="675" spans="1:5" x14ac:dyDescent="0.25">
      <c r="A675" t="s">
        <v>1620</v>
      </c>
      <c r="B675" t="s">
        <v>1621</v>
      </c>
      <c r="E675" t="b">
        <v>1</v>
      </c>
    </row>
    <row r="676" spans="1:5" x14ac:dyDescent="0.25">
      <c r="A676" t="s">
        <v>1622</v>
      </c>
      <c r="B676" t="s">
        <v>1623</v>
      </c>
      <c r="E676" t="b">
        <v>1</v>
      </c>
    </row>
    <row r="677" spans="1:5" x14ac:dyDescent="0.25">
      <c r="A677" t="s">
        <v>1624</v>
      </c>
      <c r="B677" t="s">
        <v>1625</v>
      </c>
      <c r="E677" t="b">
        <v>1</v>
      </c>
    </row>
    <row r="678" spans="1:5" x14ac:dyDescent="0.25">
      <c r="A678" t="s">
        <v>1626</v>
      </c>
      <c r="B678" t="s">
        <v>1627</v>
      </c>
      <c r="E678" t="b">
        <v>1</v>
      </c>
    </row>
    <row r="679" spans="1:5" x14ac:dyDescent="0.25">
      <c r="A679" t="s">
        <v>1628</v>
      </c>
      <c r="B679" t="s">
        <v>1629</v>
      </c>
      <c r="E679" t="b">
        <v>1</v>
      </c>
    </row>
    <row r="680" spans="1:5" x14ac:dyDescent="0.25">
      <c r="A680" t="s">
        <v>1630</v>
      </c>
      <c r="B680" t="s">
        <v>1631</v>
      </c>
      <c r="E680" t="b">
        <v>1</v>
      </c>
    </row>
    <row r="681" spans="1:5" x14ac:dyDescent="0.25">
      <c r="A681" t="s">
        <v>1632</v>
      </c>
      <c r="B681" t="s">
        <v>1633</v>
      </c>
      <c r="E681" t="b">
        <v>1</v>
      </c>
    </row>
    <row r="682" spans="1:5" x14ac:dyDescent="0.25">
      <c r="A682" t="s">
        <v>1634</v>
      </c>
      <c r="B682" t="s">
        <v>1635</v>
      </c>
      <c r="E682" t="b">
        <v>1</v>
      </c>
    </row>
    <row r="683" spans="1:5" x14ac:dyDescent="0.25">
      <c r="A683" t="s">
        <v>1636</v>
      </c>
      <c r="B683" t="s">
        <v>1637</v>
      </c>
      <c r="E683" t="b">
        <v>1</v>
      </c>
    </row>
    <row r="684" spans="1:5" x14ac:dyDescent="0.25">
      <c r="A684" t="s">
        <v>1638</v>
      </c>
      <c r="B684" t="s">
        <v>1639</v>
      </c>
      <c r="E684" t="b">
        <v>1</v>
      </c>
    </row>
    <row r="685" spans="1:5" x14ac:dyDescent="0.25">
      <c r="A685" t="s">
        <v>1640</v>
      </c>
      <c r="B685" t="s">
        <v>1641</v>
      </c>
      <c r="E685" t="b">
        <v>1</v>
      </c>
    </row>
    <row r="686" spans="1:5" x14ac:dyDescent="0.25">
      <c r="A686" t="s">
        <v>1642</v>
      </c>
      <c r="B686" t="s">
        <v>1643</v>
      </c>
      <c r="E686" t="b">
        <v>1</v>
      </c>
    </row>
    <row r="687" spans="1:5" x14ac:dyDescent="0.25">
      <c r="A687" t="s">
        <v>1644</v>
      </c>
      <c r="B687" t="s">
        <v>1645</v>
      </c>
      <c r="E687" t="b">
        <v>1</v>
      </c>
    </row>
    <row r="688" spans="1:5" x14ac:dyDescent="0.25">
      <c r="A688" t="s">
        <v>1646</v>
      </c>
      <c r="B688" t="s">
        <v>1647</v>
      </c>
      <c r="E688" t="b">
        <v>1</v>
      </c>
    </row>
    <row r="689" spans="1:5" x14ac:dyDescent="0.25">
      <c r="A689" t="s">
        <v>1648</v>
      </c>
      <c r="B689" t="s">
        <v>1649</v>
      </c>
      <c r="E689" t="b">
        <v>1</v>
      </c>
    </row>
    <row r="690" spans="1:5" x14ac:dyDescent="0.25">
      <c r="A690" t="s">
        <v>1650</v>
      </c>
      <c r="B690" t="s">
        <v>1651</v>
      </c>
      <c r="E690" t="b">
        <v>1</v>
      </c>
    </row>
    <row r="691" spans="1:5" x14ac:dyDescent="0.25">
      <c r="A691" t="s">
        <v>1652</v>
      </c>
      <c r="B691" t="s">
        <v>1653</v>
      </c>
      <c r="E691" t="b">
        <v>1</v>
      </c>
    </row>
    <row r="692" spans="1:5" x14ac:dyDescent="0.25">
      <c r="A692" t="s">
        <v>1654</v>
      </c>
      <c r="B692" t="s">
        <v>1655</v>
      </c>
      <c r="E692" t="b">
        <v>1</v>
      </c>
    </row>
    <row r="693" spans="1:5" x14ac:dyDescent="0.25">
      <c r="A693" t="s">
        <v>1656</v>
      </c>
      <c r="B693" t="s">
        <v>1657</v>
      </c>
      <c r="E693" t="b">
        <v>1</v>
      </c>
    </row>
    <row r="694" spans="1:5" x14ac:dyDescent="0.25">
      <c r="A694" t="s">
        <v>1658</v>
      </c>
      <c r="B694" t="s">
        <v>1659</v>
      </c>
      <c r="E694" t="b">
        <v>1</v>
      </c>
    </row>
    <row r="695" spans="1:5" x14ac:dyDescent="0.25">
      <c r="A695" t="s">
        <v>1660</v>
      </c>
      <c r="B695" t="s">
        <v>1661</v>
      </c>
      <c r="E695" t="b">
        <v>1</v>
      </c>
    </row>
    <row r="696" spans="1:5" x14ac:dyDescent="0.25">
      <c r="A696" t="s">
        <v>1662</v>
      </c>
      <c r="B696" t="s">
        <v>1663</v>
      </c>
      <c r="E696" t="b">
        <v>1</v>
      </c>
    </row>
    <row r="697" spans="1:5" x14ac:dyDescent="0.25">
      <c r="A697" t="s">
        <v>1664</v>
      </c>
      <c r="B697" t="s">
        <v>1665</v>
      </c>
      <c r="E697" t="b">
        <v>1</v>
      </c>
    </row>
    <row r="698" spans="1:5" x14ac:dyDescent="0.25">
      <c r="A698" t="s">
        <v>1666</v>
      </c>
      <c r="B698" t="s">
        <v>1667</v>
      </c>
      <c r="E698" t="b">
        <v>1</v>
      </c>
    </row>
    <row r="699" spans="1:5" x14ac:dyDescent="0.25">
      <c r="A699" t="s">
        <v>1668</v>
      </c>
      <c r="B699" t="s">
        <v>1669</v>
      </c>
      <c r="E699" t="b">
        <v>1</v>
      </c>
    </row>
    <row r="700" spans="1:5" x14ac:dyDescent="0.25">
      <c r="A700" t="s">
        <v>1670</v>
      </c>
      <c r="B700" t="s">
        <v>1671</v>
      </c>
      <c r="E700" t="b">
        <v>1</v>
      </c>
    </row>
    <row r="701" spans="1:5" x14ac:dyDescent="0.25">
      <c r="A701" t="s">
        <v>1672</v>
      </c>
      <c r="B701" t="s">
        <v>1673</v>
      </c>
      <c r="E701" t="b">
        <v>1</v>
      </c>
    </row>
    <row r="702" spans="1:5" x14ac:dyDescent="0.25">
      <c r="A702" t="s">
        <v>1674</v>
      </c>
      <c r="B702" t="s">
        <v>1675</v>
      </c>
      <c r="E702" t="b">
        <v>1</v>
      </c>
    </row>
    <row r="703" spans="1:5" x14ac:dyDescent="0.25">
      <c r="A703" t="s">
        <v>1676</v>
      </c>
      <c r="B703" t="s">
        <v>1677</v>
      </c>
      <c r="E703" t="b">
        <v>1</v>
      </c>
    </row>
    <row r="704" spans="1:5" x14ac:dyDescent="0.25">
      <c r="A704" t="s">
        <v>1678</v>
      </c>
      <c r="B704" t="s">
        <v>1679</v>
      </c>
      <c r="E704" t="b">
        <v>1</v>
      </c>
    </row>
    <row r="705" spans="1:5" x14ac:dyDescent="0.25">
      <c r="A705" t="s">
        <v>1680</v>
      </c>
      <c r="B705" t="s">
        <v>1681</v>
      </c>
      <c r="E705" t="b">
        <v>1</v>
      </c>
    </row>
    <row r="706" spans="1:5" x14ac:dyDescent="0.25">
      <c r="A706" t="s">
        <v>1682</v>
      </c>
      <c r="B706" t="s">
        <v>1683</v>
      </c>
      <c r="E706" t="b">
        <v>1</v>
      </c>
    </row>
    <row r="707" spans="1:5" x14ac:dyDescent="0.25">
      <c r="A707" t="s">
        <v>1684</v>
      </c>
      <c r="B707" t="s">
        <v>1685</v>
      </c>
      <c r="E707" t="b">
        <v>1</v>
      </c>
    </row>
    <row r="708" spans="1:5" x14ac:dyDescent="0.25">
      <c r="A708" t="s">
        <v>1686</v>
      </c>
      <c r="B708" t="s">
        <v>1687</v>
      </c>
      <c r="E708" t="b">
        <v>1</v>
      </c>
    </row>
    <row r="709" spans="1:5" x14ac:dyDescent="0.25">
      <c r="A709" t="s">
        <v>1688</v>
      </c>
      <c r="B709" t="s">
        <v>1689</v>
      </c>
      <c r="E709" t="b">
        <v>1</v>
      </c>
    </row>
    <row r="710" spans="1:5" x14ac:dyDescent="0.25">
      <c r="A710" t="s">
        <v>1690</v>
      </c>
      <c r="B710" t="s">
        <v>1691</v>
      </c>
      <c r="E710" t="b">
        <v>1</v>
      </c>
    </row>
    <row r="711" spans="1:5" x14ac:dyDescent="0.25">
      <c r="A711" t="s">
        <v>1692</v>
      </c>
      <c r="B711" t="s">
        <v>1693</v>
      </c>
      <c r="E711" t="b">
        <v>1</v>
      </c>
    </row>
    <row r="712" spans="1:5" x14ac:dyDescent="0.25">
      <c r="A712" t="s">
        <v>1694</v>
      </c>
      <c r="B712" t="s">
        <v>1695</v>
      </c>
      <c r="E712" t="b">
        <v>1</v>
      </c>
    </row>
    <row r="713" spans="1:5" x14ac:dyDescent="0.25">
      <c r="A713" t="s">
        <v>1696</v>
      </c>
      <c r="B713" t="s">
        <v>1697</v>
      </c>
      <c r="E713" t="b">
        <v>1</v>
      </c>
    </row>
    <row r="714" spans="1:5" x14ac:dyDescent="0.25">
      <c r="A714" t="s">
        <v>1698</v>
      </c>
      <c r="B714" t="s">
        <v>1699</v>
      </c>
      <c r="E714" t="b">
        <v>1</v>
      </c>
    </row>
    <row r="715" spans="1:5" x14ac:dyDescent="0.25">
      <c r="A715" t="s">
        <v>1700</v>
      </c>
      <c r="B715" t="s">
        <v>1701</v>
      </c>
      <c r="E715" t="b">
        <v>1</v>
      </c>
    </row>
    <row r="716" spans="1:5" x14ac:dyDescent="0.25">
      <c r="A716" t="s">
        <v>1702</v>
      </c>
      <c r="B716" t="s">
        <v>1703</v>
      </c>
      <c r="E716" t="b">
        <v>1</v>
      </c>
    </row>
    <row r="717" spans="1:5" x14ac:dyDescent="0.25">
      <c r="A717" t="s">
        <v>1704</v>
      </c>
      <c r="B717" t="s">
        <v>1705</v>
      </c>
      <c r="E717" t="b">
        <v>1</v>
      </c>
    </row>
    <row r="718" spans="1:5" x14ac:dyDescent="0.25">
      <c r="A718" t="s">
        <v>1706</v>
      </c>
      <c r="B718" t="s">
        <v>1707</v>
      </c>
      <c r="E718" t="b">
        <v>1</v>
      </c>
    </row>
    <row r="719" spans="1:5" x14ac:dyDescent="0.25">
      <c r="A719" t="s">
        <v>1708</v>
      </c>
      <c r="B719" t="s">
        <v>1709</v>
      </c>
      <c r="E719" t="b">
        <v>1</v>
      </c>
    </row>
    <row r="720" spans="1:5" x14ac:dyDescent="0.25">
      <c r="A720" t="s">
        <v>1710</v>
      </c>
      <c r="B720" t="s">
        <v>1711</v>
      </c>
      <c r="E720" t="b">
        <v>1</v>
      </c>
    </row>
    <row r="721" spans="1:5" x14ac:dyDescent="0.25">
      <c r="A721" t="s">
        <v>1712</v>
      </c>
      <c r="B721" t="s">
        <v>1713</v>
      </c>
      <c r="E721" t="b">
        <v>1</v>
      </c>
    </row>
    <row r="722" spans="1:5" x14ac:dyDescent="0.25">
      <c r="A722" t="s">
        <v>1714</v>
      </c>
      <c r="B722" t="s">
        <v>1715</v>
      </c>
      <c r="E722" t="b">
        <v>1</v>
      </c>
    </row>
    <row r="723" spans="1:5" x14ac:dyDescent="0.25">
      <c r="A723" t="s">
        <v>1716</v>
      </c>
      <c r="B723" t="s">
        <v>1717</v>
      </c>
      <c r="E723" t="b">
        <v>1</v>
      </c>
    </row>
    <row r="724" spans="1:5" x14ac:dyDescent="0.25">
      <c r="A724" t="s">
        <v>1718</v>
      </c>
      <c r="B724" t="s">
        <v>1719</v>
      </c>
      <c r="E724" t="b">
        <v>1</v>
      </c>
    </row>
    <row r="725" spans="1:5" x14ac:dyDescent="0.25">
      <c r="A725" t="s">
        <v>1720</v>
      </c>
      <c r="B725" t="s">
        <v>1721</v>
      </c>
      <c r="E725" t="b">
        <v>1</v>
      </c>
    </row>
    <row r="726" spans="1:5" x14ac:dyDescent="0.25">
      <c r="A726" t="s">
        <v>1722</v>
      </c>
      <c r="B726" t="s">
        <v>1723</v>
      </c>
      <c r="E726" t="b">
        <v>1</v>
      </c>
    </row>
    <row r="727" spans="1:5" x14ac:dyDescent="0.25">
      <c r="A727" t="s">
        <v>1724</v>
      </c>
      <c r="B727" t="s">
        <v>1725</v>
      </c>
      <c r="E727" t="b">
        <v>1</v>
      </c>
    </row>
    <row r="728" spans="1:5" x14ac:dyDescent="0.25">
      <c r="A728" t="s">
        <v>1726</v>
      </c>
      <c r="B728" t="s">
        <v>1727</v>
      </c>
      <c r="E728" t="b">
        <v>1</v>
      </c>
    </row>
    <row r="729" spans="1:5" x14ac:dyDescent="0.25">
      <c r="A729" t="s">
        <v>1728</v>
      </c>
      <c r="B729" t="s">
        <v>1729</v>
      </c>
      <c r="E729" t="b">
        <v>1</v>
      </c>
    </row>
    <row r="730" spans="1:5" x14ac:dyDescent="0.25">
      <c r="A730" t="s">
        <v>1730</v>
      </c>
      <c r="B730" t="s">
        <v>1731</v>
      </c>
      <c r="E730" t="b">
        <v>1</v>
      </c>
    </row>
    <row r="731" spans="1:5" x14ac:dyDescent="0.25">
      <c r="A731" t="s">
        <v>1732</v>
      </c>
      <c r="B731" t="s">
        <v>1733</v>
      </c>
      <c r="E731" t="b">
        <v>1</v>
      </c>
    </row>
    <row r="732" spans="1:5" x14ac:dyDescent="0.25">
      <c r="A732" t="s">
        <v>1734</v>
      </c>
      <c r="B732" t="s">
        <v>1735</v>
      </c>
      <c r="E732" t="b">
        <v>1</v>
      </c>
    </row>
    <row r="733" spans="1:5" x14ac:dyDescent="0.25">
      <c r="A733" t="s">
        <v>1736</v>
      </c>
      <c r="B733" t="s">
        <v>1737</v>
      </c>
      <c r="E733" t="b">
        <v>1</v>
      </c>
    </row>
    <row r="734" spans="1:5" x14ac:dyDescent="0.25">
      <c r="A734" t="s">
        <v>1738</v>
      </c>
      <c r="B734" t="s">
        <v>1739</v>
      </c>
      <c r="E734" t="b">
        <v>1</v>
      </c>
    </row>
    <row r="735" spans="1:5" x14ac:dyDescent="0.25">
      <c r="A735" t="s">
        <v>1740</v>
      </c>
      <c r="B735" t="s">
        <v>1741</v>
      </c>
      <c r="E735" t="b">
        <v>1</v>
      </c>
    </row>
    <row r="736" spans="1:5" x14ac:dyDescent="0.25">
      <c r="A736" t="s">
        <v>1742</v>
      </c>
      <c r="B736" t="s">
        <v>1743</v>
      </c>
      <c r="E736" t="b">
        <v>1</v>
      </c>
    </row>
    <row r="737" spans="1:5" x14ac:dyDescent="0.25">
      <c r="A737" t="s">
        <v>1744</v>
      </c>
      <c r="B737" t="s">
        <v>1745</v>
      </c>
      <c r="E737" t="b">
        <v>1</v>
      </c>
    </row>
    <row r="738" spans="1:5" x14ac:dyDescent="0.25">
      <c r="A738" t="s">
        <v>1746</v>
      </c>
      <c r="B738" t="s">
        <v>1747</v>
      </c>
      <c r="E738" t="b">
        <v>1</v>
      </c>
    </row>
    <row r="739" spans="1:5" x14ac:dyDescent="0.25">
      <c r="A739" t="s">
        <v>1748</v>
      </c>
      <c r="B739" t="s">
        <v>1749</v>
      </c>
      <c r="E739" t="b">
        <v>1</v>
      </c>
    </row>
    <row r="740" spans="1:5" x14ac:dyDescent="0.25">
      <c r="A740" t="s">
        <v>1750</v>
      </c>
      <c r="B740" t="s">
        <v>1751</v>
      </c>
      <c r="E740" t="b">
        <v>1</v>
      </c>
    </row>
    <row r="741" spans="1:5" x14ac:dyDescent="0.25">
      <c r="A741" t="s">
        <v>1752</v>
      </c>
      <c r="B741" t="s">
        <v>1753</v>
      </c>
      <c r="E741" t="b">
        <v>1</v>
      </c>
    </row>
    <row r="742" spans="1:5" x14ac:dyDescent="0.25">
      <c r="A742" t="s">
        <v>1754</v>
      </c>
      <c r="B742" t="s">
        <v>1755</v>
      </c>
      <c r="E742" t="b">
        <v>1</v>
      </c>
    </row>
    <row r="743" spans="1:5" x14ac:dyDescent="0.25">
      <c r="A743" t="s">
        <v>1756</v>
      </c>
      <c r="B743" t="s">
        <v>1757</v>
      </c>
      <c r="E743" t="b">
        <v>1</v>
      </c>
    </row>
    <row r="744" spans="1:5" x14ac:dyDescent="0.25">
      <c r="A744" t="s">
        <v>1758</v>
      </c>
      <c r="B744" t="s">
        <v>1759</v>
      </c>
      <c r="E744" t="b">
        <v>1</v>
      </c>
    </row>
    <row r="745" spans="1:5" x14ac:dyDescent="0.25">
      <c r="A745" t="s">
        <v>1760</v>
      </c>
      <c r="B745" t="s">
        <v>1761</v>
      </c>
      <c r="E745" t="b">
        <v>1</v>
      </c>
    </row>
    <row r="746" spans="1:5" x14ac:dyDescent="0.25">
      <c r="A746" t="s">
        <v>1762</v>
      </c>
      <c r="B746" t="s">
        <v>1763</v>
      </c>
      <c r="E746" t="b">
        <v>1</v>
      </c>
    </row>
    <row r="747" spans="1:5" x14ac:dyDescent="0.25">
      <c r="A747" t="s">
        <v>1764</v>
      </c>
      <c r="B747" t="s">
        <v>1765</v>
      </c>
      <c r="E747" t="b">
        <v>1</v>
      </c>
    </row>
    <row r="748" spans="1:5" x14ac:dyDescent="0.25">
      <c r="A748" t="s">
        <v>1766</v>
      </c>
      <c r="B748" t="s">
        <v>1767</v>
      </c>
      <c r="E748" t="b">
        <v>1</v>
      </c>
    </row>
    <row r="749" spans="1:5" x14ac:dyDescent="0.25">
      <c r="A749" t="s">
        <v>1768</v>
      </c>
      <c r="B749" t="s">
        <v>1769</v>
      </c>
      <c r="E749" t="b">
        <v>1</v>
      </c>
    </row>
    <row r="750" spans="1:5" x14ac:dyDescent="0.25">
      <c r="A750" t="s">
        <v>1770</v>
      </c>
      <c r="B750" t="s">
        <v>1771</v>
      </c>
      <c r="E750" t="b">
        <v>1</v>
      </c>
    </row>
    <row r="751" spans="1:5" x14ac:dyDescent="0.25">
      <c r="A751" t="s">
        <v>1772</v>
      </c>
      <c r="B751" t="s">
        <v>1773</v>
      </c>
      <c r="E751" t="b">
        <v>1</v>
      </c>
    </row>
    <row r="752" spans="1:5" x14ac:dyDescent="0.25">
      <c r="A752" t="s">
        <v>1774</v>
      </c>
      <c r="B752" t="s">
        <v>1775</v>
      </c>
      <c r="E752" t="b">
        <v>1</v>
      </c>
    </row>
    <row r="753" spans="1:5" x14ac:dyDescent="0.25">
      <c r="A753" t="s">
        <v>1776</v>
      </c>
      <c r="B753" t="s">
        <v>1777</v>
      </c>
      <c r="E753" t="b">
        <v>1</v>
      </c>
    </row>
    <row r="754" spans="1:5" x14ac:dyDescent="0.25">
      <c r="A754" t="s">
        <v>1778</v>
      </c>
      <c r="B754" t="s">
        <v>1779</v>
      </c>
      <c r="E754" t="b">
        <v>1</v>
      </c>
    </row>
    <row r="755" spans="1:5" x14ac:dyDescent="0.25">
      <c r="A755" t="s">
        <v>1780</v>
      </c>
      <c r="B755" t="s">
        <v>1781</v>
      </c>
      <c r="E755" t="b">
        <v>1</v>
      </c>
    </row>
    <row r="756" spans="1:5" x14ac:dyDescent="0.25">
      <c r="A756" t="s">
        <v>1782</v>
      </c>
      <c r="B756" t="s">
        <v>1783</v>
      </c>
      <c r="E756" t="b">
        <v>1</v>
      </c>
    </row>
    <row r="757" spans="1:5" x14ac:dyDescent="0.25">
      <c r="A757" t="s">
        <v>1784</v>
      </c>
      <c r="B757" t="s">
        <v>1785</v>
      </c>
      <c r="E757" t="b">
        <v>1</v>
      </c>
    </row>
    <row r="758" spans="1:5" x14ac:dyDescent="0.25">
      <c r="A758" t="s">
        <v>1786</v>
      </c>
      <c r="B758" t="s">
        <v>1787</v>
      </c>
      <c r="E758" t="b">
        <v>1</v>
      </c>
    </row>
    <row r="759" spans="1:5" x14ac:dyDescent="0.25">
      <c r="A759" t="s">
        <v>1788</v>
      </c>
      <c r="B759" t="s">
        <v>1789</v>
      </c>
      <c r="E759" t="b">
        <v>1</v>
      </c>
    </row>
    <row r="760" spans="1:5" x14ac:dyDescent="0.25">
      <c r="A760" t="s">
        <v>1790</v>
      </c>
      <c r="B760" t="s">
        <v>1791</v>
      </c>
      <c r="E760" t="b">
        <v>1</v>
      </c>
    </row>
    <row r="761" spans="1:5" x14ac:dyDescent="0.25">
      <c r="A761" t="s">
        <v>1792</v>
      </c>
      <c r="B761" t="s">
        <v>1793</v>
      </c>
      <c r="E761" t="b">
        <v>1</v>
      </c>
    </row>
    <row r="762" spans="1:5" x14ac:dyDescent="0.25">
      <c r="A762" t="s">
        <v>1794</v>
      </c>
      <c r="B762" t="s">
        <v>1795</v>
      </c>
      <c r="E762" t="b">
        <v>1</v>
      </c>
    </row>
    <row r="763" spans="1:5" x14ac:dyDescent="0.25">
      <c r="A763" t="s">
        <v>1796</v>
      </c>
      <c r="B763" t="s">
        <v>1797</v>
      </c>
      <c r="E763" t="b">
        <v>1</v>
      </c>
    </row>
    <row r="764" spans="1:5" x14ac:dyDescent="0.25">
      <c r="A764" t="s">
        <v>1798</v>
      </c>
      <c r="B764" t="s">
        <v>1799</v>
      </c>
      <c r="E764" t="b">
        <v>1</v>
      </c>
    </row>
    <row r="765" spans="1:5" x14ac:dyDescent="0.25">
      <c r="A765" t="s">
        <v>1800</v>
      </c>
      <c r="B765" t="s">
        <v>1801</v>
      </c>
      <c r="E765" t="b">
        <v>1</v>
      </c>
    </row>
    <row r="766" spans="1:5" x14ac:dyDescent="0.25">
      <c r="A766" t="s">
        <v>1802</v>
      </c>
      <c r="B766" t="s">
        <v>1803</v>
      </c>
      <c r="E766" t="b">
        <v>1</v>
      </c>
    </row>
    <row r="767" spans="1:5" x14ac:dyDescent="0.25">
      <c r="A767" t="s">
        <v>1804</v>
      </c>
      <c r="B767" t="s">
        <v>1805</v>
      </c>
      <c r="E767" t="b">
        <v>1</v>
      </c>
    </row>
    <row r="768" spans="1:5" x14ac:dyDescent="0.25">
      <c r="A768" t="s">
        <v>1806</v>
      </c>
      <c r="B768" t="s">
        <v>1807</v>
      </c>
      <c r="E768" t="b">
        <v>1</v>
      </c>
    </row>
    <row r="769" spans="1:5" x14ac:dyDescent="0.25">
      <c r="A769" t="s">
        <v>1808</v>
      </c>
      <c r="B769" t="s">
        <v>1809</v>
      </c>
      <c r="E769" t="b">
        <v>1</v>
      </c>
    </row>
    <row r="770" spans="1:5" x14ac:dyDescent="0.25">
      <c r="A770" t="s">
        <v>1810</v>
      </c>
      <c r="B770" t="s">
        <v>1811</v>
      </c>
      <c r="E770" t="b">
        <v>1</v>
      </c>
    </row>
    <row r="771" spans="1:5" x14ac:dyDescent="0.25">
      <c r="A771" t="s">
        <v>1812</v>
      </c>
      <c r="B771" t="s">
        <v>1813</v>
      </c>
      <c r="E771" t="b">
        <v>1</v>
      </c>
    </row>
    <row r="772" spans="1:5" x14ac:dyDescent="0.25">
      <c r="A772" t="s">
        <v>1814</v>
      </c>
      <c r="B772" t="s">
        <v>1815</v>
      </c>
      <c r="E772" t="b">
        <v>1</v>
      </c>
    </row>
    <row r="773" spans="1:5" x14ac:dyDescent="0.25">
      <c r="A773" t="s">
        <v>1816</v>
      </c>
      <c r="B773" t="s">
        <v>1817</v>
      </c>
      <c r="E773" t="b">
        <v>1</v>
      </c>
    </row>
    <row r="774" spans="1:5" x14ac:dyDescent="0.25">
      <c r="A774" t="s">
        <v>1818</v>
      </c>
      <c r="B774" t="s">
        <v>1819</v>
      </c>
      <c r="E774" t="b">
        <v>1</v>
      </c>
    </row>
    <row r="775" spans="1:5" x14ac:dyDescent="0.25">
      <c r="A775" t="s">
        <v>1820</v>
      </c>
      <c r="B775" t="s">
        <v>1821</v>
      </c>
      <c r="E775" t="b">
        <v>1</v>
      </c>
    </row>
    <row r="776" spans="1:5" x14ac:dyDescent="0.25">
      <c r="A776" t="s">
        <v>1822</v>
      </c>
      <c r="B776" t="s">
        <v>1823</v>
      </c>
      <c r="E776" t="b">
        <v>1</v>
      </c>
    </row>
    <row r="777" spans="1:5" x14ac:dyDescent="0.25">
      <c r="A777" t="s">
        <v>1824</v>
      </c>
      <c r="B777" t="s">
        <v>1825</v>
      </c>
      <c r="E777" t="b">
        <v>1</v>
      </c>
    </row>
    <row r="778" spans="1:5" x14ac:dyDescent="0.25">
      <c r="A778" t="s">
        <v>1826</v>
      </c>
      <c r="B778" t="s">
        <v>1827</v>
      </c>
      <c r="E778" t="b">
        <v>1</v>
      </c>
    </row>
    <row r="779" spans="1:5" x14ac:dyDescent="0.25">
      <c r="A779" t="s">
        <v>1828</v>
      </c>
      <c r="B779" t="s">
        <v>1829</v>
      </c>
      <c r="E779" t="b">
        <v>1</v>
      </c>
    </row>
    <row r="780" spans="1:5" x14ac:dyDescent="0.25">
      <c r="A780" t="s">
        <v>1830</v>
      </c>
      <c r="B780" t="s">
        <v>1831</v>
      </c>
      <c r="E780" t="b">
        <v>1</v>
      </c>
    </row>
    <row r="781" spans="1:5" x14ac:dyDescent="0.25">
      <c r="A781" t="s">
        <v>1832</v>
      </c>
      <c r="B781" t="s">
        <v>1833</v>
      </c>
      <c r="E781" t="b">
        <v>1</v>
      </c>
    </row>
    <row r="782" spans="1:5" x14ac:dyDescent="0.25">
      <c r="A782" t="s">
        <v>1834</v>
      </c>
      <c r="B782" t="s">
        <v>1835</v>
      </c>
      <c r="E782" t="b">
        <v>1</v>
      </c>
    </row>
    <row r="783" spans="1:5" x14ac:dyDescent="0.25">
      <c r="A783" t="s">
        <v>1836</v>
      </c>
      <c r="B783" t="s">
        <v>1837</v>
      </c>
      <c r="E783" t="b">
        <v>1</v>
      </c>
    </row>
    <row r="784" spans="1:5" x14ac:dyDescent="0.25">
      <c r="A784" t="s">
        <v>1838</v>
      </c>
      <c r="B784" t="s">
        <v>1839</v>
      </c>
      <c r="E784" t="b">
        <v>1</v>
      </c>
    </row>
    <row r="785" spans="1:5" x14ac:dyDescent="0.25">
      <c r="A785" t="s">
        <v>1840</v>
      </c>
      <c r="B785" t="s">
        <v>1841</v>
      </c>
      <c r="E785" t="b">
        <v>1</v>
      </c>
    </row>
    <row r="786" spans="1:5" x14ac:dyDescent="0.25">
      <c r="A786" t="s">
        <v>1842</v>
      </c>
      <c r="B786" t="s">
        <v>1843</v>
      </c>
      <c r="E786" t="b">
        <v>1</v>
      </c>
    </row>
    <row r="787" spans="1:5" x14ac:dyDescent="0.25">
      <c r="A787" t="s">
        <v>1844</v>
      </c>
      <c r="B787" t="s">
        <v>1845</v>
      </c>
      <c r="E787" t="b">
        <v>1</v>
      </c>
    </row>
    <row r="788" spans="1:5" x14ac:dyDescent="0.25">
      <c r="A788" t="s">
        <v>1846</v>
      </c>
      <c r="B788" t="s">
        <v>1847</v>
      </c>
      <c r="E788" t="b">
        <v>1</v>
      </c>
    </row>
    <row r="789" spans="1:5" x14ac:dyDescent="0.25">
      <c r="A789" t="s">
        <v>1848</v>
      </c>
      <c r="B789" t="s">
        <v>1849</v>
      </c>
      <c r="E789" t="b">
        <v>1</v>
      </c>
    </row>
    <row r="790" spans="1:5" x14ac:dyDescent="0.25">
      <c r="A790" t="s">
        <v>1850</v>
      </c>
      <c r="B790" t="s">
        <v>1851</v>
      </c>
      <c r="E790" t="b">
        <v>1</v>
      </c>
    </row>
    <row r="791" spans="1:5" x14ac:dyDescent="0.25">
      <c r="A791" t="s">
        <v>1852</v>
      </c>
      <c r="B791" t="s">
        <v>1853</v>
      </c>
      <c r="E791" t="b">
        <v>1</v>
      </c>
    </row>
    <row r="792" spans="1:5" x14ac:dyDescent="0.25">
      <c r="A792" t="s">
        <v>1854</v>
      </c>
      <c r="B792" t="s">
        <v>1855</v>
      </c>
      <c r="E792" t="b">
        <v>1</v>
      </c>
    </row>
    <row r="793" spans="1:5" x14ac:dyDescent="0.25">
      <c r="A793" t="s">
        <v>1856</v>
      </c>
      <c r="B793" t="s">
        <v>1857</v>
      </c>
      <c r="E793" t="b">
        <v>1</v>
      </c>
    </row>
    <row r="794" spans="1:5" x14ac:dyDescent="0.25">
      <c r="A794" t="s">
        <v>1858</v>
      </c>
      <c r="B794" t="s">
        <v>1859</v>
      </c>
      <c r="E794" t="b">
        <v>1</v>
      </c>
    </row>
    <row r="795" spans="1:5" x14ac:dyDescent="0.25">
      <c r="A795" t="s">
        <v>1860</v>
      </c>
      <c r="B795" t="s">
        <v>1861</v>
      </c>
      <c r="E795" t="b">
        <v>1</v>
      </c>
    </row>
    <row r="796" spans="1:5" x14ac:dyDescent="0.25">
      <c r="A796" t="s">
        <v>1862</v>
      </c>
      <c r="B796" t="s">
        <v>1863</v>
      </c>
      <c r="E796" t="b">
        <v>1</v>
      </c>
    </row>
    <row r="797" spans="1:5" x14ac:dyDescent="0.25">
      <c r="A797" t="s">
        <v>1864</v>
      </c>
      <c r="B797" t="s">
        <v>1865</v>
      </c>
      <c r="E797" t="b">
        <v>1</v>
      </c>
    </row>
    <row r="798" spans="1:5" x14ac:dyDescent="0.25">
      <c r="A798" t="s">
        <v>1866</v>
      </c>
      <c r="B798" t="s">
        <v>1867</v>
      </c>
      <c r="E798" t="b">
        <v>1</v>
      </c>
    </row>
    <row r="799" spans="1:5" x14ac:dyDescent="0.25">
      <c r="A799" t="s">
        <v>1868</v>
      </c>
      <c r="B799" t="s">
        <v>1869</v>
      </c>
      <c r="E799" t="b">
        <v>1</v>
      </c>
    </row>
    <row r="800" spans="1:5" x14ac:dyDescent="0.25">
      <c r="A800" t="s">
        <v>1870</v>
      </c>
      <c r="B800" t="s">
        <v>1871</v>
      </c>
      <c r="E800" t="b">
        <v>1</v>
      </c>
    </row>
    <row r="801" spans="1:5" x14ac:dyDescent="0.25">
      <c r="A801" t="s">
        <v>1872</v>
      </c>
      <c r="B801" t="s">
        <v>1873</v>
      </c>
      <c r="E801" t="b">
        <v>1</v>
      </c>
    </row>
    <row r="802" spans="1:5" x14ac:dyDescent="0.25">
      <c r="A802" t="s">
        <v>1874</v>
      </c>
      <c r="B802" t="s">
        <v>1875</v>
      </c>
      <c r="E802" t="b">
        <v>1</v>
      </c>
    </row>
    <row r="803" spans="1:5" x14ac:dyDescent="0.25">
      <c r="A803" t="s">
        <v>1876</v>
      </c>
      <c r="B803" t="s">
        <v>1877</v>
      </c>
      <c r="E803" t="b">
        <v>1</v>
      </c>
    </row>
    <row r="804" spans="1:5" x14ac:dyDescent="0.25">
      <c r="A804" t="s">
        <v>1878</v>
      </c>
      <c r="B804" t="s">
        <v>1879</v>
      </c>
      <c r="E804" t="b">
        <v>1</v>
      </c>
    </row>
    <row r="805" spans="1:5" x14ac:dyDescent="0.25">
      <c r="A805" t="s">
        <v>1880</v>
      </c>
      <c r="B805" t="s">
        <v>1881</v>
      </c>
      <c r="E805" t="b">
        <v>1</v>
      </c>
    </row>
    <row r="806" spans="1:5" x14ac:dyDescent="0.25">
      <c r="A806" t="s">
        <v>1882</v>
      </c>
      <c r="B806" t="s">
        <v>1883</v>
      </c>
      <c r="E806" t="b">
        <v>1</v>
      </c>
    </row>
    <row r="807" spans="1:5" x14ac:dyDescent="0.25">
      <c r="A807" t="s">
        <v>1884</v>
      </c>
      <c r="B807" t="s">
        <v>1885</v>
      </c>
      <c r="E807" t="b">
        <v>1</v>
      </c>
    </row>
    <row r="808" spans="1:5" x14ac:dyDescent="0.25">
      <c r="A808" t="s">
        <v>1886</v>
      </c>
      <c r="B808" t="s">
        <v>1887</v>
      </c>
      <c r="E808" t="b">
        <v>1</v>
      </c>
    </row>
    <row r="809" spans="1:5" x14ac:dyDescent="0.25">
      <c r="A809" t="s">
        <v>1888</v>
      </c>
      <c r="B809" t="s">
        <v>1889</v>
      </c>
      <c r="E809" t="b">
        <v>1</v>
      </c>
    </row>
    <row r="810" spans="1:5" x14ac:dyDescent="0.25">
      <c r="A810" t="s">
        <v>1890</v>
      </c>
      <c r="B810" t="s">
        <v>1891</v>
      </c>
      <c r="E810" t="b">
        <v>1</v>
      </c>
    </row>
    <row r="811" spans="1:5" x14ac:dyDescent="0.25">
      <c r="A811" t="s">
        <v>1892</v>
      </c>
      <c r="B811" t="s">
        <v>1893</v>
      </c>
      <c r="E811" t="b">
        <v>1</v>
      </c>
    </row>
    <row r="812" spans="1:5" x14ac:dyDescent="0.25">
      <c r="A812" t="s">
        <v>1894</v>
      </c>
      <c r="B812" t="s">
        <v>1895</v>
      </c>
      <c r="E812" t="b">
        <v>1</v>
      </c>
    </row>
    <row r="813" spans="1:5" x14ac:dyDescent="0.25">
      <c r="A813" t="s">
        <v>1896</v>
      </c>
      <c r="B813" t="s">
        <v>1897</v>
      </c>
      <c r="E813" t="b">
        <v>1</v>
      </c>
    </row>
    <row r="814" spans="1:5" x14ac:dyDescent="0.25">
      <c r="A814" t="s">
        <v>1898</v>
      </c>
      <c r="B814" t="s">
        <v>1899</v>
      </c>
      <c r="E814" t="b">
        <v>1</v>
      </c>
    </row>
    <row r="815" spans="1:5" x14ac:dyDescent="0.25">
      <c r="A815" t="s">
        <v>1900</v>
      </c>
      <c r="B815" t="s">
        <v>1901</v>
      </c>
      <c r="E815" t="b">
        <v>1</v>
      </c>
    </row>
    <row r="816" spans="1:5" x14ac:dyDescent="0.25">
      <c r="A816" t="s">
        <v>1902</v>
      </c>
      <c r="B816" t="s">
        <v>1903</v>
      </c>
      <c r="E816" t="b">
        <v>1</v>
      </c>
    </row>
    <row r="817" spans="1:5" x14ac:dyDescent="0.25">
      <c r="A817" t="s">
        <v>1904</v>
      </c>
      <c r="B817" t="s">
        <v>1905</v>
      </c>
      <c r="E817" t="b">
        <v>1</v>
      </c>
    </row>
    <row r="818" spans="1:5" x14ac:dyDescent="0.25">
      <c r="A818" t="s">
        <v>1906</v>
      </c>
      <c r="B818" t="s">
        <v>1907</v>
      </c>
      <c r="E818" t="b">
        <v>1</v>
      </c>
    </row>
    <row r="819" spans="1:5" x14ac:dyDescent="0.25">
      <c r="A819" t="s">
        <v>1908</v>
      </c>
      <c r="B819" t="s">
        <v>1909</v>
      </c>
      <c r="E819" t="b">
        <v>1</v>
      </c>
    </row>
    <row r="820" spans="1:5" x14ac:dyDescent="0.25">
      <c r="A820" t="s">
        <v>1910</v>
      </c>
      <c r="B820" t="s">
        <v>1911</v>
      </c>
      <c r="E820" t="b">
        <v>1</v>
      </c>
    </row>
    <row r="821" spans="1:5" x14ac:dyDescent="0.25">
      <c r="A821" t="s">
        <v>1912</v>
      </c>
      <c r="B821" t="s">
        <v>1913</v>
      </c>
      <c r="E821" t="b">
        <v>1</v>
      </c>
    </row>
    <row r="822" spans="1:5" x14ac:dyDescent="0.25">
      <c r="A822" t="s">
        <v>1914</v>
      </c>
      <c r="B822" t="s">
        <v>1915</v>
      </c>
      <c r="E822" t="b">
        <v>1</v>
      </c>
    </row>
    <row r="823" spans="1:5" x14ac:dyDescent="0.25">
      <c r="A823" t="s">
        <v>1916</v>
      </c>
      <c r="B823" t="s">
        <v>1917</v>
      </c>
      <c r="E823" t="b">
        <v>1</v>
      </c>
    </row>
    <row r="824" spans="1:5" x14ac:dyDescent="0.25">
      <c r="A824" t="s">
        <v>1918</v>
      </c>
      <c r="B824" t="s">
        <v>1919</v>
      </c>
      <c r="E824" t="b">
        <v>1</v>
      </c>
    </row>
    <row r="825" spans="1:5" x14ac:dyDescent="0.25">
      <c r="A825" t="s">
        <v>1920</v>
      </c>
      <c r="B825" t="s">
        <v>1921</v>
      </c>
      <c r="E825" t="b">
        <v>1</v>
      </c>
    </row>
    <row r="826" spans="1:5" x14ac:dyDescent="0.25">
      <c r="A826" t="s">
        <v>1922</v>
      </c>
      <c r="B826" t="s">
        <v>1923</v>
      </c>
      <c r="E826" t="b">
        <v>1</v>
      </c>
    </row>
    <row r="827" spans="1:5" x14ac:dyDescent="0.25">
      <c r="A827" t="s">
        <v>1924</v>
      </c>
      <c r="B827" t="s">
        <v>1925</v>
      </c>
      <c r="E827" t="b">
        <v>1</v>
      </c>
    </row>
    <row r="828" spans="1:5" x14ac:dyDescent="0.25">
      <c r="A828" t="s">
        <v>1926</v>
      </c>
      <c r="B828" t="s">
        <v>1927</v>
      </c>
      <c r="E828" t="b">
        <v>1</v>
      </c>
    </row>
    <row r="829" spans="1:5" x14ac:dyDescent="0.25">
      <c r="A829" t="s">
        <v>1928</v>
      </c>
      <c r="B829" t="s">
        <v>1929</v>
      </c>
      <c r="E829" t="b">
        <v>1</v>
      </c>
    </row>
    <row r="830" spans="1:5" x14ac:dyDescent="0.25">
      <c r="A830" t="s">
        <v>1930</v>
      </c>
      <c r="B830" t="s">
        <v>1931</v>
      </c>
      <c r="E830" t="b">
        <v>1</v>
      </c>
    </row>
    <row r="831" spans="1:5" x14ac:dyDescent="0.25">
      <c r="A831" t="s">
        <v>1932</v>
      </c>
      <c r="B831" t="s">
        <v>1933</v>
      </c>
      <c r="E831" t="b">
        <v>1</v>
      </c>
    </row>
    <row r="832" spans="1:5" x14ac:dyDescent="0.25">
      <c r="A832" t="s">
        <v>1934</v>
      </c>
      <c r="B832" t="s">
        <v>1935</v>
      </c>
      <c r="E832" t="b">
        <v>1</v>
      </c>
    </row>
    <row r="833" spans="1:5" x14ac:dyDescent="0.25">
      <c r="A833" t="s">
        <v>1936</v>
      </c>
      <c r="B833" t="s">
        <v>1937</v>
      </c>
      <c r="E833" t="b">
        <v>1</v>
      </c>
    </row>
    <row r="834" spans="1:5" x14ac:dyDescent="0.25">
      <c r="A834" t="s">
        <v>1938</v>
      </c>
      <c r="B834" t="s">
        <v>1939</v>
      </c>
      <c r="E834" t="b">
        <v>1</v>
      </c>
    </row>
    <row r="835" spans="1:5" x14ac:dyDescent="0.25">
      <c r="A835" t="s">
        <v>1940</v>
      </c>
      <c r="B835" t="s">
        <v>1941</v>
      </c>
      <c r="E835" t="b">
        <v>1</v>
      </c>
    </row>
    <row r="836" spans="1:5" x14ac:dyDescent="0.25">
      <c r="A836" t="s">
        <v>1942</v>
      </c>
      <c r="B836" t="s">
        <v>1943</v>
      </c>
      <c r="E836" t="b">
        <v>1</v>
      </c>
    </row>
    <row r="837" spans="1:5" x14ac:dyDescent="0.25">
      <c r="A837" t="s">
        <v>1944</v>
      </c>
      <c r="B837" t="s">
        <v>1945</v>
      </c>
      <c r="E837" t="b">
        <v>1</v>
      </c>
    </row>
    <row r="838" spans="1:5" x14ac:dyDescent="0.25">
      <c r="A838" t="s">
        <v>1946</v>
      </c>
      <c r="B838" t="s">
        <v>1947</v>
      </c>
      <c r="E838" t="b">
        <v>1</v>
      </c>
    </row>
    <row r="839" spans="1:5" x14ac:dyDescent="0.25">
      <c r="A839" t="s">
        <v>1948</v>
      </c>
      <c r="B839" t="s">
        <v>1949</v>
      </c>
      <c r="E839" t="b">
        <v>1</v>
      </c>
    </row>
    <row r="840" spans="1:5" x14ac:dyDescent="0.25">
      <c r="A840" t="s">
        <v>1950</v>
      </c>
      <c r="B840" t="s">
        <v>1951</v>
      </c>
      <c r="E840" t="b">
        <v>1</v>
      </c>
    </row>
    <row r="841" spans="1:5" x14ac:dyDescent="0.25">
      <c r="A841" t="s">
        <v>1952</v>
      </c>
      <c r="B841" t="s">
        <v>1953</v>
      </c>
      <c r="E841" t="b">
        <v>1</v>
      </c>
    </row>
    <row r="842" spans="1:5" x14ac:dyDescent="0.25">
      <c r="A842" t="s">
        <v>1954</v>
      </c>
      <c r="B842" t="s">
        <v>1955</v>
      </c>
      <c r="E842" t="b">
        <v>1</v>
      </c>
    </row>
    <row r="843" spans="1:5" x14ac:dyDescent="0.25">
      <c r="A843" t="s">
        <v>1956</v>
      </c>
      <c r="B843" t="s">
        <v>1957</v>
      </c>
      <c r="E843" t="b">
        <v>1</v>
      </c>
    </row>
    <row r="844" spans="1:5" x14ac:dyDescent="0.25">
      <c r="A844" t="s">
        <v>1958</v>
      </c>
      <c r="B844" t="s">
        <v>1959</v>
      </c>
      <c r="E844" t="b">
        <v>1</v>
      </c>
    </row>
    <row r="845" spans="1:5" x14ac:dyDescent="0.25">
      <c r="A845" t="s">
        <v>1960</v>
      </c>
      <c r="B845" t="s">
        <v>1961</v>
      </c>
      <c r="E845" t="b">
        <v>1</v>
      </c>
    </row>
    <row r="846" spans="1:5" x14ac:dyDescent="0.25">
      <c r="A846" t="s">
        <v>1962</v>
      </c>
      <c r="B846" t="s">
        <v>1963</v>
      </c>
      <c r="E846" t="b">
        <v>1</v>
      </c>
    </row>
    <row r="847" spans="1:5" x14ac:dyDescent="0.25">
      <c r="A847" t="s">
        <v>1964</v>
      </c>
      <c r="B847" t="s">
        <v>1965</v>
      </c>
      <c r="E847" t="b">
        <v>1</v>
      </c>
    </row>
    <row r="848" spans="1:5" x14ac:dyDescent="0.25">
      <c r="A848" t="s">
        <v>1966</v>
      </c>
      <c r="B848" t="s">
        <v>1967</v>
      </c>
      <c r="E848" t="b">
        <v>1</v>
      </c>
    </row>
    <row r="849" spans="1:5" x14ac:dyDescent="0.25">
      <c r="A849" t="s">
        <v>1968</v>
      </c>
      <c r="B849" t="s">
        <v>1969</v>
      </c>
      <c r="E849" t="b">
        <v>1</v>
      </c>
    </row>
    <row r="850" spans="1:5" x14ac:dyDescent="0.25">
      <c r="A850" t="s">
        <v>1970</v>
      </c>
      <c r="B850" t="s">
        <v>1971</v>
      </c>
      <c r="E850" t="b">
        <v>1</v>
      </c>
    </row>
    <row r="851" spans="1:5" x14ac:dyDescent="0.25">
      <c r="A851" t="s">
        <v>1972</v>
      </c>
      <c r="B851" t="s">
        <v>1973</v>
      </c>
      <c r="E851" t="b">
        <v>1</v>
      </c>
    </row>
    <row r="852" spans="1:5" x14ac:dyDescent="0.25">
      <c r="A852" t="s">
        <v>1974</v>
      </c>
      <c r="B852" t="s">
        <v>1975</v>
      </c>
      <c r="E852" t="b">
        <v>1</v>
      </c>
    </row>
    <row r="853" spans="1:5" x14ac:dyDescent="0.25">
      <c r="A853" t="s">
        <v>1976</v>
      </c>
      <c r="B853" t="s">
        <v>1977</v>
      </c>
      <c r="E853" t="b">
        <v>1</v>
      </c>
    </row>
    <row r="854" spans="1:5" x14ac:dyDescent="0.25">
      <c r="A854" t="s">
        <v>1978</v>
      </c>
      <c r="B854" t="s">
        <v>1979</v>
      </c>
      <c r="E854" t="b">
        <v>1</v>
      </c>
    </row>
    <row r="855" spans="1:5" x14ac:dyDescent="0.25">
      <c r="A855" t="s">
        <v>1980</v>
      </c>
      <c r="B855" t="s">
        <v>1981</v>
      </c>
      <c r="E855" t="b">
        <v>1</v>
      </c>
    </row>
    <row r="856" spans="1:5" x14ac:dyDescent="0.25">
      <c r="A856" t="s">
        <v>1982</v>
      </c>
      <c r="B856" t="s">
        <v>1983</v>
      </c>
      <c r="E856" t="b">
        <v>1</v>
      </c>
    </row>
    <row r="857" spans="1:5" x14ac:dyDescent="0.25">
      <c r="A857" t="s">
        <v>1984</v>
      </c>
      <c r="B857" t="s">
        <v>1985</v>
      </c>
      <c r="E857" t="b">
        <v>1</v>
      </c>
    </row>
    <row r="858" spans="1:5" x14ac:dyDescent="0.25">
      <c r="A858" t="s">
        <v>1986</v>
      </c>
      <c r="B858" t="s">
        <v>1987</v>
      </c>
      <c r="E858" t="b">
        <v>1</v>
      </c>
    </row>
    <row r="859" spans="1:5" x14ac:dyDescent="0.25">
      <c r="A859" t="s">
        <v>1988</v>
      </c>
      <c r="B859" t="s">
        <v>1989</v>
      </c>
      <c r="E859" t="b">
        <v>1</v>
      </c>
    </row>
    <row r="860" spans="1:5" x14ac:dyDescent="0.25">
      <c r="A860" t="s">
        <v>1990</v>
      </c>
      <c r="B860" t="s">
        <v>1991</v>
      </c>
      <c r="E860" t="b">
        <v>1</v>
      </c>
    </row>
    <row r="861" spans="1:5" x14ac:dyDescent="0.25">
      <c r="A861" t="s">
        <v>1992</v>
      </c>
      <c r="B861" t="s">
        <v>1993</v>
      </c>
      <c r="E861" t="b">
        <v>1</v>
      </c>
    </row>
    <row r="862" spans="1:5" x14ac:dyDescent="0.25">
      <c r="A862" t="s">
        <v>1994</v>
      </c>
      <c r="B862" t="s">
        <v>1995</v>
      </c>
      <c r="E862" t="b">
        <v>1</v>
      </c>
    </row>
    <row r="863" spans="1:5" x14ac:dyDescent="0.25">
      <c r="A863" t="s">
        <v>1996</v>
      </c>
      <c r="B863" t="s">
        <v>1997</v>
      </c>
      <c r="E863" t="b">
        <v>1</v>
      </c>
    </row>
    <row r="864" spans="1:5" x14ac:dyDescent="0.25">
      <c r="A864" t="s">
        <v>1998</v>
      </c>
      <c r="B864" t="s">
        <v>1999</v>
      </c>
      <c r="E864" t="b">
        <v>1</v>
      </c>
    </row>
    <row r="865" spans="1:5" x14ac:dyDescent="0.25">
      <c r="A865" t="s">
        <v>2000</v>
      </c>
      <c r="B865" t="s">
        <v>2001</v>
      </c>
      <c r="E865" t="b">
        <v>1</v>
      </c>
    </row>
    <row r="866" spans="1:5" x14ac:dyDescent="0.25">
      <c r="A866" t="s">
        <v>2002</v>
      </c>
      <c r="B866" t="s">
        <v>2003</v>
      </c>
      <c r="E866" t="b">
        <v>1</v>
      </c>
    </row>
    <row r="867" spans="1:5" x14ac:dyDescent="0.25">
      <c r="A867" t="s">
        <v>2004</v>
      </c>
      <c r="B867" t="s">
        <v>2005</v>
      </c>
      <c r="E867" t="b">
        <v>1</v>
      </c>
    </row>
    <row r="868" spans="1:5" x14ac:dyDescent="0.25">
      <c r="A868" t="s">
        <v>2006</v>
      </c>
      <c r="B868" t="s">
        <v>2007</v>
      </c>
      <c r="E868" t="b">
        <v>1</v>
      </c>
    </row>
    <row r="869" spans="1:5" x14ac:dyDescent="0.25">
      <c r="A869" t="s">
        <v>2008</v>
      </c>
      <c r="B869" t="s">
        <v>2009</v>
      </c>
      <c r="E869" t="b">
        <v>1</v>
      </c>
    </row>
    <row r="870" spans="1:5" x14ac:dyDescent="0.25">
      <c r="A870" t="s">
        <v>2010</v>
      </c>
      <c r="B870" t="s">
        <v>2011</v>
      </c>
      <c r="E870" t="b">
        <v>1</v>
      </c>
    </row>
    <row r="871" spans="1:5" x14ac:dyDescent="0.25">
      <c r="A871" t="s">
        <v>2012</v>
      </c>
      <c r="B871" t="s">
        <v>2013</v>
      </c>
      <c r="E871" t="b">
        <v>1</v>
      </c>
    </row>
    <row r="872" spans="1:5" x14ac:dyDescent="0.25">
      <c r="A872" t="s">
        <v>2014</v>
      </c>
      <c r="B872" t="s">
        <v>2015</v>
      </c>
      <c r="E872" t="b">
        <v>1</v>
      </c>
    </row>
    <row r="873" spans="1:5" x14ac:dyDescent="0.25">
      <c r="A873" t="s">
        <v>2016</v>
      </c>
      <c r="B873" t="s">
        <v>2017</v>
      </c>
      <c r="E873" t="b">
        <v>1</v>
      </c>
    </row>
    <row r="874" spans="1:5" x14ac:dyDescent="0.25">
      <c r="A874" t="s">
        <v>2018</v>
      </c>
      <c r="B874" t="s">
        <v>2019</v>
      </c>
      <c r="E874" t="b">
        <v>1</v>
      </c>
    </row>
    <row r="875" spans="1:5" x14ac:dyDescent="0.25">
      <c r="A875" t="s">
        <v>2020</v>
      </c>
      <c r="B875" t="s">
        <v>2021</v>
      </c>
      <c r="E875" t="b">
        <v>1</v>
      </c>
    </row>
    <row r="876" spans="1:5" x14ac:dyDescent="0.25">
      <c r="A876" t="s">
        <v>2022</v>
      </c>
      <c r="B876" t="s">
        <v>2023</v>
      </c>
      <c r="E876" t="b">
        <v>1</v>
      </c>
    </row>
    <row r="877" spans="1:5" x14ac:dyDescent="0.25">
      <c r="A877" t="s">
        <v>2024</v>
      </c>
      <c r="B877" t="s">
        <v>2025</v>
      </c>
      <c r="E877" t="b">
        <v>1</v>
      </c>
    </row>
    <row r="878" spans="1:5" x14ac:dyDescent="0.25">
      <c r="A878" t="s">
        <v>2026</v>
      </c>
      <c r="B878" t="s">
        <v>2027</v>
      </c>
      <c r="E878" t="b">
        <v>1</v>
      </c>
    </row>
    <row r="879" spans="1:5" x14ac:dyDescent="0.25">
      <c r="A879" t="s">
        <v>2028</v>
      </c>
      <c r="B879" t="s">
        <v>2029</v>
      </c>
      <c r="E879" t="b">
        <v>1</v>
      </c>
    </row>
    <row r="880" spans="1:5" x14ac:dyDescent="0.25">
      <c r="A880" t="s">
        <v>2030</v>
      </c>
      <c r="B880" t="s">
        <v>2031</v>
      </c>
      <c r="E880" t="b">
        <v>1</v>
      </c>
    </row>
    <row r="881" spans="1:5" x14ac:dyDescent="0.25">
      <c r="A881" t="s">
        <v>2032</v>
      </c>
      <c r="B881" t="s">
        <v>2033</v>
      </c>
      <c r="E881" t="b">
        <v>1</v>
      </c>
    </row>
    <row r="882" spans="1:5" x14ac:dyDescent="0.25">
      <c r="A882" t="s">
        <v>2034</v>
      </c>
      <c r="B882" t="s">
        <v>2035</v>
      </c>
      <c r="E882" t="b">
        <v>1</v>
      </c>
    </row>
    <row r="883" spans="1:5" x14ac:dyDescent="0.25">
      <c r="A883" t="s">
        <v>2036</v>
      </c>
      <c r="B883" t="s">
        <v>2037</v>
      </c>
      <c r="E883" t="b">
        <v>1</v>
      </c>
    </row>
    <row r="884" spans="1:5" x14ac:dyDescent="0.25">
      <c r="A884" t="s">
        <v>2038</v>
      </c>
      <c r="B884" t="s">
        <v>2039</v>
      </c>
      <c r="E884" t="b">
        <v>1</v>
      </c>
    </row>
    <row r="885" spans="1:5" x14ac:dyDescent="0.25">
      <c r="A885" t="s">
        <v>2040</v>
      </c>
      <c r="B885" t="s">
        <v>2041</v>
      </c>
      <c r="E885" t="b">
        <v>1</v>
      </c>
    </row>
    <row r="886" spans="1:5" x14ac:dyDescent="0.25">
      <c r="A886" t="s">
        <v>2042</v>
      </c>
      <c r="B886" t="s">
        <v>2043</v>
      </c>
      <c r="E886" t="b">
        <v>1</v>
      </c>
    </row>
    <row r="887" spans="1:5" x14ac:dyDescent="0.25">
      <c r="A887" t="s">
        <v>2044</v>
      </c>
      <c r="B887" t="s">
        <v>2045</v>
      </c>
      <c r="E887" t="b">
        <v>1</v>
      </c>
    </row>
    <row r="888" spans="1:5" x14ac:dyDescent="0.25">
      <c r="A888" t="s">
        <v>2046</v>
      </c>
      <c r="B888" t="s">
        <v>2047</v>
      </c>
      <c r="E888" t="b">
        <v>1</v>
      </c>
    </row>
    <row r="889" spans="1:5" x14ac:dyDescent="0.25">
      <c r="A889" t="s">
        <v>2048</v>
      </c>
      <c r="B889" t="s">
        <v>2049</v>
      </c>
      <c r="E889" t="b">
        <v>1</v>
      </c>
    </row>
    <row r="890" spans="1:5" x14ac:dyDescent="0.25">
      <c r="A890" t="s">
        <v>2050</v>
      </c>
      <c r="B890" t="s">
        <v>2051</v>
      </c>
      <c r="E890" t="b">
        <v>1</v>
      </c>
    </row>
    <row r="891" spans="1:5" x14ac:dyDescent="0.25">
      <c r="A891" t="s">
        <v>2052</v>
      </c>
      <c r="B891" t="s">
        <v>2053</v>
      </c>
      <c r="E891" t="b">
        <v>1</v>
      </c>
    </row>
    <row r="892" spans="1:5" x14ac:dyDescent="0.25">
      <c r="A892" t="s">
        <v>2054</v>
      </c>
      <c r="B892" t="s">
        <v>2055</v>
      </c>
      <c r="E892" t="b">
        <v>1</v>
      </c>
    </row>
    <row r="893" spans="1:5" x14ac:dyDescent="0.25">
      <c r="A893" t="s">
        <v>2056</v>
      </c>
      <c r="B893" t="s">
        <v>2057</v>
      </c>
      <c r="E893" t="b">
        <v>1</v>
      </c>
    </row>
    <row r="894" spans="1:5" x14ac:dyDescent="0.25">
      <c r="A894" t="s">
        <v>2058</v>
      </c>
      <c r="B894" t="s">
        <v>2059</v>
      </c>
      <c r="E894" t="b">
        <v>1</v>
      </c>
    </row>
    <row r="895" spans="1:5" x14ac:dyDescent="0.25">
      <c r="A895" t="s">
        <v>2060</v>
      </c>
      <c r="B895" t="s">
        <v>2061</v>
      </c>
      <c r="E895" t="b">
        <v>1</v>
      </c>
    </row>
    <row r="896" spans="1:5" x14ac:dyDescent="0.25">
      <c r="A896" t="s">
        <v>2062</v>
      </c>
      <c r="B896" t="s">
        <v>2063</v>
      </c>
      <c r="E896" t="b">
        <v>1</v>
      </c>
    </row>
    <row r="897" spans="1:5" x14ac:dyDescent="0.25">
      <c r="A897" t="s">
        <v>2064</v>
      </c>
      <c r="B897" t="s">
        <v>2065</v>
      </c>
      <c r="E897" t="b">
        <v>1</v>
      </c>
    </row>
    <row r="898" spans="1:5" x14ac:dyDescent="0.25">
      <c r="A898" t="s">
        <v>2066</v>
      </c>
      <c r="B898" t="s">
        <v>2067</v>
      </c>
      <c r="E898" t="b">
        <v>1</v>
      </c>
    </row>
    <row r="899" spans="1:5" x14ac:dyDescent="0.25">
      <c r="A899" t="s">
        <v>2068</v>
      </c>
      <c r="B899" t="s">
        <v>2069</v>
      </c>
      <c r="E899" t="b">
        <v>1</v>
      </c>
    </row>
    <row r="900" spans="1:5" x14ac:dyDescent="0.25">
      <c r="A900" t="s">
        <v>2070</v>
      </c>
      <c r="B900" t="s">
        <v>2071</v>
      </c>
      <c r="E900" t="b">
        <v>1</v>
      </c>
    </row>
    <row r="901" spans="1:5" x14ac:dyDescent="0.25">
      <c r="A901" t="s">
        <v>2072</v>
      </c>
      <c r="B901" t="s">
        <v>2073</v>
      </c>
      <c r="E901" t="b">
        <v>1</v>
      </c>
    </row>
    <row r="902" spans="1:5" x14ac:dyDescent="0.25">
      <c r="A902" t="s">
        <v>2074</v>
      </c>
      <c r="B902" t="s">
        <v>2075</v>
      </c>
      <c r="E902" t="b">
        <v>1</v>
      </c>
    </row>
    <row r="903" spans="1:5" x14ac:dyDescent="0.25">
      <c r="A903" t="s">
        <v>2076</v>
      </c>
      <c r="B903" t="s">
        <v>2077</v>
      </c>
      <c r="E903" t="b">
        <v>1</v>
      </c>
    </row>
    <row r="904" spans="1:5" x14ac:dyDescent="0.25">
      <c r="A904" t="s">
        <v>2078</v>
      </c>
      <c r="B904" t="s">
        <v>2079</v>
      </c>
      <c r="E904" t="b">
        <v>1</v>
      </c>
    </row>
    <row r="905" spans="1:5" x14ac:dyDescent="0.25">
      <c r="A905" t="s">
        <v>2080</v>
      </c>
      <c r="B905" t="s">
        <v>2081</v>
      </c>
      <c r="E905" t="b">
        <v>1</v>
      </c>
    </row>
    <row r="906" spans="1:5" x14ac:dyDescent="0.25">
      <c r="A906" t="s">
        <v>2082</v>
      </c>
      <c r="B906" t="s">
        <v>2083</v>
      </c>
      <c r="E906" t="b">
        <v>1</v>
      </c>
    </row>
    <row r="907" spans="1:5" x14ac:dyDescent="0.25">
      <c r="A907" t="s">
        <v>2084</v>
      </c>
      <c r="B907" t="s">
        <v>2085</v>
      </c>
      <c r="E907" t="b">
        <v>1</v>
      </c>
    </row>
    <row r="908" spans="1:5" x14ac:dyDescent="0.25">
      <c r="A908" t="s">
        <v>2086</v>
      </c>
      <c r="B908" t="s">
        <v>2087</v>
      </c>
      <c r="E908" t="b">
        <v>1</v>
      </c>
    </row>
    <row r="909" spans="1:5" x14ac:dyDescent="0.25">
      <c r="A909" t="s">
        <v>2088</v>
      </c>
      <c r="B909" t="s">
        <v>2089</v>
      </c>
      <c r="E909" t="b">
        <v>1</v>
      </c>
    </row>
    <row r="910" spans="1:5" x14ac:dyDescent="0.25">
      <c r="A910" t="s">
        <v>2090</v>
      </c>
      <c r="B910" t="s">
        <v>2091</v>
      </c>
      <c r="E910" t="b">
        <v>1</v>
      </c>
    </row>
    <row r="911" spans="1:5" x14ac:dyDescent="0.25">
      <c r="A911" t="s">
        <v>2092</v>
      </c>
      <c r="B911" t="s">
        <v>2093</v>
      </c>
      <c r="E911" t="b">
        <v>1</v>
      </c>
    </row>
    <row r="912" spans="1:5" x14ac:dyDescent="0.25">
      <c r="A912" t="s">
        <v>2094</v>
      </c>
      <c r="B912" t="s">
        <v>2095</v>
      </c>
      <c r="E912" t="b">
        <v>1</v>
      </c>
    </row>
    <row r="913" spans="1:5" x14ac:dyDescent="0.25">
      <c r="A913" t="s">
        <v>2096</v>
      </c>
      <c r="B913" t="s">
        <v>2097</v>
      </c>
      <c r="E913" t="b">
        <v>1</v>
      </c>
    </row>
    <row r="914" spans="1:5" x14ac:dyDescent="0.25">
      <c r="A914" t="s">
        <v>2098</v>
      </c>
      <c r="B914" t="s">
        <v>2099</v>
      </c>
      <c r="E914" t="b">
        <v>1</v>
      </c>
    </row>
    <row r="915" spans="1:5" x14ac:dyDescent="0.25">
      <c r="A915" t="s">
        <v>2100</v>
      </c>
      <c r="B915" t="s">
        <v>2101</v>
      </c>
      <c r="E915" t="b">
        <v>1</v>
      </c>
    </row>
    <row r="916" spans="1:5" x14ac:dyDescent="0.25">
      <c r="A916" t="s">
        <v>2102</v>
      </c>
      <c r="B916" t="s">
        <v>2103</v>
      </c>
      <c r="E916" t="b">
        <v>1</v>
      </c>
    </row>
    <row r="917" spans="1:5" x14ac:dyDescent="0.25">
      <c r="A917" t="s">
        <v>2104</v>
      </c>
      <c r="B917" t="s">
        <v>2105</v>
      </c>
      <c r="E917" t="b">
        <v>1</v>
      </c>
    </row>
    <row r="918" spans="1:5" x14ac:dyDescent="0.25">
      <c r="A918" t="s">
        <v>2106</v>
      </c>
      <c r="B918" t="s">
        <v>2107</v>
      </c>
      <c r="E918" t="b">
        <v>1</v>
      </c>
    </row>
    <row r="919" spans="1:5" x14ac:dyDescent="0.25">
      <c r="A919" t="s">
        <v>2108</v>
      </c>
      <c r="B919" t="s">
        <v>2109</v>
      </c>
      <c r="E919" t="b">
        <v>1</v>
      </c>
    </row>
    <row r="920" spans="1:5" x14ac:dyDescent="0.25">
      <c r="A920" t="s">
        <v>2110</v>
      </c>
      <c r="B920" t="s">
        <v>2111</v>
      </c>
      <c r="E920" t="b">
        <v>1</v>
      </c>
    </row>
    <row r="921" spans="1:5" x14ac:dyDescent="0.25">
      <c r="A921" t="s">
        <v>2112</v>
      </c>
      <c r="B921" t="s">
        <v>2113</v>
      </c>
      <c r="E921" t="b">
        <v>1</v>
      </c>
    </row>
    <row r="922" spans="1:5" x14ac:dyDescent="0.25">
      <c r="A922" t="s">
        <v>2114</v>
      </c>
      <c r="B922" t="s">
        <v>2115</v>
      </c>
      <c r="E922" t="b">
        <v>1</v>
      </c>
    </row>
    <row r="923" spans="1:5" x14ac:dyDescent="0.25">
      <c r="A923" t="s">
        <v>2116</v>
      </c>
      <c r="B923" t="s">
        <v>2117</v>
      </c>
      <c r="E923" t="b">
        <v>1</v>
      </c>
    </row>
    <row r="924" spans="1:5" x14ac:dyDescent="0.25">
      <c r="A924" t="s">
        <v>2118</v>
      </c>
      <c r="B924" t="s">
        <v>2119</v>
      </c>
      <c r="E924" t="b">
        <v>1</v>
      </c>
    </row>
    <row r="925" spans="1:5" x14ac:dyDescent="0.25">
      <c r="A925" t="s">
        <v>2120</v>
      </c>
      <c r="B925" t="s">
        <v>2121</v>
      </c>
      <c r="E925" t="b">
        <v>1</v>
      </c>
    </row>
    <row r="926" spans="1:5" x14ac:dyDescent="0.25">
      <c r="A926" t="s">
        <v>2122</v>
      </c>
      <c r="B926" t="s">
        <v>2123</v>
      </c>
      <c r="E926" t="b">
        <v>1</v>
      </c>
    </row>
    <row r="927" spans="1:5" x14ac:dyDescent="0.25">
      <c r="A927" t="s">
        <v>2124</v>
      </c>
      <c r="B927" t="s">
        <v>2125</v>
      </c>
      <c r="E927" t="b">
        <v>1</v>
      </c>
    </row>
    <row r="928" spans="1:5" x14ac:dyDescent="0.25">
      <c r="A928" t="s">
        <v>2126</v>
      </c>
      <c r="B928" t="s">
        <v>2127</v>
      </c>
      <c r="E928" t="b">
        <v>1</v>
      </c>
    </row>
    <row r="929" spans="1:5" x14ac:dyDescent="0.25">
      <c r="A929" t="s">
        <v>2128</v>
      </c>
      <c r="B929" t="s">
        <v>2129</v>
      </c>
      <c r="E929" t="b">
        <v>1</v>
      </c>
    </row>
    <row r="930" spans="1:5" x14ac:dyDescent="0.25">
      <c r="A930" t="s">
        <v>2130</v>
      </c>
      <c r="B930" t="s">
        <v>2131</v>
      </c>
      <c r="E930" t="b">
        <v>1</v>
      </c>
    </row>
    <row r="931" spans="1:5" x14ac:dyDescent="0.25">
      <c r="A931" t="s">
        <v>2132</v>
      </c>
      <c r="B931" t="s">
        <v>2133</v>
      </c>
      <c r="E931" t="b">
        <v>1</v>
      </c>
    </row>
    <row r="932" spans="1:5" x14ac:dyDescent="0.25">
      <c r="A932" t="s">
        <v>2134</v>
      </c>
      <c r="B932" t="s">
        <v>2135</v>
      </c>
      <c r="E932" t="b">
        <v>1</v>
      </c>
    </row>
    <row r="933" spans="1:5" x14ac:dyDescent="0.25">
      <c r="A933" t="s">
        <v>2136</v>
      </c>
      <c r="B933" t="s">
        <v>2137</v>
      </c>
      <c r="E933" t="b">
        <v>1</v>
      </c>
    </row>
    <row r="934" spans="1:5" x14ac:dyDescent="0.25">
      <c r="A934" t="s">
        <v>2138</v>
      </c>
      <c r="B934" t="s">
        <v>2139</v>
      </c>
      <c r="E934" t="b">
        <v>1</v>
      </c>
    </row>
    <row r="935" spans="1:5" x14ac:dyDescent="0.25">
      <c r="A935" t="s">
        <v>2140</v>
      </c>
      <c r="B935" t="s">
        <v>2141</v>
      </c>
      <c r="E935" t="b">
        <v>1</v>
      </c>
    </row>
    <row r="936" spans="1:5" x14ac:dyDescent="0.25">
      <c r="A936" t="s">
        <v>2142</v>
      </c>
      <c r="B936" t="s">
        <v>2143</v>
      </c>
      <c r="E936" t="b">
        <v>1</v>
      </c>
    </row>
    <row r="937" spans="1:5" x14ac:dyDescent="0.25">
      <c r="A937" t="s">
        <v>2144</v>
      </c>
      <c r="B937" t="s">
        <v>2145</v>
      </c>
      <c r="E937" t="b">
        <v>1</v>
      </c>
    </row>
    <row r="938" spans="1:5" x14ac:dyDescent="0.25">
      <c r="A938" t="s">
        <v>2146</v>
      </c>
      <c r="B938" t="s">
        <v>2147</v>
      </c>
      <c r="E938" t="b">
        <v>1</v>
      </c>
    </row>
    <row r="939" spans="1:5" x14ac:dyDescent="0.25">
      <c r="A939" t="s">
        <v>2148</v>
      </c>
      <c r="B939" t="s">
        <v>2149</v>
      </c>
      <c r="E939" t="b">
        <v>1</v>
      </c>
    </row>
    <row r="940" spans="1:5" x14ac:dyDescent="0.25">
      <c r="A940" t="s">
        <v>2150</v>
      </c>
      <c r="B940" t="s">
        <v>2151</v>
      </c>
      <c r="E940" t="b">
        <v>1</v>
      </c>
    </row>
    <row r="941" spans="1:5" x14ac:dyDescent="0.25">
      <c r="A941" t="s">
        <v>2152</v>
      </c>
      <c r="B941" t="s">
        <v>2153</v>
      </c>
      <c r="E941" t="b">
        <v>1</v>
      </c>
    </row>
    <row r="942" spans="1:5" x14ac:dyDescent="0.25">
      <c r="A942" t="s">
        <v>2154</v>
      </c>
      <c r="B942" t="s">
        <v>2155</v>
      </c>
      <c r="E942" t="b">
        <v>1</v>
      </c>
    </row>
    <row r="943" spans="1:5" x14ac:dyDescent="0.25">
      <c r="A943" t="s">
        <v>2156</v>
      </c>
      <c r="B943" t="s">
        <v>2157</v>
      </c>
      <c r="E943" t="b">
        <v>1</v>
      </c>
    </row>
    <row r="944" spans="1:5" x14ac:dyDescent="0.25">
      <c r="A944" t="s">
        <v>2158</v>
      </c>
      <c r="B944" t="s">
        <v>2159</v>
      </c>
      <c r="E944" t="b">
        <v>1</v>
      </c>
    </row>
    <row r="945" spans="1:5" x14ac:dyDescent="0.25">
      <c r="A945" t="s">
        <v>2160</v>
      </c>
      <c r="B945" t="s">
        <v>2161</v>
      </c>
      <c r="E945" t="b">
        <v>1</v>
      </c>
    </row>
    <row r="946" spans="1:5" x14ac:dyDescent="0.25">
      <c r="A946" t="s">
        <v>2162</v>
      </c>
      <c r="B946" t="s">
        <v>2163</v>
      </c>
      <c r="E946" t="b">
        <v>1</v>
      </c>
    </row>
    <row r="947" spans="1:5" x14ac:dyDescent="0.25">
      <c r="A947" t="s">
        <v>2164</v>
      </c>
      <c r="B947" t="s">
        <v>2165</v>
      </c>
      <c r="E947" t="b">
        <v>1</v>
      </c>
    </row>
    <row r="948" spans="1:5" x14ac:dyDescent="0.25">
      <c r="A948" t="s">
        <v>2166</v>
      </c>
      <c r="B948" t="s">
        <v>2167</v>
      </c>
      <c r="E948" t="b">
        <v>1</v>
      </c>
    </row>
    <row r="949" spans="1:5" x14ac:dyDescent="0.25">
      <c r="A949" t="s">
        <v>2168</v>
      </c>
      <c r="B949" t="s">
        <v>2169</v>
      </c>
      <c r="E949" t="b">
        <v>1</v>
      </c>
    </row>
    <row r="950" spans="1:5" x14ac:dyDescent="0.25">
      <c r="A950" t="s">
        <v>2170</v>
      </c>
      <c r="B950" t="s">
        <v>2171</v>
      </c>
      <c r="E950" t="b">
        <v>1</v>
      </c>
    </row>
    <row r="951" spans="1:5" x14ac:dyDescent="0.25">
      <c r="A951" t="s">
        <v>2172</v>
      </c>
      <c r="B951" t="s">
        <v>2173</v>
      </c>
      <c r="E951" t="b">
        <v>1</v>
      </c>
    </row>
    <row r="952" spans="1:5" x14ac:dyDescent="0.25">
      <c r="A952" t="s">
        <v>2174</v>
      </c>
      <c r="B952" t="s">
        <v>2175</v>
      </c>
      <c r="E952" t="b">
        <v>1</v>
      </c>
    </row>
    <row r="953" spans="1:5" x14ac:dyDescent="0.25">
      <c r="A953" t="s">
        <v>2176</v>
      </c>
      <c r="B953" t="s">
        <v>2177</v>
      </c>
      <c r="E953" t="b">
        <v>1</v>
      </c>
    </row>
    <row r="954" spans="1:5" x14ac:dyDescent="0.25">
      <c r="A954" t="s">
        <v>2178</v>
      </c>
      <c r="B954" t="s">
        <v>2179</v>
      </c>
      <c r="E954" t="b">
        <v>1</v>
      </c>
    </row>
    <row r="955" spans="1:5" x14ac:dyDescent="0.25">
      <c r="A955" t="s">
        <v>2180</v>
      </c>
      <c r="B955" t="s">
        <v>2181</v>
      </c>
      <c r="E955" t="b">
        <v>1</v>
      </c>
    </row>
    <row r="956" spans="1:5" x14ac:dyDescent="0.25">
      <c r="A956" t="s">
        <v>2182</v>
      </c>
      <c r="B956" t="s">
        <v>2183</v>
      </c>
      <c r="E956" t="b">
        <v>1</v>
      </c>
    </row>
    <row r="957" spans="1:5" x14ac:dyDescent="0.25">
      <c r="A957" t="s">
        <v>2184</v>
      </c>
      <c r="B957" t="s">
        <v>2185</v>
      </c>
      <c r="E957" t="b">
        <v>1</v>
      </c>
    </row>
    <row r="958" spans="1:5" x14ac:dyDescent="0.25">
      <c r="A958" t="s">
        <v>2186</v>
      </c>
      <c r="B958" t="s">
        <v>2187</v>
      </c>
      <c r="E958" t="b">
        <v>1</v>
      </c>
    </row>
    <row r="959" spans="1:5" x14ac:dyDescent="0.25">
      <c r="A959" t="s">
        <v>2188</v>
      </c>
      <c r="B959" t="s">
        <v>2189</v>
      </c>
      <c r="E959" t="b">
        <v>1</v>
      </c>
    </row>
    <row r="960" spans="1:5" x14ac:dyDescent="0.25">
      <c r="A960" t="s">
        <v>2190</v>
      </c>
      <c r="B960" t="s">
        <v>2191</v>
      </c>
      <c r="E960" t="b">
        <v>1</v>
      </c>
    </row>
    <row r="961" spans="1:5" x14ac:dyDescent="0.25">
      <c r="A961" t="s">
        <v>2192</v>
      </c>
      <c r="B961" t="s">
        <v>2193</v>
      </c>
      <c r="E961" t="b">
        <v>1</v>
      </c>
    </row>
    <row r="962" spans="1:5" x14ac:dyDescent="0.25">
      <c r="A962" t="s">
        <v>2194</v>
      </c>
      <c r="B962" t="s">
        <v>2195</v>
      </c>
      <c r="E962" t="b">
        <v>1</v>
      </c>
    </row>
    <row r="963" spans="1:5" x14ac:dyDescent="0.25">
      <c r="A963" t="s">
        <v>2196</v>
      </c>
      <c r="B963" t="s">
        <v>2197</v>
      </c>
      <c r="E963" t="b">
        <v>1</v>
      </c>
    </row>
    <row r="964" spans="1:5" x14ac:dyDescent="0.25">
      <c r="A964" t="s">
        <v>2198</v>
      </c>
      <c r="B964" t="s">
        <v>2199</v>
      </c>
      <c r="E964" t="b">
        <v>1</v>
      </c>
    </row>
    <row r="965" spans="1:5" x14ac:dyDescent="0.25">
      <c r="A965" t="s">
        <v>2200</v>
      </c>
      <c r="B965" t="s">
        <v>2201</v>
      </c>
      <c r="E965" t="b">
        <v>1</v>
      </c>
    </row>
    <row r="966" spans="1:5" x14ac:dyDescent="0.25">
      <c r="A966" t="s">
        <v>2202</v>
      </c>
      <c r="B966" t="s">
        <v>2203</v>
      </c>
      <c r="E966" t="b">
        <v>1</v>
      </c>
    </row>
    <row r="967" spans="1:5" x14ac:dyDescent="0.25">
      <c r="A967" t="s">
        <v>2204</v>
      </c>
      <c r="B967" t="s">
        <v>2205</v>
      </c>
      <c r="E967" t="b">
        <v>1</v>
      </c>
    </row>
    <row r="968" spans="1:5" x14ac:dyDescent="0.25">
      <c r="A968" t="s">
        <v>2206</v>
      </c>
      <c r="B968" t="s">
        <v>2207</v>
      </c>
      <c r="E968" t="b">
        <v>1</v>
      </c>
    </row>
    <row r="969" spans="1:5" x14ac:dyDescent="0.25">
      <c r="A969" t="s">
        <v>2208</v>
      </c>
      <c r="B969" t="s">
        <v>2209</v>
      </c>
      <c r="E969" t="b">
        <v>1</v>
      </c>
    </row>
    <row r="970" spans="1:5" x14ac:dyDescent="0.25">
      <c r="A970" t="s">
        <v>2210</v>
      </c>
      <c r="B970" t="s">
        <v>2211</v>
      </c>
      <c r="E970" t="b">
        <v>1</v>
      </c>
    </row>
    <row r="971" spans="1:5" x14ac:dyDescent="0.25">
      <c r="A971" t="s">
        <v>2212</v>
      </c>
      <c r="B971" t="s">
        <v>2213</v>
      </c>
      <c r="E971" t="b">
        <v>1</v>
      </c>
    </row>
    <row r="972" spans="1:5" x14ac:dyDescent="0.25">
      <c r="A972" t="s">
        <v>2214</v>
      </c>
      <c r="B972" t="s">
        <v>2215</v>
      </c>
      <c r="E972" t="b">
        <v>1</v>
      </c>
    </row>
    <row r="973" spans="1:5" x14ac:dyDescent="0.25">
      <c r="A973" t="s">
        <v>2216</v>
      </c>
      <c r="B973" t="s">
        <v>2217</v>
      </c>
      <c r="E973" t="b">
        <v>1</v>
      </c>
    </row>
    <row r="974" spans="1:5" x14ac:dyDescent="0.25">
      <c r="A974" t="s">
        <v>2218</v>
      </c>
      <c r="B974" t="s">
        <v>2219</v>
      </c>
      <c r="E974" t="b">
        <v>1</v>
      </c>
    </row>
    <row r="975" spans="1:5" x14ac:dyDescent="0.25">
      <c r="A975" t="s">
        <v>2220</v>
      </c>
      <c r="B975" t="s">
        <v>2221</v>
      </c>
      <c r="E975" t="b">
        <v>1</v>
      </c>
    </row>
    <row r="976" spans="1:5" x14ac:dyDescent="0.25">
      <c r="A976" t="s">
        <v>2222</v>
      </c>
      <c r="B976" t="s">
        <v>2223</v>
      </c>
      <c r="E976" t="b">
        <v>1</v>
      </c>
    </row>
    <row r="977" spans="1:5" x14ac:dyDescent="0.25">
      <c r="A977" t="s">
        <v>2224</v>
      </c>
      <c r="B977" t="s">
        <v>2225</v>
      </c>
      <c r="E977" t="b">
        <v>1</v>
      </c>
    </row>
    <row r="978" spans="1:5" x14ac:dyDescent="0.25">
      <c r="A978" t="s">
        <v>2226</v>
      </c>
      <c r="B978" t="s">
        <v>2227</v>
      </c>
      <c r="E978" t="b">
        <v>1</v>
      </c>
    </row>
    <row r="979" spans="1:5" x14ac:dyDescent="0.25">
      <c r="A979" t="s">
        <v>2228</v>
      </c>
      <c r="B979" t="s">
        <v>2229</v>
      </c>
      <c r="E979" t="b">
        <v>1</v>
      </c>
    </row>
    <row r="980" spans="1:5" x14ac:dyDescent="0.25">
      <c r="A980" t="s">
        <v>2230</v>
      </c>
      <c r="B980" t="s">
        <v>2231</v>
      </c>
      <c r="E980" t="b">
        <v>1</v>
      </c>
    </row>
    <row r="981" spans="1:5" x14ac:dyDescent="0.25">
      <c r="A981" t="s">
        <v>2232</v>
      </c>
      <c r="B981" t="s">
        <v>2233</v>
      </c>
      <c r="E981" t="b">
        <v>1</v>
      </c>
    </row>
    <row r="982" spans="1:5" x14ac:dyDescent="0.25">
      <c r="A982" t="s">
        <v>2234</v>
      </c>
      <c r="B982" t="s">
        <v>2235</v>
      </c>
      <c r="E982" t="b">
        <v>1</v>
      </c>
    </row>
    <row r="983" spans="1:5" x14ac:dyDescent="0.25">
      <c r="A983" t="s">
        <v>2236</v>
      </c>
      <c r="B983" t="s">
        <v>2237</v>
      </c>
      <c r="E983" t="b">
        <v>1</v>
      </c>
    </row>
    <row r="984" spans="1:5" x14ac:dyDescent="0.25">
      <c r="A984" t="s">
        <v>2238</v>
      </c>
      <c r="B984" t="s">
        <v>2239</v>
      </c>
      <c r="E984" t="b">
        <v>1</v>
      </c>
    </row>
    <row r="985" spans="1:5" x14ac:dyDescent="0.25">
      <c r="A985" t="s">
        <v>2240</v>
      </c>
      <c r="B985" t="s">
        <v>2241</v>
      </c>
      <c r="E985" t="b">
        <v>1</v>
      </c>
    </row>
    <row r="986" spans="1:5" x14ac:dyDescent="0.25">
      <c r="A986" t="s">
        <v>2242</v>
      </c>
      <c r="B986" t="s">
        <v>2243</v>
      </c>
      <c r="E986" t="b">
        <v>1</v>
      </c>
    </row>
    <row r="987" spans="1:5" x14ac:dyDescent="0.25">
      <c r="A987" t="s">
        <v>2244</v>
      </c>
      <c r="B987" t="s">
        <v>2245</v>
      </c>
      <c r="E987" t="b">
        <v>1</v>
      </c>
    </row>
    <row r="988" spans="1:5" x14ac:dyDescent="0.25">
      <c r="A988" t="s">
        <v>2246</v>
      </c>
      <c r="B988" t="s">
        <v>2247</v>
      </c>
      <c r="E988" t="b">
        <v>1</v>
      </c>
    </row>
    <row r="989" spans="1:5" x14ac:dyDescent="0.25">
      <c r="A989" t="s">
        <v>2248</v>
      </c>
      <c r="B989" t="s">
        <v>2249</v>
      </c>
      <c r="E989" t="b">
        <v>1</v>
      </c>
    </row>
    <row r="990" spans="1:5" x14ac:dyDescent="0.25">
      <c r="A990" t="s">
        <v>2250</v>
      </c>
      <c r="B990" t="s">
        <v>2251</v>
      </c>
      <c r="E990" t="b">
        <v>1</v>
      </c>
    </row>
    <row r="991" spans="1:5" x14ac:dyDescent="0.25">
      <c r="A991" t="s">
        <v>2252</v>
      </c>
      <c r="B991" t="s">
        <v>2253</v>
      </c>
      <c r="E991" t="b">
        <v>1</v>
      </c>
    </row>
    <row r="992" spans="1:5" x14ac:dyDescent="0.25">
      <c r="A992" t="s">
        <v>2254</v>
      </c>
      <c r="B992" t="s">
        <v>2255</v>
      </c>
      <c r="E992" t="b">
        <v>1</v>
      </c>
    </row>
    <row r="993" spans="1:5" x14ac:dyDescent="0.25">
      <c r="A993" t="s">
        <v>2256</v>
      </c>
      <c r="B993" t="s">
        <v>2257</v>
      </c>
      <c r="E993" t="b">
        <v>1</v>
      </c>
    </row>
    <row r="994" spans="1:5" x14ac:dyDescent="0.25">
      <c r="A994" t="s">
        <v>2258</v>
      </c>
      <c r="B994" t="s">
        <v>2259</v>
      </c>
      <c r="E994" t="b">
        <v>1</v>
      </c>
    </row>
    <row r="995" spans="1:5" x14ac:dyDescent="0.25">
      <c r="A995" t="s">
        <v>2260</v>
      </c>
      <c r="B995" t="s">
        <v>2261</v>
      </c>
      <c r="E995" t="b">
        <v>1</v>
      </c>
    </row>
    <row r="996" spans="1:5" x14ac:dyDescent="0.25">
      <c r="A996" t="s">
        <v>2262</v>
      </c>
      <c r="B996" t="s">
        <v>2263</v>
      </c>
      <c r="E996" t="b">
        <v>1</v>
      </c>
    </row>
    <row r="997" spans="1:5" x14ac:dyDescent="0.25">
      <c r="A997" t="s">
        <v>2264</v>
      </c>
      <c r="B997" t="s">
        <v>2265</v>
      </c>
      <c r="E997" t="b">
        <v>1</v>
      </c>
    </row>
    <row r="998" spans="1:5" x14ac:dyDescent="0.25">
      <c r="A998" t="s">
        <v>2266</v>
      </c>
      <c r="B998" t="s">
        <v>2267</v>
      </c>
      <c r="E998" t="b">
        <v>1</v>
      </c>
    </row>
    <row r="999" spans="1:5" x14ac:dyDescent="0.25">
      <c r="A999" t="s">
        <v>2268</v>
      </c>
      <c r="B999" t="s">
        <v>2269</v>
      </c>
      <c r="E999" t="b">
        <v>1</v>
      </c>
    </row>
    <row r="1000" spans="1:5" x14ac:dyDescent="0.25">
      <c r="A1000" t="s">
        <v>2270</v>
      </c>
      <c r="B1000" t="s">
        <v>2271</v>
      </c>
      <c r="E1000" t="b">
        <v>1</v>
      </c>
    </row>
    <row r="1001" spans="1:5" x14ac:dyDescent="0.25">
      <c r="A1001" t="s">
        <v>2272</v>
      </c>
      <c r="B1001" t="s">
        <v>2273</v>
      </c>
      <c r="E1001" t="b">
        <v>1</v>
      </c>
    </row>
    <row r="1002" spans="1:5" x14ac:dyDescent="0.25">
      <c r="A1002" t="s">
        <v>2274</v>
      </c>
      <c r="B1002" t="s">
        <v>2275</v>
      </c>
      <c r="E1002" t="b">
        <v>1</v>
      </c>
    </row>
    <row r="1003" spans="1:5" x14ac:dyDescent="0.25">
      <c r="A1003" t="s">
        <v>2276</v>
      </c>
      <c r="B1003" t="s">
        <v>2277</v>
      </c>
      <c r="E1003" t="b">
        <v>1</v>
      </c>
    </row>
    <row r="1004" spans="1:5" x14ac:dyDescent="0.25">
      <c r="A1004" t="s">
        <v>2278</v>
      </c>
      <c r="B1004" t="s">
        <v>2279</v>
      </c>
      <c r="E1004" t="b">
        <v>1</v>
      </c>
    </row>
    <row r="1005" spans="1:5" x14ac:dyDescent="0.25">
      <c r="A1005" t="s">
        <v>2280</v>
      </c>
      <c r="B1005" t="s">
        <v>2281</v>
      </c>
      <c r="E1005" t="b">
        <v>1</v>
      </c>
    </row>
    <row r="1006" spans="1:5" x14ac:dyDescent="0.25">
      <c r="A1006" t="s">
        <v>2282</v>
      </c>
      <c r="B1006" t="s">
        <v>2283</v>
      </c>
      <c r="E1006" t="b">
        <v>1</v>
      </c>
    </row>
    <row r="1007" spans="1:5" x14ac:dyDescent="0.25">
      <c r="A1007" t="s">
        <v>2284</v>
      </c>
      <c r="B1007" t="s">
        <v>2285</v>
      </c>
      <c r="E1007" t="b">
        <v>1</v>
      </c>
    </row>
    <row r="1008" spans="1:5" x14ac:dyDescent="0.25">
      <c r="A1008" t="s">
        <v>2286</v>
      </c>
      <c r="B1008" t="s">
        <v>2287</v>
      </c>
      <c r="E1008" t="b">
        <v>1</v>
      </c>
    </row>
    <row r="1009" spans="1:5" x14ac:dyDescent="0.25">
      <c r="A1009" t="s">
        <v>2288</v>
      </c>
      <c r="B1009" t="s">
        <v>2289</v>
      </c>
      <c r="E1009" t="b">
        <v>1</v>
      </c>
    </row>
    <row r="1010" spans="1:5" x14ac:dyDescent="0.25">
      <c r="A1010" t="s">
        <v>2290</v>
      </c>
      <c r="B1010" t="s">
        <v>2291</v>
      </c>
      <c r="E1010" t="b">
        <v>1</v>
      </c>
    </row>
    <row r="1011" spans="1:5" x14ac:dyDescent="0.25">
      <c r="A1011" t="s">
        <v>2292</v>
      </c>
      <c r="B1011" t="s">
        <v>2293</v>
      </c>
      <c r="E1011" t="b">
        <v>1</v>
      </c>
    </row>
    <row r="1012" spans="1:5" x14ac:dyDescent="0.25">
      <c r="A1012" t="s">
        <v>2294</v>
      </c>
      <c r="B1012" t="s">
        <v>2295</v>
      </c>
      <c r="E1012" t="b">
        <v>1</v>
      </c>
    </row>
    <row r="1013" spans="1:5" x14ac:dyDescent="0.25">
      <c r="A1013" t="s">
        <v>2296</v>
      </c>
      <c r="B1013" t="s">
        <v>2297</v>
      </c>
      <c r="E1013" t="b">
        <v>1</v>
      </c>
    </row>
    <row r="1014" spans="1:5" x14ac:dyDescent="0.25">
      <c r="A1014" t="s">
        <v>2298</v>
      </c>
      <c r="B1014" t="s">
        <v>2299</v>
      </c>
      <c r="E1014" t="b">
        <v>1</v>
      </c>
    </row>
    <row r="1015" spans="1:5" x14ac:dyDescent="0.25">
      <c r="A1015" t="s">
        <v>2300</v>
      </c>
      <c r="B1015" t="s">
        <v>2301</v>
      </c>
      <c r="E1015" t="b">
        <v>1</v>
      </c>
    </row>
    <row r="1016" spans="1:5" x14ac:dyDescent="0.25">
      <c r="A1016" t="s">
        <v>2302</v>
      </c>
      <c r="B1016" t="s">
        <v>2303</v>
      </c>
      <c r="E1016" t="b">
        <v>1</v>
      </c>
    </row>
    <row r="1017" spans="1:5" x14ac:dyDescent="0.25">
      <c r="A1017" t="s">
        <v>2304</v>
      </c>
      <c r="B1017" t="s">
        <v>2305</v>
      </c>
      <c r="E1017" t="b">
        <v>1</v>
      </c>
    </row>
    <row r="1018" spans="1:5" x14ac:dyDescent="0.25">
      <c r="A1018" t="s">
        <v>2306</v>
      </c>
      <c r="B1018" t="s">
        <v>2307</v>
      </c>
      <c r="E1018" t="b">
        <v>1</v>
      </c>
    </row>
    <row r="1019" spans="1:5" x14ac:dyDescent="0.25">
      <c r="A1019" t="s">
        <v>2308</v>
      </c>
      <c r="B1019" t="s">
        <v>2309</v>
      </c>
      <c r="E1019" t="b">
        <v>1</v>
      </c>
    </row>
    <row r="1020" spans="1:5" x14ac:dyDescent="0.25">
      <c r="A1020" t="s">
        <v>2310</v>
      </c>
      <c r="B1020" t="s">
        <v>2311</v>
      </c>
      <c r="E1020" t="b">
        <v>1</v>
      </c>
    </row>
    <row r="1021" spans="1:5" x14ac:dyDescent="0.25">
      <c r="A1021" t="s">
        <v>2312</v>
      </c>
      <c r="B1021" t="s">
        <v>2313</v>
      </c>
      <c r="E1021" t="b">
        <v>1</v>
      </c>
    </row>
    <row r="1022" spans="1:5" x14ac:dyDescent="0.25">
      <c r="A1022" t="s">
        <v>2314</v>
      </c>
      <c r="B1022" t="s">
        <v>2315</v>
      </c>
      <c r="E1022" t="b">
        <v>1</v>
      </c>
    </row>
    <row r="1023" spans="1:5" x14ac:dyDescent="0.25">
      <c r="A1023" t="s">
        <v>2316</v>
      </c>
      <c r="B1023" t="s">
        <v>2317</v>
      </c>
      <c r="E1023" t="b">
        <v>1</v>
      </c>
    </row>
    <row r="1024" spans="1:5" x14ac:dyDescent="0.25">
      <c r="A1024" t="s">
        <v>2318</v>
      </c>
      <c r="B1024" t="s">
        <v>2319</v>
      </c>
      <c r="E1024" t="b">
        <v>1</v>
      </c>
    </row>
    <row r="1025" spans="1:5" x14ac:dyDescent="0.25">
      <c r="A1025" t="s">
        <v>2320</v>
      </c>
      <c r="B1025" t="s">
        <v>2321</v>
      </c>
      <c r="E1025" t="b">
        <v>1</v>
      </c>
    </row>
    <row r="1026" spans="1:5" x14ac:dyDescent="0.25">
      <c r="A1026" t="s">
        <v>2322</v>
      </c>
      <c r="B1026" t="s">
        <v>2323</v>
      </c>
      <c r="E1026" t="b">
        <v>1</v>
      </c>
    </row>
    <row r="1027" spans="1:5" x14ac:dyDescent="0.25">
      <c r="A1027" t="s">
        <v>2324</v>
      </c>
      <c r="B1027" t="s">
        <v>2325</v>
      </c>
      <c r="E1027" t="b">
        <v>1</v>
      </c>
    </row>
    <row r="1028" spans="1:5" x14ac:dyDescent="0.25">
      <c r="A1028" t="s">
        <v>2326</v>
      </c>
      <c r="B1028" t="s">
        <v>2327</v>
      </c>
      <c r="E1028" t="b">
        <v>1</v>
      </c>
    </row>
    <row r="1029" spans="1:5" x14ac:dyDescent="0.25">
      <c r="A1029" t="s">
        <v>2328</v>
      </c>
      <c r="B1029" t="s">
        <v>2329</v>
      </c>
      <c r="E1029" t="b">
        <v>1</v>
      </c>
    </row>
    <row r="1030" spans="1:5" x14ac:dyDescent="0.25">
      <c r="A1030" t="s">
        <v>2330</v>
      </c>
      <c r="B1030" t="s">
        <v>2331</v>
      </c>
      <c r="E1030" t="b">
        <v>1</v>
      </c>
    </row>
    <row r="1031" spans="1:5" x14ac:dyDescent="0.25">
      <c r="A1031" t="s">
        <v>2332</v>
      </c>
      <c r="B1031" t="s">
        <v>2333</v>
      </c>
      <c r="E1031" t="b">
        <v>1</v>
      </c>
    </row>
    <row r="1032" spans="1:5" x14ac:dyDescent="0.25">
      <c r="A1032" t="s">
        <v>2334</v>
      </c>
      <c r="B1032" t="s">
        <v>2335</v>
      </c>
      <c r="E1032" t="b">
        <v>1</v>
      </c>
    </row>
    <row r="1033" spans="1:5" x14ac:dyDescent="0.25">
      <c r="A1033" t="s">
        <v>2336</v>
      </c>
      <c r="B1033" t="s">
        <v>2337</v>
      </c>
      <c r="E1033" t="b">
        <v>1</v>
      </c>
    </row>
    <row r="1034" spans="1:5" x14ac:dyDescent="0.25">
      <c r="A1034" t="s">
        <v>2338</v>
      </c>
      <c r="B1034" t="s">
        <v>2339</v>
      </c>
      <c r="E1034" t="b">
        <v>1</v>
      </c>
    </row>
    <row r="1035" spans="1:5" x14ac:dyDescent="0.25">
      <c r="A1035" t="s">
        <v>2340</v>
      </c>
      <c r="B1035" t="s">
        <v>2341</v>
      </c>
      <c r="E1035" t="b">
        <v>1</v>
      </c>
    </row>
    <row r="1036" spans="1:5" x14ac:dyDescent="0.25">
      <c r="A1036" t="s">
        <v>2342</v>
      </c>
      <c r="B1036" t="s">
        <v>2343</v>
      </c>
      <c r="E1036" t="b">
        <v>1</v>
      </c>
    </row>
    <row r="1037" spans="1:5" x14ac:dyDescent="0.25">
      <c r="A1037" t="s">
        <v>2344</v>
      </c>
      <c r="B1037" t="s">
        <v>2345</v>
      </c>
      <c r="E1037" t="b">
        <v>1</v>
      </c>
    </row>
    <row r="1038" spans="1:5" x14ac:dyDescent="0.25">
      <c r="A1038" t="s">
        <v>2346</v>
      </c>
      <c r="B1038" t="s">
        <v>2347</v>
      </c>
      <c r="E1038" t="b">
        <v>1</v>
      </c>
    </row>
    <row r="1039" spans="1:5" x14ac:dyDescent="0.25">
      <c r="A1039" t="s">
        <v>2348</v>
      </c>
      <c r="B1039" t="s">
        <v>2349</v>
      </c>
      <c r="E1039" t="b">
        <v>1</v>
      </c>
    </row>
    <row r="1040" spans="1:5" x14ac:dyDescent="0.25">
      <c r="A1040" t="s">
        <v>2350</v>
      </c>
      <c r="B1040" t="s">
        <v>2351</v>
      </c>
      <c r="E1040" t="b">
        <v>1</v>
      </c>
    </row>
    <row r="1041" spans="1:5" x14ac:dyDescent="0.25">
      <c r="A1041" t="s">
        <v>2352</v>
      </c>
      <c r="B1041" t="s">
        <v>2353</v>
      </c>
      <c r="E1041" t="b">
        <v>1</v>
      </c>
    </row>
    <row r="1042" spans="1:5" x14ac:dyDescent="0.25">
      <c r="A1042" t="s">
        <v>2354</v>
      </c>
      <c r="B1042" t="s">
        <v>2355</v>
      </c>
      <c r="E1042" t="b">
        <v>1</v>
      </c>
    </row>
    <row r="1043" spans="1:5" x14ac:dyDescent="0.25">
      <c r="A1043" t="s">
        <v>2356</v>
      </c>
      <c r="B1043" t="s">
        <v>2357</v>
      </c>
      <c r="E1043" t="b">
        <v>1</v>
      </c>
    </row>
    <row r="1044" spans="1:5" x14ac:dyDescent="0.25">
      <c r="A1044" t="s">
        <v>2358</v>
      </c>
      <c r="B1044" t="s">
        <v>2359</v>
      </c>
      <c r="E1044" t="b">
        <v>1</v>
      </c>
    </row>
    <row r="1045" spans="1:5" x14ac:dyDescent="0.25">
      <c r="A1045" t="s">
        <v>2360</v>
      </c>
      <c r="B1045" t="s">
        <v>2361</v>
      </c>
      <c r="E1045" t="b">
        <v>1</v>
      </c>
    </row>
    <row r="1046" spans="1:5" x14ac:dyDescent="0.25">
      <c r="A1046" t="s">
        <v>2362</v>
      </c>
      <c r="B1046" t="s">
        <v>2363</v>
      </c>
      <c r="E1046" t="b">
        <v>1</v>
      </c>
    </row>
    <row r="1047" spans="1:5" x14ac:dyDescent="0.25">
      <c r="A1047" t="s">
        <v>2364</v>
      </c>
      <c r="B1047" t="s">
        <v>2365</v>
      </c>
      <c r="E1047" t="b">
        <v>1</v>
      </c>
    </row>
    <row r="1048" spans="1:5" x14ac:dyDescent="0.25">
      <c r="A1048" t="s">
        <v>2366</v>
      </c>
      <c r="B1048" t="s">
        <v>2367</v>
      </c>
      <c r="E1048" t="b">
        <v>1</v>
      </c>
    </row>
    <row r="1049" spans="1:5" x14ac:dyDescent="0.25">
      <c r="A1049" t="s">
        <v>2368</v>
      </c>
      <c r="B1049" t="s">
        <v>2369</v>
      </c>
      <c r="E1049" t="b">
        <v>1</v>
      </c>
    </row>
    <row r="1050" spans="1:5" x14ac:dyDescent="0.25">
      <c r="A1050" t="s">
        <v>2370</v>
      </c>
      <c r="B1050" t="s">
        <v>2371</v>
      </c>
      <c r="E1050" t="b">
        <v>1</v>
      </c>
    </row>
    <row r="1051" spans="1:5" x14ac:dyDescent="0.25">
      <c r="A1051" t="s">
        <v>2372</v>
      </c>
      <c r="B1051" t="s">
        <v>2373</v>
      </c>
      <c r="E1051" t="b">
        <v>1</v>
      </c>
    </row>
    <row r="1052" spans="1:5" x14ac:dyDescent="0.25">
      <c r="A1052" t="s">
        <v>2374</v>
      </c>
      <c r="B1052" t="s">
        <v>2375</v>
      </c>
      <c r="E1052" t="b">
        <v>1</v>
      </c>
    </row>
    <row r="1053" spans="1:5" x14ac:dyDescent="0.25">
      <c r="A1053" t="s">
        <v>2376</v>
      </c>
      <c r="B1053" t="s">
        <v>2377</v>
      </c>
      <c r="E1053" t="b">
        <v>1</v>
      </c>
    </row>
    <row r="1054" spans="1:5" x14ac:dyDescent="0.25">
      <c r="A1054" t="s">
        <v>2378</v>
      </c>
      <c r="B1054" t="s">
        <v>2379</v>
      </c>
      <c r="E1054" t="b">
        <v>1</v>
      </c>
    </row>
    <row r="1055" spans="1:5" x14ac:dyDescent="0.25">
      <c r="A1055" t="s">
        <v>2380</v>
      </c>
      <c r="B1055" t="s">
        <v>2381</v>
      </c>
      <c r="E1055" t="b">
        <v>1</v>
      </c>
    </row>
    <row r="1056" spans="1:5" x14ac:dyDescent="0.25">
      <c r="A1056" t="s">
        <v>2382</v>
      </c>
      <c r="B1056" t="s">
        <v>2383</v>
      </c>
      <c r="E1056" t="b">
        <v>1</v>
      </c>
    </row>
    <row r="1057" spans="1:5" x14ac:dyDescent="0.25">
      <c r="A1057" t="s">
        <v>2384</v>
      </c>
      <c r="B1057" t="s">
        <v>2385</v>
      </c>
      <c r="E1057" t="b">
        <v>1</v>
      </c>
    </row>
    <row r="1058" spans="1:5" x14ac:dyDescent="0.25">
      <c r="A1058" t="s">
        <v>2386</v>
      </c>
      <c r="B1058" t="s">
        <v>2387</v>
      </c>
      <c r="E1058" t="b">
        <v>1</v>
      </c>
    </row>
    <row r="1059" spans="1:5" x14ac:dyDescent="0.25">
      <c r="A1059" t="s">
        <v>2388</v>
      </c>
      <c r="B1059" t="s">
        <v>2389</v>
      </c>
      <c r="E1059" t="b">
        <v>1</v>
      </c>
    </row>
    <row r="1060" spans="1:5" x14ac:dyDescent="0.25">
      <c r="A1060" t="s">
        <v>2390</v>
      </c>
      <c r="B1060" t="s">
        <v>2391</v>
      </c>
      <c r="E1060" t="b">
        <v>1</v>
      </c>
    </row>
    <row r="1061" spans="1:5" x14ac:dyDescent="0.25">
      <c r="A1061" t="s">
        <v>2392</v>
      </c>
      <c r="B1061" t="s">
        <v>2393</v>
      </c>
      <c r="E1061" t="b">
        <v>1</v>
      </c>
    </row>
    <row r="1062" spans="1:5" x14ac:dyDescent="0.25">
      <c r="A1062" t="s">
        <v>2394</v>
      </c>
      <c r="B1062" t="s">
        <v>2395</v>
      </c>
      <c r="E1062" t="b">
        <v>1</v>
      </c>
    </row>
    <row r="1063" spans="1:5" x14ac:dyDescent="0.25">
      <c r="A1063" t="s">
        <v>2396</v>
      </c>
      <c r="B1063" t="s">
        <v>2397</v>
      </c>
      <c r="E1063" t="b">
        <v>1</v>
      </c>
    </row>
    <row r="1064" spans="1:5" x14ac:dyDescent="0.25">
      <c r="A1064" t="s">
        <v>2398</v>
      </c>
      <c r="B1064" t="s">
        <v>2399</v>
      </c>
      <c r="E1064" t="b">
        <v>1</v>
      </c>
    </row>
    <row r="1065" spans="1:5" x14ac:dyDescent="0.25">
      <c r="A1065" t="s">
        <v>2400</v>
      </c>
      <c r="B1065" t="s">
        <v>2401</v>
      </c>
      <c r="E1065" t="b">
        <v>1</v>
      </c>
    </row>
    <row r="1066" spans="1:5" x14ac:dyDescent="0.25">
      <c r="A1066" t="s">
        <v>2402</v>
      </c>
      <c r="B1066" t="s">
        <v>2403</v>
      </c>
      <c r="E1066" t="b">
        <v>1</v>
      </c>
    </row>
    <row r="1067" spans="1:5" x14ac:dyDescent="0.25">
      <c r="A1067" t="s">
        <v>2404</v>
      </c>
      <c r="B1067" t="s">
        <v>2405</v>
      </c>
      <c r="E1067" t="b">
        <v>1</v>
      </c>
    </row>
    <row r="1068" spans="1:5" x14ac:dyDescent="0.25">
      <c r="A1068" t="s">
        <v>2406</v>
      </c>
      <c r="B1068" t="s">
        <v>2407</v>
      </c>
      <c r="E1068" t="b">
        <v>1</v>
      </c>
    </row>
    <row r="1069" spans="1:5" x14ac:dyDescent="0.25">
      <c r="A1069" t="s">
        <v>2408</v>
      </c>
      <c r="B1069" t="s">
        <v>2409</v>
      </c>
      <c r="E1069" t="b">
        <v>1</v>
      </c>
    </row>
    <row r="1070" spans="1:5" x14ac:dyDescent="0.25">
      <c r="A1070" t="s">
        <v>2410</v>
      </c>
      <c r="B1070" t="s">
        <v>2411</v>
      </c>
      <c r="E1070" t="b">
        <v>1</v>
      </c>
    </row>
    <row r="1071" spans="1:5" x14ac:dyDescent="0.25">
      <c r="A1071" t="s">
        <v>2412</v>
      </c>
      <c r="B1071" t="s">
        <v>2413</v>
      </c>
      <c r="E1071" t="b">
        <v>1</v>
      </c>
    </row>
    <row r="1072" spans="1:5" x14ac:dyDescent="0.25">
      <c r="A1072" t="s">
        <v>2414</v>
      </c>
      <c r="B1072" t="s">
        <v>2415</v>
      </c>
      <c r="E1072" t="b">
        <v>1</v>
      </c>
    </row>
    <row r="1073" spans="1:5" x14ac:dyDescent="0.25">
      <c r="A1073" t="s">
        <v>2416</v>
      </c>
      <c r="B1073" t="s">
        <v>2417</v>
      </c>
      <c r="E1073" t="b">
        <v>1</v>
      </c>
    </row>
    <row r="1074" spans="1:5" x14ac:dyDescent="0.25">
      <c r="A1074" t="s">
        <v>2418</v>
      </c>
      <c r="B1074" t="s">
        <v>2419</v>
      </c>
      <c r="E1074" t="b">
        <v>1</v>
      </c>
    </row>
    <row r="1075" spans="1:5" x14ac:dyDescent="0.25">
      <c r="A1075" t="s">
        <v>2420</v>
      </c>
      <c r="B1075" t="s">
        <v>2421</v>
      </c>
      <c r="E1075" t="b">
        <v>1</v>
      </c>
    </row>
    <row r="1076" spans="1:5" x14ac:dyDescent="0.25">
      <c r="A1076" t="s">
        <v>2422</v>
      </c>
      <c r="B1076" t="s">
        <v>2423</v>
      </c>
      <c r="E1076" t="b">
        <v>1</v>
      </c>
    </row>
    <row r="1077" spans="1:5" x14ac:dyDescent="0.25">
      <c r="A1077" t="s">
        <v>2424</v>
      </c>
      <c r="B1077" t="s">
        <v>2425</v>
      </c>
      <c r="E1077" t="b">
        <v>1</v>
      </c>
    </row>
    <row r="1078" spans="1:5" x14ac:dyDescent="0.25">
      <c r="A1078" t="s">
        <v>2426</v>
      </c>
      <c r="B1078" t="s">
        <v>2427</v>
      </c>
      <c r="E1078" t="b">
        <v>1</v>
      </c>
    </row>
    <row r="1079" spans="1:5" x14ac:dyDescent="0.25">
      <c r="A1079" t="s">
        <v>2428</v>
      </c>
      <c r="B1079" t="s">
        <v>2429</v>
      </c>
      <c r="E1079" t="b">
        <v>1</v>
      </c>
    </row>
    <row r="1080" spans="1:5" x14ac:dyDescent="0.25">
      <c r="A1080" t="s">
        <v>2430</v>
      </c>
      <c r="B1080" t="s">
        <v>2431</v>
      </c>
      <c r="E1080" t="b">
        <v>1</v>
      </c>
    </row>
    <row r="1081" spans="1:5" x14ac:dyDescent="0.25">
      <c r="A1081" t="s">
        <v>2432</v>
      </c>
      <c r="B1081" t="s">
        <v>2433</v>
      </c>
      <c r="E1081" t="b">
        <v>1</v>
      </c>
    </row>
    <row r="1082" spans="1:5" x14ac:dyDescent="0.25">
      <c r="A1082" t="s">
        <v>2434</v>
      </c>
      <c r="B1082" t="s">
        <v>2435</v>
      </c>
      <c r="E1082" t="b">
        <v>1</v>
      </c>
    </row>
    <row r="1083" spans="1:5" x14ac:dyDescent="0.25">
      <c r="A1083" t="s">
        <v>2436</v>
      </c>
      <c r="B1083" t="s">
        <v>2437</v>
      </c>
      <c r="E1083" t="b">
        <v>1</v>
      </c>
    </row>
    <row r="1084" spans="1:5" x14ac:dyDescent="0.25">
      <c r="A1084" t="s">
        <v>2438</v>
      </c>
      <c r="B1084" t="s">
        <v>2439</v>
      </c>
      <c r="E1084" t="b">
        <v>1</v>
      </c>
    </row>
    <row r="1085" spans="1:5" x14ac:dyDescent="0.25">
      <c r="A1085" t="s">
        <v>2440</v>
      </c>
      <c r="B1085" t="s">
        <v>2441</v>
      </c>
      <c r="E1085" t="b">
        <v>1</v>
      </c>
    </row>
    <row r="1086" spans="1:5" x14ac:dyDescent="0.25">
      <c r="A1086" t="s">
        <v>2442</v>
      </c>
      <c r="B1086" t="s">
        <v>2443</v>
      </c>
      <c r="E1086" t="b">
        <v>1</v>
      </c>
    </row>
    <row r="1087" spans="1:5" x14ac:dyDescent="0.25">
      <c r="A1087" t="s">
        <v>2444</v>
      </c>
      <c r="B1087" t="s">
        <v>2445</v>
      </c>
      <c r="E1087" t="b">
        <v>1</v>
      </c>
    </row>
    <row r="1088" spans="1:5" x14ac:dyDescent="0.25">
      <c r="A1088" t="s">
        <v>2446</v>
      </c>
      <c r="B1088" t="s">
        <v>2447</v>
      </c>
      <c r="E1088" t="b">
        <v>1</v>
      </c>
    </row>
    <row r="1089" spans="1:5" x14ac:dyDescent="0.25">
      <c r="A1089" t="s">
        <v>2448</v>
      </c>
      <c r="B1089" t="s">
        <v>2449</v>
      </c>
      <c r="E1089" t="b">
        <v>1</v>
      </c>
    </row>
    <row r="1090" spans="1:5" x14ac:dyDescent="0.25">
      <c r="A1090" t="s">
        <v>2450</v>
      </c>
      <c r="B1090" t="s">
        <v>2451</v>
      </c>
      <c r="E1090" t="b">
        <v>1</v>
      </c>
    </row>
    <row r="1091" spans="1:5" x14ac:dyDescent="0.25">
      <c r="A1091" t="s">
        <v>2452</v>
      </c>
      <c r="B1091" t="s">
        <v>2453</v>
      </c>
      <c r="E1091" t="b">
        <v>1</v>
      </c>
    </row>
    <row r="1092" spans="1:5" x14ac:dyDescent="0.25">
      <c r="A1092" t="s">
        <v>2454</v>
      </c>
      <c r="B1092" t="s">
        <v>2455</v>
      </c>
      <c r="E1092" t="b">
        <v>1</v>
      </c>
    </row>
    <row r="1093" spans="1:5" x14ac:dyDescent="0.25">
      <c r="A1093" t="s">
        <v>2456</v>
      </c>
      <c r="B1093" t="s">
        <v>2457</v>
      </c>
      <c r="E1093" t="b">
        <v>1</v>
      </c>
    </row>
    <row r="1094" spans="1:5" x14ac:dyDescent="0.25">
      <c r="A1094" t="s">
        <v>2458</v>
      </c>
      <c r="B1094" t="s">
        <v>2459</v>
      </c>
      <c r="E1094" t="b">
        <v>1</v>
      </c>
    </row>
    <row r="1095" spans="1:5" x14ac:dyDescent="0.25">
      <c r="A1095" t="s">
        <v>2460</v>
      </c>
      <c r="B1095" t="s">
        <v>2461</v>
      </c>
      <c r="E1095" t="b">
        <v>1</v>
      </c>
    </row>
    <row r="1096" spans="1:5" x14ac:dyDescent="0.25">
      <c r="A1096" t="s">
        <v>2462</v>
      </c>
      <c r="B1096" t="s">
        <v>2463</v>
      </c>
      <c r="E1096" t="b">
        <v>1</v>
      </c>
    </row>
    <row r="1097" spans="1:5" x14ac:dyDescent="0.25">
      <c r="A1097" t="s">
        <v>2464</v>
      </c>
      <c r="B1097" t="s">
        <v>2465</v>
      </c>
      <c r="E1097" t="b">
        <v>1</v>
      </c>
    </row>
    <row r="1098" spans="1:5" x14ac:dyDescent="0.25">
      <c r="A1098" t="s">
        <v>2466</v>
      </c>
      <c r="B1098" t="s">
        <v>2467</v>
      </c>
      <c r="E1098" t="b">
        <v>1</v>
      </c>
    </row>
    <row r="1099" spans="1:5" x14ac:dyDescent="0.25">
      <c r="A1099" t="s">
        <v>2468</v>
      </c>
      <c r="B1099" t="s">
        <v>2469</v>
      </c>
      <c r="E1099" t="b">
        <v>1</v>
      </c>
    </row>
    <row r="1100" spans="1:5" x14ac:dyDescent="0.25">
      <c r="A1100" t="s">
        <v>2470</v>
      </c>
      <c r="B1100" t="s">
        <v>2471</v>
      </c>
      <c r="E1100" t="b">
        <v>1</v>
      </c>
    </row>
    <row r="1101" spans="1:5" x14ac:dyDescent="0.25">
      <c r="A1101" t="s">
        <v>2472</v>
      </c>
      <c r="B1101" t="s">
        <v>2473</v>
      </c>
      <c r="E1101" t="b">
        <v>1</v>
      </c>
    </row>
    <row r="1102" spans="1:5" x14ac:dyDescent="0.25">
      <c r="A1102" t="s">
        <v>2474</v>
      </c>
      <c r="B1102" t="s">
        <v>2475</v>
      </c>
      <c r="E1102" t="b">
        <v>1</v>
      </c>
    </row>
    <row r="1103" spans="1:5" x14ac:dyDescent="0.25">
      <c r="A1103" t="s">
        <v>2476</v>
      </c>
      <c r="B1103" t="s">
        <v>2477</v>
      </c>
      <c r="E1103" t="b">
        <v>1</v>
      </c>
    </row>
    <row r="1104" spans="1:5" x14ac:dyDescent="0.25">
      <c r="A1104" t="s">
        <v>2478</v>
      </c>
      <c r="B1104" t="s">
        <v>2479</v>
      </c>
      <c r="E1104" t="b">
        <v>1</v>
      </c>
    </row>
    <row r="1105" spans="1:5" x14ac:dyDescent="0.25">
      <c r="A1105" t="s">
        <v>2480</v>
      </c>
      <c r="B1105" t="s">
        <v>2481</v>
      </c>
      <c r="E1105" t="b">
        <v>1</v>
      </c>
    </row>
    <row r="1106" spans="1:5" x14ac:dyDescent="0.25">
      <c r="A1106" t="s">
        <v>2482</v>
      </c>
      <c r="B1106" t="s">
        <v>2483</v>
      </c>
      <c r="E1106" t="b">
        <v>1</v>
      </c>
    </row>
    <row r="1107" spans="1:5" x14ac:dyDescent="0.25">
      <c r="A1107" t="s">
        <v>2484</v>
      </c>
      <c r="B1107" t="s">
        <v>2485</v>
      </c>
      <c r="E1107" t="b">
        <v>1</v>
      </c>
    </row>
    <row r="1108" spans="1:5" x14ac:dyDescent="0.25">
      <c r="A1108" t="s">
        <v>2486</v>
      </c>
      <c r="B1108" t="s">
        <v>2487</v>
      </c>
      <c r="E1108" t="b">
        <v>1</v>
      </c>
    </row>
    <row r="1109" spans="1:5" x14ac:dyDescent="0.25">
      <c r="A1109" t="s">
        <v>2488</v>
      </c>
      <c r="B1109" t="s">
        <v>2489</v>
      </c>
      <c r="E1109" t="b">
        <v>1</v>
      </c>
    </row>
    <row r="1110" spans="1:5" x14ac:dyDescent="0.25">
      <c r="A1110" t="s">
        <v>2490</v>
      </c>
      <c r="B1110" t="s">
        <v>2491</v>
      </c>
      <c r="E1110" t="b">
        <v>1</v>
      </c>
    </row>
    <row r="1111" spans="1:5" x14ac:dyDescent="0.25">
      <c r="A1111" t="s">
        <v>2492</v>
      </c>
      <c r="B1111" t="s">
        <v>2493</v>
      </c>
      <c r="E1111" t="b">
        <v>1</v>
      </c>
    </row>
    <row r="1112" spans="1:5" x14ac:dyDescent="0.25">
      <c r="A1112" t="s">
        <v>2494</v>
      </c>
      <c r="B1112" t="s">
        <v>2495</v>
      </c>
      <c r="E1112" t="b">
        <v>1</v>
      </c>
    </row>
    <row r="1113" spans="1:5" x14ac:dyDescent="0.25">
      <c r="A1113" t="s">
        <v>2496</v>
      </c>
      <c r="B1113" t="s">
        <v>2497</v>
      </c>
      <c r="E1113" t="b">
        <v>1</v>
      </c>
    </row>
    <row r="1114" spans="1:5" x14ac:dyDescent="0.25">
      <c r="A1114" t="s">
        <v>2498</v>
      </c>
      <c r="B1114" t="s">
        <v>2499</v>
      </c>
      <c r="E1114" t="b">
        <v>1</v>
      </c>
    </row>
    <row r="1115" spans="1:5" x14ac:dyDescent="0.25">
      <c r="A1115" t="s">
        <v>2500</v>
      </c>
      <c r="B1115" t="s">
        <v>2501</v>
      </c>
      <c r="E1115" t="b">
        <v>1</v>
      </c>
    </row>
    <row r="1116" spans="1:5" x14ac:dyDescent="0.25">
      <c r="A1116" t="s">
        <v>2502</v>
      </c>
      <c r="B1116" t="s">
        <v>2503</v>
      </c>
      <c r="E1116" t="b">
        <v>1</v>
      </c>
    </row>
    <row r="1117" spans="1:5" x14ac:dyDescent="0.25">
      <c r="A1117" t="s">
        <v>2504</v>
      </c>
      <c r="B1117" t="s">
        <v>2505</v>
      </c>
      <c r="E1117" t="b">
        <v>1</v>
      </c>
    </row>
    <row r="1118" spans="1:5" x14ac:dyDescent="0.25">
      <c r="A1118" t="s">
        <v>2506</v>
      </c>
      <c r="B1118" t="s">
        <v>2507</v>
      </c>
      <c r="E1118" t="b">
        <v>1</v>
      </c>
    </row>
    <row r="1119" spans="1:5" x14ac:dyDescent="0.25">
      <c r="A1119" t="s">
        <v>2508</v>
      </c>
      <c r="B1119" t="s">
        <v>2509</v>
      </c>
      <c r="E1119" t="b">
        <v>1</v>
      </c>
    </row>
    <row r="1120" spans="1:5" x14ac:dyDescent="0.25">
      <c r="A1120" t="s">
        <v>2510</v>
      </c>
      <c r="B1120" t="s">
        <v>2511</v>
      </c>
      <c r="E1120" t="b">
        <v>1</v>
      </c>
    </row>
    <row r="1121" spans="1:5" x14ac:dyDescent="0.25">
      <c r="A1121" t="s">
        <v>2512</v>
      </c>
      <c r="B1121" t="s">
        <v>2513</v>
      </c>
      <c r="E1121" t="b">
        <v>1</v>
      </c>
    </row>
    <row r="1122" spans="1:5" x14ac:dyDescent="0.25">
      <c r="A1122" t="s">
        <v>2514</v>
      </c>
      <c r="B1122" t="s">
        <v>2515</v>
      </c>
      <c r="E1122" t="b">
        <v>1</v>
      </c>
    </row>
    <row r="1123" spans="1:5" x14ac:dyDescent="0.25">
      <c r="A1123" t="s">
        <v>2516</v>
      </c>
      <c r="B1123" t="s">
        <v>2517</v>
      </c>
      <c r="E1123" t="b">
        <v>1</v>
      </c>
    </row>
    <row r="1124" spans="1:5" x14ac:dyDescent="0.25">
      <c r="A1124" t="s">
        <v>2518</v>
      </c>
      <c r="B1124" t="s">
        <v>2519</v>
      </c>
      <c r="E1124" t="b">
        <v>1</v>
      </c>
    </row>
    <row r="1125" spans="1:5" x14ac:dyDescent="0.25">
      <c r="A1125" t="s">
        <v>2520</v>
      </c>
      <c r="B1125" t="s">
        <v>2521</v>
      </c>
      <c r="E1125" t="b">
        <v>1</v>
      </c>
    </row>
    <row r="1126" spans="1:5" x14ac:dyDescent="0.25">
      <c r="A1126" t="s">
        <v>2522</v>
      </c>
      <c r="B1126" t="s">
        <v>2523</v>
      </c>
      <c r="E1126" t="b">
        <v>1</v>
      </c>
    </row>
    <row r="1127" spans="1:5" x14ac:dyDescent="0.25">
      <c r="A1127" t="s">
        <v>2524</v>
      </c>
      <c r="B1127" t="s">
        <v>2525</v>
      </c>
      <c r="E1127" t="b">
        <v>1</v>
      </c>
    </row>
    <row r="1128" spans="1:5" x14ac:dyDescent="0.25">
      <c r="A1128" t="s">
        <v>2526</v>
      </c>
      <c r="B1128" t="s">
        <v>2527</v>
      </c>
      <c r="E1128" t="b">
        <v>1</v>
      </c>
    </row>
    <row r="1129" spans="1:5" x14ac:dyDescent="0.25">
      <c r="A1129" t="s">
        <v>2528</v>
      </c>
      <c r="B1129" t="s">
        <v>2529</v>
      </c>
      <c r="E1129" t="b">
        <v>1</v>
      </c>
    </row>
    <row r="1130" spans="1:5" x14ac:dyDescent="0.25">
      <c r="A1130" t="s">
        <v>2530</v>
      </c>
      <c r="B1130" t="s">
        <v>2531</v>
      </c>
      <c r="E1130" t="b">
        <v>1</v>
      </c>
    </row>
    <row r="1131" spans="1:5" x14ac:dyDescent="0.25">
      <c r="A1131" t="s">
        <v>2532</v>
      </c>
      <c r="B1131" t="s">
        <v>2533</v>
      </c>
      <c r="E1131" t="b">
        <v>1</v>
      </c>
    </row>
    <row r="1132" spans="1:5" x14ac:dyDescent="0.25">
      <c r="A1132" t="s">
        <v>2534</v>
      </c>
      <c r="B1132" t="s">
        <v>2535</v>
      </c>
      <c r="E1132" t="b">
        <v>1</v>
      </c>
    </row>
    <row r="1133" spans="1:5" x14ac:dyDescent="0.25">
      <c r="A1133" t="s">
        <v>2536</v>
      </c>
      <c r="B1133" t="s">
        <v>2537</v>
      </c>
      <c r="E1133" t="b">
        <v>1</v>
      </c>
    </row>
    <row r="1134" spans="1:5" x14ac:dyDescent="0.25">
      <c r="A1134" t="s">
        <v>2538</v>
      </c>
      <c r="B1134" t="s">
        <v>2539</v>
      </c>
      <c r="E1134" t="b">
        <v>1</v>
      </c>
    </row>
    <row r="1135" spans="1:5" x14ac:dyDescent="0.25">
      <c r="A1135" t="s">
        <v>2540</v>
      </c>
      <c r="B1135" t="s">
        <v>2541</v>
      </c>
      <c r="E1135" t="b">
        <v>1</v>
      </c>
    </row>
    <row r="1136" spans="1:5" x14ac:dyDescent="0.25">
      <c r="A1136" t="s">
        <v>2542</v>
      </c>
      <c r="B1136" t="s">
        <v>2543</v>
      </c>
      <c r="E1136" t="b">
        <v>1</v>
      </c>
    </row>
    <row r="1137" spans="1:5" x14ac:dyDescent="0.25">
      <c r="A1137" t="s">
        <v>2544</v>
      </c>
      <c r="B1137" t="s">
        <v>2545</v>
      </c>
      <c r="E1137" t="b">
        <v>1</v>
      </c>
    </row>
    <row r="1138" spans="1:5" x14ac:dyDescent="0.25">
      <c r="A1138" t="s">
        <v>2546</v>
      </c>
      <c r="B1138" t="s">
        <v>2547</v>
      </c>
      <c r="E1138" t="b">
        <v>1</v>
      </c>
    </row>
    <row r="1139" spans="1:5" x14ac:dyDescent="0.25">
      <c r="A1139" t="s">
        <v>2548</v>
      </c>
      <c r="B1139" t="s">
        <v>2549</v>
      </c>
      <c r="E1139" t="b">
        <v>1</v>
      </c>
    </row>
    <row r="1140" spans="1:5" x14ac:dyDescent="0.25">
      <c r="A1140" t="s">
        <v>2550</v>
      </c>
      <c r="B1140" t="s">
        <v>2551</v>
      </c>
      <c r="E1140" t="b">
        <v>1</v>
      </c>
    </row>
    <row r="1141" spans="1:5" x14ac:dyDescent="0.25">
      <c r="A1141" t="s">
        <v>2552</v>
      </c>
      <c r="B1141" t="s">
        <v>2553</v>
      </c>
      <c r="E1141" t="b">
        <v>1</v>
      </c>
    </row>
    <row r="1142" spans="1:5" x14ac:dyDescent="0.25">
      <c r="A1142" t="s">
        <v>2554</v>
      </c>
      <c r="B1142" t="s">
        <v>2555</v>
      </c>
      <c r="E1142" t="b">
        <v>1</v>
      </c>
    </row>
    <row r="1143" spans="1:5" x14ac:dyDescent="0.25">
      <c r="A1143" t="s">
        <v>2556</v>
      </c>
      <c r="B1143" t="s">
        <v>2557</v>
      </c>
      <c r="E1143" t="b">
        <v>1</v>
      </c>
    </row>
    <row r="1144" spans="1:5" x14ac:dyDescent="0.25">
      <c r="A1144" t="s">
        <v>2558</v>
      </c>
      <c r="B1144" t="s">
        <v>2559</v>
      </c>
      <c r="E1144" t="b">
        <v>1</v>
      </c>
    </row>
    <row r="1145" spans="1:5" x14ac:dyDescent="0.25">
      <c r="A1145" t="s">
        <v>2560</v>
      </c>
      <c r="B1145" t="s">
        <v>2561</v>
      </c>
      <c r="E1145" t="b">
        <v>1</v>
      </c>
    </row>
    <row r="1146" spans="1:5" x14ac:dyDescent="0.25">
      <c r="A1146" t="s">
        <v>2562</v>
      </c>
      <c r="B1146" t="s">
        <v>2563</v>
      </c>
      <c r="E1146" t="b">
        <v>1</v>
      </c>
    </row>
    <row r="1147" spans="1:5" x14ac:dyDescent="0.25">
      <c r="A1147" t="s">
        <v>2564</v>
      </c>
      <c r="B1147" t="s">
        <v>2565</v>
      </c>
      <c r="E1147" t="b">
        <v>1</v>
      </c>
    </row>
    <row r="1148" spans="1:5" x14ac:dyDescent="0.25">
      <c r="A1148" t="s">
        <v>2566</v>
      </c>
      <c r="B1148" t="s">
        <v>2567</v>
      </c>
      <c r="E1148" t="b">
        <v>1</v>
      </c>
    </row>
    <row r="1149" spans="1:5" x14ac:dyDescent="0.25">
      <c r="A1149" t="s">
        <v>2568</v>
      </c>
      <c r="B1149" t="s">
        <v>2569</v>
      </c>
      <c r="E1149" t="b">
        <v>1</v>
      </c>
    </row>
    <row r="1150" spans="1:5" x14ac:dyDescent="0.25">
      <c r="A1150" t="s">
        <v>2570</v>
      </c>
      <c r="B1150" t="s">
        <v>2571</v>
      </c>
      <c r="E1150" t="b">
        <v>1</v>
      </c>
    </row>
    <row r="1151" spans="1:5" x14ac:dyDescent="0.25">
      <c r="A1151" t="s">
        <v>2572</v>
      </c>
      <c r="B1151" t="s">
        <v>2573</v>
      </c>
      <c r="E1151" t="b">
        <v>1</v>
      </c>
    </row>
    <row r="1152" spans="1:5" x14ac:dyDescent="0.25">
      <c r="A1152" t="s">
        <v>2574</v>
      </c>
      <c r="B1152" t="s">
        <v>2575</v>
      </c>
      <c r="E1152" t="b">
        <v>1</v>
      </c>
    </row>
    <row r="1153" spans="1:5" x14ac:dyDescent="0.25">
      <c r="A1153" t="s">
        <v>2576</v>
      </c>
      <c r="B1153" t="s">
        <v>2577</v>
      </c>
      <c r="E1153" t="b">
        <v>1</v>
      </c>
    </row>
    <row r="1154" spans="1:5" x14ac:dyDescent="0.25">
      <c r="A1154" t="s">
        <v>2578</v>
      </c>
      <c r="B1154" t="s">
        <v>2579</v>
      </c>
      <c r="E1154" t="b">
        <v>1</v>
      </c>
    </row>
    <row r="1155" spans="1:5" x14ac:dyDescent="0.25">
      <c r="A1155" t="s">
        <v>2580</v>
      </c>
      <c r="B1155" t="s">
        <v>2581</v>
      </c>
      <c r="E1155" t="b">
        <v>1</v>
      </c>
    </row>
    <row r="1156" spans="1:5" x14ac:dyDescent="0.25">
      <c r="A1156" t="s">
        <v>2582</v>
      </c>
      <c r="B1156" t="s">
        <v>2583</v>
      </c>
      <c r="E1156" t="b">
        <v>1</v>
      </c>
    </row>
    <row r="1157" spans="1:5" x14ac:dyDescent="0.25">
      <c r="A1157" t="s">
        <v>2584</v>
      </c>
      <c r="B1157" t="s">
        <v>2585</v>
      </c>
      <c r="E1157" t="b">
        <v>1</v>
      </c>
    </row>
    <row r="1158" spans="1:5" x14ac:dyDescent="0.25">
      <c r="A1158" t="s">
        <v>2586</v>
      </c>
      <c r="B1158" t="s">
        <v>2587</v>
      </c>
      <c r="E1158" t="b">
        <v>1</v>
      </c>
    </row>
    <row r="1159" spans="1:5" x14ac:dyDescent="0.25">
      <c r="A1159" t="s">
        <v>2588</v>
      </c>
      <c r="B1159" t="s">
        <v>2589</v>
      </c>
      <c r="E1159" t="b">
        <v>1</v>
      </c>
    </row>
    <row r="1160" spans="1:5" x14ac:dyDescent="0.25">
      <c r="A1160" t="s">
        <v>2590</v>
      </c>
      <c r="B1160" t="s">
        <v>2591</v>
      </c>
      <c r="E1160" t="b">
        <v>1</v>
      </c>
    </row>
    <row r="1161" spans="1:5" x14ac:dyDescent="0.25">
      <c r="A1161" t="s">
        <v>2592</v>
      </c>
      <c r="B1161" t="s">
        <v>2593</v>
      </c>
      <c r="E1161" t="b">
        <v>1</v>
      </c>
    </row>
    <row r="1162" spans="1:5" x14ac:dyDescent="0.25">
      <c r="A1162" t="s">
        <v>2594</v>
      </c>
      <c r="B1162" t="s">
        <v>2595</v>
      </c>
      <c r="E1162" t="b">
        <v>1</v>
      </c>
    </row>
    <row r="1163" spans="1:5" x14ac:dyDescent="0.25">
      <c r="A1163" t="s">
        <v>2596</v>
      </c>
      <c r="B1163" t="s">
        <v>2597</v>
      </c>
      <c r="E1163" t="b">
        <v>1</v>
      </c>
    </row>
    <row r="1164" spans="1:5" x14ac:dyDescent="0.25">
      <c r="A1164" t="s">
        <v>2598</v>
      </c>
      <c r="B1164" t="s">
        <v>2599</v>
      </c>
      <c r="E1164" t="b">
        <v>1</v>
      </c>
    </row>
    <row r="1165" spans="1:5" x14ac:dyDescent="0.25">
      <c r="A1165" t="s">
        <v>2600</v>
      </c>
      <c r="B1165" t="s">
        <v>2601</v>
      </c>
      <c r="E1165" t="b">
        <v>1</v>
      </c>
    </row>
    <row r="1166" spans="1:5" x14ac:dyDescent="0.25">
      <c r="A1166" t="s">
        <v>2602</v>
      </c>
      <c r="B1166" t="s">
        <v>2603</v>
      </c>
      <c r="E1166" t="b">
        <v>1</v>
      </c>
    </row>
    <row r="1167" spans="1:5" x14ac:dyDescent="0.25">
      <c r="A1167" t="s">
        <v>2604</v>
      </c>
      <c r="B1167" t="s">
        <v>2605</v>
      </c>
      <c r="E1167" t="b">
        <v>1</v>
      </c>
    </row>
    <row r="1168" spans="1:5" x14ac:dyDescent="0.25">
      <c r="A1168" t="s">
        <v>2606</v>
      </c>
      <c r="B1168" t="s">
        <v>2607</v>
      </c>
      <c r="E1168" t="b">
        <v>1</v>
      </c>
    </row>
    <row r="1169" spans="1:5" x14ac:dyDescent="0.25">
      <c r="A1169" t="s">
        <v>2608</v>
      </c>
      <c r="B1169" t="s">
        <v>2609</v>
      </c>
      <c r="E1169" t="b">
        <v>1</v>
      </c>
    </row>
    <row r="1170" spans="1:5" x14ac:dyDescent="0.25">
      <c r="A1170" t="s">
        <v>2610</v>
      </c>
      <c r="B1170" t="s">
        <v>2611</v>
      </c>
      <c r="E1170" t="b">
        <v>1</v>
      </c>
    </row>
    <row r="1171" spans="1:5" x14ac:dyDescent="0.25">
      <c r="A1171" t="s">
        <v>2612</v>
      </c>
      <c r="B1171" t="s">
        <v>2613</v>
      </c>
      <c r="E1171" t="b">
        <v>1</v>
      </c>
    </row>
    <row r="1172" spans="1:5" x14ac:dyDescent="0.25">
      <c r="A1172" t="s">
        <v>2614</v>
      </c>
      <c r="B1172" t="s">
        <v>2615</v>
      </c>
      <c r="E1172" t="b">
        <v>1</v>
      </c>
    </row>
    <row r="1173" spans="1:5" x14ac:dyDescent="0.25">
      <c r="A1173" t="s">
        <v>2616</v>
      </c>
      <c r="B1173" t="s">
        <v>2617</v>
      </c>
      <c r="E1173" t="b">
        <v>1</v>
      </c>
    </row>
    <row r="1174" spans="1:5" x14ac:dyDescent="0.25">
      <c r="A1174" t="s">
        <v>2618</v>
      </c>
      <c r="B1174" t="s">
        <v>2619</v>
      </c>
      <c r="E1174" t="b">
        <v>1</v>
      </c>
    </row>
    <row r="1175" spans="1:5" x14ac:dyDescent="0.25">
      <c r="A1175" t="s">
        <v>2620</v>
      </c>
      <c r="B1175" t="s">
        <v>2621</v>
      </c>
      <c r="E1175" t="b">
        <v>1</v>
      </c>
    </row>
    <row r="1176" spans="1:5" x14ac:dyDescent="0.25">
      <c r="A1176" t="s">
        <v>2622</v>
      </c>
      <c r="B1176" t="s">
        <v>2623</v>
      </c>
      <c r="E1176" t="b">
        <v>1</v>
      </c>
    </row>
    <row r="1177" spans="1:5" x14ac:dyDescent="0.25">
      <c r="A1177" t="s">
        <v>2624</v>
      </c>
      <c r="B1177" t="s">
        <v>2625</v>
      </c>
      <c r="E1177" t="b">
        <v>1</v>
      </c>
    </row>
    <row r="1178" spans="1:5" x14ac:dyDescent="0.25">
      <c r="A1178" t="s">
        <v>2626</v>
      </c>
      <c r="B1178" t="s">
        <v>2627</v>
      </c>
      <c r="E1178" t="b">
        <v>1</v>
      </c>
    </row>
    <row r="1179" spans="1:5" x14ac:dyDescent="0.25">
      <c r="A1179" t="s">
        <v>2628</v>
      </c>
      <c r="B1179" t="s">
        <v>2629</v>
      </c>
      <c r="E1179" t="b">
        <v>1</v>
      </c>
    </row>
    <row r="1180" spans="1:5" x14ac:dyDescent="0.25">
      <c r="A1180" t="s">
        <v>2630</v>
      </c>
      <c r="B1180" t="s">
        <v>2631</v>
      </c>
      <c r="E1180" t="b">
        <v>1</v>
      </c>
    </row>
    <row r="1181" spans="1:5" x14ac:dyDescent="0.25">
      <c r="A1181" t="s">
        <v>2632</v>
      </c>
      <c r="B1181" t="s">
        <v>2633</v>
      </c>
      <c r="E1181" t="b">
        <v>1</v>
      </c>
    </row>
    <row r="1182" spans="1:5" x14ac:dyDescent="0.25">
      <c r="A1182" t="s">
        <v>2634</v>
      </c>
      <c r="B1182" t="s">
        <v>2635</v>
      </c>
      <c r="E1182" t="b">
        <v>1</v>
      </c>
    </row>
    <row r="1183" spans="1:5" x14ac:dyDescent="0.25">
      <c r="A1183" t="s">
        <v>2636</v>
      </c>
      <c r="B1183" t="s">
        <v>2637</v>
      </c>
      <c r="E1183" t="b">
        <v>1</v>
      </c>
    </row>
    <row r="1184" spans="1:5" x14ac:dyDescent="0.25">
      <c r="A1184" t="s">
        <v>2638</v>
      </c>
      <c r="B1184" t="s">
        <v>2639</v>
      </c>
      <c r="E1184" t="b">
        <v>1</v>
      </c>
    </row>
    <row r="1185" spans="1:5" x14ac:dyDescent="0.25">
      <c r="A1185" t="s">
        <v>2640</v>
      </c>
      <c r="B1185" t="s">
        <v>2641</v>
      </c>
      <c r="E1185" t="b">
        <v>1</v>
      </c>
    </row>
    <row r="1186" spans="1:5" x14ac:dyDescent="0.25">
      <c r="A1186" t="s">
        <v>2642</v>
      </c>
      <c r="B1186" t="s">
        <v>2643</v>
      </c>
      <c r="E1186" t="b">
        <v>1</v>
      </c>
    </row>
    <row r="1187" spans="1:5" x14ac:dyDescent="0.25">
      <c r="A1187" t="s">
        <v>2644</v>
      </c>
      <c r="B1187" t="s">
        <v>2645</v>
      </c>
      <c r="E1187" t="b">
        <v>1</v>
      </c>
    </row>
    <row r="1188" spans="1:5" x14ac:dyDescent="0.25">
      <c r="A1188" t="s">
        <v>2646</v>
      </c>
      <c r="B1188" t="s">
        <v>2647</v>
      </c>
      <c r="E1188" t="b">
        <v>1</v>
      </c>
    </row>
    <row r="1189" spans="1:5" x14ac:dyDescent="0.25">
      <c r="A1189" t="s">
        <v>2648</v>
      </c>
      <c r="B1189" t="s">
        <v>2649</v>
      </c>
      <c r="E1189" t="b">
        <v>1</v>
      </c>
    </row>
    <row r="1190" spans="1:5" x14ac:dyDescent="0.25">
      <c r="A1190" t="s">
        <v>2650</v>
      </c>
      <c r="B1190" t="s">
        <v>2651</v>
      </c>
      <c r="E1190" t="b">
        <v>1</v>
      </c>
    </row>
    <row r="1191" spans="1:5" x14ac:dyDescent="0.25">
      <c r="A1191" t="s">
        <v>2652</v>
      </c>
      <c r="B1191" t="s">
        <v>2653</v>
      </c>
      <c r="E1191" t="b">
        <v>1</v>
      </c>
    </row>
    <row r="1192" spans="1:5" x14ac:dyDescent="0.25">
      <c r="A1192" t="s">
        <v>2654</v>
      </c>
      <c r="B1192" t="s">
        <v>2655</v>
      </c>
      <c r="E1192" t="b">
        <v>1</v>
      </c>
    </row>
    <row r="1193" spans="1:5" x14ac:dyDescent="0.25">
      <c r="A1193" t="s">
        <v>2656</v>
      </c>
      <c r="B1193" t="s">
        <v>2657</v>
      </c>
      <c r="E1193" t="b">
        <v>1</v>
      </c>
    </row>
    <row r="1194" spans="1:5" x14ac:dyDescent="0.25">
      <c r="A1194" t="s">
        <v>2658</v>
      </c>
      <c r="B1194" t="s">
        <v>2659</v>
      </c>
      <c r="E1194" t="b">
        <v>1</v>
      </c>
    </row>
    <row r="1195" spans="1:5" x14ac:dyDescent="0.25">
      <c r="A1195" t="s">
        <v>2660</v>
      </c>
      <c r="B1195" t="s">
        <v>2661</v>
      </c>
      <c r="E1195" t="b">
        <v>1</v>
      </c>
    </row>
    <row r="1196" spans="1:5" x14ac:dyDescent="0.25">
      <c r="A1196" t="s">
        <v>2662</v>
      </c>
      <c r="B1196" t="s">
        <v>2663</v>
      </c>
      <c r="E1196" t="b">
        <v>1</v>
      </c>
    </row>
    <row r="1197" spans="1:5" x14ac:dyDescent="0.25">
      <c r="A1197" t="s">
        <v>2664</v>
      </c>
      <c r="B1197" t="s">
        <v>2665</v>
      </c>
      <c r="E1197" t="b">
        <v>1</v>
      </c>
    </row>
    <row r="1198" spans="1:5" x14ac:dyDescent="0.25">
      <c r="A1198" t="s">
        <v>2666</v>
      </c>
      <c r="B1198" t="s">
        <v>2667</v>
      </c>
      <c r="E1198" t="b">
        <v>1</v>
      </c>
    </row>
    <row r="1199" spans="1:5" x14ac:dyDescent="0.25">
      <c r="A1199" t="s">
        <v>2668</v>
      </c>
      <c r="B1199" t="s">
        <v>2669</v>
      </c>
      <c r="E1199" t="b">
        <v>1</v>
      </c>
    </row>
    <row r="1200" spans="1:5" x14ac:dyDescent="0.25">
      <c r="A1200" t="s">
        <v>2670</v>
      </c>
      <c r="B1200" t="s">
        <v>2671</v>
      </c>
      <c r="E1200" t="b">
        <v>1</v>
      </c>
    </row>
    <row r="1201" spans="1:5" x14ac:dyDescent="0.25">
      <c r="A1201" t="s">
        <v>2672</v>
      </c>
      <c r="B1201" t="s">
        <v>2673</v>
      </c>
      <c r="E1201" t="b">
        <v>1</v>
      </c>
    </row>
    <row r="1202" spans="1:5" x14ac:dyDescent="0.25">
      <c r="A1202" t="s">
        <v>2674</v>
      </c>
      <c r="B1202" t="s">
        <v>2675</v>
      </c>
      <c r="E1202" t="b">
        <v>1</v>
      </c>
    </row>
    <row r="1203" spans="1:5" x14ac:dyDescent="0.25">
      <c r="A1203" t="s">
        <v>2676</v>
      </c>
      <c r="B1203" t="s">
        <v>2677</v>
      </c>
      <c r="E1203" t="b">
        <v>1</v>
      </c>
    </row>
    <row r="1204" spans="1:5" x14ac:dyDescent="0.25">
      <c r="A1204" t="s">
        <v>2678</v>
      </c>
      <c r="B1204" t="s">
        <v>2679</v>
      </c>
      <c r="E1204" t="b">
        <v>1</v>
      </c>
    </row>
    <row r="1205" spans="1:5" x14ac:dyDescent="0.25">
      <c r="A1205" t="s">
        <v>2680</v>
      </c>
      <c r="B1205" t="s">
        <v>2681</v>
      </c>
      <c r="E1205" t="b">
        <v>1</v>
      </c>
    </row>
    <row r="1206" spans="1:5" x14ac:dyDescent="0.25">
      <c r="A1206" t="s">
        <v>2682</v>
      </c>
      <c r="B1206" t="s">
        <v>2683</v>
      </c>
      <c r="E1206" t="b">
        <v>1</v>
      </c>
    </row>
    <row r="1207" spans="1:5" x14ac:dyDescent="0.25">
      <c r="A1207" t="s">
        <v>2684</v>
      </c>
      <c r="B1207" t="s">
        <v>2685</v>
      </c>
      <c r="E1207" t="b">
        <v>1</v>
      </c>
    </row>
    <row r="1208" spans="1:5" x14ac:dyDescent="0.25">
      <c r="A1208" t="s">
        <v>2686</v>
      </c>
      <c r="B1208" t="s">
        <v>2687</v>
      </c>
      <c r="E1208" t="b">
        <v>1</v>
      </c>
    </row>
    <row r="1209" spans="1:5" x14ac:dyDescent="0.25">
      <c r="A1209" t="s">
        <v>2688</v>
      </c>
      <c r="B1209" t="s">
        <v>2689</v>
      </c>
      <c r="E1209" t="b">
        <v>1</v>
      </c>
    </row>
    <row r="1210" spans="1:5" x14ac:dyDescent="0.25">
      <c r="A1210" t="s">
        <v>2690</v>
      </c>
      <c r="B1210" t="s">
        <v>2691</v>
      </c>
      <c r="E1210" t="b">
        <v>1</v>
      </c>
    </row>
    <row r="1211" spans="1:5" x14ac:dyDescent="0.25">
      <c r="A1211" t="s">
        <v>2692</v>
      </c>
      <c r="B1211" t="s">
        <v>2693</v>
      </c>
      <c r="E1211" t="b">
        <v>1</v>
      </c>
    </row>
    <row r="1212" spans="1:5" x14ac:dyDescent="0.25">
      <c r="A1212" t="s">
        <v>2694</v>
      </c>
      <c r="B1212" t="s">
        <v>2695</v>
      </c>
      <c r="E1212" t="b">
        <v>1</v>
      </c>
    </row>
    <row r="1213" spans="1:5" x14ac:dyDescent="0.25">
      <c r="A1213" t="s">
        <v>2696</v>
      </c>
      <c r="B1213" t="s">
        <v>2697</v>
      </c>
      <c r="E1213" t="b">
        <v>1</v>
      </c>
    </row>
    <row r="1214" spans="1:5" x14ac:dyDescent="0.25">
      <c r="A1214" t="s">
        <v>2698</v>
      </c>
      <c r="B1214" t="s">
        <v>2699</v>
      </c>
      <c r="E1214" t="b">
        <v>1</v>
      </c>
    </row>
    <row r="1215" spans="1:5" x14ac:dyDescent="0.25">
      <c r="A1215" t="s">
        <v>2700</v>
      </c>
      <c r="B1215" t="s">
        <v>2701</v>
      </c>
      <c r="E1215" t="b">
        <v>1</v>
      </c>
    </row>
    <row r="1216" spans="1:5" x14ac:dyDescent="0.25">
      <c r="A1216" t="s">
        <v>2702</v>
      </c>
      <c r="B1216" t="s">
        <v>2703</v>
      </c>
      <c r="E1216" t="b">
        <v>1</v>
      </c>
    </row>
    <row r="1217" spans="1:5" x14ac:dyDescent="0.25">
      <c r="A1217" t="s">
        <v>2704</v>
      </c>
      <c r="B1217" t="s">
        <v>2705</v>
      </c>
      <c r="E1217" t="b">
        <v>1</v>
      </c>
    </row>
    <row r="1218" spans="1:5" x14ac:dyDescent="0.25">
      <c r="A1218" t="s">
        <v>2706</v>
      </c>
      <c r="B1218" t="s">
        <v>2707</v>
      </c>
      <c r="E1218" t="b">
        <v>1</v>
      </c>
    </row>
    <row r="1219" spans="1:5" x14ac:dyDescent="0.25">
      <c r="A1219" t="s">
        <v>2708</v>
      </c>
      <c r="B1219" t="s">
        <v>2709</v>
      </c>
      <c r="E1219" t="b">
        <v>1</v>
      </c>
    </row>
    <row r="1220" spans="1:5" x14ac:dyDescent="0.25">
      <c r="A1220" t="s">
        <v>2710</v>
      </c>
      <c r="B1220" t="s">
        <v>2711</v>
      </c>
      <c r="E1220" t="b">
        <v>1</v>
      </c>
    </row>
    <row r="1221" spans="1:5" x14ac:dyDescent="0.25">
      <c r="A1221" t="s">
        <v>2712</v>
      </c>
      <c r="B1221" t="s">
        <v>2713</v>
      </c>
      <c r="E1221" t="b">
        <v>1</v>
      </c>
    </row>
    <row r="1222" spans="1:5" x14ac:dyDescent="0.25">
      <c r="A1222" t="s">
        <v>2714</v>
      </c>
      <c r="B1222" t="s">
        <v>2715</v>
      </c>
      <c r="E1222" t="b">
        <v>1</v>
      </c>
    </row>
    <row r="1223" spans="1:5" x14ac:dyDescent="0.25">
      <c r="A1223" t="s">
        <v>2716</v>
      </c>
      <c r="B1223" t="s">
        <v>2717</v>
      </c>
      <c r="E1223" t="b">
        <v>1</v>
      </c>
    </row>
    <row r="1224" spans="1:5" x14ac:dyDescent="0.25">
      <c r="A1224" t="s">
        <v>2718</v>
      </c>
      <c r="B1224" t="s">
        <v>2719</v>
      </c>
      <c r="E1224" t="b">
        <v>1</v>
      </c>
    </row>
    <row r="1225" spans="1:5" x14ac:dyDescent="0.25">
      <c r="A1225" t="s">
        <v>2720</v>
      </c>
      <c r="B1225" t="s">
        <v>2721</v>
      </c>
      <c r="E1225" t="b">
        <v>1</v>
      </c>
    </row>
    <row r="1226" spans="1:5" x14ac:dyDescent="0.25">
      <c r="A1226" t="s">
        <v>2722</v>
      </c>
      <c r="B1226" t="s">
        <v>2723</v>
      </c>
      <c r="E1226" t="b">
        <v>1</v>
      </c>
    </row>
    <row r="1227" spans="1:5" x14ac:dyDescent="0.25">
      <c r="A1227" t="s">
        <v>2724</v>
      </c>
      <c r="B1227" t="s">
        <v>2725</v>
      </c>
      <c r="E1227" t="b">
        <v>1</v>
      </c>
    </row>
    <row r="1228" spans="1:5" x14ac:dyDescent="0.25">
      <c r="A1228" t="s">
        <v>2726</v>
      </c>
      <c r="B1228" t="s">
        <v>2727</v>
      </c>
      <c r="E1228" t="b">
        <v>1</v>
      </c>
    </row>
    <row r="1229" spans="1:5" x14ac:dyDescent="0.25">
      <c r="A1229" t="s">
        <v>2728</v>
      </c>
      <c r="B1229" t="s">
        <v>2729</v>
      </c>
      <c r="E1229" t="b">
        <v>1</v>
      </c>
    </row>
    <row r="1230" spans="1:5" x14ac:dyDescent="0.25">
      <c r="A1230" t="s">
        <v>2730</v>
      </c>
      <c r="B1230" t="s">
        <v>2731</v>
      </c>
      <c r="E1230" t="b">
        <v>1</v>
      </c>
    </row>
    <row r="1231" spans="1:5" x14ac:dyDescent="0.25">
      <c r="A1231" t="s">
        <v>2732</v>
      </c>
      <c r="B1231" t="s">
        <v>2733</v>
      </c>
      <c r="E1231" t="b">
        <v>1</v>
      </c>
    </row>
    <row r="1232" spans="1:5" x14ac:dyDescent="0.25">
      <c r="A1232" t="s">
        <v>2734</v>
      </c>
      <c r="B1232" t="s">
        <v>2735</v>
      </c>
      <c r="E1232" t="b">
        <v>1</v>
      </c>
    </row>
    <row r="1233" spans="1:5" x14ac:dyDescent="0.25">
      <c r="A1233" t="s">
        <v>2736</v>
      </c>
      <c r="B1233" t="s">
        <v>2737</v>
      </c>
      <c r="E1233" t="b">
        <v>1</v>
      </c>
    </row>
    <row r="1234" spans="1:5" x14ac:dyDescent="0.25">
      <c r="A1234" t="s">
        <v>2738</v>
      </c>
      <c r="B1234" t="s">
        <v>2739</v>
      </c>
      <c r="E1234" t="b">
        <v>1</v>
      </c>
    </row>
    <row r="1235" spans="1:5" x14ac:dyDescent="0.25">
      <c r="A1235" t="s">
        <v>2740</v>
      </c>
      <c r="B1235" t="s">
        <v>2741</v>
      </c>
      <c r="E1235" t="b">
        <v>1</v>
      </c>
    </row>
    <row r="1236" spans="1:5" x14ac:dyDescent="0.25">
      <c r="A1236" t="s">
        <v>2742</v>
      </c>
      <c r="B1236" t="s">
        <v>2743</v>
      </c>
      <c r="E1236" t="b">
        <v>1</v>
      </c>
    </row>
    <row r="1237" spans="1:5" x14ac:dyDescent="0.25">
      <c r="A1237" t="s">
        <v>2744</v>
      </c>
      <c r="B1237" t="s">
        <v>2745</v>
      </c>
      <c r="E1237" t="b">
        <v>1</v>
      </c>
    </row>
    <row r="1238" spans="1:5" x14ac:dyDescent="0.25">
      <c r="A1238" t="s">
        <v>2746</v>
      </c>
      <c r="B1238" t="s">
        <v>2747</v>
      </c>
      <c r="E1238" t="b">
        <v>1</v>
      </c>
    </row>
    <row r="1239" spans="1:5" x14ac:dyDescent="0.25">
      <c r="A1239" t="s">
        <v>2748</v>
      </c>
      <c r="B1239" t="s">
        <v>2749</v>
      </c>
      <c r="E1239" t="b">
        <v>1</v>
      </c>
    </row>
    <row r="1240" spans="1:5" x14ac:dyDescent="0.25">
      <c r="A1240" t="s">
        <v>2750</v>
      </c>
      <c r="B1240" t="s">
        <v>2751</v>
      </c>
      <c r="E1240" t="b">
        <v>1</v>
      </c>
    </row>
    <row r="1241" spans="1:5" x14ac:dyDescent="0.25">
      <c r="A1241" t="s">
        <v>2752</v>
      </c>
      <c r="B1241" t="s">
        <v>2753</v>
      </c>
      <c r="E1241" t="b">
        <v>1</v>
      </c>
    </row>
    <row r="1242" spans="1:5" x14ac:dyDescent="0.25">
      <c r="A1242" t="s">
        <v>2754</v>
      </c>
      <c r="B1242" t="s">
        <v>2755</v>
      </c>
      <c r="E1242" t="b">
        <v>1</v>
      </c>
    </row>
    <row r="1243" spans="1:5" x14ac:dyDescent="0.25">
      <c r="A1243" t="s">
        <v>2756</v>
      </c>
      <c r="B1243" t="s">
        <v>2757</v>
      </c>
      <c r="E1243" t="b">
        <v>1</v>
      </c>
    </row>
    <row r="1244" spans="1:5" x14ac:dyDescent="0.25">
      <c r="A1244" t="s">
        <v>2758</v>
      </c>
      <c r="B1244" t="s">
        <v>2759</v>
      </c>
      <c r="E1244" t="b">
        <v>1</v>
      </c>
    </row>
    <row r="1245" spans="1:5" x14ac:dyDescent="0.25">
      <c r="A1245" t="s">
        <v>2760</v>
      </c>
      <c r="B1245" t="s">
        <v>2761</v>
      </c>
      <c r="E1245" t="b">
        <v>1</v>
      </c>
    </row>
    <row r="1246" spans="1:5" x14ac:dyDescent="0.25">
      <c r="A1246" t="s">
        <v>2762</v>
      </c>
      <c r="B1246" t="s">
        <v>2763</v>
      </c>
      <c r="E1246" t="b">
        <v>1</v>
      </c>
    </row>
    <row r="1247" spans="1:5" x14ac:dyDescent="0.25">
      <c r="A1247" t="s">
        <v>2764</v>
      </c>
      <c r="B1247" t="s">
        <v>2765</v>
      </c>
      <c r="E1247" t="b">
        <v>1</v>
      </c>
    </row>
    <row r="1248" spans="1:5" x14ac:dyDescent="0.25">
      <c r="A1248" t="s">
        <v>2766</v>
      </c>
      <c r="B1248" t="s">
        <v>2767</v>
      </c>
      <c r="E1248" t="b">
        <v>1</v>
      </c>
    </row>
    <row r="1249" spans="1:5" x14ac:dyDescent="0.25">
      <c r="A1249" t="s">
        <v>2768</v>
      </c>
      <c r="B1249" t="s">
        <v>2769</v>
      </c>
      <c r="E1249" t="b">
        <v>1</v>
      </c>
    </row>
    <row r="1250" spans="1:5" x14ac:dyDescent="0.25">
      <c r="A1250" t="s">
        <v>2770</v>
      </c>
      <c r="B1250" t="s">
        <v>2771</v>
      </c>
      <c r="E1250" t="b">
        <v>1</v>
      </c>
    </row>
    <row r="1251" spans="1:5" x14ac:dyDescent="0.25">
      <c r="A1251" t="s">
        <v>2772</v>
      </c>
      <c r="B1251" t="s">
        <v>2773</v>
      </c>
      <c r="E1251" t="b">
        <v>1</v>
      </c>
    </row>
    <row r="1252" spans="1:5" x14ac:dyDescent="0.25">
      <c r="A1252" t="s">
        <v>2774</v>
      </c>
      <c r="B1252" t="s">
        <v>2775</v>
      </c>
      <c r="E1252" t="b">
        <v>1</v>
      </c>
    </row>
    <row r="1253" spans="1:5" x14ac:dyDescent="0.25">
      <c r="A1253" t="s">
        <v>2776</v>
      </c>
      <c r="B1253" t="s">
        <v>2777</v>
      </c>
      <c r="E1253" t="b">
        <v>1</v>
      </c>
    </row>
    <row r="1254" spans="1:5" x14ac:dyDescent="0.25">
      <c r="A1254" t="s">
        <v>2778</v>
      </c>
      <c r="B1254" t="s">
        <v>2779</v>
      </c>
      <c r="E1254" t="b">
        <v>1</v>
      </c>
    </row>
    <row r="1255" spans="1:5" x14ac:dyDescent="0.25">
      <c r="A1255" t="s">
        <v>2780</v>
      </c>
      <c r="B1255" t="s">
        <v>2781</v>
      </c>
      <c r="E1255" t="b">
        <v>1</v>
      </c>
    </row>
    <row r="1256" spans="1:5" x14ac:dyDescent="0.25">
      <c r="A1256" t="s">
        <v>2782</v>
      </c>
      <c r="B1256" t="s">
        <v>2783</v>
      </c>
      <c r="E1256" t="b">
        <v>1</v>
      </c>
    </row>
    <row r="1257" spans="1:5" x14ac:dyDescent="0.25">
      <c r="A1257" t="s">
        <v>2784</v>
      </c>
      <c r="B1257" t="s">
        <v>2785</v>
      </c>
      <c r="E1257" t="b">
        <v>1</v>
      </c>
    </row>
    <row r="1258" spans="1:5" x14ac:dyDescent="0.25">
      <c r="A1258" t="s">
        <v>2786</v>
      </c>
      <c r="B1258" t="s">
        <v>2787</v>
      </c>
      <c r="E1258" t="b">
        <v>1</v>
      </c>
    </row>
    <row r="1259" spans="1:5" x14ac:dyDescent="0.25">
      <c r="A1259" t="s">
        <v>2788</v>
      </c>
      <c r="B1259" t="s">
        <v>2789</v>
      </c>
      <c r="E1259" t="b">
        <v>1</v>
      </c>
    </row>
    <row r="1260" spans="1:5" x14ac:dyDescent="0.25">
      <c r="A1260" t="s">
        <v>2790</v>
      </c>
      <c r="B1260" t="s">
        <v>2791</v>
      </c>
      <c r="E1260" t="b">
        <v>1</v>
      </c>
    </row>
    <row r="1261" spans="1:5" x14ac:dyDescent="0.25">
      <c r="A1261" t="s">
        <v>2792</v>
      </c>
      <c r="B1261" t="s">
        <v>2793</v>
      </c>
      <c r="E1261" t="b">
        <v>1</v>
      </c>
    </row>
    <row r="1262" spans="1:5" x14ac:dyDescent="0.25">
      <c r="A1262" t="s">
        <v>2794</v>
      </c>
      <c r="B1262" t="s">
        <v>2795</v>
      </c>
      <c r="E1262" t="b">
        <v>1</v>
      </c>
    </row>
    <row r="1263" spans="1:5" x14ac:dyDescent="0.25">
      <c r="A1263" t="s">
        <v>2796</v>
      </c>
      <c r="B1263" t="s">
        <v>2797</v>
      </c>
      <c r="E1263" t="b">
        <v>1</v>
      </c>
    </row>
    <row r="1264" spans="1:5" x14ac:dyDescent="0.25">
      <c r="A1264" t="s">
        <v>2798</v>
      </c>
      <c r="B1264" t="s">
        <v>2799</v>
      </c>
      <c r="E1264" t="b">
        <v>1</v>
      </c>
    </row>
    <row r="1265" spans="1:5" x14ac:dyDescent="0.25">
      <c r="A1265" t="s">
        <v>2800</v>
      </c>
      <c r="B1265" t="s">
        <v>2801</v>
      </c>
      <c r="E1265" t="b">
        <v>1</v>
      </c>
    </row>
    <row r="1266" spans="1:5" x14ac:dyDescent="0.25">
      <c r="A1266" t="s">
        <v>2802</v>
      </c>
      <c r="B1266" t="s">
        <v>2803</v>
      </c>
      <c r="E1266" t="b">
        <v>1</v>
      </c>
    </row>
    <row r="1267" spans="1:5" x14ac:dyDescent="0.25">
      <c r="A1267" t="s">
        <v>2804</v>
      </c>
      <c r="B1267" t="s">
        <v>2805</v>
      </c>
      <c r="E1267" t="b">
        <v>1</v>
      </c>
    </row>
    <row r="1268" spans="1:5" x14ac:dyDescent="0.25">
      <c r="A1268" t="s">
        <v>2806</v>
      </c>
      <c r="B1268" t="s">
        <v>2807</v>
      </c>
      <c r="E1268" t="b">
        <v>1</v>
      </c>
    </row>
    <row r="1269" spans="1:5" x14ac:dyDescent="0.25">
      <c r="A1269" t="s">
        <v>2808</v>
      </c>
      <c r="B1269" t="s">
        <v>2809</v>
      </c>
      <c r="E1269" t="b">
        <v>1</v>
      </c>
    </row>
    <row r="1270" spans="1:5" x14ac:dyDescent="0.25">
      <c r="A1270" t="s">
        <v>2810</v>
      </c>
      <c r="B1270" t="s">
        <v>2811</v>
      </c>
      <c r="E1270" t="b">
        <v>1</v>
      </c>
    </row>
    <row r="1271" spans="1:5" x14ac:dyDescent="0.25">
      <c r="A1271" t="s">
        <v>2812</v>
      </c>
      <c r="B1271" t="s">
        <v>2813</v>
      </c>
      <c r="E1271" t="b">
        <v>1</v>
      </c>
    </row>
    <row r="1272" spans="1:5" x14ac:dyDescent="0.25">
      <c r="A1272" t="s">
        <v>2814</v>
      </c>
      <c r="B1272" t="s">
        <v>2815</v>
      </c>
      <c r="E1272" t="b">
        <v>1</v>
      </c>
    </row>
    <row r="1273" spans="1:5" x14ac:dyDescent="0.25">
      <c r="A1273" t="s">
        <v>2816</v>
      </c>
      <c r="B1273" t="s">
        <v>2817</v>
      </c>
      <c r="E1273" t="b">
        <v>1</v>
      </c>
    </row>
    <row r="1274" spans="1:5" x14ac:dyDescent="0.25">
      <c r="A1274" t="s">
        <v>2818</v>
      </c>
      <c r="B1274" t="s">
        <v>2819</v>
      </c>
      <c r="E1274" t="b">
        <v>1</v>
      </c>
    </row>
    <row r="1275" spans="1:5" x14ac:dyDescent="0.25">
      <c r="A1275" t="s">
        <v>2820</v>
      </c>
      <c r="B1275" t="s">
        <v>2821</v>
      </c>
      <c r="E1275" t="b">
        <v>1</v>
      </c>
    </row>
    <row r="1276" spans="1:5" x14ac:dyDescent="0.25">
      <c r="A1276" t="s">
        <v>2822</v>
      </c>
      <c r="B1276" t="s">
        <v>2823</v>
      </c>
      <c r="E1276" t="b">
        <v>1</v>
      </c>
    </row>
    <row r="1277" spans="1:5" x14ac:dyDescent="0.25">
      <c r="A1277" t="s">
        <v>2824</v>
      </c>
      <c r="B1277" t="s">
        <v>2825</v>
      </c>
      <c r="E1277" t="b">
        <v>1</v>
      </c>
    </row>
    <row r="1278" spans="1:5" x14ac:dyDescent="0.25">
      <c r="A1278" t="s">
        <v>2826</v>
      </c>
      <c r="B1278" t="s">
        <v>2827</v>
      </c>
      <c r="E1278" t="b">
        <v>1</v>
      </c>
    </row>
    <row r="1279" spans="1:5" x14ac:dyDescent="0.25">
      <c r="A1279" t="s">
        <v>2828</v>
      </c>
      <c r="B1279" t="s">
        <v>2829</v>
      </c>
      <c r="E1279" t="b">
        <v>1</v>
      </c>
    </row>
    <row r="1280" spans="1:5" x14ac:dyDescent="0.25">
      <c r="A1280" t="s">
        <v>2830</v>
      </c>
      <c r="B1280" t="s">
        <v>2831</v>
      </c>
      <c r="E1280" t="b">
        <v>1</v>
      </c>
    </row>
    <row r="1281" spans="1:5" x14ac:dyDescent="0.25">
      <c r="A1281" t="s">
        <v>2832</v>
      </c>
      <c r="B1281" t="s">
        <v>2833</v>
      </c>
      <c r="E1281" t="b">
        <v>1</v>
      </c>
    </row>
    <row r="1282" spans="1:5" x14ac:dyDescent="0.25">
      <c r="A1282" t="s">
        <v>2834</v>
      </c>
      <c r="B1282" t="s">
        <v>2835</v>
      </c>
      <c r="E1282" t="b">
        <v>1</v>
      </c>
    </row>
    <row r="1283" spans="1:5" x14ac:dyDescent="0.25">
      <c r="A1283" t="s">
        <v>2836</v>
      </c>
      <c r="B1283" t="s">
        <v>2837</v>
      </c>
      <c r="E1283" t="b">
        <v>1</v>
      </c>
    </row>
    <row r="1284" spans="1:5" x14ac:dyDescent="0.25">
      <c r="A1284" t="s">
        <v>2838</v>
      </c>
      <c r="B1284" t="s">
        <v>2839</v>
      </c>
      <c r="E1284" t="b">
        <v>1</v>
      </c>
    </row>
    <row r="1285" spans="1:5" x14ac:dyDescent="0.25">
      <c r="A1285" t="s">
        <v>2840</v>
      </c>
      <c r="B1285" t="s">
        <v>2841</v>
      </c>
      <c r="E1285" t="b">
        <v>1</v>
      </c>
    </row>
    <row r="1286" spans="1:5" x14ac:dyDescent="0.25">
      <c r="A1286" t="s">
        <v>2842</v>
      </c>
      <c r="B1286" t="s">
        <v>2843</v>
      </c>
      <c r="E1286" t="b">
        <v>1</v>
      </c>
    </row>
    <row r="1287" spans="1:5" x14ac:dyDescent="0.25">
      <c r="A1287" t="s">
        <v>2844</v>
      </c>
      <c r="B1287" t="s">
        <v>2845</v>
      </c>
      <c r="E1287" t="b">
        <v>1</v>
      </c>
    </row>
    <row r="1288" spans="1:5" x14ac:dyDescent="0.25">
      <c r="A1288" t="s">
        <v>2846</v>
      </c>
      <c r="B1288" t="s">
        <v>2847</v>
      </c>
      <c r="E1288" t="b">
        <v>1</v>
      </c>
    </row>
    <row r="1289" spans="1:5" x14ac:dyDescent="0.25">
      <c r="A1289" t="s">
        <v>2848</v>
      </c>
      <c r="B1289" t="s">
        <v>2849</v>
      </c>
      <c r="E1289" t="b">
        <v>1</v>
      </c>
    </row>
    <row r="1290" spans="1:5" x14ac:dyDescent="0.25">
      <c r="A1290" t="s">
        <v>2850</v>
      </c>
      <c r="B1290" t="s">
        <v>2851</v>
      </c>
      <c r="E1290" t="b">
        <v>1</v>
      </c>
    </row>
    <row r="1291" spans="1:5" x14ac:dyDescent="0.25">
      <c r="A1291" t="s">
        <v>2852</v>
      </c>
      <c r="B1291" t="s">
        <v>2853</v>
      </c>
      <c r="E1291" t="b">
        <v>1</v>
      </c>
    </row>
    <row r="1292" spans="1:5" x14ac:dyDescent="0.25">
      <c r="A1292" t="s">
        <v>2854</v>
      </c>
      <c r="B1292" t="s">
        <v>2855</v>
      </c>
      <c r="E1292" t="b">
        <v>1</v>
      </c>
    </row>
    <row r="1293" spans="1:5" x14ac:dyDescent="0.25">
      <c r="A1293" t="s">
        <v>2856</v>
      </c>
      <c r="B1293" t="s">
        <v>2857</v>
      </c>
      <c r="E1293" t="b">
        <v>1</v>
      </c>
    </row>
    <row r="1294" spans="1:5" x14ac:dyDescent="0.25">
      <c r="A1294" t="s">
        <v>2858</v>
      </c>
      <c r="B1294" t="s">
        <v>2859</v>
      </c>
      <c r="E1294" t="b">
        <v>1</v>
      </c>
    </row>
    <row r="1295" spans="1:5" x14ac:dyDescent="0.25">
      <c r="A1295" t="s">
        <v>2860</v>
      </c>
      <c r="B1295" t="s">
        <v>2861</v>
      </c>
      <c r="E1295" t="b">
        <v>1</v>
      </c>
    </row>
    <row r="1296" spans="1:5" x14ac:dyDescent="0.25">
      <c r="A1296" t="s">
        <v>2862</v>
      </c>
      <c r="B1296" t="s">
        <v>2863</v>
      </c>
      <c r="E1296" t="b">
        <v>1</v>
      </c>
    </row>
    <row r="1297" spans="1:5" x14ac:dyDescent="0.25">
      <c r="A1297" t="s">
        <v>2864</v>
      </c>
      <c r="B1297" t="s">
        <v>2865</v>
      </c>
      <c r="E1297" t="b">
        <v>1</v>
      </c>
    </row>
    <row r="1298" spans="1:5" x14ac:dyDescent="0.25">
      <c r="A1298" t="s">
        <v>2866</v>
      </c>
      <c r="B1298" t="s">
        <v>2867</v>
      </c>
      <c r="E1298" t="b">
        <v>1</v>
      </c>
    </row>
    <row r="1299" spans="1:5" x14ac:dyDescent="0.25">
      <c r="A1299" t="s">
        <v>2868</v>
      </c>
      <c r="B1299" t="s">
        <v>2869</v>
      </c>
      <c r="E1299" t="b">
        <v>1</v>
      </c>
    </row>
    <row r="1300" spans="1:5" x14ac:dyDescent="0.25">
      <c r="A1300" t="s">
        <v>2870</v>
      </c>
      <c r="B1300" t="s">
        <v>2871</v>
      </c>
      <c r="E1300" t="b">
        <v>1</v>
      </c>
    </row>
    <row r="1301" spans="1:5" x14ac:dyDescent="0.25">
      <c r="A1301" t="s">
        <v>2872</v>
      </c>
      <c r="B1301" t="s">
        <v>2873</v>
      </c>
      <c r="E1301" t="b">
        <v>1</v>
      </c>
    </row>
    <row r="1302" spans="1:5" x14ac:dyDescent="0.25">
      <c r="A1302" t="s">
        <v>2874</v>
      </c>
      <c r="B1302" t="s">
        <v>2875</v>
      </c>
      <c r="E1302" t="b">
        <v>1</v>
      </c>
    </row>
    <row r="1303" spans="1:5" x14ac:dyDescent="0.25">
      <c r="A1303" t="s">
        <v>2876</v>
      </c>
      <c r="B1303" t="s">
        <v>2877</v>
      </c>
      <c r="E1303" t="b">
        <v>1</v>
      </c>
    </row>
    <row r="1304" spans="1:5" x14ac:dyDescent="0.25">
      <c r="A1304" t="s">
        <v>2878</v>
      </c>
      <c r="B1304" t="s">
        <v>2879</v>
      </c>
      <c r="E1304" t="b">
        <v>1</v>
      </c>
    </row>
    <row r="1305" spans="1:5" x14ac:dyDescent="0.25">
      <c r="A1305" t="s">
        <v>2880</v>
      </c>
      <c r="B1305" t="s">
        <v>2881</v>
      </c>
      <c r="E1305" t="b">
        <v>1</v>
      </c>
    </row>
    <row r="1306" spans="1:5" x14ac:dyDescent="0.25">
      <c r="A1306" t="s">
        <v>2882</v>
      </c>
      <c r="B1306" t="s">
        <v>2883</v>
      </c>
      <c r="E1306" t="b">
        <v>1</v>
      </c>
    </row>
    <row r="1307" spans="1:5" x14ac:dyDescent="0.25">
      <c r="A1307" t="s">
        <v>2884</v>
      </c>
      <c r="B1307" t="s">
        <v>2885</v>
      </c>
      <c r="E1307" t="b">
        <v>1</v>
      </c>
    </row>
    <row r="1308" spans="1:5" x14ac:dyDescent="0.25">
      <c r="A1308" t="s">
        <v>2886</v>
      </c>
      <c r="B1308" t="s">
        <v>2887</v>
      </c>
      <c r="E1308" t="b">
        <v>1</v>
      </c>
    </row>
    <row r="1309" spans="1:5" x14ac:dyDescent="0.25">
      <c r="A1309" t="s">
        <v>2888</v>
      </c>
      <c r="B1309" t="s">
        <v>2889</v>
      </c>
      <c r="E1309" t="b">
        <v>1</v>
      </c>
    </row>
    <row r="1310" spans="1:5" x14ac:dyDescent="0.25">
      <c r="A1310" t="s">
        <v>2890</v>
      </c>
      <c r="B1310" t="s">
        <v>2891</v>
      </c>
      <c r="E1310" t="b">
        <v>1</v>
      </c>
    </row>
    <row r="1311" spans="1:5" x14ac:dyDescent="0.25">
      <c r="A1311" t="s">
        <v>2892</v>
      </c>
      <c r="B1311" t="s">
        <v>2893</v>
      </c>
      <c r="E1311" t="b">
        <v>1</v>
      </c>
    </row>
    <row r="1312" spans="1:5" x14ac:dyDescent="0.25">
      <c r="A1312" t="s">
        <v>2894</v>
      </c>
      <c r="B1312" t="s">
        <v>2895</v>
      </c>
      <c r="E1312" t="b">
        <v>1</v>
      </c>
    </row>
    <row r="1313" spans="1:5" x14ac:dyDescent="0.25">
      <c r="A1313" t="s">
        <v>2896</v>
      </c>
      <c r="B1313" t="s">
        <v>2897</v>
      </c>
      <c r="E1313" t="b">
        <v>1</v>
      </c>
    </row>
    <row r="1314" spans="1:5" x14ac:dyDescent="0.25">
      <c r="A1314" t="s">
        <v>2898</v>
      </c>
      <c r="B1314" t="s">
        <v>2899</v>
      </c>
      <c r="E1314" t="b">
        <v>1</v>
      </c>
    </row>
    <row r="1315" spans="1:5" x14ac:dyDescent="0.25">
      <c r="A1315" t="s">
        <v>2900</v>
      </c>
      <c r="B1315" t="s">
        <v>2901</v>
      </c>
      <c r="E1315" t="b">
        <v>1</v>
      </c>
    </row>
    <row r="1316" spans="1:5" x14ac:dyDescent="0.25">
      <c r="A1316" t="s">
        <v>2902</v>
      </c>
      <c r="B1316" t="s">
        <v>2903</v>
      </c>
      <c r="E1316" t="b">
        <v>1</v>
      </c>
    </row>
    <row r="1317" spans="1:5" x14ac:dyDescent="0.25">
      <c r="A1317" t="s">
        <v>2904</v>
      </c>
      <c r="B1317" t="s">
        <v>2905</v>
      </c>
      <c r="E1317" t="b">
        <v>1</v>
      </c>
    </row>
    <row r="1318" spans="1:5" x14ac:dyDescent="0.25">
      <c r="A1318" t="s">
        <v>2906</v>
      </c>
      <c r="B1318" t="s">
        <v>2907</v>
      </c>
      <c r="E1318" t="b">
        <v>1</v>
      </c>
    </row>
    <row r="1319" spans="1:5" x14ac:dyDescent="0.25">
      <c r="A1319" t="s">
        <v>2908</v>
      </c>
      <c r="B1319" t="s">
        <v>2909</v>
      </c>
      <c r="E1319" t="b">
        <v>1</v>
      </c>
    </row>
    <row r="1320" spans="1:5" x14ac:dyDescent="0.25">
      <c r="A1320" t="s">
        <v>2910</v>
      </c>
      <c r="B1320" t="s">
        <v>2911</v>
      </c>
      <c r="E1320" t="b">
        <v>1</v>
      </c>
    </row>
    <row r="1321" spans="1:5" x14ac:dyDescent="0.25">
      <c r="A1321" t="s">
        <v>2912</v>
      </c>
      <c r="B1321" t="s">
        <v>2913</v>
      </c>
      <c r="E1321" t="b">
        <v>1</v>
      </c>
    </row>
    <row r="1322" spans="1:5" x14ac:dyDescent="0.25">
      <c r="A1322" t="s">
        <v>2914</v>
      </c>
      <c r="B1322" t="s">
        <v>2915</v>
      </c>
      <c r="E1322" t="b">
        <v>1</v>
      </c>
    </row>
    <row r="1323" spans="1:5" x14ac:dyDescent="0.25">
      <c r="A1323" t="s">
        <v>2916</v>
      </c>
      <c r="B1323" t="s">
        <v>2917</v>
      </c>
      <c r="E1323" t="b">
        <v>1</v>
      </c>
    </row>
    <row r="1324" spans="1:5" x14ac:dyDescent="0.25">
      <c r="A1324" t="s">
        <v>2918</v>
      </c>
      <c r="B1324" t="s">
        <v>2919</v>
      </c>
      <c r="E1324" t="b">
        <v>1</v>
      </c>
    </row>
    <row r="1325" spans="1:5" x14ac:dyDescent="0.25">
      <c r="A1325" t="s">
        <v>2920</v>
      </c>
      <c r="B1325" t="s">
        <v>2921</v>
      </c>
      <c r="E1325" t="b">
        <v>1</v>
      </c>
    </row>
    <row r="1326" spans="1:5" x14ac:dyDescent="0.25">
      <c r="A1326" t="s">
        <v>2922</v>
      </c>
      <c r="B1326" t="s">
        <v>2923</v>
      </c>
      <c r="E1326" t="b">
        <v>1</v>
      </c>
    </row>
    <row r="1327" spans="1:5" x14ac:dyDescent="0.25">
      <c r="A1327" t="s">
        <v>2924</v>
      </c>
      <c r="B1327" t="s">
        <v>2925</v>
      </c>
      <c r="E1327" t="b">
        <v>1</v>
      </c>
    </row>
    <row r="1328" spans="1:5" x14ac:dyDescent="0.25">
      <c r="A1328" t="s">
        <v>2926</v>
      </c>
      <c r="B1328" t="s">
        <v>2927</v>
      </c>
      <c r="E1328" t="b">
        <v>1</v>
      </c>
    </row>
    <row r="1329" spans="1:5" x14ac:dyDescent="0.25">
      <c r="A1329" t="s">
        <v>2928</v>
      </c>
      <c r="B1329" t="s">
        <v>2929</v>
      </c>
      <c r="E1329" t="b">
        <v>1</v>
      </c>
    </row>
    <row r="1330" spans="1:5" x14ac:dyDescent="0.25">
      <c r="A1330" t="s">
        <v>2930</v>
      </c>
      <c r="B1330" t="s">
        <v>2931</v>
      </c>
      <c r="E1330" t="b">
        <v>1</v>
      </c>
    </row>
    <row r="1331" spans="1:5" x14ac:dyDescent="0.25">
      <c r="A1331" t="s">
        <v>2932</v>
      </c>
      <c r="B1331" t="s">
        <v>2933</v>
      </c>
      <c r="E1331" t="b">
        <v>1</v>
      </c>
    </row>
    <row r="1332" spans="1:5" x14ac:dyDescent="0.25">
      <c r="A1332" t="s">
        <v>2934</v>
      </c>
      <c r="B1332" t="s">
        <v>2935</v>
      </c>
      <c r="E1332" t="b">
        <v>1</v>
      </c>
    </row>
    <row r="1333" spans="1:5" x14ac:dyDescent="0.25">
      <c r="A1333" t="s">
        <v>2936</v>
      </c>
      <c r="B1333" t="s">
        <v>2937</v>
      </c>
      <c r="E1333" t="b">
        <v>1</v>
      </c>
    </row>
    <row r="1334" spans="1:5" x14ac:dyDescent="0.25">
      <c r="A1334" t="s">
        <v>2938</v>
      </c>
      <c r="B1334" t="s">
        <v>2939</v>
      </c>
      <c r="E1334" t="b">
        <v>1</v>
      </c>
    </row>
    <row r="1335" spans="1:5" x14ac:dyDescent="0.25">
      <c r="A1335" t="s">
        <v>2940</v>
      </c>
      <c r="B1335" t="s">
        <v>2941</v>
      </c>
      <c r="E1335" t="b">
        <v>1</v>
      </c>
    </row>
    <row r="1336" spans="1:5" x14ac:dyDescent="0.25">
      <c r="A1336" t="s">
        <v>2942</v>
      </c>
      <c r="B1336" t="s">
        <v>2943</v>
      </c>
      <c r="E1336" t="b">
        <v>1</v>
      </c>
    </row>
    <row r="1337" spans="1:5" x14ac:dyDescent="0.25">
      <c r="A1337" t="s">
        <v>2944</v>
      </c>
      <c r="B1337" t="s">
        <v>2945</v>
      </c>
      <c r="E1337" t="b">
        <v>1</v>
      </c>
    </row>
    <row r="1338" spans="1:5" x14ac:dyDescent="0.25">
      <c r="A1338" t="s">
        <v>2946</v>
      </c>
      <c r="B1338" t="s">
        <v>2947</v>
      </c>
      <c r="E1338" t="b">
        <v>1</v>
      </c>
    </row>
    <row r="1339" spans="1:5" x14ac:dyDescent="0.25">
      <c r="A1339" t="s">
        <v>2948</v>
      </c>
      <c r="B1339" t="s">
        <v>2949</v>
      </c>
      <c r="E1339" t="b">
        <v>1</v>
      </c>
    </row>
    <row r="1340" spans="1:5" x14ac:dyDescent="0.25">
      <c r="A1340" t="s">
        <v>2950</v>
      </c>
      <c r="B1340" t="s">
        <v>2951</v>
      </c>
      <c r="E1340" t="b">
        <v>1</v>
      </c>
    </row>
    <row r="1341" spans="1:5" x14ac:dyDescent="0.25">
      <c r="A1341" t="s">
        <v>2952</v>
      </c>
      <c r="B1341" t="s">
        <v>2953</v>
      </c>
      <c r="E1341" t="b">
        <v>1</v>
      </c>
    </row>
    <row r="1342" spans="1:5" x14ac:dyDescent="0.25">
      <c r="A1342" t="s">
        <v>2954</v>
      </c>
      <c r="B1342" t="s">
        <v>2955</v>
      </c>
      <c r="E1342" t="b">
        <v>1</v>
      </c>
    </row>
    <row r="1343" spans="1:5" x14ac:dyDescent="0.25">
      <c r="A1343" t="s">
        <v>2956</v>
      </c>
      <c r="B1343" t="s">
        <v>2957</v>
      </c>
      <c r="E1343" t="b">
        <v>1</v>
      </c>
    </row>
    <row r="1344" spans="1:5" x14ac:dyDescent="0.25">
      <c r="A1344" t="s">
        <v>2958</v>
      </c>
      <c r="B1344" t="s">
        <v>2959</v>
      </c>
      <c r="E1344" t="b">
        <v>1</v>
      </c>
    </row>
    <row r="1345" spans="1:5" x14ac:dyDescent="0.25">
      <c r="A1345" t="s">
        <v>2960</v>
      </c>
      <c r="B1345" t="s">
        <v>2961</v>
      </c>
      <c r="E1345" t="b">
        <v>1</v>
      </c>
    </row>
    <row r="1346" spans="1:5" x14ac:dyDescent="0.25">
      <c r="A1346" t="s">
        <v>2962</v>
      </c>
      <c r="B1346" t="s">
        <v>2963</v>
      </c>
      <c r="E1346" t="b">
        <v>1</v>
      </c>
    </row>
    <row r="1347" spans="1:5" x14ac:dyDescent="0.25">
      <c r="A1347" t="s">
        <v>2964</v>
      </c>
      <c r="B1347" t="s">
        <v>2965</v>
      </c>
      <c r="E1347" t="b">
        <v>1</v>
      </c>
    </row>
    <row r="1348" spans="1:5" x14ac:dyDescent="0.25">
      <c r="A1348" t="s">
        <v>2966</v>
      </c>
      <c r="B1348" t="s">
        <v>2967</v>
      </c>
      <c r="E1348" t="b">
        <v>1</v>
      </c>
    </row>
    <row r="1349" spans="1:5" x14ac:dyDescent="0.25">
      <c r="A1349" t="s">
        <v>2968</v>
      </c>
      <c r="B1349" t="s">
        <v>2969</v>
      </c>
      <c r="E1349" t="b">
        <v>1</v>
      </c>
    </row>
    <row r="1350" spans="1:5" x14ac:dyDescent="0.25">
      <c r="A1350" t="s">
        <v>2970</v>
      </c>
      <c r="B1350" t="s">
        <v>2971</v>
      </c>
      <c r="E1350" t="b">
        <v>1</v>
      </c>
    </row>
    <row r="1351" spans="1:5" x14ac:dyDescent="0.25">
      <c r="A1351" t="s">
        <v>2972</v>
      </c>
      <c r="B1351" t="s">
        <v>2973</v>
      </c>
      <c r="E1351" t="b">
        <v>1</v>
      </c>
    </row>
    <row r="1352" spans="1:5" x14ac:dyDescent="0.25">
      <c r="A1352" t="s">
        <v>2974</v>
      </c>
      <c r="B1352" t="s">
        <v>2975</v>
      </c>
      <c r="E1352" t="b">
        <v>1</v>
      </c>
    </row>
    <row r="1353" spans="1:5" x14ac:dyDescent="0.25">
      <c r="A1353" t="s">
        <v>2976</v>
      </c>
      <c r="B1353" t="s">
        <v>2977</v>
      </c>
      <c r="E1353" t="b">
        <v>1</v>
      </c>
    </row>
    <row r="1354" spans="1:5" x14ac:dyDescent="0.25">
      <c r="A1354" t="s">
        <v>2978</v>
      </c>
      <c r="B1354" t="s">
        <v>2979</v>
      </c>
      <c r="E1354" t="b">
        <v>1</v>
      </c>
    </row>
    <row r="1355" spans="1:5" x14ac:dyDescent="0.25">
      <c r="A1355" t="s">
        <v>2980</v>
      </c>
      <c r="B1355" t="s">
        <v>2981</v>
      </c>
      <c r="E1355" t="b">
        <v>1</v>
      </c>
    </row>
    <row r="1356" spans="1:5" x14ac:dyDescent="0.25">
      <c r="A1356" t="s">
        <v>2982</v>
      </c>
      <c r="B1356" t="s">
        <v>2983</v>
      </c>
      <c r="E1356" t="b">
        <v>1</v>
      </c>
    </row>
    <row r="1357" spans="1:5" x14ac:dyDescent="0.25">
      <c r="A1357" t="s">
        <v>2984</v>
      </c>
      <c r="B1357" t="s">
        <v>2985</v>
      </c>
      <c r="E1357" t="b">
        <v>1</v>
      </c>
    </row>
    <row r="1358" spans="1:5" x14ac:dyDescent="0.25">
      <c r="A1358" t="s">
        <v>2986</v>
      </c>
      <c r="B1358" t="s">
        <v>2987</v>
      </c>
      <c r="E1358" t="b">
        <v>1</v>
      </c>
    </row>
    <row r="1359" spans="1:5" x14ac:dyDescent="0.25">
      <c r="A1359" t="s">
        <v>2988</v>
      </c>
      <c r="B1359" t="s">
        <v>2989</v>
      </c>
      <c r="E1359" t="b">
        <v>1</v>
      </c>
    </row>
    <row r="1360" spans="1:5" x14ac:dyDescent="0.25">
      <c r="A1360" t="s">
        <v>2990</v>
      </c>
      <c r="B1360" t="s">
        <v>2991</v>
      </c>
      <c r="E1360" t="b">
        <v>1</v>
      </c>
    </row>
    <row r="1361" spans="1:5" x14ac:dyDescent="0.25">
      <c r="A1361" t="s">
        <v>2992</v>
      </c>
      <c r="B1361" t="s">
        <v>2993</v>
      </c>
      <c r="E1361" t="b">
        <v>1</v>
      </c>
    </row>
    <row r="1362" spans="1:5" x14ac:dyDescent="0.25">
      <c r="A1362" t="s">
        <v>2994</v>
      </c>
      <c r="B1362" t="s">
        <v>2995</v>
      </c>
      <c r="E1362" t="b">
        <v>1</v>
      </c>
    </row>
    <row r="1363" spans="1:5" x14ac:dyDescent="0.25">
      <c r="A1363" t="s">
        <v>2996</v>
      </c>
      <c r="B1363" t="s">
        <v>2997</v>
      </c>
      <c r="E1363" t="b">
        <v>1</v>
      </c>
    </row>
    <row r="1364" spans="1:5" x14ac:dyDescent="0.25">
      <c r="A1364" t="s">
        <v>2998</v>
      </c>
      <c r="B1364" t="s">
        <v>2999</v>
      </c>
      <c r="E1364" t="b">
        <v>1</v>
      </c>
    </row>
    <row r="1365" spans="1:5" x14ac:dyDescent="0.25">
      <c r="A1365" t="s">
        <v>3000</v>
      </c>
      <c r="B1365" t="s">
        <v>3001</v>
      </c>
      <c r="E1365" t="b">
        <v>1</v>
      </c>
    </row>
    <row r="1366" spans="1:5" x14ac:dyDescent="0.25">
      <c r="A1366" t="s">
        <v>3002</v>
      </c>
      <c r="B1366" t="s">
        <v>3003</v>
      </c>
      <c r="E1366" t="b">
        <v>1</v>
      </c>
    </row>
    <row r="1367" spans="1:5" x14ac:dyDescent="0.25">
      <c r="A1367" t="s">
        <v>3004</v>
      </c>
      <c r="B1367" t="s">
        <v>3005</v>
      </c>
      <c r="E1367" t="b">
        <v>1</v>
      </c>
    </row>
    <row r="1368" spans="1:5" x14ac:dyDescent="0.25">
      <c r="A1368" t="s">
        <v>3006</v>
      </c>
      <c r="B1368" t="s">
        <v>3007</v>
      </c>
      <c r="E1368" t="b">
        <v>1</v>
      </c>
    </row>
    <row r="1369" spans="1:5" x14ac:dyDescent="0.25">
      <c r="A1369" t="s">
        <v>3008</v>
      </c>
      <c r="B1369" t="s">
        <v>3009</v>
      </c>
      <c r="E1369" t="b">
        <v>1</v>
      </c>
    </row>
    <row r="1370" spans="1:5" x14ac:dyDescent="0.25">
      <c r="A1370" t="s">
        <v>3010</v>
      </c>
      <c r="B1370" t="s">
        <v>3011</v>
      </c>
      <c r="E1370" t="b">
        <v>1</v>
      </c>
    </row>
    <row r="1371" spans="1:5" x14ac:dyDescent="0.25">
      <c r="A1371" t="s">
        <v>3012</v>
      </c>
      <c r="B1371" t="s">
        <v>3013</v>
      </c>
      <c r="E1371" t="b">
        <v>1</v>
      </c>
    </row>
    <row r="1372" spans="1:5" x14ac:dyDescent="0.25">
      <c r="A1372" t="s">
        <v>3014</v>
      </c>
      <c r="B1372" t="s">
        <v>3015</v>
      </c>
      <c r="E1372" t="b">
        <v>1</v>
      </c>
    </row>
    <row r="1373" spans="1:5" x14ac:dyDescent="0.25">
      <c r="A1373" t="s">
        <v>3016</v>
      </c>
      <c r="B1373" t="s">
        <v>3017</v>
      </c>
      <c r="E1373" t="b">
        <v>1</v>
      </c>
    </row>
    <row r="1374" spans="1:5" x14ac:dyDescent="0.25">
      <c r="A1374" t="s">
        <v>3018</v>
      </c>
      <c r="B1374" t="s">
        <v>3019</v>
      </c>
      <c r="E1374" t="b">
        <v>1</v>
      </c>
    </row>
    <row r="1375" spans="1:5" x14ac:dyDescent="0.25">
      <c r="A1375" t="s">
        <v>3020</v>
      </c>
      <c r="B1375" t="s">
        <v>3021</v>
      </c>
      <c r="E1375" t="b">
        <v>1</v>
      </c>
    </row>
    <row r="1376" spans="1:5" x14ac:dyDescent="0.25">
      <c r="A1376" t="s">
        <v>3022</v>
      </c>
      <c r="B1376" t="s">
        <v>3023</v>
      </c>
      <c r="E1376" t="b">
        <v>1</v>
      </c>
    </row>
    <row r="1377" spans="1:5" x14ac:dyDescent="0.25">
      <c r="A1377" t="s">
        <v>3024</v>
      </c>
      <c r="B1377" t="s">
        <v>3025</v>
      </c>
      <c r="E1377" t="b">
        <v>1</v>
      </c>
    </row>
    <row r="1378" spans="1:5" x14ac:dyDescent="0.25">
      <c r="A1378" t="s">
        <v>3026</v>
      </c>
      <c r="B1378" t="s">
        <v>3027</v>
      </c>
      <c r="E1378" t="b">
        <v>1</v>
      </c>
    </row>
    <row r="1379" spans="1:5" x14ac:dyDescent="0.25">
      <c r="A1379" t="s">
        <v>3028</v>
      </c>
      <c r="B1379" t="s">
        <v>3029</v>
      </c>
      <c r="E1379" t="b">
        <v>1</v>
      </c>
    </row>
    <row r="1380" spans="1:5" x14ac:dyDescent="0.25">
      <c r="A1380" t="s">
        <v>3030</v>
      </c>
      <c r="B1380" t="s">
        <v>3031</v>
      </c>
      <c r="E1380" t="b">
        <v>1</v>
      </c>
    </row>
    <row r="1381" spans="1:5" x14ac:dyDescent="0.25">
      <c r="A1381" t="s">
        <v>3032</v>
      </c>
      <c r="B1381" t="s">
        <v>3033</v>
      </c>
      <c r="E1381" t="b">
        <v>1</v>
      </c>
    </row>
    <row r="1382" spans="1:5" x14ac:dyDescent="0.25">
      <c r="A1382" t="s">
        <v>3034</v>
      </c>
      <c r="B1382" t="s">
        <v>3035</v>
      </c>
      <c r="E1382" t="b">
        <v>1</v>
      </c>
    </row>
    <row r="1383" spans="1:5" x14ac:dyDescent="0.25">
      <c r="A1383" t="s">
        <v>3036</v>
      </c>
      <c r="B1383" t="s">
        <v>3037</v>
      </c>
      <c r="E1383" t="b">
        <v>1</v>
      </c>
    </row>
    <row r="1384" spans="1:5" x14ac:dyDescent="0.25">
      <c r="A1384" t="s">
        <v>3038</v>
      </c>
      <c r="B1384" t="s">
        <v>3039</v>
      </c>
      <c r="E1384" t="b">
        <v>1</v>
      </c>
    </row>
    <row r="1385" spans="1:5" x14ac:dyDescent="0.25">
      <c r="A1385" t="s">
        <v>3040</v>
      </c>
      <c r="B1385" t="s">
        <v>3041</v>
      </c>
      <c r="E1385" t="b">
        <v>1</v>
      </c>
    </row>
    <row r="1386" spans="1:5" x14ac:dyDescent="0.25">
      <c r="A1386" t="s">
        <v>3042</v>
      </c>
      <c r="B1386" t="s">
        <v>3043</v>
      </c>
      <c r="E1386" t="b">
        <v>1</v>
      </c>
    </row>
    <row r="1387" spans="1:5" x14ac:dyDescent="0.25">
      <c r="A1387" t="s">
        <v>3044</v>
      </c>
      <c r="B1387" t="s">
        <v>3045</v>
      </c>
      <c r="E1387" t="b">
        <v>1</v>
      </c>
    </row>
    <row r="1388" spans="1:5" x14ac:dyDescent="0.25">
      <c r="A1388" t="s">
        <v>3046</v>
      </c>
      <c r="B1388" t="s">
        <v>3047</v>
      </c>
      <c r="E1388" t="b">
        <v>1</v>
      </c>
    </row>
    <row r="1389" spans="1:5" x14ac:dyDescent="0.25">
      <c r="A1389" t="s">
        <v>3048</v>
      </c>
      <c r="B1389" t="s">
        <v>3049</v>
      </c>
      <c r="E1389" t="b">
        <v>1</v>
      </c>
    </row>
    <row r="1390" spans="1:5" x14ac:dyDescent="0.25">
      <c r="A1390" t="s">
        <v>3050</v>
      </c>
      <c r="B1390" t="s">
        <v>3051</v>
      </c>
      <c r="E1390" t="b">
        <v>1</v>
      </c>
    </row>
    <row r="1391" spans="1:5" x14ac:dyDescent="0.25">
      <c r="A1391" t="s">
        <v>3052</v>
      </c>
      <c r="B1391" t="s">
        <v>3053</v>
      </c>
      <c r="E1391" t="b">
        <v>1</v>
      </c>
    </row>
    <row r="1392" spans="1:5" x14ac:dyDescent="0.25">
      <c r="A1392" t="s">
        <v>3054</v>
      </c>
      <c r="B1392" t="s">
        <v>3055</v>
      </c>
      <c r="E1392" t="b">
        <v>1</v>
      </c>
    </row>
    <row r="1393" spans="1:5" x14ac:dyDescent="0.25">
      <c r="A1393" t="s">
        <v>3056</v>
      </c>
      <c r="B1393" t="s">
        <v>3057</v>
      </c>
      <c r="E1393" t="b">
        <v>1</v>
      </c>
    </row>
    <row r="1394" spans="1:5" x14ac:dyDescent="0.25">
      <c r="A1394" t="s">
        <v>3058</v>
      </c>
      <c r="B1394" t="s">
        <v>3059</v>
      </c>
      <c r="E1394" t="b">
        <v>1</v>
      </c>
    </row>
    <row r="1395" spans="1:5" x14ac:dyDescent="0.25">
      <c r="A1395" t="s">
        <v>3060</v>
      </c>
      <c r="B1395" t="s">
        <v>3061</v>
      </c>
      <c r="E1395" t="b">
        <v>1</v>
      </c>
    </row>
    <row r="1396" spans="1:5" x14ac:dyDescent="0.25">
      <c r="A1396" t="s">
        <v>3062</v>
      </c>
      <c r="B1396" t="s">
        <v>3063</v>
      </c>
      <c r="E1396" t="b">
        <v>1</v>
      </c>
    </row>
    <row r="1397" spans="1:5" x14ac:dyDescent="0.25">
      <c r="A1397" t="s">
        <v>3064</v>
      </c>
      <c r="B1397" t="s">
        <v>3065</v>
      </c>
      <c r="E1397" t="b">
        <v>1</v>
      </c>
    </row>
    <row r="1398" spans="1:5" x14ac:dyDescent="0.25">
      <c r="A1398" t="s">
        <v>3066</v>
      </c>
      <c r="B1398" t="s">
        <v>3067</v>
      </c>
      <c r="E1398" t="b">
        <v>1</v>
      </c>
    </row>
    <row r="1399" spans="1:5" x14ac:dyDescent="0.25">
      <c r="A1399" t="s">
        <v>3068</v>
      </c>
      <c r="B1399" t="s">
        <v>3069</v>
      </c>
      <c r="E1399" t="b">
        <v>1</v>
      </c>
    </row>
    <row r="1400" spans="1:5" x14ac:dyDescent="0.25">
      <c r="A1400" t="s">
        <v>3070</v>
      </c>
      <c r="B1400" t="s">
        <v>3071</v>
      </c>
      <c r="E1400" t="b">
        <v>1</v>
      </c>
    </row>
    <row r="1401" spans="1:5" x14ac:dyDescent="0.25">
      <c r="A1401" t="s">
        <v>3072</v>
      </c>
      <c r="B1401" t="s">
        <v>3073</v>
      </c>
      <c r="E1401" t="b">
        <v>1</v>
      </c>
    </row>
    <row r="1402" spans="1:5" x14ac:dyDescent="0.25">
      <c r="A1402" t="s">
        <v>3074</v>
      </c>
      <c r="B1402" t="s">
        <v>3075</v>
      </c>
      <c r="E1402" t="b">
        <v>1</v>
      </c>
    </row>
    <row r="1403" spans="1:5" x14ac:dyDescent="0.25">
      <c r="A1403" t="s">
        <v>3076</v>
      </c>
      <c r="B1403" t="s">
        <v>3077</v>
      </c>
      <c r="E1403" t="b">
        <v>1</v>
      </c>
    </row>
    <row r="1404" spans="1:5" x14ac:dyDescent="0.25">
      <c r="A1404" t="s">
        <v>3078</v>
      </c>
      <c r="B1404" t="s">
        <v>3079</v>
      </c>
      <c r="E1404" t="b">
        <v>1</v>
      </c>
    </row>
    <row r="1405" spans="1:5" x14ac:dyDescent="0.25">
      <c r="A1405" t="s">
        <v>3080</v>
      </c>
      <c r="B1405" t="s">
        <v>3081</v>
      </c>
      <c r="E1405" t="b">
        <v>1</v>
      </c>
    </row>
    <row r="1406" spans="1:5" x14ac:dyDescent="0.25">
      <c r="A1406" t="s">
        <v>3082</v>
      </c>
      <c r="B1406" t="s">
        <v>3083</v>
      </c>
      <c r="E1406" t="b">
        <v>1</v>
      </c>
    </row>
    <row r="1407" spans="1:5" x14ac:dyDescent="0.25">
      <c r="A1407" t="s">
        <v>3084</v>
      </c>
      <c r="B1407" t="s">
        <v>3085</v>
      </c>
      <c r="E1407" t="b">
        <v>1</v>
      </c>
    </row>
    <row r="1408" spans="1:5" x14ac:dyDescent="0.25">
      <c r="A1408" t="s">
        <v>3086</v>
      </c>
      <c r="B1408" t="s">
        <v>3087</v>
      </c>
      <c r="E1408" t="b">
        <v>1</v>
      </c>
    </row>
    <row r="1409" spans="1:5" x14ac:dyDescent="0.25">
      <c r="A1409" t="s">
        <v>3088</v>
      </c>
      <c r="B1409" t="s">
        <v>3089</v>
      </c>
      <c r="E1409" t="b">
        <v>1</v>
      </c>
    </row>
    <row r="1410" spans="1:5" x14ac:dyDescent="0.25">
      <c r="A1410" t="s">
        <v>3090</v>
      </c>
      <c r="B1410" t="s">
        <v>3091</v>
      </c>
      <c r="E1410" t="b">
        <v>1</v>
      </c>
    </row>
    <row r="1411" spans="1:5" x14ac:dyDescent="0.25">
      <c r="A1411" t="s">
        <v>3092</v>
      </c>
      <c r="B1411" t="s">
        <v>3093</v>
      </c>
      <c r="E1411" t="b">
        <v>1</v>
      </c>
    </row>
    <row r="1412" spans="1:5" x14ac:dyDescent="0.25">
      <c r="A1412" t="s">
        <v>3094</v>
      </c>
      <c r="B1412" t="s">
        <v>3095</v>
      </c>
      <c r="E1412" t="b">
        <v>1</v>
      </c>
    </row>
    <row r="1413" spans="1:5" x14ac:dyDescent="0.25">
      <c r="A1413" t="s">
        <v>3096</v>
      </c>
      <c r="B1413" t="s">
        <v>3097</v>
      </c>
      <c r="E1413" t="b">
        <v>1</v>
      </c>
    </row>
    <row r="1414" spans="1:5" x14ac:dyDescent="0.25">
      <c r="A1414" t="s">
        <v>3098</v>
      </c>
      <c r="B1414" t="s">
        <v>3099</v>
      </c>
      <c r="E1414" t="b">
        <v>1</v>
      </c>
    </row>
    <row r="1415" spans="1:5" x14ac:dyDescent="0.25">
      <c r="A1415" t="s">
        <v>3100</v>
      </c>
      <c r="B1415" t="s">
        <v>3101</v>
      </c>
      <c r="E1415" t="b">
        <v>1</v>
      </c>
    </row>
    <row r="1416" spans="1:5" x14ac:dyDescent="0.25">
      <c r="A1416" t="s">
        <v>3102</v>
      </c>
      <c r="B1416" t="s">
        <v>3103</v>
      </c>
      <c r="E1416" t="b">
        <v>1</v>
      </c>
    </row>
    <row r="1417" spans="1:5" x14ac:dyDescent="0.25">
      <c r="A1417" t="s">
        <v>3104</v>
      </c>
      <c r="B1417" t="s">
        <v>3105</v>
      </c>
      <c r="E1417" t="b">
        <v>1</v>
      </c>
    </row>
    <row r="1418" spans="1:5" x14ac:dyDescent="0.25">
      <c r="A1418" t="s">
        <v>3106</v>
      </c>
      <c r="B1418" t="s">
        <v>3107</v>
      </c>
      <c r="E1418" t="b">
        <v>1</v>
      </c>
    </row>
    <row r="1419" spans="1:5" x14ac:dyDescent="0.25">
      <c r="A1419" t="s">
        <v>3108</v>
      </c>
      <c r="B1419" t="s">
        <v>3109</v>
      </c>
      <c r="E1419" t="b">
        <v>1</v>
      </c>
    </row>
    <row r="1420" spans="1:5" x14ac:dyDescent="0.25">
      <c r="A1420" t="s">
        <v>3110</v>
      </c>
      <c r="B1420" t="s">
        <v>3111</v>
      </c>
      <c r="E1420" t="b">
        <v>1</v>
      </c>
    </row>
    <row r="1421" spans="1:5" x14ac:dyDescent="0.25">
      <c r="A1421" t="s">
        <v>3112</v>
      </c>
      <c r="B1421" t="s">
        <v>3113</v>
      </c>
      <c r="E1421" t="b">
        <v>1</v>
      </c>
    </row>
    <row r="1422" spans="1:5" x14ac:dyDescent="0.25">
      <c r="A1422" t="s">
        <v>3114</v>
      </c>
      <c r="B1422" t="s">
        <v>3115</v>
      </c>
      <c r="E1422" t="b">
        <v>1</v>
      </c>
    </row>
    <row r="1423" spans="1:5" x14ac:dyDescent="0.25">
      <c r="A1423" t="s">
        <v>3116</v>
      </c>
      <c r="B1423" t="s">
        <v>3117</v>
      </c>
      <c r="E1423" t="b">
        <v>1</v>
      </c>
    </row>
    <row r="1424" spans="1:5" x14ac:dyDescent="0.25">
      <c r="A1424" t="s">
        <v>3118</v>
      </c>
      <c r="B1424" t="s">
        <v>3119</v>
      </c>
      <c r="E1424" t="b">
        <v>1</v>
      </c>
    </row>
    <row r="1425" spans="1:5" x14ac:dyDescent="0.25">
      <c r="A1425" t="s">
        <v>3120</v>
      </c>
      <c r="B1425" t="s">
        <v>3121</v>
      </c>
      <c r="E1425" t="b">
        <v>1</v>
      </c>
    </row>
    <row r="1426" spans="1:5" x14ac:dyDescent="0.25">
      <c r="A1426" t="s">
        <v>3122</v>
      </c>
      <c r="B1426" t="s">
        <v>3123</v>
      </c>
      <c r="E1426" t="b">
        <v>1</v>
      </c>
    </row>
    <row r="1427" spans="1:5" x14ac:dyDescent="0.25">
      <c r="A1427" t="s">
        <v>3124</v>
      </c>
      <c r="B1427" t="s">
        <v>3125</v>
      </c>
      <c r="E1427" t="b">
        <v>1</v>
      </c>
    </row>
    <row r="1428" spans="1:5" x14ac:dyDescent="0.25">
      <c r="A1428" t="s">
        <v>3126</v>
      </c>
      <c r="B1428" t="s">
        <v>3127</v>
      </c>
      <c r="E1428" t="b">
        <v>1</v>
      </c>
    </row>
    <row r="1429" spans="1:5" x14ac:dyDescent="0.25">
      <c r="A1429" t="s">
        <v>3128</v>
      </c>
      <c r="B1429" t="s">
        <v>3129</v>
      </c>
      <c r="E1429" t="b">
        <v>1</v>
      </c>
    </row>
    <row r="1430" spans="1:5" x14ac:dyDescent="0.25">
      <c r="A1430" t="s">
        <v>3130</v>
      </c>
      <c r="B1430" t="s">
        <v>3131</v>
      </c>
      <c r="E1430" t="b">
        <v>1</v>
      </c>
    </row>
    <row r="1431" spans="1:5" x14ac:dyDescent="0.25">
      <c r="A1431" t="s">
        <v>3132</v>
      </c>
      <c r="B1431" t="s">
        <v>3133</v>
      </c>
      <c r="E1431" t="b">
        <v>1</v>
      </c>
    </row>
    <row r="1432" spans="1:5" x14ac:dyDescent="0.25">
      <c r="A1432" t="s">
        <v>3134</v>
      </c>
      <c r="B1432" t="s">
        <v>3135</v>
      </c>
      <c r="E1432" t="b">
        <v>1</v>
      </c>
    </row>
    <row r="1433" spans="1:5" x14ac:dyDescent="0.25">
      <c r="A1433" t="s">
        <v>3136</v>
      </c>
      <c r="B1433" t="s">
        <v>3137</v>
      </c>
      <c r="E1433" t="b">
        <v>1</v>
      </c>
    </row>
    <row r="1434" spans="1:5" x14ac:dyDescent="0.25">
      <c r="A1434" t="s">
        <v>3138</v>
      </c>
      <c r="B1434" t="s">
        <v>3139</v>
      </c>
      <c r="E1434" t="b">
        <v>1</v>
      </c>
    </row>
    <row r="1435" spans="1:5" x14ac:dyDescent="0.25">
      <c r="A1435" t="s">
        <v>3140</v>
      </c>
      <c r="B1435" t="s">
        <v>3141</v>
      </c>
      <c r="E1435" t="b">
        <v>1</v>
      </c>
    </row>
    <row r="1436" spans="1:5" x14ac:dyDescent="0.25">
      <c r="A1436" t="s">
        <v>3142</v>
      </c>
      <c r="B1436" t="s">
        <v>3143</v>
      </c>
      <c r="E1436" t="b">
        <v>1</v>
      </c>
    </row>
    <row r="1437" spans="1:5" x14ac:dyDescent="0.25">
      <c r="A1437" t="s">
        <v>3144</v>
      </c>
      <c r="B1437" t="s">
        <v>3145</v>
      </c>
      <c r="E1437" t="b">
        <v>1</v>
      </c>
    </row>
    <row r="1438" spans="1:5" x14ac:dyDescent="0.25">
      <c r="A1438" t="s">
        <v>3146</v>
      </c>
      <c r="B1438" t="s">
        <v>3147</v>
      </c>
      <c r="E1438" t="b">
        <v>1</v>
      </c>
    </row>
    <row r="1439" spans="1:5" x14ac:dyDescent="0.25">
      <c r="A1439" t="s">
        <v>3148</v>
      </c>
      <c r="B1439" t="s">
        <v>3149</v>
      </c>
      <c r="E1439" t="b">
        <v>1</v>
      </c>
    </row>
    <row r="1440" spans="1:5" x14ac:dyDescent="0.25">
      <c r="A1440" t="s">
        <v>3150</v>
      </c>
      <c r="B1440" t="s">
        <v>3151</v>
      </c>
      <c r="E1440" t="b">
        <v>1</v>
      </c>
    </row>
    <row r="1441" spans="1:5" x14ac:dyDescent="0.25">
      <c r="A1441" t="s">
        <v>3152</v>
      </c>
      <c r="B1441" t="s">
        <v>3153</v>
      </c>
      <c r="E1441" t="b">
        <v>1</v>
      </c>
    </row>
    <row r="1442" spans="1:5" x14ac:dyDescent="0.25">
      <c r="A1442" t="s">
        <v>3154</v>
      </c>
      <c r="B1442" t="s">
        <v>3155</v>
      </c>
      <c r="E1442" t="b">
        <v>1</v>
      </c>
    </row>
    <row r="1443" spans="1:5" x14ac:dyDescent="0.25">
      <c r="A1443" t="s">
        <v>3156</v>
      </c>
      <c r="B1443" t="s">
        <v>3157</v>
      </c>
      <c r="E1443" t="b">
        <v>1</v>
      </c>
    </row>
    <row r="1444" spans="1:5" x14ac:dyDescent="0.25">
      <c r="A1444" t="s">
        <v>3158</v>
      </c>
      <c r="B1444" t="s">
        <v>3159</v>
      </c>
      <c r="E1444" t="b">
        <v>1</v>
      </c>
    </row>
    <row r="1445" spans="1:5" x14ac:dyDescent="0.25">
      <c r="A1445" t="s">
        <v>3160</v>
      </c>
      <c r="B1445" t="s">
        <v>3161</v>
      </c>
      <c r="E1445" t="b">
        <v>1</v>
      </c>
    </row>
    <row r="1446" spans="1:5" x14ac:dyDescent="0.25">
      <c r="A1446" t="s">
        <v>3162</v>
      </c>
      <c r="B1446" t="s">
        <v>3163</v>
      </c>
      <c r="E1446" t="b">
        <v>1</v>
      </c>
    </row>
    <row r="1447" spans="1:5" x14ac:dyDescent="0.25">
      <c r="A1447" t="s">
        <v>3164</v>
      </c>
      <c r="B1447" t="s">
        <v>3165</v>
      </c>
      <c r="E1447" t="b">
        <v>1</v>
      </c>
    </row>
    <row r="1448" spans="1:5" x14ac:dyDescent="0.25">
      <c r="A1448" t="s">
        <v>3166</v>
      </c>
      <c r="B1448" t="s">
        <v>3167</v>
      </c>
      <c r="E1448" t="b">
        <v>1</v>
      </c>
    </row>
    <row r="1449" spans="1:5" x14ac:dyDescent="0.25">
      <c r="A1449" t="s">
        <v>3168</v>
      </c>
      <c r="B1449" t="s">
        <v>3169</v>
      </c>
      <c r="E1449" t="b">
        <v>1</v>
      </c>
    </row>
    <row r="1450" spans="1:5" x14ac:dyDescent="0.25">
      <c r="A1450" t="s">
        <v>3170</v>
      </c>
      <c r="B1450" t="s">
        <v>3171</v>
      </c>
      <c r="E1450" t="b">
        <v>1</v>
      </c>
    </row>
    <row r="1451" spans="1:5" x14ac:dyDescent="0.25">
      <c r="A1451" t="s">
        <v>3172</v>
      </c>
      <c r="B1451" t="s">
        <v>3173</v>
      </c>
      <c r="E1451" t="b">
        <v>1</v>
      </c>
    </row>
    <row r="1452" spans="1:5" x14ac:dyDescent="0.25">
      <c r="A1452" t="s">
        <v>3174</v>
      </c>
      <c r="B1452" t="s">
        <v>3175</v>
      </c>
      <c r="E1452" t="b">
        <v>1</v>
      </c>
    </row>
    <row r="1453" spans="1:5" x14ac:dyDescent="0.25">
      <c r="A1453" t="s">
        <v>3176</v>
      </c>
      <c r="B1453" t="s">
        <v>3177</v>
      </c>
      <c r="E1453" t="b">
        <v>1</v>
      </c>
    </row>
    <row r="1454" spans="1:5" x14ac:dyDescent="0.25">
      <c r="A1454" t="s">
        <v>3178</v>
      </c>
      <c r="B1454" t="s">
        <v>3179</v>
      </c>
      <c r="E1454" t="b">
        <v>1</v>
      </c>
    </row>
    <row r="1455" spans="1:5" x14ac:dyDescent="0.25">
      <c r="A1455" t="s">
        <v>3180</v>
      </c>
      <c r="B1455" t="s">
        <v>3181</v>
      </c>
      <c r="E1455" t="b">
        <v>1</v>
      </c>
    </row>
    <row r="1456" spans="1:5" x14ac:dyDescent="0.25">
      <c r="A1456" t="s">
        <v>3182</v>
      </c>
      <c r="B1456" t="s">
        <v>3183</v>
      </c>
      <c r="E1456" t="b">
        <v>1</v>
      </c>
    </row>
    <row r="1457" spans="1:5" x14ac:dyDescent="0.25">
      <c r="A1457" t="s">
        <v>3184</v>
      </c>
      <c r="B1457" t="s">
        <v>3185</v>
      </c>
      <c r="E1457" t="b">
        <v>1</v>
      </c>
    </row>
    <row r="1458" spans="1:5" x14ac:dyDescent="0.25">
      <c r="A1458" t="s">
        <v>3186</v>
      </c>
      <c r="B1458" t="s">
        <v>3187</v>
      </c>
      <c r="E1458" t="b">
        <v>1</v>
      </c>
    </row>
    <row r="1459" spans="1:5" x14ac:dyDescent="0.25">
      <c r="A1459" t="s">
        <v>3188</v>
      </c>
      <c r="B1459" t="s">
        <v>3189</v>
      </c>
      <c r="E1459" t="b">
        <v>1</v>
      </c>
    </row>
    <row r="1460" spans="1:5" x14ac:dyDescent="0.25">
      <c r="A1460" t="s">
        <v>3190</v>
      </c>
      <c r="B1460" t="s">
        <v>3191</v>
      </c>
      <c r="E1460" t="b">
        <v>1</v>
      </c>
    </row>
    <row r="1461" spans="1:5" x14ac:dyDescent="0.25">
      <c r="A1461" t="s">
        <v>3192</v>
      </c>
      <c r="B1461" t="s">
        <v>3193</v>
      </c>
      <c r="E1461" t="b">
        <v>1</v>
      </c>
    </row>
    <row r="1462" spans="1:5" x14ac:dyDescent="0.25">
      <c r="A1462" t="s">
        <v>3194</v>
      </c>
      <c r="B1462" t="s">
        <v>3195</v>
      </c>
      <c r="E1462" t="b">
        <v>1</v>
      </c>
    </row>
    <row r="1463" spans="1:5" x14ac:dyDescent="0.25">
      <c r="A1463" t="s">
        <v>3196</v>
      </c>
      <c r="B1463" t="s">
        <v>3197</v>
      </c>
      <c r="E1463" t="b">
        <v>1</v>
      </c>
    </row>
    <row r="1464" spans="1:5" x14ac:dyDescent="0.25">
      <c r="A1464" t="s">
        <v>3198</v>
      </c>
      <c r="B1464" t="s">
        <v>3199</v>
      </c>
      <c r="E1464" t="b">
        <v>1</v>
      </c>
    </row>
    <row r="1465" spans="1:5" x14ac:dyDescent="0.25">
      <c r="A1465" t="s">
        <v>3200</v>
      </c>
      <c r="B1465" t="s">
        <v>3201</v>
      </c>
      <c r="E1465" t="b">
        <v>1</v>
      </c>
    </row>
    <row r="1466" spans="1:5" x14ac:dyDescent="0.25">
      <c r="A1466" t="s">
        <v>3202</v>
      </c>
      <c r="B1466" t="s">
        <v>3203</v>
      </c>
      <c r="E1466" t="b">
        <v>1</v>
      </c>
    </row>
    <row r="1467" spans="1:5" x14ac:dyDescent="0.25">
      <c r="A1467" t="s">
        <v>3204</v>
      </c>
      <c r="B1467" t="s">
        <v>3205</v>
      </c>
      <c r="E1467" t="b">
        <v>1</v>
      </c>
    </row>
    <row r="1468" spans="1:5" x14ac:dyDescent="0.25">
      <c r="A1468" t="s">
        <v>3206</v>
      </c>
      <c r="B1468" t="s">
        <v>3207</v>
      </c>
      <c r="E1468" t="b">
        <v>1</v>
      </c>
    </row>
    <row r="1469" spans="1:5" x14ac:dyDescent="0.25">
      <c r="A1469" t="s">
        <v>3208</v>
      </c>
      <c r="B1469" t="s">
        <v>3209</v>
      </c>
      <c r="E1469" t="b">
        <v>1</v>
      </c>
    </row>
    <row r="1470" spans="1:5" x14ac:dyDescent="0.25">
      <c r="A1470" t="s">
        <v>3210</v>
      </c>
      <c r="B1470" t="s">
        <v>3211</v>
      </c>
      <c r="E1470" t="b">
        <v>1</v>
      </c>
    </row>
    <row r="1471" spans="1:5" x14ac:dyDescent="0.25">
      <c r="A1471" t="s">
        <v>3212</v>
      </c>
      <c r="B1471" t="s">
        <v>3213</v>
      </c>
      <c r="E1471" t="b">
        <v>1</v>
      </c>
    </row>
    <row r="1472" spans="1:5" x14ac:dyDescent="0.25">
      <c r="A1472" t="s">
        <v>3214</v>
      </c>
      <c r="B1472" t="s">
        <v>3215</v>
      </c>
      <c r="E1472" t="b">
        <v>1</v>
      </c>
    </row>
    <row r="1473" spans="1:5" x14ac:dyDescent="0.25">
      <c r="A1473" t="s">
        <v>3216</v>
      </c>
      <c r="B1473" t="s">
        <v>3217</v>
      </c>
      <c r="E1473" t="b">
        <v>1</v>
      </c>
    </row>
    <row r="1474" spans="1:5" x14ac:dyDescent="0.25">
      <c r="A1474" t="s">
        <v>3218</v>
      </c>
      <c r="B1474" t="s">
        <v>3219</v>
      </c>
      <c r="E1474" t="b">
        <v>1</v>
      </c>
    </row>
    <row r="1475" spans="1:5" x14ac:dyDescent="0.25">
      <c r="A1475" t="s">
        <v>3220</v>
      </c>
      <c r="B1475" t="s">
        <v>3221</v>
      </c>
      <c r="E1475" t="b">
        <v>1</v>
      </c>
    </row>
    <row r="1476" spans="1:5" x14ac:dyDescent="0.25">
      <c r="A1476" t="s">
        <v>3222</v>
      </c>
      <c r="B1476" t="s">
        <v>3223</v>
      </c>
      <c r="E1476" t="b">
        <v>1</v>
      </c>
    </row>
    <row r="1477" spans="1:5" x14ac:dyDescent="0.25">
      <c r="A1477" t="s">
        <v>3224</v>
      </c>
      <c r="B1477" t="s">
        <v>3225</v>
      </c>
      <c r="E1477" t="b">
        <v>1</v>
      </c>
    </row>
    <row r="1478" spans="1:5" x14ac:dyDescent="0.25">
      <c r="A1478" t="s">
        <v>3226</v>
      </c>
      <c r="B1478" t="s">
        <v>3227</v>
      </c>
      <c r="E1478" t="b">
        <v>1</v>
      </c>
    </row>
    <row r="1479" spans="1:5" x14ac:dyDescent="0.25">
      <c r="A1479" t="s">
        <v>3228</v>
      </c>
      <c r="B1479" t="s">
        <v>3229</v>
      </c>
      <c r="E1479" t="b">
        <v>1</v>
      </c>
    </row>
    <row r="1480" spans="1:5" x14ac:dyDescent="0.25">
      <c r="A1480" t="s">
        <v>3230</v>
      </c>
      <c r="B1480" t="s">
        <v>3231</v>
      </c>
      <c r="E1480" t="b">
        <v>1</v>
      </c>
    </row>
    <row r="1481" spans="1:5" x14ac:dyDescent="0.25">
      <c r="A1481" t="s">
        <v>3232</v>
      </c>
      <c r="B1481" t="s">
        <v>3233</v>
      </c>
      <c r="E1481" t="b">
        <v>1</v>
      </c>
    </row>
    <row r="1482" spans="1:5" x14ac:dyDescent="0.25">
      <c r="A1482" t="s">
        <v>3234</v>
      </c>
      <c r="B1482" t="s">
        <v>3235</v>
      </c>
      <c r="E1482" t="b">
        <v>1</v>
      </c>
    </row>
    <row r="1483" spans="1:5" x14ac:dyDescent="0.25">
      <c r="A1483" t="s">
        <v>3236</v>
      </c>
      <c r="B1483" t="s">
        <v>3237</v>
      </c>
      <c r="E1483" t="b">
        <v>1</v>
      </c>
    </row>
    <row r="1484" spans="1:5" x14ac:dyDescent="0.25">
      <c r="A1484" t="s">
        <v>3238</v>
      </c>
      <c r="B1484" t="s">
        <v>3239</v>
      </c>
      <c r="E1484" t="b">
        <v>1</v>
      </c>
    </row>
    <row r="1485" spans="1:5" x14ac:dyDescent="0.25">
      <c r="A1485" t="s">
        <v>3240</v>
      </c>
      <c r="B1485" t="s">
        <v>3241</v>
      </c>
      <c r="E1485" t="b">
        <v>1</v>
      </c>
    </row>
    <row r="1486" spans="1:5" x14ac:dyDescent="0.25">
      <c r="A1486" t="s">
        <v>3242</v>
      </c>
      <c r="B1486" t="s">
        <v>3243</v>
      </c>
      <c r="E1486" t="b">
        <v>1</v>
      </c>
    </row>
    <row r="1487" spans="1:5" x14ac:dyDescent="0.25">
      <c r="A1487" t="s">
        <v>3244</v>
      </c>
      <c r="B1487" t="s">
        <v>3245</v>
      </c>
      <c r="E1487" t="b">
        <v>1</v>
      </c>
    </row>
    <row r="1488" spans="1:5" x14ac:dyDescent="0.25">
      <c r="A1488" t="s">
        <v>3246</v>
      </c>
      <c r="B1488" t="s">
        <v>3247</v>
      </c>
      <c r="E1488" t="b">
        <v>1</v>
      </c>
    </row>
    <row r="1489" spans="1:5" x14ac:dyDescent="0.25">
      <c r="A1489" t="s">
        <v>3248</v>
      </c>
      <c r="B1489" t="s">
        <v>3249</v>
      </c>
      <c r="E1489" t="b">
        <v>1</v>
      </c>
    </row>
    <row r="1490" spans="1:5" x14ac:dyDescent="0.25">
      <c r="A1490" t="s">
        <v>3250</v>
      </c>
      <c r="B1490" t="s">
        <v>3251</v>
      </c>
      <c r="E1490" t="b">
        <v>1</v>
      </c>
    </row>
    <row r="1491" spans="1:5" x14ac:dyDescent="0.25">
      <c r="A1491" t="s">
        <v>3252</v>
      </c>
      <c r="B1491" t="s">
        <v>3253</v>
      </c>
      <c r="E1491" t="b">
        <v>1</v>
      </c>
    </row>
    <row r="1492" spans="1:5" x14ac:dyDescent="0.25">
      <c r="A1492" t="s">
        <v>3254</v>
      </c>
      <c r="B1492" t="s">
        <v>3255</v>
      </c>
      <c r="E1492" t="b">
        <v>1</v>
      </c>
    </row>
    <row r="1493" spans="1:5" x14ac:dyDescent="0.25">
      <c r="A1493" t="s">
        <v>3256</v>
      </c>
      <c r="B1493" t="s">
        <v>3257</v>
      </c>
      <c r="E1493" t="b">
        <v>1</v>
      </c>
    </row>
    <row r="1494" spans="1:5" x14ac:dyDescent="0.25">
      <c r="A1494" t="s">
        <v>3258</v>
      </c>
      <c r="B1494" t="s">
        <v>3259</v>
      </c>
      <c r="E1494" t="b">
        <v>1</v>
      </c>
    </row>
    <row r="1495" spans="1:5" x14ac:dyDescent="0.25">
      <c r="A1495" t="s">
        <v>3260</v>
      </c>
      <c r="B1495" t="s">
        <v>3261</v>
      </c>
      <c r="E1495" t="b">
        <v>1</v>
      </c>
    </row>
    <row r="1496" spans="1:5" x14ac:dyDescent="0.25">
      <c r="A1496" t="s">
        <v>3262</v>
      </c>
      <c r="B1496" t="s">
        <v>3263</v>
      </c>
      <c r="E1496" t="b">
        <v>1</v>
      </c>
    </row>
    <row r="1497" spans="1:5" x14ac:dyDescent="0.25">
      <c r="A1497" t="s">
        <v>3264</v>
      </c>
      <c r="B1497" t="s">
        <v>3265</v>
      </c>
      <c r="E1497" t="b">
        <v>1</v>
      </c>
    </row>
    <row r="1498" spans="1:5" x14ac:dyDescent="0.25">
      <c r="A1498" t="s">
        <v>3266</v>
      </c>
      <c r="B1498" t="s">
        <v>3267</v>
      </c>
      <c r="E1498" t="b">
        <v>1</v>
      </c>
    </row>
    <row r="1499" spans="1:5" x14ac:dyDescent="0.25">
      <c r="A1499" t="s">
        <v>3268</v>
      </c>
      <c r="B1499" t="s">
        <v>3269</v>
      </c>
      <c r="E1499" t="b">
        <v>1</v>
      </c>
    </row>
    <row r="1500" spans="1:5" x14ac:dyDescent="0.25">
      <c r="A1500" t="s">
        <v>3270</v>
      </c>
      <c r="B1500" t="s">
        <v>3271</v>
      </c>
      <c r="E1500" t="b">
        <v>1</v>
      </c>
    </row>
    <row r="1501" spans="1:5" x14ac:dyDescent="0.25">
      <c r="A1501" t="s">
        <v>3272</v>
      </c>
      <c r="B1501" t="s">
        <v>3273</v>
      </c>
      <c r="E1501" t="b">
        <v>1</v>
      </c>
    </row>
    <row r="1502" spans="1:5" x14ac:dyDescent="0.25">
      <c r="A1502" t="s">
        <v>3274</v>
      </c>
      <c r="B1502" t="s">
        <v>3275</v>
      </c>
      <c r="E1502" t="b">
        <v>1</v>
      </c>
    </row>
    <row r="1503" spans="1:5" x14ac:dyDescent="0.25">
      <c r="A1503" t="s">
        <v>3276</v>
      </c>
      <c r="B1503" t="s">
        <v>3277</v>
      </c>
      <c r="E1503" t="b">
        <v>1</v>
      </c>
    </row>
    <row r="1504" spans="1:5" x14ac:dyDescent="0.25">
      <c r="A1504" t="s">
        <v>3278</v>
      </c>
      <c r="B1504" t="s">
        <v>3279</v>
      </c>
      <c r="E1504" t="b">
        <v>1</v>
      </c>
    </row>
    <row r="1505" spans="1:5" x14ac:dyDescent="0.25">
      <c r="A1505" t="s">
        <v>3280</v>
      </c>
      <c r="B1505" t="s">
        <v>3281</v>
      </c>
      <c r="E1505" t="b">
        <v>1</v>
      </c>
    </row>
    <row r="1506" spans="1:5" x14ac:dyDescent="0.25">
      <c r="A1506" t="s">
        <v>3282</v>
      </c>
      <c r="B1506" t="s">
        <v>3283</v>
      </c>
      <c r="E1506" t="b">
        <v>1</v>
      </c>
    </row>
    <row r="1507" spans="1:5" x14ac:dyDescent="0.25">
      <c r="A1507" t="s">
        <v>3284</v>
      </c>
      <c r="B1507" t="s">
        <v>3285</v>
      </c>
      <c r="E1507" t="b">
        <v>1</v>
      </c>
    </row>
    <row r="1508" spans="1:5" x14ac:dyDescent="0.25">
      <c r="A1508" t="s">
        <v>3286</v>
      </c>
      <c r="B1508" t="s">
        <v>3287</v>
      </c>
      <c r="E1508" t="b">
        <v>1</v>
      </c>
    </row>
    <row r="1509" spans="1:5" x14ac:dyDescent="0.25">
      <c r="A1509" t="s">
        <v>3288</v>
      </c>
      <c r="B1509" t="s">
        <v>3289</v>
      </c>
      <c r="E1509" t="b">
        <v>1</v>
      </c>
    </row>
    <row r="1510" spans="1:5" x14ac:dyDescent="0.25">
      <c r="A1510" t="s">
        <v>3290</v>
      </c>
      <c r="B1510" t="s">
        <v>3291</v>
      </c>
      <c r="E1510" t="b">
        <v>1</v>
      </c>
    </row>
    <row r="1511" spans="1:5" x14ac:dyDescent="0.25">
      <c r="A1511" t="s">
        <v>3292</v>
      </c>
      <c r="B1511" t="s">
        <v>3293</v>
      </c>
      <c r="E1511" t="b">
        <v>1</v>
      </c>
    </row>
    <row r="1512" spans="1:5" x14ac:dyDescent="0.25">
      <c r="A1512" t="s">
        <v>3294</v>
      </c>
      <c r="B1512" t="s">
        <v>3295</v>
      </c>
      <c r="E1512" t="b">
        <v>1</v>
      </c>
    </row>
    <row r="1513" spans="1:5" x14ac:dyDescent="0.25">
      <c r="A1513" t="s">
        <v>3296</v>
      </c>
      <c r="B1513" t="s">
        <v>3297</v>
      </c>
      <c r="E1513" t="b">
        <v>1</v>
      </c>
    </row>
    <row r="1514" spans="1:5" x14ac:dyDescent="0.25">
      <c r="A1514" t="s">
        <v>3298</v>
      </c>
      <c r="B1514" t="s">
        <v>3299</v>
      </c>
      <c r="E1514" t="b">
        <v>1</v>
      </c>
    </row>
    <row r="1515" spans="1:5" x14ac:dyDescent="0.25">
      <c r="A1515" t="s">
        <v>3300</v>
      </c>
      <c r="B1515" t="s">
        <v>3301</v>
      </c>
      <c r="E1515" t="b">
        <v>1</v>
      </c>
    </row>
    <row r="1516" spans="1:5" x14ac:dyDescent="0.25">
      <c r="A1516" t="s">
        <v>3302</v>
      </c>
      <c r="B1516" t="s">
        <v>3303</v>
      </c>
      <c r="E1516" t="b">
        <v>1</v>
      </c>
    </row>
    <row r="1517" spans="1:5" x14ac:dyDescent="0.25">
      <c r="A1517" t="s">
        <v>3304</v>
      </c>
      <c r="B1517" t="s">
        <v>3305</v>
      </c>
      <c r="E1517" t="b">
        <v>1</v>
      </c>
    </row>
    <row r="1518" spans="1:5" x14ac:dyDescent="0.25">
      <c r="A1518" t="s">
        <v>3306</v>
      </c>
      <c r="B1518" t="s">
        <v>3307</v>
      </c>
      <c r="E1518" t="b">
        <v>1</v>
      </c>
    </row>
    <row r="1519" spans="1:5" x14ac:dyDescent="0.25">
      <c r="A1519" t="s">
        <v>3308</v>
      </c>
      <c r="B1519" t="s">
        <v>3309</v>
      </c>
      <c r="E1519" t="b">
        <v>1</v>
      </c>
    </row>
    <row r="1520" spans="1:5" x14ac:dyDescent="0.25">
      <c r="A1520" t="s">
        <v>3310</v>
      </c>
      <c r="B1520" t="s">
        <v>3311</v>
      </c>
      <c r="E1520" t="b">
        <v>1</v>
      </c>
    </row>
    <row r="1521" spans="1:5" x14ac:dyDescent="0.25">
      <c r="A1521" t="s">
        <v>3312</v>
      </c>
      <c r="B1521" t="s">
        <v>3313</v>
      </c>
      <c r="E1521" t="b">
        <v>1</v>
      </c>
    </row>
    <row r="1522" spans="1:5" x14ac:dyDescent="0.25">
      <c r="A1522" t="s">
        <v>3314</v>
      </c>
      <c r="B1522" t="s">
        <v>3315</v>
      </c>
      <c r="E1522" t="b">
        <v>1</v>
      </c>
    </row>
    <row r="1523" spans="1:5" x14ac:dyDescent="0.25">
      <c r="A1523" t="s">
        <v>3316</v>
      </c>
      <c r="B1523" t="s">
        <v>3317</v>
      </c>
      <c r="E1523" t="b">
        <v>1</v>
      </c>
    </row>
    <row r="1524" spans="1:5" x14ac:dyDescent="0.25">
      <c r="A1524" t="s">
        <v>3318</v>
      </c>
      <c r="B1524" t="s">
        <v>3319</v>
      </c>
      <c r="E1524" t="b">
        <v>1</v>
      </c>
    </row>
    <row r="1525" spans="1:5" x14ac:dyDescent="0.25">
      <c r="A1525" t="s">
        <v>3320</v>
      </c>
      <c r="B1525" t="s">
        <v>3321</v>
      </c>
      <c r="E1525" t="b">
        <v>1</v>
      </c>
    </row>
    <row r="1526" spans="1:5" x14ac:dyDescent="0.25">
      <c r="A1526" t="s">
        <v>3322</v>
      </c>
      <c r="B1526" t="s">
        <v>3323</v>
      </c>
      <c r="E1526" t="b">
        <v>1</v>
      </c>
    </row>
    <row r="1527" spans="1:5" x14ac:dyDescent="0.25">
      <c r="A1527" t="s">
        <v>3324</v>
      </c>
      <c r="B1527" t="s">
        <v>3325</v>
      </c>
      <c r="E1527" t="b">
        <v>1</v>
      </c>
    </row>
    <row r="1528" spans="1:5" x14ac:dyDescent="0.25">
      <c r="A1528" t="s">
        <v>3326</v>
      </c>
      <c r="B1528" t="s">
        <v>3327</v>
      </c>
      <c r="E1528" t="b">
        <v>1</v>
      </c>
    </row>
    <row r="1529" spans="1:5" x14ac:dyDescent="0.25">
      <c r="A1529" t="s">
        <v>3328</v>
      </c>
      <c r="B1529" t="s">
        <v>3329</v>
      </c>
      <c r="E1529" t="b">
        <v>1</v>
      </c>
    </row>
    <row r="1530" spans="1:5" x14ac:dyDescent="0.25">
      <c r="A1530" t="s">
        <v>3330</v>
      </c>
      <c r="B1530" t="s">
        <v>3331</v>
      </c>
      <c r="E1530" t="b">
        <v>1</v>
      </c>
    </row>
    <row r="1531" spans="1:5" x14ac:dyDescent="0.25">
      <c r="A1531" t="s">
        <v>3332</v>
      </c>
      <c r="B1531" t="s">
        <v>3333</v>
      </c>
      <c r="E1531" t="b">
        <v>1</v>
      </c>
    </row>
    <row r="1532" spans="1:5" x14ac:dyDescent="0.25">
      <c r="A1532" t="s">
        <v>3334</v>
      </c>
      <c r="B1532" t="s">
        <v>3335</v>
      </c>
      <c r="E1532" t="b">
        <v>1</v>
      </c>
    </row>
    <row r="1533" spans="1:5" x14ac:dyDescent="0.25">
      <c r="A1533" t="s">
        <v>3336</v>
      </c>
      <c r="B1533" t="s">
        <v>3337</v>
      </c>
      <c r="E1533" t="b">
        <v>1</v>
      </c>
    </row>
    <row r="1534" spans="1:5" x14ac:dyDescent="0.25">
      <c r="A1534" t="s">
        <v>3338</v>
      </c>
      <c r="B1534" t="s">
        <v>3339</v>
      </c>
      <c r="E1534" t="b">
        <v>1</v>
      </c>
    </row>
    <row r="1535" spans="1:5" x14ac:dyDescent="0.25">
      <c r="A1535" t="s">
        <v>3340</v>
      </c>
      <c r="B1535" t="s">
        <v>3341</v>
      </c>
      <c r="E1535" t="b">
        <v>1</v>
      </c>
    </row>
    <row r="1536" spans="1:5" x14ac:dyDescent="0.25">
      <c r="A1536" t="s">
        <v>3342</v>
      </c>
      <c r="B1536" t="s">
        <v>3343</v>
      </c>
      <c r="E1536" t="b">
        <v>1</v>
      </c>
    </row>
    <row r="1537" spans="1:5" x14ac:dyDescent="0.25">
      <c r="A1537" t="s">
        <v>3344</v>
      </c>
      <c r="B1537" t="s">
        <v>3345</v>
      </c>
      <c r="E1537" t="b">
        <v>1</v>
      </c>
    </row>
    <row r="1538" spans="1:5" x14ac:dyDescent="0.25">
      <c r="A1538" t="s">
        <v>3346</v>
      </c>
      <c r="B1538" t="s">
        <v>3347</v>
      </c>
      <c r="E1538" t="b">
        <v>1</v>
      </c>
    </row>
    <row r="1539" spans="1:5" x14ac:dyDescent="0.25">
      <c r="A1539" t="s">
        <v>3348</v>
      </c>
      <c r="B1539" t="s">
        <v>3349</v>
      </c>
      <c r="E1539" t="b">
        <v>1</v>
      </c>
    </row>
    <row r="1540" spans="1:5" x14ac:dyDescent="0.25">
      <c r="A1540" t="s">
        <v>3350</v>
      </c>
      <c r="B1540" t="s">
        <v>3351</v>
      </c>
      <c r="E1540" t="b">
        <v>1</v>
      </c>
    </row>
    <row r="1541" spans="1:5" x14ac:dyDescent="0.25">
      <c r="A1541" t="s">
        <v>3352</v>
      </c>
      <c r="B1541" t="s">
        <v>3353</v>
      </c>
      <c r="E1541" t="b">
        <v>1</v>
      </c>
    </row>
    <row r="1542" spans="1:5" x14ac:dyDescent="0.25">
      <c r="A1542" t="s">
        <v>3354</v>
      </c>
      <c r="B1542" t="s">
        <v>3355</v>
      </c>
      <c r="E1542" t="b">
        <v>1</v>
      </c>
    </row>
    <row r="1543" spans="1:5" x14ac:dyDescent="0.25">
      <c r="A1543" t="s">
        <v>3356</v>
      </c>
      <c r="B1543" t="s">
        <v>3357</v>
      </c>
      <c r="E1543" t="b">
        <v>1</v>
      </c>
    </row>
    <row r="1544" spans="1:5" x14ac:dyDescent="0.25">
      <c r="A1544" t="s">
        <v>3358</v>
      </c>
      <c r="B1544" t="s">
        <v>3359</v>
      </c>
      <c r="E1544" t="b">
        <v>1</v>
      </c>
    </row>
    <row r="1545" spans="1:5" x14ac:dyDescent="0.25">
      <c r="A1545" t="s">
        <v>3360</v>
      </c>
      <c r="B1545" t="s">
        <v>3361</v>
      </c>
      <c r="E1545" t="b">
        <v>1</v>
      </c>
    </row>
    <row r="1546" spans="1:5" x14ac:dyDescent="0.25">
      <c r="A1546" t="s">
        <v>3362</v>
      </c>
      <c r="B1546" t="s">
        <v>3363</v>
      </c>
      <c r="E1546" t="b">
        <v>1</v>
      </c>
    </row>
    <row r="1547" spans="1:5" x14ac:dyDescent="0.25">
      <c r="A1547" t="s">
        <v>3364</v>
      </c>
      <c r="B1547" t="s">
        <v>3365</v>
      </c>
      <c r="E1547" t="b">
        <v>1</v>
      </c>
    </row>
    <row r="1548" spans="1:5" x14ac:dyDescent="0.25">
      <c r="A1548" t="s">
        <v>3366</v>
      </c>
      <c r="B1548" t="s">
        <v>3367</v>
      </c>
      <c r="E1548" t="b">
        <v>1</v>
      </c>
    </row>
    <row r="1549" spans="1:5" x14ac:dyDescent="0.25">
      <c r="A1549" t="s">
        <v>3368</v>
      </c>
      <c r="B1549" t="s">
        <v>3369</v>
      </c>
      <c r="E1549" t="b">
        <v>1</v>
      </c>
    </row>
    <row r="1550" spans="1:5" x14ac:dyDescent="0.25">
      <c r="A1550" t="s">
        <v>3370</v>
      </c>
      <c r="B1550" t="s">
        <v>3371</v>
      </c>
      <c r="E1550" t="b">
        <v>1</v>
      </c>
    </row>
    <row r="1551" spans="1:5" x14ac:dyDescent="0.25">
      <c r="A1551" t="s">
        <v>3372</v>
      </c>
      <c r="B1551" t="s">
        <v>3373</v>
      </c>
      <c r="E1551" t="b">
        <v>1</v>
      </c>
    </row>
    <row r="1552" spans="1:5" x14ac:dyDescent="0.25">
      <c r="A1552" t="s">
        <v>3374</v>
      </c>
      <c r="B1552" t="s">
        <v>3375</v>
      </c>
      <c r="E1552" t="b">
        <v>1</v>
      </c>
    </row>
    <row r="1553" spans="1:5" x14ac:dyDescent="0.25">
      <c r="A1553" t="s">
        <v>3376</v>
      </c>
      <c r="B1553" t="s">
        <v>3377</v>
      </c>
      <c r="E1553" t="b">
        <v>1</v>
      </c>
    </row>
    <row r="1554" spans="1:5" x14ac:dyDescent="0.25">
      <c r="A1554" t="s">
        <v>3378</v>
      </c>
      <c r="B1554" t="s">
        <v>3379</v>
      </c>
      <c r="E1554" t="b">
        <v>1</v>
      </c>
    </row>
    <row r="1555" spans="1:5" x14ac:dyDescent="0.25">
      <c r="A1555" t="s">
        <v>3380</v>
      </c>
      <c r="B1555" t="s">
        <v>3381</v>
      </c>
      <c r="E1555" t="b">
        <v>1</v>
      </c>
    </row>
    <row r="1556" spans="1:5" x14ac:dyDescent="0.25">
      <c r="A1556" t="s">
        <v>3382</v>
      </c>
      <c r="B1556" t="s">
        <v>3383</v>
      </c>
      <c r="E1556" t="b">
        <v>1</v>
      </c>
    </row>
    <row r="1557" spans="1:5" x14ac:dyDescent="0.25">
      <c r="A1557" t="s">
        <v>3384</v>
      </c>
      <c r="B1557" t="s">
        <v>3385</v>
      </c>
      <c r="E1557" t="b">
        <v>1</v>
      </c>
    </row>
    <row r="1558" spans="1:5" x14ac:dyDescent="0.25">
      <c r="A1558" t="s">
        <v>3386</v>
      </c>
      <c r="B1558" t="s">
        <v>3387</v>
      </c>
      <c r="E1558" t="b">
        <v>1</v>
      </c>
    </row>
    <row r="1559" spans="1:5" x14ac:dyDescent="0.25">
      <c r="A1559" t="s">
        <v>3388</v>
      </c>
      <c r="B1559" t="s">
        <v>3389</v>
      </c>
      <c r="E1559" t="b">
        <v>1</v>
      </c>
    </row>
    <row r="1560" spans="1:5" x14ac:dyDescent="0.25">
      <c r="A1560" t="s">
        <v>3390</v>
      </c>
      <c r="B1560" t="s">
        <v>3391</v>
      </c>
      <c r="E1560" t="b">
        <v>1</v>
      </c>
    </row>
    <row r="1561" spans="1:5" x14ac:dyDescent="0.25">
      <c r="A1561" t="s">
        <v>3392</v>
      </c>
      <c r="B1561" t="s">
        <v>3393</v>
      </c>
      <c r="E1561" t="b">
        <v>1</v>
      </c>
    </row>
    <row r="1562" spans="1:5" x14ac:dyDescent="0.25">
      <c r="A1562" t="s">
        <v>3394</v>
      </c>
      <c r="B1562" t="s">
        <v>3395</v>
      </c>
      <c r="E1562" t="b">
        <v>1</v>
      </c>
    </row>
    <row r="1563" spans="1:5" x14ac:dyDescent="0.25">
      <c r="A1563" t="s">
        <v>3396</v>
      </c>
      <c r="B1563" t="s">
        <v>3397</v>
      </c>
      <c r="E1563" t="b">
        <v>1</v>
      </c>
    </row>
    <row r="1564" spans="1:5" x14ac:dyDescent="0.25">
      <c r="A1564" t="s">
        <v>3398</v>
      </c>
      <c r="B1564" t="s">
        <v>3399</v>
      </c>
      <c r="E1564" t="b">
        <v>1</v>
      </c>
    </row>
    <row r="1565" spans="1:5" x14ac:dyDescent="0.25">
      <c r="A1565" t="s">
        <v>3400</v>
      </c>
      <c r="B1565" t="s">
        <v>3401</v>
      </c>
      <c r="E1565" t="b">
        <v>1</v>
      </c>
    </row>
    <row r="1566" spans="1:5" x14ac:dyDescent="0.25">
      <c r="A1566" t="s">
        <v>3402</v>
      </c>
      <c r="B1566" t="s">
        <v>3403</v>
      </c>
      <c r="E1566" t="b">
        <v>1</v>
      </c>
    </row>
    <row r="1567" spans="1:5" x14ac:dyDescent="0.25">
      <c r="A1567" t="s">
        <v>3404</v>
      </c>
      <c r="B1567" t="s">
        <v>3405</v>
      </c>
      <c r="E1567" t="b">
        <v>1</v>
      </c>
    </row>
    <row r="1568" spans="1:5" x14ac:dyDescent="0.25">
      <c r="A1568" t="s">
        <v>3406</v>
      </c>
      <c r="B1568" t="s">
        <v>3407</v>
      </c>
      <c r="E1568" t="b">
        <v>1</v>
      </c>
    </row>
    <row r="1569" spans="1:5" x14ac:dyDescent="0.25">
      <c r="A1569" t="s">
        <v>3408</v>
      </c>
      <c r="B1569" t="s">
        <v>3409</v>
      </c>
      <c r="E1569" t="b">
        <v>1</v>
      </c>
    </row>
    <row r="1570" spans="1:5" x14ac:dyDescent="0.25">
      <c r="A1570" t="s">
        <v>3410</v>
      </c>
      <c r="B1570" t="s">
        <v>3411</v>
      </c>
      <c r="E1570" t="b">
        <v>1</v>
      </c>
    </row>
    <row r="1571" spans="1:5" x14ac:dyDescent="0.25">
      <c r="A1571" t="s">
        <v>3412</v>
      </c>
      <c r="B1571" t="s">
        <v>3413</v>
      </c>
      <c r="E1571" t="b">
        <v>1</v>
      </c>
    </row>
    <row r="1572" spans="1:5" x14ac:dyDescent="0.25">
      <c r="A1572" t="s">
        <v>3414</v>
      </c>
      <c r="B1572" t="s">
        <v>3415</v>
      </c>
      <c r="E1572" t="b">
        <v>1</v>
      </c>
    </row>
    <row r="1573" spans="1:5" x14ac:dyDescent="0.25">
      <c r="A1573" t="s">
        <v>3416</v>
      </c>
      <c r="B1573" t="s">
        <v>3417</v>
      </c>
      <c r="E1573" t="b">
        <v>1</v>
      </c>
    </row>
    <row r="1574" spans="1:5" x14ac:dyDescent="0.25">
      <c r="A1574" t="s">
        <v>3418</v>
      </c>
      <c r="B1574" t="s">
        <v>3419</v>
      </c>
      <c r="E1574" t="b">
        <v>1</v>
      </c>
    </row>
    <row r="1575" spans="1:5" x14ac:dyDescent="0.25">
      <c r="A1575" t="s">
        <v>3420</v>
      </c>
      <c r="B1575" t="s">
        <v>3421</v>
      </c>
      <c r="E1575" t="b">
        <v>1</v>
      </c>
    </row>
    <row r="1576" spans="1:5" x14ac:dyDescent="0.25">
      <c r="A1576" t="s">
        <v>3422</v>
      </c>
      <c r="B1576" t="s">
        <v>3423</v>
      </c>
      <c r="E1576" t="b">
        <v>1</v>
      </c>
    </row>
    <row r="1577" spans="1:5" x14ac:dyDescent="0.25">
      <c r="A1577" t="s">
        <v>3424</v>
      </c>
      <c r="B1577" t="s">
        <v>3425</v>
      </c>
      <c r="E1577" t="b">
        <v>1</v>
      </c>
    </row>
    <row r="1578" spans="1:5" x14ac:dyDescent="0.25">
      <c r="A1578" t="s">
        <v>3426</v>
      </c>
      <c r="B1578" t="s">
        <v>3427</v>
      </c>
      <c r="E1578" t="b">
        <v>1</v>
      </c>
    </row>
    <row r="1579" spans="1:5" x14ac:dyDescent="0.25">
      <c r="A1579" t="s">
        <v>3428</v>
      </c>
      <c r="B1579" t="s">
        <v>3429</v>
      </c>
      <c r="E1579" t="b">
        <v>1</v>
      </c>
    </row>
    <row r="1580" spans="1:5" x14ac:dyDescent="0.25">
      <c r="A1580" t="s">
        <v>3430</v>
      </c>
      <c r="B1580" t="s">
        <v>3431</v>
      </c>
      <c r="E1580" t="b">
        <v>1</v>
      </c>
    </row>
    <row r="1581" spans="1:5" x14ac:dyDescent="0.25">
      <c r="A1581" t="s">
        <v>3432</v>
      </c>
      <c r="B1581" t="s">
        <v>3433</v>
      </c>
      <c r="E1581" t="b">
        <v>1</v>
      </c>
    </row>
    <row r="1582" spans="1:5" x14ac:dyDescent="0.25">
      <c r="A1582" t="s">
        <v>3434</v>
      </c>
      <c r="B1582" t="s">
        <v>3435</v>
      </c>
      <c r="E1582" t="b">
        <v>1</v>
      </c>
    </row>
    <row r="1583" spans="1:5" x14ac:dyDescent="0.25">
      <c r="A1583" t="s">
        <v>3436</v>
      </c>
      <c r="B1583" t="s">
        <v>3437</v>
      </c>
      <c r="E1583" t="b">
        <v>1</v>
      </c>
    </row>
    <row r="1584" spans="1:5" x14ac:dyDescent="0.25">
      <c r="A1584" t="s">
        <v>3438</v>
      </c>
      <c r="B1584" t="s">
        <v>3439</v>
      </c>
      <c r="E1584" t="b">
        <v>1</v>
      </c>
    </row>
    <row r="1585" spans="1:5" x14ac:dyDescent="0.25">
      <c r="A1585" t="s">
        <v>3440</v>
      </c>
      <c r="B1585" t="s">
        <v>3441</v>
      </c>
      <c r="E1585" t="b">
        <v>1</v>
      </c>
    </row>
    <row r="1586" spans="1:5" x14ac:dyDescent="0.25">
      <c r="A1586" t="s">
        <v>3442</v>
      </c>
      <c r="B1586" t="s">
        <v>3443</v>
      </c>
      <c r="E1586" t="b">
        <v>1</v>
      </c>
    </row>
    <row r="1587" spans="1:5" x14ac:dyDescent="0.25">
      <c r="A1587" t="s">
        <v>3444</v>
      </c>
      <c r="B1587" t="s">
        <v>3445</v>
      </c>
      <c r="E1587" t="b">
        <v>1</v>
      </c>
    </row>
    <row r="1588" spans="1:5" x14ac:dyDescent="0.25">
      <c r="A1588" t="s">
        <v>3446</v>
      </c>
      <c r="B1588" t="s">
        <v>3447</v>
      </c>
      <c r="E1588" t="b">
        <v>1</v>
      </c>
    </row>
    <row r="1589" spans="1:5" x14ac:dyDescent="0.25">
      <c r="A1589" t="s">
        <v>3448</v>
      </c>
      <c r="B1589" t="s">
        <v>3449</v>
      </c>
      <c r="E1589" t="b">
        <v>1</v>
      </c>
    </row>
    <row r="1590" spans="1:5" x14ac:dyDescent="0.25">
      <c r="A1590" t="s">
        <v>3450</v>
      </c>
      <c r="B1590" t="s">
        <v>3451</v>
      </c>
      <c r="E1590" t="b">
        <v>1</v>
      </c>
    </row>
    <row r="1591" spans="1:5" x14ac:dyDescent="0.25">
      <c r="A1591" t="s">
        <v>3452</v>
      </c>
      <c r="B1591" t="s">
        <v>3453</v>
      </c>
      <c r="E1591" t="b">
        <v>1</v>
      </c>
    </row>
    <row r="1592" spans="1:5" x14ac:dyDescent="0.25">
      <c r="A1592" t="s">
        <v>3454</v>
      </c>
      <c r="B1592" t="s">
        <v>3455</v>
      </c>
      <c r="E1592" t="b">
        <v>1</v>
      </c>
    </row>
    <row r="1593" spans="1:5" x14ac:dyDescent="0.25">
      <c r="A1593" t="s">
        <v>3456</v>
      </c>
      <c r="B1593" t="s">
        <v>3457</v>
      </c>
      <c r="E1593" t="b">
        <v>1</v>
      </c>
    </row>
    <row r="1594" spans="1:5" x14ac:dyDescent="0.25">
      <c r="A1594" t="s">
        <v>3458</v>
      </c>
      <c r="B1594" t="s">
        <v>3459</v>
      </c>
      <c r="E1594" t="b">
        <v>1</v>
      </c>
    </row>
    <row r="1595" spans="1:5" x14ac:dyDescent="0.25">
      <c r="A1595" t="s">
        <v>3460</v>
      </c>
      <c r="B1595" t="s">
        <v>3461</v>
      </c>
      <c r="E1595" t="b">
        <v>1</v>
      </c>
    </row>
    <row r="1596" spans="1:5" x14ac:dyDescent="0.25">
      <c r="A1596" t="s">
        <v>3462</v>
      </c>
      <c r="B1596" t="s">
        <v>3463</v>
      </c>
      <c r="E1596" t="b">
        <v>1</v>
      </c>
    </row>
    <row r="1597" spans="1:5" x14ac:dyDescent="0.25">
      <c r="A1597" t="s">
        <v>3464</v>
      </c>
      <c r="B1597" t="s">
        <v>3465</v>
      </c>
      <c r="E1597" t="b">
        <v>1</v>
      </c>
    </row>
    <row r="1598" spans="1:5" x14ac:dyDescent="0.25">
      <c r="A1598" t="s">
        <v>3466</v>
      </c>
      <c r="B1598" t="s">
        <v>3467</v>
      </c>
      <c r="E1598" t="b">
        <v>1</v>
      </c>
    </row>
    <row r="1599" spans="1:5" x14ac:dyDescent="0.25">
      <c r="A1599" t="s">
        <v>3468</v>
      </c>
      <c r="B1599" t="s">
        <v>3469</v>
      </c>
      <c r="E1599" t="b">
        <v>1</v>
      </c>
    </row>
    <row r="1600" spans="1:5" x14ac:dyDescent="0.25">
      <c r="A1600" t="s">
        <v>3470</v>
      </c>
      <c r="B1600" t="s">
        <v>3471</v>
      </c>
      <c r="E1600" t="b">
        <v>1</v>
      </c>
    </row>
    <row r="1601" spans="1:5" x14ac:dyDescent="0.25">
      <c r="A1601" t="s">
        <v>3472</v>
      </c>
      <c r="B1601" t="s">
        <v>3473</v>
      </c>
      <c r="E1601" t="b">
        <v>1</v>
      </c>
    </row>
    <row r="1602" spans="1:5" x14ac:dyDescent="0.25">
      <c r="A1602" t="s">
        <v>3474</v>
      </c>
      <c r="B1602" t="s">
        <v>3475</v>
      </c>
      <c r="E1602" t="b">
        <v>1</v>
      </c>
    </row>
    <row r="1603" spans="1:5" x14ac:dyDescent="0.25">
      <c r="A1603" t="s">
        <v>3476</v>
      </c>
      <c r="B1603" t="s">
        <v>3477</v>
      </c>
      <c r="E1603" t="b">
        <v>1</v>
      </c>
    </row>
    <row r="1604" spans="1:5" x14ac:dyDescent="0.25">
      <c r="A1604" t="s">
        <v>3478</v>
      </c>
      <c r="B1604" t="s">
        <v>3479</v>
      </c>
      <c r="E1604" t="b">
        <v>1</v>
      </c>
    </row>
    <row r="1605" spans="1:5" x14ac:dyDescent="0.25">
      <c r="A1605" t="s">
        <v>3480</v>
      </c>
      <c r="B1605" t="s">
        <v>3481</v>
      </c>
      <c r="E1605" t="b">
        <v>1</v>
      </c>
    </row>
    <row r="1606" spans="1:5" x14ac:dyDescent="0.25">
      <c r="A1606" t="s">
        <v>3482</v>
      </c>
      <c r="B1606" t="s">
        <v>3483</v>
      </c>
      <c r="E1606" t="b">
        <v>1</v>
      </c>
    </row>
    <row r="1607" spans="1:5" x14ac:dyDescent="0.25">
      <c r="A1607" t="s">
        <v>3484</v>
      </c>
      <c r="B1607" t="s">
        <v>3485</v>
      </c>
      <c r="E1607" t="b">
        <v>1</v>
      </c>
    </row>
    <row r="1608" spans="1:5" x14ac:dyDescent="0.25">
      <c r="A1608" t="s">
        <v>3486</v>
      </c>
      <c r="B1608" t="s">
        <v>3487</v>
      </c>
      <c r="E1608" t="b">
        <v>1</v>
      </c>
    </row>
    <row r="1609" spans="1:5" x14ac:dyDescent="0.25">
      <c r="A1609" t="s">
        <v>3488</v>
      </c>
      <c r="B1609" t="s">
        <v>3489</v>
      </c>
      <c r="E1609" t="b">
        <v>1</v>
      </c>
    </row>
    <row r="1610" spans="1:5" x14ac:dyDescent="0.25">
      <c r="A1610" t="s">
        <v>3490</v>
      </c>
      <c r="B1610" t="s">
        <v>3491</v>
      </c>
      <c r="E1610" t="b">
        <v>1</v>
      </c>
    </row>
    <row r="1611" spans="1:5" x14ac:dyDescent="0.25">
      <c r="A1611" t="s">
        <v>3492</v>
      </c>
      <c r="B1611" t="s">
        <v>3493</v>
      </c>
      <c r="E1611" t="b">
        <v>1</v>
      </c>
    </row>
    <row r="1612" spans="1:5" x14ac:dyDescent="0.25">
      <c r="A1612" t="s">
        <v>3494</v>
      </c>
      <c r="B1612" t="s">
        <v>3495</v>
      </c>
      <c r="E1612" t="b">
        <v>1</v>
      </c>
    </row>
    <row r="1613" spans="1:5" x14ac:dyDescent="0.25">
      <c r="A1613" t="s">
        <v>3496</v>
      </c>
      <c r="B1613" t="s">
        <v>3497</v>
      </c>
      <c r="E1613" t="b">
        <v>1</v>
      </c>
    </row>
    <row r="1614" spans="1:5" x14ac:dyDescent="0.25">
      <c r="A1614" t="s">
        <v>3498</v>
      </c>
      <c r="B1614" t="s">
        <v>3499</v>
      </c>
      <c r="E1614" t="b">
        <v>1</v>
      </c>
    </row>
    <row r="1615" spans="1:5" x14ac:dyDescent="0.25">
      <c r="A1615" t="s">
        <v>3500</v>
      </c>
      <c r="B1615" t="s">
        <v>3501</v>
      </c>
      <c r="E1615" t="b">
        <v>1</v>
      </c>
    </row>
    <row r="1616" spans="1:5" x14ac:dyDescent="0.25">
      <c r="A1616" t="s">
        <v>3502</v>
      </c>
      <c r="B1616" t="s">
        <v>3503</v>
      </c>
      <c r="E1616" t="b">
        <v>1</v>
      </c>
    </row>
    <row r="1617" spans="1:5" x14ac:dyDescent="0.25">
      <c r="A1617" t="s">
        <v>3504</v>
      </c>
      <c r="B1617" t="s">
        <v>3505</v>
      </c>
      <c r="E1617" t="b">
        <v>1</v>
      </c>
    </row>
    <row r="1618" spans="1:5" x14ac:dyDescent="0.25">
      <c r="A1618" t="s">
        <v>3506</v>
      </c>
      <c r="B1618" t="s">
        <v>3507</v>
      </c>
      <c r="E1618" t="b">
        <v>1</v>
      </c>
    </row>
    <row r="1619" spans="1:5" x14ac:dyDescent="0.25">
      <c r="A1619" t="s">
        <v>3508</v>
      </c>
      <c r="B1619" t="s">
        <v>3509</v>
      </c>
      <c r="E1619" t="b">
        <v>1</v>
      </c>
    </row>
    <row r="1620" spans="1:5" x14ac:dyDescent="0.25">
      <c r="A1620" t="s">
        <v>3510</v>
      </c>
      <c r="B1620" t="s">
        <v>3511</v>
      </c>
      <c r="E1620" t="b">
        <v>1</v>
      </c>
    </row>
    <row r="1621" spans="1:5" x14ac:dyDescent="0.25">
      <c r="A1621" t="s">
        <v>3512</v>
      </c>
      <c r="B1621" t="s">
        <v>3513</v>
      </c>
      <c r="E1621" t="b">
        <v>1</v>
      </c>
    </row>
    <row r="1622" spans="1:5" x14ac:dyDescent="0.25">
      <c r="A1622" t="s">
        <v>3514</v>
      </c>
      <c r="B1622" t="s">
        <v>3515</v>
      </c>
      <c r="E1622" t="b">
        <v>1</v>
      </c>
    </row>
    <row r="1623" spans="1:5" x14ac:dyDescent="0.25">
      <c r="A1623" t="s">
        <v>3516</v>
      </c>
      <c r="B1623" t="s">
        <v>3517</v>
      </c>
      <c r="E1623" t="b">
        <v>1</v>
      </c>
    </row>
    <row r="1624" spans="1:5" x14ac:dyDescent="0.25">
      <c r="A1624" t="s">
        <v>3518</v>
      </c>
      <c r="B1624" t="s">
        <v>3519</v>
      </c>
      <c r="E1624" t="b">
        <v>1</v>
      </c>
    </row>
    <row r="1625" spans="1:5" x14ac:dyDescent="0.25">
      <c r="A1625" t="s">
        <v>3520</v>
      </c>
      <c r="B1625" t="s">
        <v>3521</v>
      </c>
      <c r="E1625" t="b">
        <v>1</v>
      </c>
    </row>
    <row r="1626" spans="1:5" x14ac:dyDescent="0.25">
      <c r="A1626" t="s">
        <v>3522</v>
      </c>
      <c r="B1626" t="s">
        <v>3523</v>
      </c>
      <c r="E1626" t="b">
        <v>1</v>
      </c>
    </row>
    <row r="1627" spans="1:5" x14ac:dyDescent="0.25">
      <c r="A1627" t="s">
        <v>3524</v>
      </c>
      <c r="B1627" t="s">
        <v>3525</v>
      </c>
      <c r="E1627" t="b">
        <v>1</v>
      </c>
    </row>
    <row r="1628" spans="1:5" x14ac:dyDescent="0.25">
      <c r="A1628" t="s">
        <v>3526</v>
      </c>
      <c r="B1628" t="s">
        <v>3527</v>
      </c>
      <c r="E1628" t="b">
        <v>1</v>
      </c>
    </row>
    <row r="1629" spans="1:5" x14ac:dyDescent="0.25">
      <c r="A1629" t="s">
        <v>3528</v>
      </c>
      <c r="B1629" t="s">
        <v>3529</v>
      </c>
      <c r="E1629" t="b">
        <v>1</v>
      </c>
    </row>
    <row r="1630" spans="1:5" x14ac:dyDescent="0.25">
      <c r="A1630" t="s">
        <v>3530</v>
      </c>
      <c r="B1630" t="s">
        <v>3531</v>
      </c>
      <c r="E1630" t="b">
        <v>1</v>
      </c>
    </row>
    <row r="1631" spans="1:5" x14ac:dyDescent="0.25">
      <c r="A1631" t="s">
        <v>3532</v>
      </c>
      <c r="B1631" t="s">
        <v>3533</v>
      </c>
      <c r="E1631" t="b">
        <v>1</v>
      </c>
    </row>
    <row r="1632" spans="1:5" x14ac:dyDescent="0.25">
      <c r="A1632" t="s">
        <v>3534</v>
      </c>
      <c r="B1632" t="s">
        <v>3535</v>
      </c>
      <c r="E1632" t="b">
        <v>1</v>
      </c>
    </row>
    <row r="1633" spans="1:5" x14ac:dyDescent="0.25">
      <c r="A1633" t="s">
        <v>3536</v>
      </c>
      <c r="B1633" t="s">
        <v>3537</v>
      </c>
      <c r="E1633" t="b">
        <v>1</v>
      </c>
    </row>
    <row r="1634" spans="1:5" x14ac:dyDescent="0.25">
      <c r="A1634" t="s">
        <v>3538</v>
      </c>
      <c r="B1634" t="s">
        <v>3539</v>
      </c>
      <c r="E1634" t="b">
        <v>1</v>
      </c>
    </row>
    <row r="1635" spans="1:5" x14ac:dyDescent="0.25">
      <c r="A1635" t="s">
        <v>3540</v>
      </c>
      <c r="B1635" t="s">
        <v>3541</v>
      </c>
      <c r="E1635" t="b">
        <v>1</v>
      </c>
    </row>
    <row r="1636" spans="1:5" x14ac:dyDescent="0.25">
      <c r="A1636" t="s">
        <v>3542</v>
      </c>
      <c r="B1636" t="s">
        <v>3543</v>
      </c>
      <c r="E1636" t="b">
        <v>1</v>
      </c>
    </row>
    <row r="1637" spans="1:5" x14ac:dyDescent="0.25">
      <c r="A1637" t="s">
        <v>3544</v>
      </c>
      <c r="B1637" t="s">
        <v>3545</v>
      </c>
      <c r="E1637" t="b">
        <v>1</v>
      </c>
    </row>
    <row r="1638" spans="1:5" x14ac:dyDescent="0.25">
      <c r="A1638" t="s">
        <v>3546</v>
      </c>
      <c r="B1638" t="s">
        <v>3547</v>
      </c>
      <c r="E1638" t="b">
        <v>1</v>
      </c>
    </row>
    <row r="1639" spans="1:5" x14ac:dyDescent="0.25">
      <c r="A1639" t="s">
        <v>3548</v>
      </c>
      <c r="B1639" t="s">
        <v>3549</v>
      </c>
      <c r="E1639" t="b">
        <v>1</v>
      </c>
    </row>
    <row r="1640" spans="1:5" x14ac:dyDescent="0.25">
      <c r="A1640" t="s">
        <v>3550</v>
      </c>
      <c r="B1640" t="s">
        <v>3551</v>
      </c>
      <c r="E1640" t="b">
        <v>1</v>
      </c>
    </row>
    <row r="1641" spans="1:5" x14ac:dyDescent="0.25">
      <c r="A1641" t="s">
        <v>3552</v>
      </c>
      <c r="B1641" t="s">
        <v>3553</v>
      </c>
      <c r="E1641" t="b">
        <v>1</v>
      </c>
    </row>
    <row r="1642" spans="1:5" x14ac:dyDescent="0.25">
      <c r="A1642" t="s">
        <v>3554</v>
      </c>
      <c r="B1642" t="s">
        <v>3555</v>
      </c>
      <c r="E1642" t="b">
        <v>1</v>
      </c>
    </row>
    <row r="1643" spans="1:5" x14ac:dyDescent="0.25">
      <c r="A1643" t="s">
        <v>3556</v>
      </c>
      <c r="B1643" t="s">
        <v>3557</v>
      </c>
      <c r="E1643" t="b">
        <v>1</v>
      </c>
    </row>
    <row r="1644" spans="1:5" x14ac:dyDescent="0.25">
      <c r="A1644" t="s">
        <v>3558</v>
      </c>
      <c r="B1644" t="s">
        <v>3559</v>
      </c>
      <c r="E1644" t="b">
        <v>1</v>
      </c>
    </row>
    <row r="1645" spans="1:5" x14ac:dyDescent="0.25">
      <c r="A1645" t="s">
        <v>3560</v>
      </c>
      <c r="B1645" t="s">
        <v>3561</v>
      </c>
      <c r="E1645" t="b">
        <v>1</v>
      </c>
    </row>
    <row r="1646" spans="1:5" x14ac:dyDescent="0.25">
      <c r="A1646" t="s">
        <v>3562</v>
      </c>
      <c r="B1646" t="s">
        <v>3563</v>
      </c>
      <c r="E1646" t="b">
        <v>1</v>
      </c>
    </row>
    <row r="1647" spans="1:5" x14ac:dyDescent="0.25">
      <c r="A1647" t="s">
        <v>3564</v>
      </c>
      <c r="B1647" t="s">
        <v>3565</v>
      </c>
      <c r="E1647" t="b">
        <v>1</v>
      </c>
    </row>
    <row r="1648" spans="1:5" x14ac:dyDescent="0.25">
      <c r="A1648" t="s">
        <v>3566</v>
      </c>
      <c r="B1648" t="s">
        <v>3567</v>
      </c>
      <c r="E1648" t="b">
        <v>1</v>
      </c>
    </row>
    <row r="1649" spans="1:5" x14ac:dyDescent="0.25">
      <c r="A1649" t="s">
        <v>3568</v>
      </c>
      <c r="B1649" t="s">
        <v>3569</v>
      </c>
      <c r="E1649" t="b">
        <v>1</v>
      </c>
    </row>
    <row r="1650" spans="1:5" x14ac:dyDescent="0.25">
      <c r="A1650" t="s">
        <v>3570</v>
      </c>
      <c r="B1650" t="s">
        <v>3571</v>
      </c>
      <c r="E1650" t="b">
        <v>1</v>
      </c>
    </row>
    <row r="1651" spans="1:5" x14ac:dyDescent="0.25">
      <c r="A1651" t="s">
        <v>3572</v>
      </c>
      <c r="B1651" t="s">
        <v>3573</v>
      </c>
      <c r="E1651" t="b">
        <v>1</v>
      </c>
    </row>
    <row r="1652" spans="1:5" x14ac:dyDescent="0.25">
      <c r="A1652" t="s">
        <v>3574</v>
      </c>
      <c r="B1652" t="s">
        <v>3575</v>
      </c>
      <c r="E1652" t="b">
        <v>1</v>
      </c>
    </row>
    <row r="1653" spans="1:5" x14ac:dyDescent="0.25">
      <c r="A1653" t="s">
        <v>3576</v>
      </c>
      <c r="B1653" t="s">
        <v>3577</v>
      </c>
      <c r="E1653" t="b">
        <v>1</v>
      </c>
    </row>
    <row r="1654" spans="1:5" x14ac:dyDescent="0.25">
      <c r="A1654" t="s">
        <v>3578</v>
      </c>
      <c r="B1654" t="s">
        <v>3579</v>
      </c>
      <c r="E1654" t="b">
        <v>1</v>
      </c>
    </row>
    <row r="1655" spans="1:5" x14ac:dyDescent="0.25">
      <c r="A1655" t="s">
        <v>3580</v>
      </c>
      <c r="B1655" t="s">
        <v>3581</v>
      </c>
      <c r="E1655" t="b">
        <v>1</v>
      </c>
    </row>
    <row r="1656" spans="1:5" x14ac:dyDescent="0.25">
      <c r="A1656" t="s">
        <v>3582</v>
      </c>
      <c r="B1656" t="s">
        <v>3583</v>
      </c>
      <c r="E1656" t="b">
        <v>1</v>
      </c>
    </row>
    <row r="1657" spans="1:5" x14ac:dyDescent="0.25">
      <c r="A1657" t="s">
        <v>3584</v>
      </c>
      <c r="B1657" t="s">
        <v>3585</v>
      </c>
      <c r="E1657" t="b">
        <v>1</v>
      </c>
    </row>
    <row r="1658" spans="1:5" x14ac:dyDescent="0.25">
      <c r="A1658" t="s">
        <v>3586</v>
      </c>
      <c r="B1658" t="s">
        <v>3587</v>
      </c>
      <c r="E1658" t="b">
        <v>1</v>
      </c>
    </row>
    <row r="1659" spans="1:5" x14ac:dyDescent="0.25">
      <c r="A1659" t="s">
        <v>3588</v>
      </c>
      <c r="B1659" t="s">
        <v>3589</v>
      </c>
      <c r="E1659" t="b">
        <v>1</v>
      </c>
    </row>
    <row r="1660" spans="1:5" x14ac:dyDescent="0.25">
      <c r="A1660" t="s">
        <v>3590</v>
      </c>
      <c r="B1660" t="s">
        <v>3591</v>
      </c>
      <c r="E1660" t="b">
        <v>1</v>
      </c>
    </row>
    <row r="1661" spans="1:5" x14ac:dyDescent="0.25">
      <c r="A1661" t="s">
        <v>3592</v>
      </c>
      <c r="B1661" t="s">
        <v>3593</v>
      </c>
      <c r="E1661" t="b">
        <v>1</v>
      </c>
    </row>
    <row r="1662" spans="1:5" x14ac:dyDescent="0.25">
      <c r="A1662" t="s">
        <v>3594</v>
      </c>
      <c r="B1662" t="s">
        <v>3595</v>
      </c>
      <c r="E1662" t="b">
        <v>1</v>
      </c>
    </row>
    <row r="1663" spans="1:5" x14ac:dyDescent="0.25">
      <c r="A1663" t="s">
        <v>3596</v>
      </c>
      <c r="B1663" t="s">
        <v>3597</v>
      </c>
      <c r="E1663" t="b">
        <v>1</v>
      </c>
    </row>
    <row r="1664" spans="1:5" x14ac:dyDescent="0.25">
      <c r="A1664" t="s">
        <v>3598</v>
      </c>
      <c r="B1664" t="s">
        <v>3599</v>
      </c>
      <c r="E1664" t="b">
        <v>1</v>
      </c>
    </row>
    <row r="1665" spans="1:5" x14ac:dyDescent="0.25">
      <c r="A1665" t="s">
        <v>3600</v>
      </c>
      <c r="B1665" t="s">
        <v>3601</v>
      </c>
      <c r="E1665" t="b">
        <v>1</v>
      </c>
    </row>
    <row r="1666" spans="1:5" x14ac:dyDescent="0.25">
      <c r="A1666" t="s">
        <v>3602</v>
      </c>
      <c r="B1666" t="s">
        <v>3603</v>
      </c>
      <c r="E1666" t="b">
        <v>1</v>
      </c>
    </row>
    <row r="1667" spans="1:5" x14ac:dyDescent="0.25">
      <c r="A1667" t="s">
        <v>3604</v>
      </c>
      <c r="B1667" t="s">
        <v>3605</v>
      </c>
      <c r="E1667" t="b">
        <v>1</v>
      </c>
    </row>
    <row r="1668" spans="1:5" x14ac:dyDescent="0.25">
      <c r="A1668" t="s">
        <v>3606</v>
      </c>
      <c r="B1668" t="s">
        <v>3607</v>
      </c>
      <c r="E1668" t="b">
        <v>1</v>
      </c>
    </row>
    <row r="1669" spans="1:5" x14ac:dyDescent="0.25">
      <c r="A1669" t="s">
        <v>3608</v>
      </c>
      <c r="B1669" t="s">
        <v>3609</v>
      </c>
      <c r="E1669" t="b">
        <v>1</v>
      </c>
    </row>
    <row r="1670" spans="1:5" x14ac:dyDescent="0.25">
      <c r="A1670" t="s">
        <v>3610</v>
      </c>
      <c r="B1670" t="s">
        <v>3611</v>
      </c>
      <c r="E1670" t="b">
        <v>1</v>
      </c>
    </row>
    <row r="1671" spans="1:5" x14ac:dyDescent="0.25">
      <c r="A1671" t="s">
        <v>3612</v>
      </c>
      <c r="B1671" t="s">
        <v>3613</v>
      </c>
      <c r="E1671" t="b">
        <v>1</v>
      </c>
    </row>
    <row r="1672" spans="1:5" x14ac:dyDescent="0.25">
      <c r="A1672" t="s">
        <v>3614</v>
      </c>
      <c r="B1672" t="s">
        <v>3615</v>
      </c>
      <c r="E1672" t="b">
        <v>1</v>
      </c>
    </row>
    <row r="1673" spans="1:5" x14ac:dyDescent="0.25">
      <c r="A1673" t="s">
        <v>3616</v>
      </c>
      <c r="B1673" t="s">
        <v>3617</v>
      </c>
      <c r="E1673" t="b">
        <v>1</v>
      </c>
    </row>
    <row r="1674" spans="1:5" x14ac:dyDescent="0.25">
      <c r="A1674" t="s">
        <v>3618</v>
      </c>
      <c r="B1674" t="s">
        <v>3619</v>
      </c>
      <c r="E1674" t="b">
        <v>1</v>
      </c>
    </row>
    <row r="1675" spans="1:5" x14ac:dyDescent="0.25">
      <c r="A1675" t="s">
        <v>3620</v>
      </c>
      <c r="B1675" t="s">
        <v>3621</v>
      </c>
      <c r="E1675" t="b">
        <v>1</v>
      </c>
    </row>
    <row r="1676" spans="1:5" x14ac:dyDescent="0.25">
      <c r="A1676" t="s">
        <v>3622</v>
      </c>
      <c r="B1676" t="s">
        <v>3623</v>
      </c>
      <c r="E1676" t="b">
        <v>1</v>
      </c>
    </row>
    <row r="1677" spans="1:5" x14ac:dyDescent="0.25">
      <c r="A1677" t="s">
        <v>3624</v>
      </c>
      <c r="B1677" t="s">
        <v>3625</v>
      </c>
      <c r="E1677" t="b">
        <v>1</v>
      </c>
    </row>
    <row r="1678" spans="1:5" x14ac:dyDescent="0.25">
      <c r="A1678" t="s">
        <v>3626</v>
      </c>
      <c r="B1678" t="s">
        <v>3627</v>
      </c>
      <c r="E1678" t="b">
        <v>1</v>
      </c>
    </row>
    <row r="1679" spans="1:5" x14ac:dyDescent="0.25">
      <c r="A1679" t="s">
        <v>3628</v>
      </c>
      <c r="B1679" t="s">
        <v>3629</v>
      </c>
      <c r="E1679" t="b">
        <v>1</v>
      </c>
    </row>
    <row r="1680" spans="1:5" x14ac:dyDescent="0.25">
      <c r="A1680" t="s">
        <v>3630</v>
      </c>
      <c r="B1680" t="s">
        <v>3631</v>
      </c>
      <c r="E1680" t="b">
        <v>1</v>
      </c>
    </row>
    <row r="1681" spans="1:5" x14ac:dyDescent="0.25">
      <c r="A1681" t="s">
        <v>3632</v>
      </c>
      <c r="B1681" t="s">
        <v>3633</v>
      </c>
      <c r="E1681" t="b">
        <v>1</v>
      </c>
    </row>
    <row r="1682" spans="1:5" x14ac:dyDescent="0.25">
      <c r="A1682" t="s">
        <v>3634</v>
      </c>
      <c r="B1682" t="s">
        <v>3635</v>
      </c>
      <c r="E1682" t="b">
        <v>1</v>
      </c>
    </row>
    <row r="1683" spans="1:5" x14ac:dyDescent="0.25">
      <c r="A1683" t="s">
        <v>3636</v>
      </c>
      <c r="B1683" t="s">
        <v>3637</v>
      </c>
      <c r="E1683" t="b">
        <v>1</v>
      </c>
    </row>
    <row r="1684" spans="1:5" x14ac:dyDescent="0.25">
      <c r="A1684" t="s">
        <v>3638</v>
      </c>
      <c r="B1684" t="s">
        <v>3639</v>
      </c>
      <c r="E1684" t="b">
        <v>1</v>
      </c>
    </row>
    <row r="1685" spans="1:5" x14ac:dyDescent="0.25">
      <c r="A1685" t="s">
        <v>3640</v>
      </c>
      <c r="B1685" t="s">
        <v>3641</v>
      </c>
      <c r="E1685" t="b">
        <v>1</v>
      </c>
    </row>
    <row r="1686" spans="1:5" x14ac:dyDescent="0.25">
      <c r="A1686" t="s">
        <v>3642</v>
      </c>
      <c r="B1686" t="s">
        <v>3643</v>
      </c>
      <c r="E1686" t="b">
        <v>1</v>
      </c>
    </row>
    <row r="1687" spans="1:5" x14ac:dyDescent="0.25">
      <c r="A1687" t="s">
        <v>3644</v>
      </c>
      <c r="B1687" t="s">
        <v>3645</v>
      </c>
      <c r="E1687" t="b">
        <v>1</v>
      </c>
    </row>
    <row r="1688" spans="1:5" x14ac:dyDescent="0.25">
      <c r="A1688" t="s">
        <v>3646</v>
      </c>
      <c r="B1688" t="s">
        <v>3647</v>
      </c>
      <c r="E1688" t="b">
        <v>1</v>
      </c>
    </row>
    <row r="1689" spans="1:5" x14ac:dyDescent="0.25">
      <c r="A1689" t="s">
        <v>3648</v>
      </c>
      <c r="B1689" t="s">
        <v>3649</v>
      </c>
      <c r="E1689" t="b">
        <v>1</v>
      </c>
    </row>
    <row r="1690" spans="1:5" x14ac:dyDescent="0.25">
      <c r="A1690" t="s">
        <v>3650</v>
      </c>
      <c r="B1690" t="s">
        <v>3651</v>
      </c>
      <c r="E1690" t="b">
        <v>1</v>
      </c>
    </row>
    <row r="1691" spans="1:5" x14ac:dyDescent="0.25">
      <c r="A1691" t="s">
        <v>3652</v>
      </c>
      <c r="B1691" t="s">
        <v>3653</v>
      </c>
      <c r="E1691" t="b">
        <v>1</v>
      </c>
    </row>
    <row r="1692" spans="1:5" x14ac:dyDescent="0.25">
      <c r="A1692" t="s">
        <v>3654</v>
      </c>
      <c r="B1692" t="s">
        <v>3655</v>
      </c>
      <c r="E1692" t="b">
        <v>1</v>
      </c>
    </row>
    <row r="1693" spans="1:5" x14ac:dyDescent="0.25">
      <c r="A1693" t="s">
        <v>3656</v>
      </c>
      <c r="B1693" t="s">
        <v>3657</v>
      </c>
      <c r="E1693" t="b">
        <v>1</v>
      </c>
    </row>
    <row r="1694" spans="1:5" x14ac:dyDescent="0.25">
      <c r="A1694" t="s">
        <v>3658</v>
      </c>
      <c r="B1694" t="s">
        <v>3659</v>
      </c>
      <c r="E1694" t="b">
        <v>1</v>
      </c>
    </row>
    <row r="1695" spans="1:5" x14ac:dyDescent="0.25">
      <c r="A1695" t="s">
        <v>3660</v>
      </c>
      <c r="B1695" t="s">
        <v>3661</v>
      </c>
      <c r="E1695" t="b">
        <v>1</v>
      </c>
    </row>
    <row r="1696" spans="1:5" x14ac:dyDescent="0.25">
      <c r="A1696" t="s">
        <v>3662</v>
      </c>
      <c r="B1696" t="s">
        <v>3663</v>
      </c>
      <c r="E1696" t="b">
        <v>1</v>
      </c>
    </row>
    <row r="1697" spans="1:5" x14ac:dyDescent="0.25">
      <c r="A1697" t="s">
        <v>3664</v>
      </c>
      <c r="B1697" t="s">
        <v>3665</v>
      </c>
      <c r="E1697" t="b">
        <v>1</v>
      </c>
    </row>
    <row r="1698" spans="1:5" x14ac:dyDescent="0.25">
      <c r="A1698" t="s">
        <v>3666</v>
      </c>
      <c r="B1698" t="s">
        <v>3667</v>
      </c>
      <c r="E1698" t="b">
        <v>1</v>
      </c>
    </row>
    <row r="1699" spans="1:5" x14ac:dyDescent="0.25">
      <c r="A1699" t="s">
        <v>3668</v>
      </c>
      <c r="B1699" t="s">
        <v>3669</v>
      </c>
      <c r="E1699" t="b">
        <v>1</v>
      </c>
    </row>
    <row r="1700" spans="1:5" x14ac:dyDescent="0.25">
      <c r="A1700" t="s">
        <v>3670</v>
      </c>
      <c r="B1700" t="s">
        <v>3671</v>
      </c>
      <c r="E1700" t="b">
        <v>1</v>
      </c>
    </row>
    <row r="1701" spans="1:5" x14ac:dyDescent="0.25">
      <c r="A1701" t="s">
        <v>3672</v>
      </c>
      <c r="B1701" t="s">
        <v>3673</v>
      </c>
      <c r="E1701" t="b">
        <v>1</v>
      </c>
    </row>
    <row r="1702" spans="1:5" x14ac:dyDescent="0.25">
      <c r="A1702" t="s">
        <v>3674</v>
      </c>
      <c r="B1702" t="s">
        <v>3675</v>
      </c>
      <c r="E1702" t="b">
        <v>1</v>
      </c>
    </row>
    <row r="1703" spans="1:5" x14ac:dyDescent="0.25">
      <c r="A1703" t="s">
        <v>3676</v>
      </c>
      <c r="B1703" t="s">
        <v>3677</v>
      </c>
      <c r="E1703" t="b">
        <v>1</v>
      </c>
    </row>
    <row r="1704" spans="1:5" x14ac:dyDescent="0.25">
      <c r="A1704" t="s">
        <v>3678</v>
      </c>
      <c r="B1704" t="s">
        <v>3679</v>
      </c>
      <c r="E1704" t="b">
        <v>1</v>
      </c>
    </row>
    <row r="1705" spans="1:5" x14ac:dyDescent="0.25">
      <c r="A1705" t="s">
        <v>3680</v>
      </c>
      <c r="B1705" t="s">
        <v>3681</v>
      </c>
      <c r="E1705" t="b">
        <v>1</v>
      </c>
    </row>
    <row r="1706" spans="1:5" x14ac:dyDescent="0.25">
      <c r="A1706" t="s">
        <v>3682</v>
      </c>
      <c r="B1706" t="s">
        <v>3683</v>
      </c>
      <c r="E1706" t="b">
        <v>1</v>
      </c>
    </row>
    <row r="1707" spans="1:5" x14ac:dyDescent="0.25">
      <c r="A1707" t="s">
        <v>3684</v>
      </c>
      <c r="B1707" t="s">
        <v>3685</v>
      </c>
      <c r="E1707" t="b">
        <v>1</v>
      </c>
    </row>
    <row r="1708" spans="1:5" x14ac:dyDescent="0.25">
      <c r="A1708" t="s">
        <v>3686</v>
      </c>
      <c r="B1708" t="s">
        <v>3687</v>
      </c>
      <c r="E1708" t="b">
        <v>1</v>
      </c>
    </row>
    <row r="1709" spans="1:5" x14ac:dyDescent="0.25">
      <c r="A1709" t="s">
        <v>3688</v>
      </c>
      <c r="B1709" t="s">
        <v>3689</v>
      </c>
      <c r="E1709" t="b">
        <v>1</v>
      </c>
    </row>
    <row r="1710" spans="1:5" x14ac:dyDescent="0.25">
      <c r="A1710" t="s">
        <v>3690</v>
      </c>
      <c r="B1710" t="s">
        <v>3691</v>
      </c>
      <c r="E1710" t="b">
        <v>1</v>
      </c>
    </row>
    <row r="1711" spans="1:5" x14ac:dyDescent="0.25">
      <c r="A1711" t="s">
        <v>3692</v>
      </c>
      <c r="B1711" t="s">
        <v>3693</v>
      </c>
      <c r="E1711" t="b">
        <v>1</v>
      </c>
    </row>
    <row r="1712" spans="1:5" x14ac:dyDescent="0.25">
      <c r="A1712" t="s">
        <v>3694</v>
      </c>
      <c r="B1712" t="s">
        <v>3695</v>
      </c>
      <c r="E1712" t="b">
        <v>1</v>
      </c>
    </row>
    <row r="1713" spans="1:5" x14ac:dyDescent="0.25">
      <c r="A1713" t="s">
        <v>3696</v>
      </c>
      <c r="B1713" t="s">
        <v>3697</v>
      </c>
      <c r="E1713" t="b">
        <v>1</v>
      </c>
    </row>
    <row r="1714" spans="1:5" x14ac:dyDescent="0.25">
      <c r="A1714" t="s">
        <v>3698</v>
      </c>
      <c r="B1714" t="s">
        <v>3699</v>
      </c>
      <c r="E1714" t="b">
        <v>1</v>
      </c>
    </row>
    <row r="1715" spans="1:5" x14ac:dyDescent="0.25">
      <c r="A1715" t="s">
        <v>3700</v>
      </c>
      <c r="B1715" t="s">
        <v>3701</v>
      </c>
      <c r="E1715" t="b">
        <v>1</v>
      </c>
    </row>
    <row r="1716" spans="1:5" x14ac:dyDescent="0.25">
      <c r="A1716" t="s">
        <v>3702</v>
      </c>
      <c r="B1716" t="s">
        <v>3703</v>
      </c>
      <c r="E1716" t="b">
        <v>1</v>
      </c>
    </row>
    <row r="1717" spans="1:5" x14ac:dyDescent="0.25">
      <c r="A1717" t="s">
        <v>3704</v>
      </c>
      <c r="B1717" t="s">
        <v>3705</v>
      </c>
      <c r="E1717" t="b">
        <v>1</v>
      </c>
    </row>
    <row r="1718" spans="1:5" x14ac:dyDescent="0.25">
      <c r="A1718" t="s">
        <v>3706</v>
      </c>
      <c r="B1718" t="s">
        <v>3707</v>
      </c>
      <c r="E1718" t="b">
        <v>1</v>
      </c>
    </row>
    <row r="1719" spans="1:5" x14ac:dyDescent="0.25">
      <c r="A1719" t="s">
        <v>3708</v>
      </c>
      <c r="B1719" t="s">
        <v>3709</v>
      </c>
      <c r="E1719" t="b">
        <v>1</v>
      </c>
    </row>
    <row r="1720" spans="1:5" x14ac:dyDescent="0.25">
      <c r="A1720" t="s">
        <v>3710</v>
      </c>
      <c r="B1720" t="s">
        <v>3711</v>
      </c>
      <c r="E1720" t="b">
        <v>1</v>
      </c>
    </row>
    <row r="1721" spans="1:5" x14ac:dyDescent="0.25">
      <c r="A1721" t="s">
        <v>3712</v>
      </c>
      <c r="B1721" t="s">
        <v>3713</v>
      </c>
      <c r="E1721" t="b">
        <v>1</v>
      </c>
    </row>
    <row r="1722" spans="1:5" x14ac:dyDescent="0.25">
      <c r="A1722" t="s">
        <v>3714</v>
      </c>
      <c r="B1722" t="s">
        <v>3715</v>
      </c>
      <c r="E1722" t="b">
        <v>1</v>
      </c>
    </row>
    <row r="1723" spans="1:5" x14ac:dyDescent="0.25">
      <c r="A1723" t="s">
        <v>3716</v>
      </c>
      <c r="B1723" t="s">
        <v>3717</v>
      </c>
      <c r="E1723" t="b">
        <v>1</v>
      </c>
    </row>
    <row r="1724" spans="1:5" x14ac:dyDescent="0.25">
      <c r="A1724" t="s">
        <v>3718</v>
      </c>
      <c r="B1724" t="s">
        <v>3719</v>
      </c>
      <c r="E1724" t="b">
        <v>1</v>
      </c>
    </row>
    <row r="1725" spans="1:5" x14ac:dyDescent="0.25">
      <c r="A1725" t="s">
        <v>3720</v>
      </c>
      <c r="B1725" t="s">
        <v>3721</v>
      </c>
      <c r="E1725" t="b">
        <v>1</v>
      </c>
    </row>
    <row r="1726" spans="1:5" x14ac:dyDescent="0.25">
      <c r="A1726" t="s">
        <v>3722</v>
      </c>
      <c r="B1726" t="s">
        <v>3723</v>
      </c>
      <c r="E1726" t="b">
        <v>1</v>
      </c>
    </row>
    <row r="1727" spans="1:5" x14ac:dyDescent="0.25">
      <c r="A1727" t="s">
        <v>3724</v>
      </c>
      <c r="B1727" t="s">
        <v>3725</v>
      </c>
      <c r="E1727" t="b">
        <v>1</v>
      </c>
    </row>
    <row r="1728" spans="1:5" x14ac:dyDescent="0.25">
      <c r="A1728" t="s">
        <v>3726</v>
      </c>
      <c r="B1728" t="s">
        <v>3727</v>
      </c>
      <c r="E1728" t="b">
        <v>1</v>
      </c>
    </row>
    <row r="1729" spans="1:5" x14ac:dyDescent="0.25">
      <c r="A1729" t="s">
        <v>3728</v>
      </c>
      <c r="B1729" t="s">
        <v>3729</v>
      </c>
      <c r="E1729" t="b">
        <v>1</v>
      </c>
    </row>
    <row r="1730" spans="1:5" x14ac:dyDescent="0.25">
      <c r="A1730" t="s">
        <v>3730</v>
      </c>
      <c r="B1730" t="s">
        <v>3731</v>
      </c>
      <c r="E1730" t="b">
        <v>1</v>
      </c>
    </row>
    <row r="1731" spans="1:5" x14ac:dyDescent="0.25">
      <c r="A1731" t="s">
        <v>3732</v>
      </c>
      <c r="B1731" t="s">
        <v>3733</v>
      </c>
      <c r="E1731" t="b">
        <v>1</v>
      </c>
    </row>
    <row r="1732" spans="1:5" x14ac:dyDescent="0.25">
      <c r="A1732" t="s">
        <v>3734</v>
      </c>
      <c r="B1732" t="s">
        <v>3735</v>
      </c>
      <c r="E1732" t="b">
        <v>1</v>
      </c>
    </row>
    <row r="1733" spans="1:5" x14ac:dyDescent="0.25">
      <c r="A1733" t="s">
        <v>3736</v>
      </c>
      <c r="B1733" t="s">
        <v>3737</v>
      </c>
      <c r="E1733" t="b">
        <v>1</v>
      </c>
    </row>
    <row r="1734" spans="1:5" x14ac:dyDescent="0.25">
      <c r="A1734" t="s">
        <v>3738</v>
      </c>
      <c r="B1734" t="s">
        <v>3739</v>
      </c>
      <c r="E1734" t="b">
        <v>1</v>
      </c>
    </row>
    <row r="1735" spans="1:5" x14ac:dyDescent="0.25">
      <c r="A1735" t="s">
        <v>3740</v>
      </c>
      <c r="B1735" t="s">
        <v>3741</v>
      </c>
      <c r="E1735" t="b">
        <v>1</v>
      </c>
    </row>
    <row r="1736" spans="1:5" x14ac:dyDescent="0.25">
      <c r="A1736" t="s">
        <v>3742</v>
      </c>
      <c r="B1736" t="s">
        <v>3743</v>
      </c>
      <c r="E1736" t="b">
        <v>1</v>
      </c>
    </row>
    <row r="1737" spans="1:5" x14ac:dyDescent="0.25">
      <c r="A1737" t="s">
        <v>3744</v>
      </c>
      <c r="B1737" t="s">
        <v>3745</v>
      </c>
      <c r="E1737" t="b">
        <v>1</v>
      </c>
    </row>
    <row r="1738" spans="1:5" x14ac:dyDescent="0.25">
      <c r="A1738" t="s">
        <v>3746</v>
      </c>
      <c r="B1738" t="s">
        <v>3747</v>
      </c>
      <c r="E1738" t="b">
        <v>1</v>
      </c>
    </row>
    <row r="1739" spans="1:5" x14ac:dyDescent="0.25">
      <c r="A1739" t="s">
        <v>3748</v>
      </c>
      <c r="B1739" t="s">
        <v>3749</v>
      </c>
      <c r="E1739" t="b">
        <v>1</v>
      </c>
    </row>
    <row r="1740" spans="1:5" x14ac:dyDescent="0.25">
      <c r="A1740" t="s">
        <v>3750</v>
      </c>
      <c r="B1740" t="s">
        <v>3751</v>
      </c>
      <c r="E1740" t="b">
        <v>1</v>
      </c>
    </row>
    <row r="1741" spans="1:5" x14ac:dyDescent="0.25">
      <c r="A1741" t="s">
        <v>3752</v>
      </c>
      <c r="B1741" t="s">
        <v>3753</v>
      </c>
      <c r="E1741" t="b">
        <v>1</v>
      </c>
    </row>
    <row r="1742" spans="1:5" x14ac:dyDescent="0.25">
      <c r="A1742" t="s">
        <v>3754</v>
      </c>
      <c r="B1742" t="s">
        <v>3755</v>
      </c>
      <c r="E1742" t="b">
        <v>1</v>
      </c>
    </row>
    <row r="1743" spans="1:5" x14ac:dyDescent="0.25">
      <c r="A1743" t="s">
        <v>3756</v>
      </c>
      <c r="B1743" t="s">
        <v>3757</v>
      </c>
      <c r="E1743" t="b">
        <v>1</v>
      </c>
    </row>
    <row r="1744" spans="1:5" x14ac:dyDescent="0.25">
      <c r="A1744" t="s">
        <v>3758</v>
      </c>
      <c r="B1744" t="s">
        <v>3759</v>
      </c>
      <c r="E1744" t="b">
        <v>1</v>
      </c>
    </row>
    <row r="1745" spans="1:5" x14ac:dyDescent="0.25">
      <c r="A1745" t="s">
        <v>3760</v>
      </c>
      <c r="B1745" t="s">
        <v>3761</v>
      </c>
      <c r="E1745" t="b">
        <v>1</v>
      </c>
    </row>
    <row r="1746" spans="1:5" x14ac:dyDescent="0.25">
      <c r="A1746" t="s">
        <v>3762</v>
      </c>
      <c r="B1746" t="s">
        <v>3763</v>
      </c>
      <c r="E1746" t="b">
        <v>1</v>
      </c>
    </row>
    <row r="1747" spans="1:5" x14ac:dyDescent="0.25">
      <c r="A1747" t="s">
        <v>3764</v>
      </c>
      <c r="B1747" t="s">
        <v>3765</v>
      </c>
      <c r="E1747" t="b">
        <v>1</v>
      </c>
    </row>
    <row r="1748" spans="1:5" x14ac:dyDescent="0.25">
      <c r="A1748" t="s">
        <v>3766</v>
      </c>
      <c r="B1748" t="s">
        <v>3767</v>
      </c>
      <c r="E1748" t="b">
        <v>1</v>
      </c>
    </row>
    <row r="1749" spans="1:5" x14ac:dyDescent="0.25">
      <c r="A1749" t="s">
        <v>3768</v>
      </c>
      <c r="B1749" t="s">
        <v>3769</v>
      </c>
      <c r="E1749" t="b">
        <v>1</v>
      </c>
    </row>
    <row r="1750" spans="1:5" x14ac:dyDescent="0.25">
      <c r="A1750" t="s">
        <v>3770</v>
      </c>
      <c r="B1750" t="s">
        <v>3771</v>
      </c>
      <c r="E1750" t="b">
        <v>1</v>
      </c>
    </row>
    <row r="1751" spans="1:5" x14ac:dyDescent="0.25">
      <c r="A1751" t="s">
        <v>3772</v>
      </c>
      <c r="B1751" t="s">
        <v>3773</v>
      </c>
      <c r="E1751" t="b">
        <v>1</v>
      </c>
    </row>
    <row r="1752" spans="1:5" x14ac:dyDescent="0.25">
      <c r="A1752" t="s">
        <v>3774</v>
      </c>
      <c r="B1752" t="s">
        <v>3775</v>
      </c>
      <c r="E1752" t="b">
        <v>1</v>
      </c>
    </row>
    <row r="1753" spans="1:5" x14ac:dyDescent="0.25">
      <c r="A1753" t="s">
        <v>3776</v>
      </c>
      <c r="B1753" t="s">
        <v>3777</v>
      </c>
      <c r="E1753" t="b">
        <v>1</v>
      </c>
    </row>
    <row r="1754" spans="1:5" x14ac:dyDescent="0.25">
      <c r="A1754" t="s">
        <v>3778</v>
      </c>
      <c r="B1754" t="s">
        <v>3779</v>
      </c>
      <c r="E1754" t="b">
        <v>1</v>
      </c>
    </row>
    <row r="1755" spans="1:5" x14ac:dyDescent="0.25">
      <c r="A1755" t="s">
        <v>3780</v>
      </c>
      <c r="B1755" t="s">
        <v>3781</v>
      </c>
      <c r="E1755" t="b">
        <v>1</v>
      </c>
    </row>
    <row r="1756" spans="1:5" x14ac:dyDescent="0.25">
      <c r="A1756" t="s">
        <v>3782</v>
      </c>
      <c r="B1756" t="s">
        <v>3783</v>
      </c>
      <c r="E1756" t="b">
        <v>1</v>
      </c>
    </row>
    <row r="1757" spans="1:5" x14ac:dyDescent="0.25">
      <c r="A1757" t="s">
        <v>3784</v>
      </c>
      <c r="B1757" t="s">
        <v>3785</v>
      </c>
      <c r="E1757" t="b">
        <v>1</v>
      </c>
    </row>
    <row r="1758" spans="1:5" x14ac:dyDescent="0.25">
      <c r="A1758" t="s">
        <v>3786</v>
      </c>
      <c r="B1758" t="s">
        <v>3787</v>
      </c>
      <c r="E1758" t="b">
        <v>1</v>
      </c>
    </row>
    <row r="1759" spans="1:5" x14ac:dyDescent="0.25">
      <c r="A1759" t="s">
        <v>3788</v>
      </c>
      <c r="B1759" t="s">
        <v>3789</v>
      </c>
      <c r="E1759" t="b">
        <v>1</v>
      </c>
    </row>
    <row r="1760" spans="1:5" x14ac:dyDescent="0.25">
      <c r="A1760" t="s">
        <v>3790</v>
      </c>
      <c r="B1760" t="s">
        <v>3791</v>
      </c>
      <c r="E1760" t="b">
        <v>1</v>
      </c>
    </row>
    <row r="1761" spans="1:5" x14ac:dyDescent="0.25">
      <c r="A1761" t="s">
        <v>3792</v>
      </c>
      <c r="B1761" t="s">
        <v>3793</v>
      </c>
      <c r="E1761" t="b">
        <v>1</v>
      </c>
    </row>
    <row r="1762" spans="1:5" x14ac:dyDescent="0.25">
      <c r="A1762" t="s">
        <v>3794</v>
      </c>
      <c r="B1762" t="s">
        <v>3795</v>
      </c>
      <c r="E1762" t="b">
        <v>1</v>
      </c>
    </row>
    <row r="1763" spans="1:5" x14ac:dyDescent="0.25">
      <c r="A1763" t="s">
        <v>3796</v>
      </c>
      <c r="B1763" t="s">
        <v>3797</v>
      </c>
      <c r="E1763" t="b">
        <v>1</v>
      </c>
    </row>
    <row r="1764" spans="1:5" x14ac:dyDescent="0.25">
      <c r="A1764" t="s">
        <v>3798</v>
      </c>
      <c r="B1764" t="s">
        <v>3799</v>
      </c>
      <c r="E1764" t="b">
        <v>1</v>
      </c>
    </row>
    <row r="1765" spans="1:5" x14ac:dyDescent="0.25">
      <c r="A1765" t="s">
        <v>3800</v>
      </c>
      <c r="B1765" t="s">
        <v>3801</v>
      </c>
      <c r="E1765" t="b">
        <v>1</v>
      </c>
    </row>
    <row r="1766" spans="1:5" x14ac:dyDescent="0.25">
      <c r="A1766" t="s">
        <v>3802</v>
      </c>
      <c r="B1766" t="s">
        <v>3803</v>
      </c>
      <c r="E1766" t="b">
        <v>1</v>
      </c>
    </row>
    <row r="1767" spans="1:5" x14ac:dyDescent="0.25">
      <c r="A1767" t="s">
        <v>3804</v>
      </c>
      <c r="B1767" t="s">
        <v>3805</v>
      </c>
      <c r="E1767" t="b">
        <v>1</v>
      </c>
    </row>
    <row r="1768" spans="1:5" x14ac:dyDescent="0.25">
      <c r="A1768" t="s">
        <v>3806</v>
      </c>
      <c r="B1768" t="s">
        <v>3807</v>
      </c>
      <c r="E1768" t="b">
        <v>1</v>
      </c>
    </row>
    <row r="1769" spans="1:5" x14ac:dyDescent="0.25">
      <c r="A1769" t="s">
        <v>3808</v>
      </c>
      <c r="B1769" t="s">
        <v>3809</v>
      </c>
      <c r="E1769" t="b">
        <v>1</v>
      </c>
    </row>
    <row r="1770" spans="1:5" x14ac:dyDescent="0.25">
      <c r="A1770" t="s">
        <v>3810</v>
      </c>
      <c r="B1770" t="s">
        <v>3811</v>
      </c>
      <c r="E1770" t="b">
        <v>1</v>
      </c>
    </row>
    <row r="1771" spans="1:5" x14ac:dyDescent="0.25">
      <c r="A1771" t="s">
        <v>3812</v>
      </c>
      <c r="B1771" t="s">
        <v>3813</v>
      </c>
      <c r="E1771" t="b">
        <v>1</v>
      </c>
    </row>
    <row r="1772" spans="1:5" x14ac:dyDescent="0.25">
      <c r="A1772" t="s">
        <v>3814</v>
      </c>
      <c r="B1772" t="s">
        <v>3815</v>
      </c>
      <c r="E1772" t="b">
        <v>1</v>
      </c>
    </row>
    <row r="1773" spans="1:5" x14ac:dyDescent="0.25">
      <c r="A1773" t="s">
        <v>3816</v>
      </c>
      <c r="B1773" t="s">
        <v>3817</v>
      </c>
      <c r="E1773" t="b">
        <v>1</v>
      </c>
    </row>
    <row r="1774" spans="1:5" x14ac:dyDescent="0.25">
      <c r="A1774" t="s">
        <v>3818</v>
      </c>
      <c r="B1774" t="s">
        <v>3819</v>
      </c>
      <c r="E1774" t="b">
        <v>1</v>
      </c>
    </row>
    <row r="1775" spans="1:5" x14ac:dyDescent="0.25">
      <c r="A1775" t="s">
        <v>3820</v>
      </c>
      <c r="B1775" t="s">
        <v>3821</v>
      </c>
      <c r="E1775" t="b">
        <v>1</v>
      </c>
    </row>
    <row r="1776" spans="1:5" x14ac:dyDescent="0.25">
      <c r="A1776" t="s">
        <v>3822</v>
      </c>
      <c r="B1776" t="s">
        <v>3823</v>
      </c>
      <c r="E1776" t="b">
        <v>1</v>
      </c>
    </row>
    <row r="1777" spans="1:5" x14ac:dyDescent="0.25">
      <c r="A1777" t="s">
        <v>3824</v>
      </c>
      <c r="B1777" t="s">
        <v>3825</v>
      </c>
      <c r="E1777" t="b">
        <v>1</v>
      </c>
    </row>
    <row r="1778" spans="1:5" x14ac:dyDescent="0.25">
      <c r="A1778" t="s">
        <v>3826</v>
      </c>
      <c r="B1778" t="s">
        <v>3827</v>
      </c>
      <c r="E1778" t="b">
        <v>1</v>
      </c>
    </row>
    <row r="1779" spans="1:5" x14ac:dyDescent="0.25">
      <c r="A1779" t="s">
        <v>3828</v>
      </c>
      <c r="B1779" t="s">
        <v>3829</v>
      </c>
      <c r="E1779" t="b">
        <v>1</v>
      </c>
    </row>
    <row r="1780" spans="1:5" x14ac:dyDescent="0.25">
      <c r="A1780" t="s">
        <v>3830</v>
      </c>
      <c r="B1780" t="s">
        <v>3831</v>
      </c>
      <c r="E1780" t="b">
        <v>1</v>
      </c>
    </row>
    <row r="1781" spans="1:5" x14ac:dyDescent="0.25">
      <c r="A1781" t="s">
        <v>3832</v>
      </c>
      <c r="B1781" t="s">
        <v>3833</v>
      </c>
      <c r="E1781" t="b">
        <v>1</v>
      </c>
    </row>
    <row r="1782" spans="1:5" x14ac:dyDescent="0.25">
      <c r="A1782" t="s">
        <v>3834</v>
      </c>
      <c r="B1782" t="s">
        <v>3835</v>
      </c>
      <c r="E1782" t="b">
        <v>1</v>
      </c>
    </row>
    <row r="1783" spans="1:5" x14ac:dyDescent="0.25">
      <c r="A1783" t="s">
        <v>3836</v>
      </c>
      <c r="B1783" t="s">
        <v>3837</v>
      </c>
      <c r="E1783" t="b">
        <v>1</v>
      </c>
    </row>
    <row r="1784" spans="1:5" x14ac:dyDescent="0.25">
      <c r="A1784" t="s">
        <v>3838</v>
      </c>
      <c r="B1784" t="s">
        <v>3839</v>
      </c>
      <c r="E1784" t="b">
        <v>1</v>
      </c>
    </row>
    <row r="1785" spans="1:5" x14ac:dyDescent="0.25">
      <c r="A1785" t="s">
        <v>3840</v>
      </c>
      <c r="B1785" t="s">
        <v>3841</v>
      </c>
      <c r="E1785" t="b">
        <v>1</v>
      </c>
    </row>
    <row r="1786" spans="1:5" x14ac:dyDescent="0.25">
      <c r="A1786" t="s">
        <v>3842</v>
      </c>
      <c r="B1786" t="s">
        <v>3843</v>
      </c>
      <c r="E1786" t="b">
        <v>1</v>
      </c>
    </row>
    <row r="1787" spans="1:5" x14ac:dyDescent="0.25">
      <c r="A1787" t="s">
        <v>3844</v>
      </c>
      <c r="B1787" t="s">
        <v>3845</v>
      </c>
      <c r="E1787" t="b">
        <v>1</v>
      </c>
    </row>
    <row r="1788" spans="1:5" x14ac:dyDescent="0.25">
      <c r="A1788" t="s">
        <v>3846</v>
      </c>
      <c r="B1788" t="s">
        <v>3847</v>
      </c>
      <c r="E1788" t="b">
        <v>1</v>
      </c>
    </row>
    <row r="1789" spans="1:5" x14ac:dyDescent="0.25">
      <c r="A1789" t="s">
        <v>3848</v>
      </c>
      <c r="B1789" t="s">
        <v>3849</v>
      </c>
      <c r="E1789" t="b">
        <v>1</v>
      </c>
    </row>
    <row r="1790" spans="1:5" x14ac:dyDescent="0.25">
      <c r="A1790" t="s">
        <v>3850</v>
      </c>
      <c r="B1790" t="s">
        <v>3851</v>
      </c>
      <c r="E1790" t="b">
        <v>1</v>
      </c>
    </row>
    <row r="1791" spans="1:5" x14ac:dyDescent="0.25">
      <c r="A1791" t="s">
        <v>3852</v>
      </c>
      <c r="B1791" t="s">
        <v>3853</v>
      </c>
      <c r="E1791" t="b">
        <v>1</v>
      </c>
    </row>
    <row r="1792" spans="1:5" x14ac:dyDescent="0.25">
      <c r="A1792" t="s">
        <v>3854</v>
      </c>
      <c r="B1792" t="s">
        <v>3855</v>
      </c>
      <c r="E1792" t="b">
        <v>1</v>
      </c>
    </row>
    <row r="1793" spans="1:5" x14ac:dyDescent="0.25">
      <c r="A1793" t="s">
        <v>3856</v>
      </c>
      <c r="B1793" t="s">
        <v>3857</v>
      </c>
      <c r="E1793" t="b">
        <v>1</v>
      </c>
    </row>
    <row r="1794" spans="1:5" x14ac:dyDescent="0.25">
      <c r="A1794" t="s">
        <v>3858</v>
      </c>
      <c r="B1794" t="s">
        <v>3859</v>
      </c>
      <c r="E1794" t="b">
        <v>1</v>
      </c>
    </row>
    <row r="1795" spans="1:5" x14ac:dyDescent="0.25">
      <c r="A1795" t="s">
        <v>3860</v>
      </c>
      <c r="B1795" t="s">
        <v>3861</v>
      </c>
      <c r="E1795" t="b">
        <v>1</v>
      </c>
    </row>
    <row r="1796" spans="1:5" x14ac:dyDescent="0.25">
      <c r="A1796" t="s">
        <v>3862</v>
      </c>
      <c r="B1796" t="s">
        <v>3863</v>
      </c>
      <c r="E1796" t="b">
        <v>1</v>
      </c>
    </row>
    <row r="1797" spans="1:5" x14ac:dyDescent="0.25">
      <c r="A1797" t="s">
        <v>3864</v>
      </c>
      <c r="B1797" t="s">
        <v>3865</v>
      </c>
      <c r="E1797" t="b">
        <v>1</v>
      </c>
    </row>
    <row r="1798" spans="1:5" x14ac:dyDescent="0.25">
      <c r="A1798" t="s">
        <v>3866</v>
      </c>
      <c r="B1798" t="s">
        <v>3867</v>
      </c>
      <c r="E1798" t="b">
        <v>1</v>
      </c>
    </row>
    <row r="1799" spans="1:5" x14ac:dyDescent="0.25">
      <c r="A1799" t="s">
        <v>3868</v>
      </c>
      <c r="B1799" t="s">
        <v>3869</v>
      </c>
      <c r="E1799" t="b">
        <v>1</v>
      </c>
    </row>
    <row r="1800" spans="1:5" x14ac:dyDescent="0.25">
      <c r="A1800" t="s">
        <v>3870</v>
      </c>
      <c r="B1800" t="s">
        <v>3871</v>
      </c>
      <c r="E1800" t="b">
        <v>1</v>
      </c>
    </row>
    <row r="1801" spans="1:5" x14ac:dyDescent="0.25">
      <c r="A1801" t="s">
        <v>3872</v>
      </c>
      <c r="B1801" t="s">
        <v>3873</v>
      </c>
      <c r="E1801" t="b">
        <v>1</v>
      </c>
    </row>
    <row r="1802" spans="1:5" x14ac:dyDescent="0.25">
      <c r="A1802" t="s">
        <v>3874</v>
      </c>
      <c r="B1802" t="s">
        <v>3875</v>
      </c>
      <c r="E1802" t="b">
        <v>1</v>
      </c>
    </row>
    <row r="1803" spans="1:5" x14ac:dyDescent="0.25">
      <c r="A1803" t="s">
        <v>3876</v>
      </c>
      <c r="B1803" t="s">
        <v>3877</v>
      </c>
      <c r="E1803" t="b">
        <v>1</v>
      </c>
    </row>
    <row r="1804" spans="1:5" x14ac:dyDescent="0.25">
      <c r="A1804" t="s">
        <v>3878</v>
      </c>
      <c r="B1804" t="s">
        <v>3879</v>
      </c>
      <c r="E1804" t="b">
        <v>1</v>
      </c>
    </row>
    <row r="1805" spans="1:5" x14ac:dyDescent="0.25">
      <c r="A1805" t="s">
        <v>3880</v>
      </c>
      <c r="B1805" t="s">
        <v>3881</v>
      </c>
      <c r="E1805" t="b">
        <v>1</v>
      </c>
    </row>
    <row r="1806" spans="1:5" x14ac:dyDescent="0.25">
      <c r="A1806" t="s">
        <v>3882</v>
      </c>
      <c r="B1806" t="s">
        <v>3883</v>
      </c>
      <c r="E1806" t="b">
        <v>1</v>
      </c>
    </row>
    <row r="1807" spans="1:5" x14ac:dyDescent="0.25">
      <c r="A1807" t="s">
        <v>3884</v>
      </c>
      <c r="B1807" t="s">
        <v>3885</v>
      </c>
      <c r="E1807" t="b">
        <v>1</v>
      </c>
    </row>
    <row r="1808" spans="1:5" x14ac:dyDescent="0.25">
      <c r="A1808" t="s">
        <v>3886</v>
      </c>
      <c r="B1808" t="s">
        <v>3887</v>
      </c>
      <c r="E1808" t="b">
        <v>1</v>
      </c>
    </row>
    <row r="1809" spans="1:5" x14ac:dyDescent="0.25">
      <c r="A1809" t="s">
        <v>3888</v>
      </c>
      <c r="B1809" t="s">
        <v>3889</v>
      </c>
      <c r="E1809" t="b">
        <v>1</v>
      </c>
    </row>
    <row r="1810" spans="1:5" x14ac:dyDescent="0.25">
      <c r="A1810" t="s">
        <v>3890</v>
      </c>
      <c r="B1810" t="s">
        <v>3891</v>
      </c>
      <c r="E1810" t="b">
        <v>1</v>
      </c>
    </row>
    <row r="1811" spans="1:5" x14ac:dyDescent="0.25">
      <c r="A1811" t="s">
        <v>3892</v>
      </c>
      <c r="B1811" t="s">
        <v>3893</v>
      </c>
      <c r="E1811" t="b">
        <v>1</v>
      </c>
    </row>
    <row r="1812" spans="1:5" x14ac:dyDescent="0.25">
      <c r="A1812" t="s">
        <v>3894</v>
      </c>
      <c r="B1812" t="s">
        <v>3895</v>
      </c>
      <c r="E1812" t="b">
        <v>1</v>
      </c>
    </row>
    <row r="1813" spans="1:5" x14ac:dyDescent="0.25">
      <c r="A1813" t="s">
        <v>3896</v>
      </c>
      <c r="B1813" t="s">
        <v>3897</v>
      </c>
      <c r="E1813" t="b">
        <v>1</v>
      </c>
    </row>
    <row r="1814" spans="1:5" x14ac:dyDescent="0.25">
      <c r="A1814" t="s">
        <v>3898</v>
      </c>
      <c r="B1814" t="s">
        <v>3899</v>
      </c>
      <c r="E1814" t="b">
        <v>1</v>
      </c>
    </row>
    <row r="1815" spans="1:5" x14ac:dyDescent="0.25">
      <c r="A1815" t="s">
        <v>3900</v>
      </c>
      <c r="B1815" t="s">
        <v>3901</v>
      </c>
      <c r="E1815" t="b">
        <v>1</v>
      </c>
    </row>
    <row r="1816" spans="1:5" x14ac:dyDescent="0.25">
      <c r="A1816" t="s">
        <v>3902</v>
      </c>
      <c r="B1816" t="s">
        <v>3903</v>
      </c>
      <c r="E1816" t="b">
        <v>1</v>
      </c>
    </row>
    <row r="1817" spans="1:5" x14ac:dyDescent="0.25">
      <c r="A1817" t="s">
        <v>3904</v>
      </c>
      <c r="B1817" t="s">
        <v>3905</v>
      </c>
      <c r="E1817" t="b">
        <v>1</v>
      </c>
    </row>
    <row r="1818" spans="1:5" x14ac:dyDescent="0.25">
      <c r="A1818" t="s">
        <v>3906</v>
      </c>
      <c r="B1818" t="s">
        <v>3907</v>
      </c>
      <c r="E1818" t="b">
        <v>1</v>
      </c>
    </row>
    <row r="1819" spans="1:5" x14ac:dyDescent="0.25">
      <c r="A1819" t="s">
        <v>3908</v>
      </c>
      <c r="B1819" t="s">
        <v>3909</v>
      </c>
      <c r="E1819" t="b">
        <v>1</v>
      </c>
    </row>
    <row r="1820" spans="1:5" x14ac:dyDescent="0.25">
      <c r="A1820" t="s">
        <v>3910</v>
      </c>
      <c r="B1820" t="s">
        <v>3911</v>
      </c>
      <c r="E1820" t="b">
        <v>1</v>
      </c>
    </row>
    <row r="1821" spans="1:5" x14ac:dyDescent="0.25">
      <c r="A1821" t="s">
        <v>3912</v>
      </c>
      <c r="B1821" t="s">
        <v>3913</v>
      </c>
      <c r="E1821" t="b">
        <v>1</v>
      </c>
    </row>
    <row r="1822" spans="1:5" x14ac:dyDescent="0.25">
      <c r="A1822" t="s">
        <v>3914</v>
      </c>
      <c r="B1822" t="s">
        <v>3915</v>
      </c>
      <c r="E1822" t="b">
        <v>1</v>
      </c>
    </row>
    <row r="1823" spans="1:5" x14ac:dyDescent="0.25">
      <c r="A1823" t="s">
        <v>3916</v>
      </c>
      <c r="B1823" t="s">
        <v>3917</v>
      </c>
      <c r="E1823" t="b">
        <v>1</v>
      </c>
    </row>
    <row r="1824" spans="1:5" x14ac:dyDescent="0.25">
      <c r="A1824" t="s">
        <v>3918</v>
      </c>
      <c r="B1824" t="s">
        <v>3919</v>
      </c>
      <c r="E1824" t="b">
        <v>1</v>
      </c>
    </row>
    <row r="1825" spans="1:5" x14ac:dyDescent="0.25">
      <c r="A1825" t="s">
        <v>3920</v>
      </c>
      <c r="B1825" t="s">
        <v>3921</v>
      </c>
      <c r="E1825" t="b">
        <v>1</v>
      </c>
    </row>
    <row r="1826" spans="1:5" x14ac:dyDescent="0.25">
      <c r="A1826" t="s">
        <v>3922</v>
      </c>
      <c r="B1826" t="s">
        <v>3923</v>
      </c>
      <c r="E1826" t="b">
        <v>1</v>
      </c>
    </row>
    <row r="1827" spans="1:5" x14ac:dyDescent="0.25">
      <c r="A1827" t="s">
        <v>3924</v>
      </c>
      <c r="B1827" t="s">
        <v>3925</v>
      </c>
      <c r="E1827" t="b">
        <v>1</v>
      </c>
    </row>
    <row r="1828" spans="1:5" x14ac:dyDescent="0.25">
      <c r="A1828" t="s">
        <v>3926</v>
      </c>
      <c r="B1828" t="s">
        <v>3927</v>
      </c>
      <c r="E1828" t="b">
        <v>1</v>
      </c>
    </row>
    <row r="1829" spans="1:5" x14ac:dyDescent="0.25">
      <c r="A1829" t="s">
        <v>3928</v>
      </c>
      <c r="B1829" t="s">
        <v>3929</v>
      </c>
      <c r="E1829" t="b">
        <v>1</v>
      </c>
    </row>
    <row r="1830" spans="1:5" x14ac:dyDescent="0.25">
      <c r="A1830" t="s">
        <v>3930</v>
      </c>
      <c r="B1830" t="s">
        <v>3931</v>
      </c>
      <c r="E1830" t="b">
        <v>1</v>
      </c>
    </row>
    <row r="1831" spans="1:5" x14ac:dyDescent="0.25">
      <c r="A1831" t="s">
        <v>3932</v>
      </c>
      <c r="B1831" t="s">
        <v>3933</v>
      </c>
      <c r="E1831" t="b">
        <v>1</v>
      </c>
    </row>
    <row r="1832" spans="1:5" x14ac:dyDescent="0.25">
      <c r="A1832" t="s">
        <v>3934</v>
      </c>
      <c r="B1832" t="s">
        <v>3935</v>
      </c>
      <c r="E1832" t="b">
        <v>1</v>
      </c>
    </row>
    <row r="1833" spans="1:5" x14ac:dyDescent="0.25">
      <c r="A1833" t="s">
        <v>3936</v>
      </c>
      <c r="B1833" t="s">
        <v>3937</v>
      </c>
      <c r="E1833" t="b">
        <v>1</v>
      </c>
    </row>
    <row r="1834" spans="1:5" x14ac:dyDescent="0.25">
      <c r="A1834" t="s">
        <v>3938</v>
      </c>
      <c r="B1834" t="s">
        <v>3939</v>
      </c>
      <c r="E1834" t="b">
        <v>1</v>
      </c>
    </row>
    <row r="1835" spans="1:5" x14ac:dyDescent="0.25">
      <c r="A1835" t="s">
        <v>3940</v>
      </c>
      <c r="B1835" t="s">
        <v>3941</v>
      </c>
      <c r="E1835" t="b">
        <v>1</v>
      </c>
    </row>
    <row r="1836" spans="1:5" x14ac:dyDescent="0.25">
      <c r="A1836" t="s">
        <v>3942</v>
      </c>
      <c r="B1836" t="s">
        <v>3943</v>
      </c>
      <c r="E1836" t="b">
        <v>1</v>
      </c>
    </row>
    <row r="1837" spans="1:5" x14ac:dyDescent="0.25">
      <c r="A1837" t="s">
        <v>3944</v>
      </c>
      <c r="B1837" t="s">
        <v>3945</v>
      </c>
      <c r="E1837" t="b">
        <v>1</v>
      </c>
    </row>
    <row r="1838" spans="1:5" x14ac:dyDescent="0.25">
      <c r="A1838" t="s">
        <v>3946</v>
      </c>
      <c r="B1838" t="s">
        <v>3947</v>
      </c>
      <c r="E1838" t="b">
        <v>1</v>
      </c>
    </row>
    <row r="1839" spans="1:5" x14ac:dyDescent="0.25">
      <c r="A1839" t="s">
        <v>3948</v>
      </c>
      <c r="B1839" t="s">
        <v>3949</v>
      </c>
      <c r="E1839" t="b">
        <v>1</v>
      </c>
    </row>
    <row r="1840" spans="1:5" x14ac:dyDescent="0.25">
      <c r="A1840" t="s">
        <v>3950</v>
      </c>
      <c r="B1840" t="s">
        <v>3951</v>
      </c>
      <c r="E1840" t="b">
        <v>1</v>
      </c>
    </row>
    <row r="1841" spans="1:5" x14ac:dyDescent="0.25">
      <c r="A1841" t="s">
        <v>3952</v>
      </c>
      <c r="B1841" t="s">
        <v>3953</v>
      </c>
      <c r="E1841" t="b">
        <v>1</v>
      </c>
    </row>
    <row r="1842" spans="1:5" x14ac:dyDescent="0.25">
      <c r="A1842" t="s">
        <v>3954</v>
      </c>
      <c r="B1842" t="s">
        <v>3955</v>
      </c>
      <c r="E1842" t="b">
        <v>1</v>
      </c>
    </row>
    <row r="1843" spans="1:5" x14ac:dyDescent="0.25">
      <c r="A1843" t="s">
        <v>3956</v>
      </c>
      <c r="B1843" t="s">
        <v>3957</v>
      </c>
      <c r="E1843" t="b">
        <v>1</v>
      </c>
    </row>
    <row r="1844" spans="1:5" x14ac:dyDescent="0.25">
      <c r="A1844" t="s">
        <v>3958</v>
      </c>
      <c r="B1844" t="s">
        <v>3959</v>
      </c>
      <c r="E1844" t="b">
        <v>1</v>
      </c>
    </row>
    <row r="1845" spans="1:5" x14ac:dyDescent="0.25">
      <c r="A1845" t="s">
        <v>3960</v>
      </c>
      <c r="B1845" t="s">
        <v>3961</v>
      </c>
      <c r="E1845" t="b">
        <v>1</v>
      </c>
    </row>
    <row r="1846" spans="1:5" x14ac:dyDescent="0.25">
      <c r="A1846" t="s">
        <v>3962</v>
      </c>
      <c r="B1846" t="s">
        <v>3963</v>
      </c>
      <c r="E1846" t="b">
        <v>1</v>
      </c>
    </row>
    <row r="1847" spans="1:5" x14ac:dyDescent="0.25">
      <c r="A1847" t="s">
        <v>3964</v>
      </c>
      <c r="B1847" t="s">
        <v>3965</v>
      </c>
      <c r="E1847" t="b">
        <v>1</v>
      </c>
    </row>
    <row r="1848" spans="1:5" x14ac:dyDescent="0.25">
      <c r="A1848" t="s">
        <v>3966</v>
      </c>
      <c r="B1848" t="s">
        <v>3967</v>
      </c>
      <c r="E1848" t="b">
        <v>1</v>
      </c>
    </row>
    <row r="1849" spans="1:5" x14ac:dyDescent="0.25">
      <c r="A1849" t="s">
        <v>3968</v>
      </c>
      <c r="B1849" t="s">
        <v>3969</v>
      </c>
      <c r="E1849" t="b">
        <v>1</v>
      </c>
    </row>
    <row r="1850" spans="1:5" x14ac:dyDescent="0.25">
      <c r="A1850" t="s">
        <v>3970</v>
      </c>
      <c r="B1850" t="s">
        <v>3971</v>
      </c>
      <c r="E1850" t="b">
        <v>1</v>
      </c>
    </row>
    <row r="1851" spans="1:5" x14ac:dyDescent="0.25">
      <c r="A1851" t="s">
        <v>3972</v>
      </c>
      <c r="B1851" t="s">
        <v>3973</v>
      </c>
      <c r="E1851" t="b">
        <v>1</v>
      </c>
    </row>
    <row r="1852" spans="1:5" x14ac:dyDescent="0.25">
      <c r="A1852" t="s">
        <v>3974</v>
      </c>
      <c r="B1852" t="s">
        <v>3975</v>
      </c>
      <c r="E1852" t="b">
        <v>1</v>
      </c>
    </row>
    <row r="1853" spans="1:5" x14ac:dyDescent="0.25">
      <c r="A1853" t="s">
        <v>3976</v>
      </c>
      <c r="B1853" t="s">
        <v>3977</v>
      </c>
      <c r="E1853" t="b">
        <v>1</v>
      </c>
    </row>
    <row r="1854" spans="1:5" x14ac:dyDescent="0.25">
      <c r="A1854" t="s">
        <v>3978</v>
      </c>
      <c r="B1854" t="s">
        <v>3979</v>
      </c>
      <c r="E1854" t="b">
        <v>1</v>
      </c>
    </row>
    <row r="1855" spans="1:5" x14ac:dyDescent="0.25">
      <c r="A1855" t="s">
        <v>3980</v>
      </c>
      <c r="B1855" t="s">
        <v>3981</v>
      </c>
      <c r="E1855" t="b">
        <v>1</v>
      </c>
    </row>
    <row r="1856" spans="1:5" x14ac:dyDescent="0.25">
      <c r="A1856" t="s">
        <v>3982</v>
      </c>
      <c r="B1856" t="s">
        <v>3983</v>
      </c>
      <c r="E1856" t="b">
        <v>1</v>
      </c>
    </row>
    <row r="1857" spans="1:5" x14ac:dyDescent="0.25">
      <c r="A1857" t="s">
        <v>3984</v>
      </c>
      <c r="B1857" t="s">
        <v>3985</v>
      </c>
      <c r="E1857" t="b">
        <v>1</v>
      </c>
    </row>
    <row r="1858" spans="1:5" x14ac:dyDescent="0.25">
      <c r="A1858" t="s">
        <v>3986</v>
      </c>
      <c r="B1858" t="s">
        <v>3987</v>
      </c>
      <c r="E1858" t="b">
        <v>1</v>
      </c>
    </row>
    <row r="1859" spans="1:5" x14ac:dyDescent="0.25">
      <c r="A1859" t="s">
        <v>3988</v>
      </c>
      <c r="B1859" t="s">
        <v>3989</v>
      </c>
      <c r="E1859" t="b">
        <v>1</v>
      </c>
    </row>
    <row r="1860" spans="1:5" x14ac:dyDescent="0.25">
      <c r="A1860" t="s">
        <v>3990</v>
      </c>
      <c r="B1860" t="s">
        <v>3991</v>
      </c>
      <c r="E1860" t="b">
        <v>1</v>
      </c>
    </row>
    <row r="1861" spans="1:5" x14ac:dyDescent="0.25">
      <c r="A1861" t="s">
        <v>3992</v>
      </c>
      <c r="B1861" t="s">
        <v>3993</v>
      </c>
      <c r="E1861" t="b">
        <v>1</v>
      </c>
    </row>
    <row r="1862" spans="1:5" x14ac:dyDescent="0.25">
      <c r="A1862" t="s">
        <v>3994</v>
      </c>
      <c r="B1862" t="s">
        <v>3995</v>
      </c>
      <c r="E1862" t="b">
        <v>1</v>
      </c>
    </row>
    <row r="1863" spans="1:5" x14ac:dyDescent="0.25">
      <c r="A1863" t="s">
        <v>3996</v>
      </c>
      <c r="B1863" t="s">
        <v>3997</v>
      </c>
      <c r="E1863" t="b">
        <v>1</v>
      </c>
    </row>
    <row r="1864" spans="1:5" x14ac:dyDescent="0.25">
      <c r="A1864" t="s">
        <v>3998</v>
      </c>
      <c r="B1864" t="s">
        <v>3999</v>
      </c>
      <c r="E1864" t="b">
        <v>1</v>
      </c>
    </row>
    <row r="1865" spans="1:5" x14ac:dyDescent="0.25">
      <c r="A1865" t="s">
        <v>4000</v>
      </c>
      <c r="B1865" t="s">
        <v>4001</v>
      </c>
      <c r="E1865" t="b">
        <v>1</v>
      </c>
    </row>
    <row r="1866" spans="1:5" x14ac:dyDescent="0.25">
      <c r="A1866" t="s">
        <v>4002</v>
      </c>
      <c r="B1866" t="s">
        <v>4003</v>
      </c>
      <c r="E1866" t="b">
        <v>1</v>
      </c>
    </row>
    <row r="1867" spans="1:5" x14ac:dyDescent="0.25">
      <c r="A1867" t="s">
        <v>4004</v>
      </c>
      <c r="B1867" t="s">
        <v>4005</v>
      </c>
      <c r="E1867" t="b">
        <v>1</v>
      </c>
    </row>
    <row r="1868" spans="1:5" x14ac:dyDescent="0.25">
      <c r="A1868" t="s">
        <v>4006</v>
      </c>
      <c r="B1868" t="s">
        <v>4007</v>
      </c>
      <c r="E1868" t="b">
        <v>1</v>
      </c>
    </row>
    <row r="1869" spans="1:5" x14ac:dyDescent="0.25">
      <c r="A1869" t="s">
        <v>4008</v>
      </c>
      <c r="B1869" t="s">
        <v>4009</v>
      </c>
      <c r="E1869" t="b">
        <v>1</v>
      </c>
    </row>
    <row r="1870" spans="1:5" x14ac:dyDescent="0.25">
      <c r="A1870" t="s">
        <v>4010</v>
      </c>
      <c r="B1870" t="s">
        <v>4011</v>
      </c>
      <c r="E1870" t="b">
        <v>1</v>
      </c>
    </row>
    <row r="1871" spans="1:5" x14ac:dyDescent="0.25">
      <c r="A1871" t="s">
        <v>4012</v>
      </c>
      <c r="B1871" t="s">
        <v>4013</v>
      </c>
      <c r="E1871" t="b">
        <v>1</v>
      </c>
    </row>
    <row r="1872" spans="1:5" x14ac:dyDescent="0.25">
      <c r="A1872" t="s">
        <v>4014</v>
      </c>
      <c r="B1872" t="s">
        <v>4015</v>
      </c>
      <c r="E1872" t="b">
        <v>1</v>
      </c>
    </row>
    <row r="1873" spans="1:5" x14ac:dyDescent="0.25">
      <c r="A1873" t="s">
        <v>4016</v>
      </c>
      <c r="B1873" t="s">
        <v>4017</v>
      </c>
      <c r="E1873" t="b">
        <v>1</v>
      </c>
    </row>
    <row r="1874" spans="1:5" x14ac:dyDescent="0.25">
      <c r="A1874" t="s">
        <v>4018</v>
      </c>
      <c r="B1874" t="s">
        <v>4019</v>
      </c>
      <c r="E1874" t="b">
        <v>1</v>
      </c>
    </row>
    <row r="1875" spans="1:5" x14ac:dyDescent="0.25">
      <c r="A1875" t="s">
        <v>4020</v>
      </c>
      <c r="B1875" t="s">
        <v>4021</v>
      </c>
      <c r="E1875" t="b">
        <v>1</v>
      </c>
    </row>
    <row r="1876" spans="1:5" x14ac:dyDescent="0.25">
      <c r="A1876" t="s">
        <v>4022</v>
      </c>
      <c r="B1876" t="s">
        <v>4023</v>
      </c>
      <c r="E1876" t="b">
        <v>1</v>
      </c>
    </row>
    <row r="1877" spans="1:5" x14ac:dyDescent="0.25">
      <c r="A1877" t="s">
        <v>4024</v>
      </c>
      <c r="B1877" t="s">
        <v>4025</v>
      </c>
      <c r="E1877" t="b">
        <v>1</v>
      </c>
    </row>
    <row r="1878" spans="1:5" x14ac:dyDescent="0.25">
      <c r="A1878" t="s">
        <v>4026</v>
      </c>
      <c r="B1878" t="s">
        <v>4027</v>
      </c>
      <c r="E1878" t="b">
        <v>1</v>
      </c>
    </row>
    <row r="1879" spans="1:5" x14ac:dyDescent="0.25">
      <c r="A1879" t="s">
        <v>4028</v>
      </c>
      <c r="B1879" t="s">
        <v>4029</v>
      </c>
      <c r="E1879" t="b">
        <v>1</v>
      </c>
    </row>
    <row r="1880" spans="1:5" x14ac:dyDescent="0.25">
      <c r="A1880" t="s">
        <v>4030</v>
      </c>
      <c r="B1880" t="s">
        <v>4031</v>
      </c>
      <c r="E1880" t="b">
        <v>1</v>
      </c>
    </row>
    <row r="1881" spans="1:5" x14ac:dyDescent="0.25">
      <c r="A1881" t="s">
        <v>4032</v>
      </c>
      <c r="B1881" t="s">
        <v>4033</v>
      </c>
      <c r="E1881" t="b">
        <v>1</v>
      </c>
    </row>
    <row r="1882" spans="1:5" x14ac:dyDescent="0.25">
      <c r="A1882" t="s">
        <v>4034</v>
      </c>
      <c r="B1882" t="s">
        <v>4035</v>
      </c>
      <c r="E1882" t="b">
        <v>1</v>
      </c>
    </row>
    <row r="1883" spans="1:5" x14ac:dyDescent="0.25">
      <c r="A1883" t="s">
        <v>4036</v>
      </c>
      <c r="B1883" t="s">
        <v>4037</v>
      </c>
      <c r="E1883" t="b">
        <v>1</v>
      </c>
    </row>
    <row r="1884" spans="1:5" x14ac:dyDescent="0.25">
      <c r="A1884" t="s">
        <v>4038</v>
      </c>
      <c r="B1884" t="s">
        <v>4039</v>
      </c>
      <c r="E1884" t="b">
        <v>1</v>
      </c>
    </row>
    <row r="1885" spans="1:5" x14ac:dyDescent="0.25">
      <c r="A1885" t="s">
        <v>4040</v>
      </c>
      <c r="B1885" t="s">
        <v>4041</v>
      </c>
      <c r="E1885" t="b">
        <v>1</v>
      </c>
    </row>
    <row r="1886" spans="1:5" x14ac:dyDescent="0.25">
      <c r="A1886" t="s">
        <v>4042</v>
      </c>
      <c r="B1886" t="s">
        <v>4043</v>
      </c>
      <c r="E1886" t="b">
        <v>1</v>
      </c>
    </row>
    <row r="1887" spans="1:5" x14ac:dyDescent="0.25">
      <c r="A1887" t="s">
        <v>4044</v>
      </c>
      <c r="B1887" t="s">
        <v>4045</v>
      </c>
      <c r="E1887" t="b">
        <v>1</v>
      </c>
    </row>
    <row r="1888" spans="1:5" x14ac:dyDescent="0.25">
      <c r="A1888" t="s">
        <v>4046</v>
      </c>
      <c r="B1888" t="s">
        <v>4047</v>
      </c>
      <c r="E1888" t="b">
        <v>1</v>
      </c>
    </row>
    <row r="1889" spans="1:5" x14ac:dyDescent="0.25">
      <c r="A1889" t="s">
        <v>4048</v>
      </c>
      <c r="B1889" t="s">
        <v>4049</v>
      </c>
      <c r="E1889" t="b">
        <v>1</v>
      </c>
    </row>
    <row r="1890" spans="1:5" x14ac:dyDescent="0.25">
      <c r="A1890" t="s">
        <v>4050</v>
      </c>
      <c r="B1890" t="s">
        <v>4051</v>
      </c>
      <c r="E1890" t="b">
        <v>1</v>
      </c>
    </row>
    <row r="1891" spans="1:5" x14ac:dyDescent="0.25">
      <c r="A1891" t="s">
        <v>4052</v>
      </c>
      <c r="B1891" t="s">
        <v>4053</v>
      </c>
      <c r="E1891" t="b">
        <v>1</v>
      </c>
    </row>
    <row r="1892" spans="1:5" x14ac:dyDescent="0.25">
      <c r="A1892" t="s">
        <v>4054</v>
      </c>
      <c r="B1892" t="s">
        <v>4055</v>
      </c>
      <c r="E1892" t="b">
        <v>1</v>
      </c>
    </row>
    <row r="1893" spans="1:5" x14ac:dyDescent="0.25">
      <c r="A1893" t="s">
        <v>4056</v>
      </c>
      <c r="B1893" t="s">
        <v>4057</v>
      </c>
      <c r="E1893" t="b">
        <v>1</v>
      </c>
    </row>
    <row r="1894" spans="1:5" x14ac:dyDescent="0.25">
      <c r="A1894" t="s">
        <v>4058</v>
      </c>
      <c r="B1894" t="s">
        <v>4059</v>
      </c>
      <c r="E1894" t="b">
        <v>1</v>
      </c>
    </row>
    <row r="1895" spans="1:5" x14ac:dyDescent="0.25">
      <c r="A1895" t="s">
        <v>4060</v>
      </c>
      <c r="B1895" t="s">
        <v>4061</v>
      </c>
      <c r="E1895" t="b">
        <v>1</v>
      </c>
    </row>
    <row r="1896" spans="1:5" x14ac:dyDescent="0.25">
      <c r="A1896" t="s">
        <v>4062</v>
      </c>
      <c r="B1896" t="s">
        <v>4063</v>
      </c>
      <c r="E1896" t="b">
        <v>1</v>
      </c>
    </row>
    <row r="1897" spans="1:5" x14ac:dyDescent="0.25">
      <c r="A1897" t="s">
        <v>4064</v>
      </c>
      <c r="B1897" t="s">
        <v>4065</v>
      </c>
      <c r="E1897" t="b">
        <v>1</v>
      </c>
    </row>
    <row r="1898" spans="1:5" x14ac:dyDescent="0.25">
      <c r="A1898" t="s">
        <v>4066</v>
      </c>
      <c r="B1898" t="s">
        <v>4067</v>
      </c>
      <c r="E1898" t="b">
        <v>1</v>
      </c>
    </row>
    <row r="1899" spans="1:5" x14ac:dyDescent="0.25">
      <c r="A1899" t="s">
        <v>4068</v>
      </c>
      <c r="B1899" t="s">
        <v>4069</v>
      </c>
      <c r="E1899" t="b">
        <v>1</v>
      </c>
    </row>
    <row r="1900" spans="1:5" x14ac:dyDescent="0.25">
      <c r="A1900" t="s">
        <v>4070</v>
      </c>
      <c r="B1900" t="s">
        <v>4071</v>
      </c>
      <c r="E1900" t="b">
        <v>1</v>
      </c>
    </row>
    <row r="1901" spans="1:5" x14ac:dyDescent="0.25">
      <c r="A1901" t="s">
        <v>4072</v>
      </c>
      <c r="B1901" t="s">
        <v>4073</v>
      </c>
      <c r="E1901" t="b">
        <v>1</v>
      </c>
    </row>
    <row r="1902" spans="1:5" x14ac:dyDescent="0.25">
      <c r="A1902" t="s">
        <v>4074</v>
      </c>
      <c r="B1902" t="s">
        <v>4075</v>
      </c>
      <c r="E1902" t="b">
        <v>1</v>
      </c>
    </row>
    <row r="1903" spans="1:5" x14ac:dyDescent="0.25">
      <c r="A1903" t="s">
        <v>4076</v>
      </c>
      <c r="B1903" t="s">
        <v>4077</v>
      </c>
      <c r="E1903" t="b">
        <v>1</v>
      </c>
    </row>
    <row r="1904" spans="1:5" x14ac:dyDescent="0.25">
      <c r="A1904" t="s">
        <v>4078</v>
      </c>
      <c r="B1904" t="s">
        <v>4079</v>
      </c>
      <c r="E1904" t="b">
        <v>1</v>
      </c>
    </row>
    <row r="1905" spans="1:5" x14ac:dyDescent="0.25">
      <c r="A1905" t="s">
        <v>4080</v>
      </c>
      <c r="B1905" t="s">
        <v>4081</v>
      </c>
      <c r="E1905" t="b">
        <v>1</v>
      </c>
    </row>
    <row r="1906" spans="1:5" x14ac:dyDescent="0.25">
      <c r="A1906" t="s">
        <v>4082</v>
      </c>
      <c r="B1906" t="s">
        <v>4083</v>
      </c>
      <c r="E1906" t="b">
        <v>1</v>
      </c>
    </row>
    <row r="1907" spans="1:5" x14ac:dyDescent="0.25">
      <c r="A1907" t="s">
        <v>4084</v>
      </c>
      <c r="B1907" t="s">
        <v>4085</v>
      </c>
      <c r="E1907" t="b">
        <v>1</v>
      </c>
    </row>
    <row r="1908" spans="1:5" x14ac:dyDescent="0.25">
      <c r="A1908" t="s">
        <v>4086</v>
      </c>
      <c r="B1908" t="s">
        <v>4087</v>
      </c>
      <c r="E1908" t="b">
        <v>1</v>
      </c>
    </row>
    <row r="1909" spans="1:5" x14ac:dyDescent="0.25">
      <c r="A1909" t="s">
        <v>4088</v>
      </c>
      <c r="B1909" t="s">
        <v>4089</v>
      </c>
      <c r="E1909" t="b">
        <v>1</v>
      </c>
    </row>
    <row r="1910" spans="1:5" x14ac:dyDescent="0.25">
      <c r="A1910" t="s">
        <v>4090</v>
      </c>
      <c r="B1910" t="s">
        <v>4091</v>
      </c>
      <c r="E1910" t="b">
        <v>1</v>
      </c>
    </row>
    <row r="1911" spans="1:5" x14ac:dyDescent="0.25">
      <c r="A1911" t="s">
        <v>4092</v>
      </c>
      <c r="B1911" t="s">
        <v>4093</v>
      </c>
      <c r="E1911" t="b">
        <v>1</v>
      </c>
    </row>
    <row r="1912" spans="1:5" x14ac:dyDescent="0.25">
      <c r="A1912" t="s">
        <v>4094</v>
      </c>
      <c r="B1912" t="s">
        <v>4095</v>
      </c>
      <c r="E1912" t="b">
        <v>1</v>
      </c>
    </row>
    <row r="1913" spans="1:5" x14ac:dyDescent="0.25">
      <c r="A1913" t="s">
        <v>4096</v>
      </c>
      <c r="B1913" t="s">
        <v>4097</v>
      </c>
      <c r="E1913" t="b">
        <v>1</v>
      </c>
    </row>
    <row r="1914" spans="1:5" x14ac:dyDescent="0.25">
      <c r="A1914" t="s">
        <v>4098</v>
      </c>
      <c r="B1914" t="s">
        <v>4099</v>
      </c>
      <c r="E1914" t="b">
        <v>1</v>
      </c>
    </row>
    <row r="1915" spans="1:5" x14ac:dyDescent="0.25">
      <c r="A1915" t="s">
        <v>4100</v>
      </c>
      <c r="B1915" t="s">
        <v>4101</v>
      </c>
      <c r="E1915" t="b">
        <v>1</v>
      </c>
    </row>
    <row r="1916" spans="1:5" x14ac:dyDescent="0.25">
      <c r="A1916" t="s">
        <v>4102</v>
      </c>
      <c r="B1916" t="s">
        <v>4103</v>
      </c>
      <c r="E1916" t="b">
        <v>1</v>
      </c>
    </row>
    <row r="1917" spans="1:5" x14ac:dyDescent="0.25">
      <c r="A1917" t="s">
        <v>4104</v>
      </c>
      <c r="B1917" t="s">
        <v>4105</v>
      </c>
      <c r="E1917" t="b">
        <v>1</v>
      </c>
    </row>
    <row r="1918" spans="1:5" x14ac:dyDescent="0.25">
      <c r="A1918" t="s">
        <v>4106</v>
      </c>
      <c r="B1918" t="s">
        <v>4107</v>
      </c>
      <c r="E1918" t="b">
        <v>1</v>
      </c>
    </row>
    <row r="1919" spans="1:5" x14ac:dyDescent="0.25">
      <c r="A1919" t="s">
        <v>4108</v>
      </c>
      <c r="B1919" t="s">
        <v>4109</v>
      </c>
      <c r="E1919" t="b">
        <v>1</v>
      </c>
    </row>
    <row r="1920" spans="1:5" x14ac:dyDescent="0.25">
      <c r="A1920" t="s">
        <v>4110</v>
      </c>
      <c r="B1920" t="s">
        <v>4111</v>
      </c>
      <c r="E1920" t="b">
        <v>1</v>
      </c>
    </row>
    <row r="1921" spans="1:5" x14ac:dyDescent="0.25">
      <c r="A1921" t="s">
        <v>4112</v>
      </c>
      <c r="B1921" t="s">
        <v>4113</v>
      </c>
      <c r="E1921" t="b">
        <v>1</v>
      </c>
    </row>
    <row r="1922" spans="1:5" x14ac:dyDescent="0.25">
      <c r="A1922" t="s">
        <v>4114</v>
      </c>
      <c r="B1922" t="s">
        <v>4115</v>
      </c>
      <c r="E1922" t="b">
        <v>1</v>
      </c>
    </row>
    <row r="1923" spans="1:5" x14ac:dyDescent="0.25">
      <c r="A1923" t="s">
        <v>4116</v>
      </c>
      <c r="B1923" t="s">
        <v>4117</v>
      </c>
      <c r="E1923" t="b">
        <v>1</v>
      </c>
    </row>
    <row r="1924" spans="1:5" x14ac:dyDescent="0.25">
      <c r="A1924" t="s">
        <v>4118</v>
      </c>
      <c r="B1924" t="s">
        <v>4119</v>
      </c>
      <c r="E1924" t="b">
        <v>1</v>
      </c>
    </row>
    <row r="1925" spans="1:5" x14ac:dyDescent="0.25">
      <c r="A1925" t="s">
        <v>4120</v>
      </c>
      <c r="B1925" t="s">
        <v>4121</v>
      </c>
      <c r="E1925" t="b">
        <v>1</v>
      </c>
    </row>
    <row r="1926" spans="1:5" x14ac:dyDescent="0.25">
      <c r="A1926" t="s">
        <v>4122</v>
      </c>
      <c r="B1926" t="s">
        <v>4123</v>
      </c>
      <c r="E1926" t="b">
        <v>1</v>
      </c>
    </row>
    <row r="1927" spans="1:5" x14ac:dyDescent="0.25">
      <c r="A1927" t="s">
        <v>4124</v>
      </c>
      <c r="B1927" t="s">
        <v>4125</v>
      </c>
      <c r="E1927" t="b">
        <v>1</v>
      </c>
    </row>
    <row r="1928" spans="1:5" x14ac:dyDescent="0.25">
      <c r="A1928" t="s">
        <v>4126</v>
      </c>
      <c r="B1928" t="s">
        <v>4127</v>
      </c>
      <c r="E1928" t="b">
        <v>1</v>
      </c>
    </row>
    <row r="1929" spans="1:5" x14ac:dyDescent="0.25">
      <c r="A1929" t="s">
        <v>4128</v>
      </c>
      <c r="B1929" t="s">
        <v>4129</v>
      </c>
      <c r="E1929" t="b">
        <v>1</v>
      </c>
    </row>
    <row r="1930" spans="1:5" x14ac:dyDescent="0.25">
      <c r="A1930" t="s">
        <v>4130</v>
      </c>
      <c r="B1930" t="s">
        <v>4131</v>
      </c>
      <c r="E1930" t="b">
        <v>1</v>
      </c>
    </row>
    <row r="1931" spans="1:5" x14ac:dyDescent="0.25">
      <c r="A1931" t="s">
        <v>4132</v>
      </c>
      <c r="B1931" t="s">
        <v>4133</v>
      </c>
      <c r="E1931" t="b">
        <v>1</v>
      </c>
    </row>
    <row r="1932" spans="1:5" x14ac:dyDescent="0.25">
      <c r="A1932" t="s">
        <v>4134</v>
      </c>
      <c r="B1932" t="s">
        <v>4135</v>
      </c>
      <c r="E1932" t="b">
        <v>1</v>
      </c>
    </row>
    <row r="1933" spans="1:5" x14ac:dyDescent="0.25">
      <c r="A1933" t="s">
        <v>4136</v>
      </c>
      <c r="B1933" t="s">
        <v>4137</v>
      </c>
      <c r="E1933" t="b">
        <v>1</v>
      </c>
    </row>
    <row r="1934" spans="1:5" x14ac:dyDescent="0.25">
      <c r="A1934" t="s">
        <v>4138</v>
      </c>
      <c r="B1934" t="s">
        <v>4139</v>
      </c>
      <c r="E1934" t="b">
        <v>1</v>
      </c>
    </row>
    <row r="1935" spans="1:5" x14ac:dyDescent="0.25">
      <c r="A1935" t="s">
        <v>4140</v>
      </c>
      <c r="B1935" t="s">
        <v>4141</v>
      </c>
      <c r="E1935" t="b">
        <v>1</v>
      </c>
    </row>
    <row r="1936" spans="1:5" x14ac:dyDescent="0.25">
      <c r="A1936" t="s">
        <v>4142</v>
      </c>
      <c r="B1936" t="s">
        <v>4143</v>
      </c>
      <c r="E1936" t="b">
        <v>1</v>
      </c>
    </row>
    <row r="1937" spans="1:5" x14ac:dyDescent="0.25">
      <c r="A1937" t="s">
        <v>4144</v>
      </c>
      <c r="B1937" t="s">
        <v>4145</v>
      </c>
      <c r="E1937" t="b">
        <v>1</v>
      </c>
    </row>
    <row r="1938" spans="1:5" x14ac:dyDescent="0.25">
      <c r="A1938" t="s">
        <v>4146</v>
      </c>
      <c r="B1938" t="s">
        <v>4147</v>
      </c>
      <c r="E1938" t="b">
        <v>1</v>
      </c>
    </row>
    <row r="1939" spans="1:5" x14ac:dyDescent="0.25">
      <c r="A1939" t="s">
        <v>4148</v>
      </c>
      <c r="B1939" t="s">
        <v>4149</v>
      </c>
      <c r="E1939" t="b">
        <v>1</v>
      </c>
    </row>
    <row r="1940" spans="1:5" x14ac:dyDescent="0.25">
      <c r="A1940" t="s">
        <v>4150</v>
      </c>
      <c r="B1940" t="s">
        <v>4151</v>
      </c>
      <c r="E1940" t="b">
        <v>1</v>
      </c>
    </row>
    <row r="1941" spans="1:5" x14ac:dyDescent="0.25">
      <c r="A1941" t="s">
        <v>4152</v>
      </c>
      <c r="B1941" t="s">
        <v>4153</v>
      </c>
      <c r="E1941" t="b">
        <v>1</v>
      </c>
    </row>
    <row r="1942" spans="1:5" x14ac:dyDescent="0.25">
      <c r="A1942" t="s">
        <v>4154</v>
      </c>
      <c r="B1942" t="s">
        <v>4155</v>
      </c>
      <c r="E1942" t="b">
        <v>1</v>
      </c>
    </row>
    <row r="1943" spans="1:5" x14ac:dyDescent="0.25">
      <c r="A1943" t="s">
        <v>4156</v>
      </c>
      <c r="B1943" t="s">
        <v>4157</v>
      </c>
      <c r="E1943" t="b">
        <v>1</v>
      </c>
    </row>
    <row r="1944" spans="1:5" x14ac:dyDescent="0.25">
      <c r="A1944" t="s">
        <v>4158</v>
      </c>
      <c r="B1944" t="s">
        <v>4159</v>
      </c>
      <c r="E1944" t="b">
        <v>1</v>
      </c>
    </row>
    <row r="1945" spans="1:5" x14ac:dyDescent="0.25">
      <c r="A1945" t="s">
        <v>4160</v>
      </c>
      <c r="B1945" t="s">
        <v>4161</v>
      </c>
      <c r="E1945" t="b">
        <v>1</v>
      </c>
    </row>
    <row r="1946" spans="1:5" x14ac:dyDescent="0.25">
      <c r="A1946" t="s">
        <v>4162</v>
      </c>
      <c r="B1946" t="s">
        <v>4163</v>
      </c>
      <c r="E1946" t="b">
        <v>1</v>
      </c>
    </row>
    <row r="1947" spans="1:5" x14ac:dyDescent="0.25">
      <c r="A1947" t="s">
        <v>4164</v>
      </c>
      <c r="B1947" t="s">
        <v>4165</v>
      </c>
      <c r="E1947" t="b">
        <v>1</v>
      </c>
    </row>
    <row r="1948" spans="1:5" x14ac:dyDescent="0.25">
      <c r="A1948" t="s">
        <v>4166</v>
      </c>
      <c r="B1948" t="s">
        <v>4167</v>
      </c>
      <c r="E1948" t="b">
        <v>1</v>
      </c>
    </row>
    <row r="1949" spans="1:5" x14ac:dyDescent="0.25">
      <c r="A1949" t="s">
        <v>4168</v>
      </c>
      <c r="B1949" t="s">
        <v>4169</v>
      </c>
      <c r="E1949" t="b">
        <v>1</v>
      </c>
    </row>
    <row r="1950" spans="1:5" x14ac:dyDescent="0.25">
      <c r="A1950" t="s">
        <v>4170</v>
      </c>
      <c r="B1950" t="s">
        <v>4171</v>
      </c>
      <c r="E1950" t="b">
        <v>1</v>
      </c>
    </row>
    <row r="1951" spans="1:5" x14ac:dyDescent="0.25">
      <c r="A1951" t="s">
        <v>4172</v>
      </c>
      <c r="B1951" t="s">
        <v>4173</v>
      </c>
      <c r="E1951" t="b">
        <v>1</v>
      </c>
    </row>
    <row r="1952" spans="1:5" x14ac:dyDescent="0.25">
      <c r="A1952" t="s">
        <v>4174</v>
      </c>
      <c r="B1952" t="s">
        <v>4175</v>
      </c>
      <c r="E1952" t="b">
        <v>1</v>
      </c>
    </row>
    <row r="1953" spans="1:5" x14ac:dyDescent="0.25">
      <c r="A1953" t="s">
        <v>4176</v>
      </c>
      <c r="B1953" t="s">
        <v>4177</v>
      </c>
      <c r="E1953" t="b">
        <v>1</v>
      </c>
    </row>
    <row r="1954" spans="1:5" x14ac:dyDescent="0.25">
      <c r="A1954" t="s">
        <v>4178</v>
      </c>
      <c r="B1954" t="s">
        <v>4179</v>
      </c>
      <c r="E1954" t="b">
        <v>1</v>
      </c>
    </row>
    <row r="1955" spans="1:5" x14ac:dyDescent="0.25">
      <c r="A1955" t="s">
        <v>4180</v>
      </c>
      <c r="B1955" t="s">
        <v>4181</v>
      </c>
      <c r="E1955" t="b">
        <v>1</v>
      </c>
    </row>
    <row r="1956" spans="1:5" x14ac:dyDescent="0.25">
      <c r="A1956" t="s">
        <v>4182</v>
      </c>
      <c r="B1956" t="s">
        <v>4183</v>
      </c>
      <c r="E1956" t="b">
        <v>1</v>
      </c>
    </row>
    <row r="1957" spans="1:5" x14ac:dyDescent="0.25">
      <c r="A1957" t="s">
        <v>4184</v>
      </c>
      <c r="B1957" t="s">
        <v>4185</v>
      </c>
      <c r="E1957" t="b">
        <v>1</v>
      </c>
    </row>
    <row r="1958" spans="1:5" x14ac:dyDescent="0.25">
      <c r="A1958" t="s">
        <v>4186</v>
      </c>
      <c r="B1958" t="s">
        <v>4187</v>
      </c>
      <c r="E1958" t="b">
        <v>1</v>
      </c>
    </row>
    <row r="1959" spans="1:5" x14ac:dyDescent="0.25">
      <c r="A1959" t="s">
        <v>4188</v>
      </c>
      <c r="B1959" t="s">
        <v>4189</v>
      </c>
      <c r="E1959" t="b">
        <v>1</v>
      </c>
    </row>
    <row r="1960" spans="1:5" x14ac:dyDescent="0.25">
      <c r="A1960" t="s">
        <v>4190</v>
      </c>
      <c r="B1960" t="s">
        <v>4191</v>
      </c>
      <c r="E1960" t="b">
        <v>1</v>
      </c>
    </row>
    <row r="1961" spans="1:5" x14ac:dyDescent="0.25">
      <c r="A1961" t="s">
        <v>4192</v>
      </c>
      <c r="B1961" t="s">
        <v>4193</v>
      </c>
      <c r="E1961" t="b">
        <v>1</v>
      </c>
    </row>
    <row r="1962" spans="1:5" x14ac:dyDescent="0.25">
      <c r="A1962" t="s">
        <v>4194</v>
      </c>
      <c r="B1962" t="s">
        <v>4195</v>
      </c>
      <c r="E1962" t="b">
        <v>1</v>
      </c>
    </row>
    <row r="1963" spans="1:5" x14ac:dyDescent="0.25">
      <c r="A1963" t="s">
        <v>4196</v>
      </c>
      <c r="B1963" t="s">
        <v>4197</v>
      </c>
      <c r="E1963" t="b">
        <v>1</v>
      </c>
    </row>
    <row r="1964" spans="1:5" x14ac:dyDescent="0.25">
      <c r="A1964" t="s">
        <v>4198</v>
      </c>
      <c r="B1964" t="s">
        <v>4199</v>
      </c>
      <c r="E1964" t="b">
        <v>1</v>
      </c>
    </row>
    <row r="1965" spans="1:5" x14ac:dyDescent="0.25">
      <c r="A1965" t="s">
        <v>4200</v>
      </c>
      <c r="B1965" t="s">
        <v>4201</v>
      </c>
      <c r="E1965" t="b">
        <v>1</v>
      </c>
    </row>
    <row r="1966" spans="1:5" x14ac:dyDescent="0.25">
      <c r="A1966" t="s">
        <v>4202</v>
      </c>
      <c r="B1966" t="s">
        <v>4203</v>
      </c>
      <c r="E1966" t="b">
        <v>1</v>
      </c>
    </row>
    <row r="1967" spans="1:5" x14ac:dyDescent="0.25">
      <c r="A1967" t="s">
        <v>4204</v>
      </c>
      <c r="B1967" t="s">
        <v>4205</v>
      </c>
      <c r="E1967" t="b">
        <v>1</v>
      </c>
    </row>
    <row r="1968" spans="1:5" x14ac:dyDescent="0.25">
      <c r="A1968" t="s">
        <v>4206</v>
      </c>
      <c r="B1968" t="s">
        <v>4207</v>
      </c>
      <c r="E1968" t="b">
        <v>1</v>
      </c>
    </row>
    <row r="1969" spans="1:5" x14ac:dyDescent="0.25">
      <c r="A1969" t="s">
        <v>4208</v>
      </c>
      <c r="B1969" t="s">
        <v>4209</v>
      </c>
      <c r="E1969" t="b">
        <v>1</v>
      </c>
    </row>
    <row r="1970" spans="1:5" x14ac:dyDescent="0.25">
      <c r="A1970" t="s">
        <v>4210</v>
      </c>
      <c r="B1970" t="s">
        <v>4211</v>
      </c>
      <c r="E1970" t="b">
        <v>1</v>
      </c>
    </row>
    <row r="1971" spans="1:5" x14ac:dyDescent="0.25">
      <c r="A1971" t="s">
        <v>4212</v>
      </c>
      <c r="B1971" t="s">
        <v>4213</v>
      </c>
      <c r="E1971" t="b">
        <v>1</v>
      </c>
    </row>
    <row r="1972" spans="1:5" x14ac:dyDescent="0.25">
      <c r="A1972" t="s">
        <v>4214</v>
      </c>
      <c r="B1972" t="s">
        <v>4215</v>
      </c>
      <c r="E1972" t="b">
        <v>1</v>
      </c>
    </row>
    <row r="1973" spans="1:5" x14ac:dyDescent="0.25">
      <c r="A1973" t="s">
        <v>4216</v>
      </c>
      <c r="B1973" t="s">
        <v>4217</v>
      </c>
      <c r="E1973" t="b">
        <v>1</v>
      </c>
    </row>
    <row r="1974" spans="1:5" x14ac:dyDescent="0.25">
      <c r="A1974" t="s">
        <v>4218</v>
      </c>
      <c r="B1974" t="s">
        <v>4219</v>
      </c>
      <c r="E1974" t="b">
        <v>1</v>
      </c>
    </row>
    <row r="1975" spans="1:5" x14ac:dyDescent="0.25">
      <c r="A1975" t="s">
        <v>4220</v>
      </c>
      <c r="B1975" t="s">
        <v>4221</v>
      </c>
      <c r="E1975" t="b">
        <v>1</v>
      </c>
    </row>
    <row r="1976" spans="1:5" x14ac:dyDescent="0.25">
      <c r="A1976" t="s">
        <v>4222</v>
      </c>
      <c r="B1976" t="s">
        <v>4223</v>
      </c>
      <c r="E1976" t="b">
        <v>1</v>
      </c>
    </row>
    <row r="1977" spans="1:5" x14ac:dyDescent="0.25">
      <c r="A1977" t="s">
        <v>4224</v>
      </c>
      <c r="B1977" t="s">
        <v>4225</v>
      </c>
      <c r="E1977" t="b">
        <v>1</v>
      </c>
    </row>
    <row r="1978" spans="1:5" x14ac:dyDescent="0.25">
      <c r="A1978" t="s">
        <v>4226</v>
      </c>
      <c r="B1978" t="s">
        <v>4227</v>
      </c>
      <c r="E1978" t="b">
        <v>1</v>
      </c>
    </row>
    <row r="1979" spans="1:5" x14ac:dyDescent="0.25">
      <c r="A1979" t="s">
        <v>4228</v>
      </c>
      <c r="B1979" t="s">
        <v>4229</v>
      </c>
      <c r="E1979" t="b">
        <v>1</v>
      </c>
    </row>
    <row r="1980" spans="1:5" x14ac:dyDescent="0.25">
      <c r="A1980" t="s">
        <v>4230</v>
      </c>
      <c r="B1980" t="s">
        <v>4231</v>
      </c>
      <c r="E1980" t="b">
        <v>1</v>
      </c>
    </row>
    <row r="1981" spans="1:5" x14ac:dyDescent="0.25">
      <c r="A1981" t="s">
        <v>4232</v>
      </c>
      <c r="B1981" t="s">
        <v>4233</v>
      </c>
      <c r="E1981" t="b">
        <v>1</v>
      </c>
    </row>
    <row r="1982" spans="1:5" x14ac:dyDescent="0.25">
      <c r="A1982" t="s">
        <v>4234</v>
      </c>
      <c r="B1982" t="s">
        <v>4235</v>
      </c>
      <c r="E1982" t="b">
        <v>1</v>
      </c>
    </row>
    <row r="1983" spans="1:5" x14ac:dyDescent="0.25">
      <c r="A1983" t="s">
        <v>4236</v>
      </c>
      <c r="B1983" t="s">
        <v>4237</v>
      </c>
      <c r="E1983" t="b">
        <v>1</v>
      </c>
    </row>
    <row r="1984" spans="1:5" x14ac:dyDescent="0.25">
      <c r="A1984" t="s">
        <v>4238</v>
      </c>
      <c r="B1984" t="s">
        <v>4239</v>
      </c>
      <c r="E1984" t="b">
        <v>1</v>
      </c>
    </row>
    <row r="1985" spans="1:5" x14ac:dyDescent="0.25">
      <c r="A1985" t="s">
        <v>4240</v>
      </c>
      <c r="B1985" t="s">
        <v>4241</v>
      </c>
      <c r="E1985" t="b">
        <v>1</v>
      </c>
    </row>
    <row r="1986" spans="1:5" x14ac:dyDescent="0.25">
      <c r="A1986" t="s">
        <v>4242</v>
      </c>
      <c r="B1986" t="s">
        <v>4243</v>
      </c>
      <c r="E1986" t="b">
        <v>1</v>
      </c>
    </row>
    <row r="1987" spans="1:5" x14ac:dyDescent="0.25">
      <c r="A1987" t="s">
        <v>4244</v>
      </c>
      <c r="B1987" t="s">
        <v>4245</v>
      </c>
      <c r="E1987" t="b">
        <v>1</v>
      </c>
    </row>
    <row r="1988" spans="1:5" x14ac:dyDescent="0.25">
      <c r="A1988" t="s">
        <v>4246</v>
      </c>
      <c r="B1988" t="s">
        <v>4247</v>
      </c>
      <c r="E1988" t="b">
        <v>1</v>
      </c>
    </row>
    <row r="1989" spans="1:5" x14ac:dyDescent="0.25">
      <c r="A1989" t="s">
        <v>4248</v>
      </c>
      <c r="B1989" t="s">
        <v>4249</v>
      </c>
      <c r="E1989" t="b">
        <v>1</v>
      </c>
    </row>
    <row r="1990" spans="1:5" x14ac:dyDescent="0.25">
      <c r="A1990" t="s">
        <v>4250</v>
      </c>
      <c r="B1990" t="s">
        <v>4251</v>
      </c>
      <c r="E1990" t="b">
        <v>1</v>
      </c>
    </row>
    <row r="1991" spans="1:5" x14ac:dyDescent="0.25">
      <c r="A1991" t="s">
        <v>4252</v>
      </c>
      <c r="B1991" t="s">
        <v>4253</v>
      </c>
      <c r="E1991" t="b">
        <v>1</v>
      </c>
    </row>
    <row r="1992" spans="1:5" x14ac:dyDescent="0.25">
      <c r="A1992" t="s">
        <v>4254</v>
      </c>
      <c r="B1992" t="s">
        <v>4255</v>
      </c>
      <c r="E1992" t="b">
        <v>1</v>
      </c>
    </row>
    <row r="1993" spans="1:5" x14ac:dyDescent="0.25">
      <c r="A1993" t="s">
        <v>4256</v>
      </c>
      <c r="B1993" t="s">
        <v>4257</v>
      </c>
      <c r="E1993" t="b">
        <v>1</v>
      </c>
    </row>
    <row r="1994" spans="1:5" x14ac:dyDescent="0.25">
      <c r="A1994" t="s">
        <v>4258</v>
      </c>
      <c r="B1994" t="s">
        <v>4259</v>
      </c>
      <c r="E1994" t="b">
        <v>1</v>
      </c>
    </row>
    <row r="1995" spans="1:5" x14ac:dyDescent="0.25">
      <c r="A1995" t="s">
        <v>4260</v>
      </c>
      <c r="B1995" t="s">
        <v>4261</v>
      </c>
      <c r="E1995" t="b">
        <v>1</v>
      </c>
    </row>
    <row r="1996" spans="1:5" x14ac:dyDescent="0.25">
      <c r="A1996" t="s">
        <v>4262</v>
      </c>
      <c r="B1996" t="s">
        <v>4263</v>
      </c>
      <c r="E1996" t="b">
        <v>1</v>
      </c>
    </row>
    <row r="1997" spans="1:5" x14ac:dyDescent="0.25">
      <c r="A1997" t="s">
        <v>4264</v>
      </c>
      <c r="B1997" t="s">
        <v>4265</v>
      </c>
      <c r="E1997" t="b">
        <v>1</v>
      </c>
    </row>
    <row r="1998" spans="1:5" x14ac:dyDescent="0.25">
      <c r="A1998" t="s">
        <v>4266</v>
      </c>
      <c r="B1998" t="s">
        <v>4267</v>
      </c>
      <c r="E1998" t="b">
        <v>1</v>
      </c>
    </row>
    <row r="1999" spans="1:5" x14ac:dyDescent="0.25">
      <c r="A1999" t="s">
        <v>4268</v>
      </c>
      <c r="B1999" t="s">
        <v>4269</v>
      </c>
      <c r="E1999" t="b">
        <v>1</v>
      </c>
    </row>
    <row r="2000" spans="1:5" x14ac:dyDescent="0.25">
      <c r="A2000" t="s">
        <v>4270</v>
      </c>
      <c r="B2000" t="s">
        <v>4271</v>
      </c>
      <c r="E2000" t="b">
        <v>1</v>
      </c>
    </row>
    <row r="2001" spans="1:5" x14ac:dyDescent="0.25">
      <c r="A2001" t="s">
        <v>4272</v>
      </c>
      <c r="B2001" t="s">
        <v>4273</v>
      </c>
      <c r="E2001" t="b">
        <v>1</v>
      </c>
    </row>
    <row r="2002" spans="1:5" x14ac:dyDescent="0.25">
      <c r="A2002" t="s">
        <v>4274</v>
      </c>
      <c r="B2002" t="s">
        <v>4275</v>
      </c>
      <c r="E2002" t="b">
        <v>1</v>
      </c>
    </row>
    <row r="2003" spans="1:5" x14ac:dyDescent="0.25">
      <c r="A2003" t="s">
        <v>4276</v>
      </c>
      <c r="B2003" t="s">
        <v>4277</v>
      </c>
      <c r="E2003" t="b">
        <v>1</v>
      </c>
    </row>
    <row r="2004" spans="1:5" x14ac:dyDescent="0.25">
      <c r="A2004" t="s">
        <v>4278</v>
      </c>
      <c r="B2004" t="s">
        <v>4279</v>
      </c>
      <c r="E2004" t="b">
        <v>1</v>
      </c>
    </row>
    <row r="2005" spans="1:5" x14ac:dyDescent="0.25">
      <c r="A2005" t="s">
        <v>4280</v>
      </c>
      <c r="B2005" t="s">
        <v>4281</v>
      </c>
      <c r="E2005" t="b">
        <v>1</v>
      </c>
    </row>
    <row r="2006" spans="1:5" x14ac:dyDescent="0.25">
      <c r="A2006" t="s">
        <v>4282</v>
      </c>
      <c r="B2006" t="s">
        <v>4283</v>
      </c>
      <c r="E2006" t="b">
        <v>1</v>
      </c>
    </row>
    <row r="2007" spans="1:5" x14ac:dyDescent="0.25">
      <c r="A2007" t="s">
        <v>4284</v>
      </c>
      <c r="B2007" t="s">
        <v>4285</v>
      </c>
      <c r="E2007" t="b">
        <v>1</v>
      </c>
    </row>
    <row r="2008" spans="1:5" x14ac:dyDescent="0.25">
      <c r="A2008" t="s">
        <v>4286</v>
      </c>
      <c r="B2008" t="s">
        <v>4287</v>
      </c>
      <c r="E2008" t="b">
        <v>1</v>
      </c>
    </row>
    <row r="2009" spans="1:5" x14ac:dyDescent="0.25">
      <c r="A2009" t="s">
        <v>4288</v>
      </c>
      <c r="B2009" t="s">
        <v>4289</v>
      </c>
      <c r="E2009" t="b">
        <v>1</v>
      </c>
    </row>
    <row r="2010" spans="1:5" x14ac:dyDescent="0.25">
      <c r="A2010" t="s">
        <v>4290</v>
      </c>
      <c r="B2010" t="s">
        <v>4291</v>
      </c>
      <c r="E2010" t="b">
        <v>1</v>
      </c>
    </row>
    <row r="2011" spans="1:5" x14ac:dyDescent="0.25">
      <c r="A2011" t="s">
        <v>4292</v>
      </c>
      <c r="B2011" t="s">
        <v>4293</v>
      </c>
      <c r="E2011" t="b">
        <v>1</v>
      </c>
    </row>
    <row r="2012" spans="1:5" x14ac:dyDescent="0.25">
      <c r="A2012" t="s">
        <v>4294</v>
      </c>
      <c r="B2012" t="s">
        <v>4295</v>
      </c>
      <c r="E2012" t="b">
        <v>1</v>
      </c>
    </row>
    <row r="2013" spans="1:5" x14ac:dyDescent="0.25">
      <c r="A2013" t="s">
        <v>4296</v>
      </c>
      <c r="B2013" t="s">
        <v>4297</v>
      </c>
      <c r="E2013" t="b">
        <v>1</v>
      </c>
    </row>
    <row r="2014" spans="1:5" x14ac:dyDescent="0.25">
      <c r="A2014" t="s">
        <v>4298</v>
      </c>
      <c r="B2014" t="s">
        <v>4299</v>
      </c>
      <c r="E2014" t="b">
        <v>1</v>
      </c>
    </row>
    <row r="2015" spans="1:5" x14ac:dyDescent="0.25">
      <c r="A2015" t="s">
        <v>4300</v>
      </c>
      <c r="B2015" t="s">
        <v>4301</v>
      </c>
      <c r="E2015" t="b">
        <v>1</v>
      </c>
    </row>
    <row r="2016" spans="1:5" x14ac:dyDescent="0.25">
      <c r="A2016" t="s">
        <v>4302</v>
      </c>
      <c r="B2016" t="s">
        <v>4303</v>
      </c>
      <c r="E2016" t="b">
        <v>1</v>
      </c>
    </row>
    <row r="2017" spans="1:5" x14ac:dyDescent="0.25">
      <c r="A2017" t="s">
        <v>4304</v>
      </c>
      <c r="B2017" t="s">
        <v>4305</v>
      </c>
      <c r="E2017" t="b">
        <v>1</v>
      </c>
    </row>
    <row r="2018" spans="1:5" x14ac:dyDescent="0.25">
      <c r="A2018" t="s">
        <v>4306</v>
      </c>
      <c r="B2018" t="s">
        <v>4307</v>
      </c>
      <c r="E2018" t="b">
        <v>1</v>
      </c>
    </row>
    <row r="2019" spans="1:5" x14ac:dyDescent="0.25">
      <c r="A2019" t="s">
        <v>4308</v>
      </c>
      <c r="B2019" t="s">
        <v>4309</v>
      </c>
      <c r="E2019" t="b">
        <v>1</v>
      </c>
    </row>
    <row r="2020" spans="1:5" x14ac:dyDescent="0.25">
      <c r="A2020" t="s">
        <v>4310</v>
      </c>
      <c r="B2020" t="s">
        <v>4311</v>
      </c>
      <c r="E2020" t="b">
        <v>1</v>
      </c>
    </row>
    <row r="2021" spans="1:5" x14ac:dyDescent="0.25">
      <c r="A2021" t="s">
        <v>4312</v>
      </c>
      <c r="B2021" t="s">
        <v>4313</v>
      </c>
      <c r="E2021" t="b">
        <v>1</v>
      </c>
    </row>
    <row r="2022" spans="1:5" x14ac:dyDescent="0.25">
      <c r="A2022" t="s">
        <v>4314</v>
      </c>
      <c r="B2022" t="s">
        <v>4315</v>
      </c>
      <c r="E2022" t="b">
        <v>1</v>
      </c>
    </row>
    <row r="2023" spans="1:5" x14ac:dyDescent="0.25">
      <c r="A2023" t="s">
        <v>4316</v>
      </c>
      <c r="B2023" t="s">
        <v>4317</v>
      </c>
      <c r="E2023" t="b">
        <v>1</v>
      </c>
    </row>
    <row r="2024" spans="1:5" x14ac:dyDescent="0.25">
      <c r="A2024" t="s">
        <v>4318</v>
      </c>
      <c r="B2024" t="s">
        <v>4319</v>
      </c>
      <c r="E2024" t="b">
        <v>1</v>
      </c>
    </row>
    <row r="2025" spans="1:5" x14ac:dyDescent="0.25">
      <c r="A2025" t="s">
        <v>4320</v>
      </c>
      <c r="B2025" t="s">
        <v>4321</v>
      </c>
      <c r="E2025" t="b">
        <v>1</v>
      </c>
    </row>
    <row r="2026" spans="1:5" x14ac:dyDescent="0.25">
      <c r="A2026" t="s">
        <v>4322</v>
      </c>
      <c r="B2026" t="s">
        <v>4323</v>
      </c>
      <c r="E2026" t="b">
        <v>1</v>
      </c>
    </row>
    <row r="2027" spans="1:5" x14ac:dyDescent="0.25">
      <c r="A2027" t="s">
        <v>4324</v>
      </c>
      <c r="B2027" t="s">
        <v>4325</v>
      </c>
      <c r="E2027" t="b">
        <v>1</v>
      </c>
    </row>
    <row r="2028" spans="1:5" x14ac:dyDescent="0.25">
      <c r="A2028" t="s">
        <v>4326</v>
      </c>
      <c r="B2028" t="s">
        <v>4327</v>
      </c>
      <c r="E2028" t="b">
        <v>1</v>
      </c>
    </row>
    <row r="2029" spans="1:5" x14ac:dyDescent="0.25">
      <c r="A2029" t="s">
        <v>4328</v>
      </c>
      <c r="B2029" t="s">
        <v>4329</v>
      </c>
      <c r="E2029" t="b">
        <v>1</v>
      </c>
    </row>
    <row r="2030" spans="1:5" x14ac:dyDescent="0.25">
      <c r="A2030" t="s">
        <v>4330</v>
      </c>
      <c r="B2030" t="s">
        <v>4331</v>
      </c>
      <c r="E2030" t="b">
        <v>1</v>
      </c>
    </row>
    <row r="2031" spans="1:5" x14ac:dyDescent="0.25">
      <c r="A2031" t="s">
        <v>4332</v>
      </c>
      <c r="B2031" t="s">
        <v>4333</v>
      </c>
      <c r="E2031" t="b">
        <v>1</v>
      </c>
    </row>
    <row r="2032" spans="1:5" x14ac:dyDescent="0.25">
      <c r="A2032" t="s">
        <v>4334</v>
      </c>
      <c r="B2032" t="s">
        <v>4335</v>
      </c>
      <c r="E2032" t="b">
        <v>1</v>
      </c>
    </row>
    <row r="2033" spans="1:5" x14ac:dyDescent="0.25">
      <c r="A2033" t="s">
        <v>4336</v>
      </c>
      <c r="B2033" t="s">
        <v>4337</v>
      </c>
      <c r="E2033" t="b">
        <v>1</v>
      </c>
    </row>
    <row r="2034" spans="1:5" x14ac:dyDescent="0.25">
      <c r="A2034" t="s">
        <v>4338</v>
      </c>
      <c r="B2034" t="s">
        <v>4339</v>
      </c>
      <c r="E2034" t="b">
        <v>1</v>
      </c>
    </row>
    <row r="2035" spans="1:5" x14ac:dyDescent="0.25">
      <c r="A2035" t="s">
        <v>4340</v>
      </c>
      <c r="B2035" t="s">
        <v>4341</v>
      </c>
      <c r="E2035" t="b">
        <v>1</v>
      </c>
    </row>
    <row r="2036" spans="1:5" x14ac:dyDescent="0.25">
      <c r="A2036" t="s">
        <v>4342</v>
      </c>
      <c r="B2036" t="s">
        <v>4343</v>
      </c>
      <c r="E2036" t="b">
        <v>1</v>
      </c>
    </row>
    <row r="2037" spans="1:5" x14ac:dyDescent="0.25">
      <c r="A2037" t="s">
        <v>4344</v>
      </c>
      <c r="B2037" t="s">
        <v>4345</v>
      </c>
      <c r="E2037" t="b">
        <v>1</v>
      </c>
    </row>
    <row r="2038" spans="1:5" x14ac:dyDescent="0.25">
      <c r="A2038" t="s">
        <v>4346</v>
      </c>
      <c r="B2038" t="s">
        <v>4347</v>
      </c>
      <c r="E2038" t="b">
        <v>1</v>
      </c>
    </row>
    <row r="2039" spans="1:5" x14ac:dyDescent="0.25">
      <c r="A2039" t="s">
        <v>4348</v>
      </c>
      <c r="B2039" t="s">
        <v>4349</v>
      </c>
      <c r="E2039" t="b">
        <v>1</v>
      </c>
    </row>
    <row r="2040" spans="1:5" x14ac:dyDescent="0.25">
      <c r="A2040" t="s">
        <v>4350</v>
      </c>
      <c r="B2040" t="s">
        <v>4351</v>
      </c>
      <c r="E2040" t="b">
        <v>1</v>
      </c>
    </row>
    <row r="2041" spans="1:5" x14ac:dyDescent="0.25">
      <c r="A2041" t="s">
        <v>4352</v>
      </c>
      <c r="B2041" t="s">
        <v>4353</v>
      </c>
      <c r="E2041" t="b">
        <v>1</v>
      </c>
    </row>
    <row r="2042" spans="1:5" x14ac:dyDescent="0.25">
      <c r="A2042" t="s">
        <v>4354</v>
      </c>
      <c r="B2042" t="s">
        <v>4355</v>
      </c>
      <c r="E2042" t="b">
        <v>1</v>
      </c>
    </row>
    <row r="2043" spans="1:5" x14ac:dyDescent="0.25">
      <c r="A2043" t="s">
        <v>4356</v>
      </c>
      <c r="B2043" t="s">
        <v>4357</v>
      </c>
      <c r="E2043" t="b">
        <v>1</v>
      </c>
    </row>
    <row r="2044" spans="1:5" x14ac:dyDescent="0.25">
      <c r="A2044" t="s">
        <v>4358</v>
      </c>
      <c r="B2044" t="s">
        <v>4359</v>
      </c>
      <c r="E2044" t="b">
        <v>1</v>
      </c>
    </row>
    <row r="2045" spans="1:5" x14ac:dyDescent="0.25">
      <c r="A2045" t="s">
        <v>4360</v>
      </c>
      <c r="B2045" t="s">
        <v>4361</v>
      </c>
      <c r="E2045" t="b">
        <v>1</v>
      </c>
    </row>
    <row r="2046" spans="1:5" x14ac:dyDescent="0.25">
      <c r="A2046" t="s">
        <v>4362</v>
      </c>
      <c r="B2046" t="s">
        <v>4363</v>
      </c>
      <c r="E2046" t="b">
        <v>1</v>
      </c>
    </row>
    <row r="2047" spans="1:5" x14ac:dyDescent="0.25">
      <c r="A2047" t="s">
        <v>4364</v>
      </c>
      <c r="B2047" t="s">
        <v>4365</v>
      </c>
      <c r="E2047" t="b">
        <v>1</v>
      </c>
    </row>
    <row r="2048" spans="1:5" x14ac:dyDescent="0.25">
      <c r="A2048" t="s">
        <v>4366</v>
      </c>
      <c r="B2048" t="s">
        <v>4367</v>
      </c>
      <c r="E2048" t="b">
        <v>1</v>
      </c>
    </row>
    <row r="2049" spans="1:5" x14ac:dyDescent="0.25">
      <c r="A2049" t="s">
        <v>4368</v>
      </c>
      <c r="B2049" t="s">
        <v>4369</v>
      </c>
      <c r="E2049" t="b">
        <v>1</v>
      </c>
    </row>
    <row r="2050" spans="1:5" x14ac:dyDescent="0.25">
      <c r="A2050" t="s">
        <v>4370</v>
      </c>
      <c r="B2050" t="s">
        <v>4371</v>
      </c>
      <c r="E2050" t="b">
        <v>1</v>
      </c>
    </row>
    <row r="2051" spans="1:5" x14ac:dyDescent="0.25">
      <c r="A2051" t="s">
        <v>4372</v>
      </c>
      <c r="B2051" t="s">
        <v>4373</v>
      </c>
      <c r="E2051" t="b">
        <v>1</v>
      </c>
    </row>
    <row r="2052" spans="1:5" x14ac:dyDescent="0.25">
      <c r="A2052" t="s">
        <v>4374</v>
      </c>
      <c r="B2052" t="s">
        <v>4375</v>
      </c>
      <c r="E2052" t="b">
        <v>1</v>
      </c>
    </row>
    <row r="2053" spans="1:5" x14ac:dyDescent="0.25">
      <c r="A2053" t="s">
        <v>4376</v>
      </c>
      <c r="B2053" t="s">
        <v>4377</v>
      </c>
      <c r="E2053" t="b">
        <v>1</v>
      </c>
    </row>
    <row r="2054" spans="1:5" x14ac:dyDescent="0.25">
      <c r="A2054" t="s">
        <v>4378</v>
      </c>
      <c r="B2054" t="s">
        <v>4379</v>
      </c>
      <c r="E2054" t="b">
        <v>1</v>
      </c>
    </row>
    <row r="2055" spans="1:5" x14ac:dyDescent="0.25">
      <c r="A2055" t="s">
        <v>4380</v>
      </c>
      <c r="B2055" t="s">
        <v>4381</v>
      </c>
      <c r="E2055" t="b">
        <v>1</v>
      </c>
    </row>
    <row r="2056" spans="1:5" x14ac:dyDescent="0.25">
      <c r="A2056" t="s">
        <v>4382</v>
      </c>
      <c r="B2056" t="s">
        <v>4383</v>
      </c>
      <c r="E2056" t="b">
        <v>1</v>
      </c>
    </row>
    <row r="2057" spans="1:5" x14ac:dyDescent="0.25">
      <c r="A2057" t="s">
        <v>4384</v>
      </c>
      <c r="B2057" t="s">
        <v>4385</v>
      </c>
      <c r="E2057" t="b">
        <v>1</v>
      </c>
    </row>
    <row r="2058" spans="1:5" x14ac:dyDescent="0.25">
      <c r="A2058" t="s">
        <v>4386</v>
      </c>
      <c r="B2058" t="s">
        <v>4387</v>
      </c>
      <c r="E2058" t="b">
        <v>1</v>
      </c>
    </row>
    <row r="2059" spans="1:5" x14ac:dyDescent="0.25">
      <c r="A2059" t="s">
        <v>4388</v>
      </c>
      <c r="B2059" t="s">
        <v>4389</v>
      </c>
      <c r="E2059" t="b">
        <v>1</v>
      </c>
    </row>
    <row r="2060" spans="1:5" x14ac:dyDescent="0.25">
      <c r="A2060" t="s">
        <v>4390</v>
      </c>
      <c r="B2060" t="s">
        <v>4391</v>
      </c>
      <c r="E2060" t="b">
        <v>1</v>
      </c>
    </row>
    <row r="2061" spans="1:5" x14ac:dyDescent="0.25">
      <c r="A2061" t="s">
        <v>4392</v>
      </c>
      <c r="B2061" t="s">
        <v>4393</v>
      </c>
      <c r="E2061" t="b">
        <v>1</v>
      </c>
    </row>
    <row r="2062" spans="1:5" x14ac:dyDescent="0.25">
      <c r="A2062" t="s">
        <v>4394</v>
      </c>
      <c r="B2062" t="s">
        <v>4395</v>
      </c>
      <c r="E2062" t="b">
        <v>1</v>
      </c>
    </row>
    <row r="2063" spans="1:5" x14ac:dyDescent="0.25">
      <c r="A2063" t="s">
        <v>4396</v>
      </c>
      <c r="B2063" t="s">
        <v>4397</v>
      </c>
      <c r="E2063" t="b">
        <v>1</v>
      </c>
    </row>
    <row r="2064" spans="1:5" x14ac:dyDescent="0.25">
      <c r="A2064" t="s">
        <v>4398</v>
      </c>
      <c r="B2064" t="s">
        <v>4399</v>
      </c>
      <c r="E2064" t="b">
        <v>1</v>
      </c>
    </row>
    <row r="2065" spans="1:5" x14ac:dyDescent="0.25">
      <c r="A2065" t="s">
        <v>4400</v>
      </c>
      <c r="B2065" t="s">
        <v>4401</v>
      </c>
      <c r="E2065" t="b">
        <v>1</v>
      </c>
    </row>
    <row r="2066" spans="1:5" x14ac:dyDescent="0.25">
      <c r="A2066" t="s">
        <v>4402</v>
      </c>
      <c r="B2066" t="s">
        <v>4403</v>
      </c>
      <c r="E2066" t="b">
        <v>1</v>
      </c>
    </row>
    <row r="2067" spans="1:5" x14ac:dyDescent="0.25">
      <c r="A2067" t="s">
        <v>4404</v>
      </c>
      <c r="B2067" t="s">
        <v>4405</v>
      </c>
      <c r="E2067" t="b">
        <v>1</v>
      </c>
    </row>
    <row r="2068" spans="1:5" x14ac:dyDescent="0.25">
      <c r="A2068" t="s">
        <v>4406</v>
      </c>
      <c r="B2068" t="s">
        <v>4407</v>
      </c>
      <c r="E2068" t="b">
        <v>1</v>
      </c>
    </row>
    <row r="2069" spans="1:5" x14ac:dyDescent="0.25">
      <c r="A2069" t="s">
        <v>4408</v>
      </c>
      <c r="B2069" t="s">
        <v>4409</v>
      </c>
      <c r="E2069" t="b">
        <v>1</v>
      </c>
    </row>
    <row r="2070" spans="1:5" x14ac:dyDescent="0.25">
      <c r="A2070" t="s">
        <v>4410</v>
      </c>
      <c r="B2070" t="s">
        <v>4411</v>
      </c>
      <c r="E2070" t="b">
        <v>1</v>
      </c>
    </row>
    <row r="2071" spans="1:5" x14ac:dyDescent="0.25">
      <c r="A2071" t="s">
        <v>4412</v>
      </c>
      <c r="B2071" t="s">
        <v>4413</v>
      </c>
      <c r="E2071" t="b">
        <v>1</v>
      </c>
    </row>
    <row r="2072" spans="1:5" x14ac:dyDescent="0.25">
      <c r="A2072" t="s">
        <v>4414</v>
      </c>
      <c r="B2072" t="s">
        <v>4415</v>
      </c>
      <c r="E2072" t="b">
        <v>1</v>
      </c>
    </row>
    <row r="2073" spans="1:5" x14ac:dyDescent="0.25">
      <c r="A2073" t="s">
        <v>4416</v>
      </c>
      <c r="B2073" t="s">
        <v>4417</v>
      </c>
      <c r="E2073" t="b">
        <v>1</v>
      </c>
    </row>
    <row r="2074" spans="1:5" x14ac:dyDescent="0.25">
      <c r="A2074" t="s">
        <v>4418</v>
      </c>
      <c r="B2074" t="s">
        <v>4419</v>
      </c>
      <c r="E2074" t="b">
        <v>1</v>
      </c>
    </row>
    <row r="2075" spans="1:5" x14ac:dyDescent="0.25">
      <c r="A2075" t="s">
        <v>4420</v>
      </c>
      <c r="B2075" t="s">
        <v>4421</v>
      </c>
      <c r="E2075" t="b">
        <v>1</v>
      </c>
    </row>
    <row r="2076" spans="1:5" x14ac:dyDescent="0.25">
      <c r="A2076" t="s">
        <v>4422</v>
      </c>
      <c r="B2076" t="s">
        <v>4423</v>
      </c>
      <c r="E2076" t="b">
        <v>1</v>
      </c>
    </row>
    <row r="2077" spans="1:5" x14ac:dyDescent="0.25">
      <c r="A2077" t="s">
        <v>4424</v>
      </c>
      <c r="B2077" t="s">
        <v>4425</v>
      </c>
      <c r="E2077" t="b">
        <v>1</v>
      </c>
    </row>
    <row r="2078" spans="1:5" x14ac:dyDescent="0.25">
      <c r="A2078" t="s">
        <v>4426</v>
      </c>
      <c r="B2078" t="s">
        <v>4427</v>
      </c>
      <c r="E2078" t="b">
        <v>1</v>
      </c>
    </row>
    <row r="2079" spans="1:5" x14ac:dyDescent="0.25">
      <c r="A2079" t="s">
        <v>4428</v>
      </c>
      <c r="B2079" t="s">
        <v>4429</v>
      </c>
      <c r="E2079" t="b">
        <v>1</v>
      </c>
    </row>
    <row r="2080" spans="1:5" x14ac:dyDescent="0.25">
      <c r="A2080" t="s">
        <v>4430</v>
      </c>
      <c r="B2080" t="s">
        <v>4431</v>
      </c>
      <c r="E2080" t="b">
        <v>1</v>
      </c>
    </row>
    <row r="2081" spans="1:5" x14ac:dyDescent="0.25">
      <c r="A2081" t="s">
        <v>4432</v>
      </c>
      <c r="B2081" t="s">
        <v>4433</v>
      </c>
      <c r="E2081" t="b">
        <v>1</v>
      </c>
    </row>
    <row r="2082" spans="1:5" x14ac:dyDescent="0.25">
      <c r="A2082" t="s">
        <v>4434</v>
      </c>
      <c r="B2082" t="s">
        <v>4435</v>
      </c>
      <c r="E2082" t="b">
        <v>1</v>
      </c>
    </row>
    <row r="2083" spans="1:5" x14ac:dyDescent="0.25">
      <c r="A2083" t="s">
        <v>4436</v>
      </c>
      <c r="B2083" t="s">
        <v>4437</v>
      </c>
      <c r="E2083" t="b">
        <v>1</v>
      </c>
    </row>
    <row r="2084" spans="1:5" x14ac:dyDescent="0.25">
      <c r="A2084" t="s">
        <v>4438</v>
      </c>
      <c r="B2084" t="s">
        <v>4439</v>
      </c>
      <c r="E2084" t="b">
        <v>1</v>
      </c>
    </row>
    <row r="2085" spans="1:5" x14ac:dyDescent="0.25">
      <c r="A2085" t="s">
        <v>4440</v>
      </c>
      <c r="B2085" t="s">
        <v>4441</v>
      </c>
      <c r="E2085" t="b">
        <v>1</v>
      </c>
    </row>
    <row r="2086" spans="1:5" x14ac:dyDescent="0.25">
      <c r="A2086" t="s">
        <v>4442</v>
      </c>
      <c r="B2086" t="s">
        <v>4443</v>
      </c>
      <c r="E2086" t="b">
        <v>1</v>
      </c>
    </row>
    <row r="2087" spans="1:5" x14ac:dyDescent="0.25">
      <c r="A2087" t="s">
        <v>4444</v>
      </c>
      <c r="B2087" t="s">
        <v>4445</v>
      </c>
      <c r="E2087" t="b">
        <v>1</v>
      </c>
    </row>
    <row r="2088" spans="1:5" x14ac:dyDescent="0.25">
      <c r="A2088" t="s">
        <v>4446</v>
      </c>
      <c r="B2088" t="s">
        <v>4447</v>
      </c>
      <c r="E2088" t="b">
        <v>1</v>
      </c>
    </row>
    <row r="2089" spans="1:5" x14ac:dyDescent="0.25">
      <c r="A2089" t="s">
        <v>4448</v>
      </c>
      <c r="B2089" t="s">
        <v>4449</v>
      </c>
      <c r="E2089" t="b">
        <v>1</v>
      </c>
    </row>
    <row r="2090" spans="1:5" x14ac:dyDescent="0.25">
      <c r="A2090" t="s">
        <v>4450</v>
      </c>
      <c r="B2090" t="s">
        <v>4451</v>
      </c>
      <c r="E2090" t="b">
        <v>1</v>
      </c>
    </row>
    <row r="2091" spans="1:5" x14ac:dyDescent="0.25">
      <c r="A2091" t="s">
        <v>4452</v>
      </c>
      <c r="B2091" t="s">
        <v>4453</v>
      </c>
      <c r="E2091" t="b">
        <v>1</v>
      </c>
    </row>
    <row r="2092" spans="1:5" x14ac:dyDescent="0.25">
      <c r="A2092" t="s">
        <v>4454</v>
      </c>
      <c r="B2092" t="s">
        <v>4455</v>
      </c>
      <c r="E2092" t="b">
        <v>1</v>
      </c>
    </row>
    <row r="2093" spans="1:5" x14ac:dyDescent="0.25">
      <c r="A2093" t="s">
        <v>4456</v>
      </c>
      <c r="B2093" t="s">
        <v>4457</v>
      </c>
      <c r="E2093" t="b">
        <v>1</v>
      </c>
    </row>
    <row r="2094" spans="1:5" x14ac:dyDescent="0.25">
      <c r="A2094" t="s">
        <v>4458</v>
      </c>
      <c r="B2094" t="s">
        <v>4459</v>
      </c>
      <c r="E2094" t="b">
        <v>1</v>
      </c>
    </row>
    <row r="2095" spans="1:5" x14ac:dyDescent="0.25">
      <c r="A2095" t="s">
        <v>4460</v>
      </c>
      <c r="B2095" t="s">
        <v>4461</v>
      </c>
      <c r="E2095" t="b">
        <v>1</v>
      </c>
    </row>
    <row r="2096" spans="1:5" x14ac:dyDescent="0.25">
      <c r="A2096" t="s">
        <v>4462</v>
      </c>
      <c r="B2096" t="s">
        <v>4463</v>
      </c>
      <c r="E2096" t="b">
        <v>1</v>
      </c>
    </row>
    <row r="2097" spans="1:5" x14ac:dyDescent="0.25">
      <c r="A2097" t="s">
        <v>4464</v>
      </c>
      <c r="B2097" t="s">
        <v>4465</v>
      </c>
      <c r="E2097" t="b">
        <v>1</v>
      </c>
    </row>
    <row r="2098" spans="1:5" x14ac:dyDescent="0.25">
      <c r="A2098" t="s">
        <v>4466</v>
      </c>
      <c r="B2098" t="s">
        <v>4467</v>
      </c>
      <c r="E2098" t="b">
        <v>1</v>
      </c>
    </row>
    <row r="2099" spans="1:5" x14ac:dyDescent="0.25">
      <c r="A2099" t="s">
        <v>4468</v>
      </c>
      <c r="B2099" t="s">
        <v>4469</v>
      </c>
      <c r="E2099" t="b">
        <v>1</v>
      </c>
    </row>
    <row r="2100" spans="1:5" x14ac:dyDescent="0.25">
      <c r="A2100" t="s">
        <v>4470</v>
      </c>
      <c r="B2100" t="s">
        <v>4471</v>
      </c>
      <c r="E2100" t="b">
        <v>1</v>
      </c>
    </row>
    <row r="2101" spans="1:5" x14ac:dyDescent="0.25">
      <c r="A2101" t="s">
        <v>4472</v>
      </c>
      <c r="B2101" t="s">
        <v>4473</v>
      </c>
      <c r="E2101" t="b">
        <v>1</v>
      </c>
    </row>
    <row r="2102" spans="1:5" x14ac:dyDescent="0.25">
      <c r="A2102" t="s">
        <v>4474</v>
      </c>
      <c r="B2102" t="s">
        <v>4475</v>
      </c>
      <c r="E2102" t="b">
        <v>1</v>
      </c>
    </row>
    <row r="2103" spans="1:5" x14ac:dyDescent="0.25">
      <c r="A2103" t="s">
        <v>4476</v>
      </c>
      <c r="B2103" t="s">
        <v>4477</v>
      </c>
      <c r="E2103" t="b">
        <v>1</v>
      </c>
    </row>
    <row r="2104" spans="1:5" x14ac:dyDescent="0.25">
      <c r="A2104" t="s">
        <v>4478</v>
      </c>
      <c r="B2104" t="s">
        <v>4479</v>
      </c>
      <c r="E2104" t="b">
        <v>1</v>
      </c>
    </row>
    <row r="2105" spans="1:5" x14ac:dyDescent="0.25">
      <c r="A2105" t="s">
        <v>4480</v>
      </c>
      <c r="B2105" t="s">
        <v>4481</v>
      </c>
      <c r="E2105" t="b">
        <v>1</v>
      </c>
    </row>
    <row r="2106" spans="1:5" x14ac:dyDescent="0.25">
      <c r="A2106" t="s">
        <v>4482</v>
      </c>
      <c r="B2106" t="s">
        <v>4483</v>
      </c>
      <c r="E2106" t="b">
        <v>1</v>
      </c>
    </row>
    <row r="2107" spans="1:5" x14ac:dyDescent="0.25">
      <c r="A2107" t="s">
        <v>4484</v>
      </c>
      <c r="B2107" t="s">
        <v>4485</v>
      </c>
      <c r="E2107" t="b">
        <v>1</v>
      </c>
    </row>
    <row r="2108" spans="1:5" x14ac:dyDescent="0.25">
      <c r="A2108" t="s">
        <v>4486</v>
      </c>
      <c r="B2108" t="s">
        <v>4487</v>
      </c>
      <c r="E2108" t="b">
        <v>1</v>
      </c>
    </row>
    <row r="2109" spans="1:5" x14ac:dyDescent="0.25">
      <c r="A2109" t="s">
        <v>4488</v>
      </c>
      <c r="B2109" t="s">
        <v>4489</v>
      </c>
      <c r="E2109" t="b">
        <v>1</v>
      </c>
    </row>
    <row r="2110" spans="1:5" x14ac:dyDescent="0.25">
      <c r="A2110" t="s">
        <v>4490</v>
      </c>
      <c r="B2110" t="s">
        <v>4491</v>
      </c>
      <c r="E2110" t="b">
        <v>1</v>
      </c>
    </row>
    <row r="2111" spans="1:5" x14ac:dyDescent="0.25">
      <c r="A2111" t="s">
        <v>4492</v>
      </c>
      <c r="B2111" t="s">
        <v>4493</v>
      </c>
      <c r="E2111" t="b">
        <v>1</v>
      </c>
    </row>
    <row r="2112" spans="1:5" x14ac:dyDescent="0.25">
      <c r="A2112" t="s">
        <v>4494</v>
      </c>
      <c r="B2112" t="s">
        <v>4495</v>
      </c>
      <c r="E2112" t="b">
        <v>1</v>
      </c>
    </row>
    <row r="2113" spans="1:5" x14ac:dyDescent="0.25">
      <c r="A2113" t="s">
        <v>4496</v>
      </c>
      <c r="B2113" t="s">
        <v>4497</v>
      </c>
      <c r="E2113" t="b">
        <v>1</v>
      </c>
    </row>
    <row r="2114" spans="1:5" x14ac:dyDescent="0.25">
      <c r="A2114" t="s">
        <v>4498</v>
      </c>
      <c r="B2114" t="s">
        <v>4499</v>
      </c>
      <c r="E2114" t="b">
        <v>1</v>
      </c>
    </row>
    <row r="2115" spans="1:5" x14ac:dyDescent="0.25">
      <c r="A2115" t="s">
        <v>4500</v>
      </c>
      <c r="B2115" t="s">
        <v>4501</v>
      </c>
      <c r="E2115" t="b">
        <v>1</v>
      </c>
    </row>
    <row r="2116" spans="1:5" x14ac:dyDescent="0.25">
      <c r="A2116" t="s">
        <v>4502</v>
      </c>
      <c r="B2116" t="s">
        <v>4503</v>
      </c>
      <c r="E2116" t="b">
        <v>1</v>
      </c>
    </row>
    <row r="2117" spans="1:5" x14ac:dyDescent="0.25">
      <c r="A2117" t="s">
        <v>4504</v>
      </c>
      <c r="B2117" t="s">
        <v>4505</v>
      </c>
      <c r="E2117" t="b">
        <v>1</v>
      </c>
    </row>
    <row r="2118" spans="1:5" x14ac:dyDescent="0.25">
      <c r="A2118" t="s">
        <v>4506</v>
      </c>
      <c r="B2118" t="s">
        <v>4507</v>
      </c>
      <c r="E2118" t="b">
        <v>1</v>
      </c>
    </row>
    <row r="2119" spans="1:5" x14ac:dyDescent="0.25">
      <c r="A2119" t="s">
        <v>4508</v>
      </c>
      <c r="B2119" t="s">
        <v>4509</v>
      </c>
      <c r="E2119" t="b">
        <v>1</v>
      </c>
    </row>
    <row r="2120" spans="1:5" x14ac:dyDescent="0.25">
      <c r="A2120" t="s">
        <v>4510</v>
      </c>
      <c r="B2120" t="s">
        <v>4511</v>
      </c>
      <c r="E2120" t="b">
        <v>1</v>
      </c>
    </row>
    <row r="2121" spans="1:5" x14ac:dyDescent="0.25">
      <c r="A2121" t="s">
        <v>4512</v>
      </c>
      <c r="B2121" t="s">
        <v>4513</v>
      </c>
      <c r="E2121" t="b">
        <v>1</v>
      </c>
    </row>
    <row r="2122" spans="1:5" x14ac:dyDescent="0.25">
      <c r="A2122" t="s">
        <v>4514</v>
      </c>
      <c r="B2122" t="s">
        <v>4515</v>
      </c>
      <c r="E2122" t="b">
        <v>1</v>
      </c>
    </row>
    <row r="2123" spans="1:5" x14ac:dyDescent="0.25">
      <c r="A2123" t="s">
        <v>4516</v>
      </c>
      <c r="B2123" t="s">
        <v>4517</v>
      </c>
      <c r="E2123" t="b">
        <v>1</v>
      </c>
    </row>
    <row r="2124" spans="1:5" x14ac:dyDescent="0.25">
      <c r="A2124" t="s">
        <v>4518</v>
      </c>
      <c r="B2124" t="s">
        <v>4519</v>
      </c>
      <c r="E2124" t="b">
        <v>1</v>
      </c>
    </row>
    <row r="2125" spans="1:5" x14ac:dyDescent="0.25">
      <c r="A2125" t="s">
        <v>4520</v>
      </c>
      <c r="B2125" t="s">
        <v>4521</v>
      </c>
      <c r="E2125" t="b">
        <v>1</v>
      </c>
    </row>
    <row r="2126" spans="1:5" x14ac:dyDescent="0.25">
      <c r="A2126" t="s">
        <v>4522</v>
      </c>
      <c r="B2126" t="s">
        <v>4523</v>
      </c>
      <c r="E2126" t="b">
        <v>1</v>
      </c>
    </row>
    <row r="2127" spans="1:5" x14ac:dyDescent="0.25">
      <c r="A2127" t="s">
        <v>4524</v>
      </c>
      <c r="B2127" t="s">
        <v>4525</v>
      </c>
      <c r="E2127" t="b">
        <v>1</v>
      </c>
    </row>
    <row r="2128" spans="1:5" x14ac:dyDescent="0.25">
      <c r="A2128" t="s">
        <v>4526</v>
      </c>
      <c r="B2128" t="s">
        <v>4527</v>
      </c>
      <c r="E2128" t="b">
        <v>1</v>
      </c>
    </row>
    <row r="2129" spans="1:5" x14ac:dyDescent="0.25">
      <c r="A2129" t="s">
        <v>4528</v>
      </c>
      <c r="B2129" t="s">
        <v>4529</v>
      </c>
      <c r="E2129" t="b">
        <v>1</v>
      </c>
    </row>
    <row r="2130" spans="1:5" x14ac:dyDescent="0.25">
      <c r="A2130" t="s">
        <v>4530</v>
      </c>
      <c r="B2130" t="s">
        <v>4531</v>
      </c>
      <c r="E2130" t="b">
        <v>1</v>
      </c>
    </row>
    <row r="2131" spans="1:5" x14ac:dyDescent="0.25">
      <c r="A2131" t="s">
        <v>4532</v>
      </c>
      <c r="B2131" t="s">
        <v>4533</v>
      </c>
      <c r="E2131" t="b">
        <v>1</v>
      </c>
    </row>
    <row r="2132" spans="1:5" x14ac:dyDescent="0.25">
      <c r="A2132" t="s">
        <v>4534</v>
      </c>
      <c r="B2132" t="s">
        <v>4535</v>
      </c>
      <c r="E2132" t="b">
        <v>1</v>
      </c>
    </row>
    <row r="2133" spans="1:5" x14ac:dyDescent="0.25">
      <c r="A2133" t="s">
        <v>4536</v>
      </c>
      <c r="B2133" t="s">
        <v>4537</v>
      </c>
      <c r="E2133" t="b">
        <v>1</v>
      </c>
    </row>
    <row r="2134" spans="1:5" x14ac:dyDescent="0.25">
      <c r="A2134" t="s">
        <v>4538</v>
      </c>
      <c r="B2134" t="s">
        <v>4539</v>
      </c>
      <c r="E2134" t="b">
        <v>1</v>
      </c>
    </row>
    <row r="2135" spans="1:5" x14ac:dyDescent="0.25">
      <c r="A2135" t="s">
        <v>4540</v>
      </c>
      <c r="B2135" t="s">
        <v>4541</v>
      </c>
      <c r="E2135" t="b">
        <v>1</v>
      </c>
    </row>
    <row r="2136" spans="1:5" x14ac:dyDescent="0.25">
      <c r="A2136" t="s">
        <v>4542</v>
      </c>
      <c r="B2136" t="s">
        <v>4543</v>
      </c>
      <c r="E2136" t="b">
        <v>1</v>
      </c>
    </row>
    <row r="2137" spans="1:5" x14ac:dyDescent="0.25">
      <c r="A2137" t="s">
        <v>4544</v>
      </c>
      <c r="B2137" t="s">
        <v>4545</v>
      </c>
      <c r="E2137" t="b">
        <v>1</v>
      </c>
    </row>
    <row r="2138" spans="1:5" x14ac:dyDescent="0.25">
      <c r="A2138" t="s">
        <v>4546</v>
      </c>
      <c r="B2138" t="s">
        <v>4547</v>
      </c>
      <c r="E2138" t="b">
        <v>1</v>
      </c>
    </row>
    <row r="2139" spans="1:5" x14ac:dyDescent="0.25">
      <c r="A2139" t="s">
        <v>4548</v>
      </c>
      <c r="B2139" t="s">
        <v>4549</v>
      </c>
      <c r="E2139" t="b">
        <v>1</v>
      </c>
    </row>
    <row r="2140" spans="1:5" x14ac:dyDescent="0.25">
      <c r="A2140" t="s">
        <v>4550</v>
      </c>
      <c r="B2140" t="s">
        <v>4551</v>
      </c>
      <c r="E2140" t="b">
        <v>1</v>
      </c>
    </row>
    <row r="2141" spans="1:5" x14ac:dyDescent="0.25">
      <c r="A2141" t="s">
        <v>4552</v>
      </c>
      <c r="B2141" t="s">
        <v>4553</v>
      </c>
      <c r="E2141" t="b">
        <v>1</v>
      </c>
    </row>
    <row r="2142" spans="1:5" x14ac:dyDescent="0.25">
      <c r="A2142" t="s">
        <v>4554</v>
      </c>
      <c r="B2142" t="s">
        <v>4555</v>
      </c>
      <c r="E2142" t="b">
        <v>1</v>
      </c>
    </row>
    <row r="2143" spans="1:5" x14ac:dyDescent="0.25">
      <c r="A2143" t="s">
        <v>4556</v>
      </c>
      <c r="B2143" t="s">
        <v>4557</v>
      </c>
      <c r="E2143" t="b">
        <v>1</v>
      </c>
    </row>
    <row r="2144" spans="1:5" x14ac:dyDescent="0.25">
      <c r="A2144" t="s">
        <v>4558</v>
      </c>
      <c r="B2144" t="s">
        <v>4559</v>
      </c>
      <c r="E2144" t="b">
        <v>1</v>
      </c>
    </row>
    <row r="2145" spans="1:5" x14ac:dyDescent="0.25">
      <c r="A2145" t="s">
        <v>4560</v>
      </c>
      <c r="B2145" t="s">
        <v>4561</v>
      </c>
      <c r="E2145" t="b">
        <v>1</v>
      </c>
    </row>
    <row r="2146" spans="1:5" x14ac:dyDescent="0.25">
      <c r="A2146" t="s">
        <v>4562</v>
      </c>
      <c r="B2146" t="s">
        <v>4563</v>
      </c>
      <c r="E2146" t="b">
        <v>1</v>
      </c>
    </row>
    <row r="2147" spans="1:5" x14ac:dyDescent="0.25">
      <c r="A2147" t="s">
        <v>4564</v>
      </c>
      <c r="B2147" t="s">
        <v>4565</v>
      </c>
      <c r="E2147" t="b">
        <v>1</v>
      </c>
    </row>
    <row r="2148" spans="1:5" x14ac:dyDescent="0.25">
      <c r="A2148" t="s">
        <v>4566</v>
      </c>
      <c r="B2148" t="s">
        <v>4567</v>
      </c>
      <c r="E2148" t="b">
        <v>1</v>
      </c>
    </row>
    <row r="2149" spans="1:5" x14ac:dyDescent="0.25">
      <c r="A2149" t="s">
        <v>4568</v>
      </c>
      <c r="B2149" t="s">
        <v>4569</v>
      </c>
      <c r="E2149" t="b">
        <v>1</v>
      </c>
    </row>
    <row r="2150" spans="1:5" x14ac:dyDescent="0.25">
      <c r="A2150" t="s">
        <v>4570</v>
      </c>
      <c r="B2150" t="s">
        <v>4571</v>
      </c>
      <c r="E2150" t="b">
        <v>1</v>
      </c>
    </row>
    <row r="2151" spans="1:5" x14ac:dyDescent="0.25">
      <c r="A2151" t="s">
        <v>4572</v>
      </c>
      <c r="B2151" t="s">
        <v>4573</v>
      </c>
      <c r="E2151" t="b">
        <v>1</v>
      </c>
    </row>
    <row r="2152" spans="1:5" x14ac:dyDescent="0.25">
      <c r="A2152" t="s">
        <v>4574</v>
      </c>
      <c r="B2152" t="s">
        <v>4575</v>
      </c>
      <c r="E2152" t="b">
        <v>1</v>
      </c>
    </row>
    <row r="2153" spans="1:5" x14ac:dyDescent="0.25">
      <c r="A2153" t="s">
        <v>4576</v>
      </c>
      <c r="B2153" t="s">
        <v>4577</v>
      </c>
      <c r="E2153" t="b">
        <v>1</v>
      </c>
    </row>
    <row r="2154" spans="1:5" x14ac:dyDescent="0.25">
      <c r="A2154" t="s">
        <v>4578</v>
      </c>
      <c r="B2154" t="s">
        <v>4579</v>
      </c>
      <c r="E2154" t="b">
        <v>1</v>
      </c>
    </row>
    <row r="2155" spans="1:5" x14ac:dyDescent="0.25">
      <c r="A2155" t="s">
        <v>4580</v>
      </c>
      <c r="B2155" t="s">
        <v>4581</v>
      </c>
      <c r="E2155" t="b">
        <v>1</v>
      </c>
    </row>
    <row r="2156" spans="1:5" x14ac:dyDescent="0.25">
      <c r="A2156" t="s">
        <v>4582</v>
      </c>
      <c r="B2156" t="s">
        <v>4583</v>
      </c>
      <c r="E2156" t="b">
        <v>1</v>
      </c>
    </row>
    <row r="2157" spans="1:5" x14ac:dyDescent="0.25">
      <c r="A2157" t="s">
        <v>4584</v>
      </c>
      <c r="B2157" t="s">
        <v>4585</v>
      </c>
      <c r="E2157" t="b">
        <v>1</v>
      </c>
    </row>
    <row r="2158" spans="1:5" x14ac:dyDescent="0.25">
      <c r="A2158" t="s">
        <v>4586</v>
      </c>
      <c r="B2158" t="s">
        <v>4587</v>
      </c>
      <c r="E2158" t="b">
        <v>1</v>
      </c>
    </row>
    <row r="2159" spans="1:5" x14ac:dyDescent="0.25">
      <c r="A2159" t="s">
        <v>4588</v>
      </c>
      <c r="B2159" t="s">
        <v>4589</v>
      </c>
      <c r="E2159" t="b">
        <v>1</v>
      </c>
    </row>
    <row r="2160" spans="1:5" x14ac:dyDescent="0.25">
      <c r="A2160" t="s">
        <v>4590</v>
      </c>
      <c r="B2160" t="s">
        <v>4591</v>
      </c>
      <c r="E2160" t="b">
        <v>1</v>
      </c>
    </row>
    <row r="2161" spans="1:5" x14ac:dyDescent="0.25">
      <c r="A2161" t="s">
        <v>4592</v>
      </c>
      <c r="B2161" t="s">
        <v>4593</v>
      </c>
      <c r="E2161" t="b">
        <v>1</v>
      </c>
    </row>
    <row r="2162" spans="1:5" x14ac:dyDescent="0.25">
      <c r="A2162" t="s">
        <v>4594</v>
      </c>
      <c r="B2162" t="s">
        <v>4595</v>
      </c>
      <c r="E2162" t="b">
        <v>1</v>
      </c>
    </row>
    <row r="2163" spans="1:5" x14ac:dyDescent="0.25">
      <c r="A2163" t="s">
        <v>4596</v>
      </c>
      <c r="B2163" t="s">
        <v>4597</v>
      </c>
      <c r="E2163" t="b">
        <v>1</v>
      </c>
    </row>
    <row r="2164" spans="1:5" x14ac:dyDescent="0.25">
      <c r="A2164" t="s">
        <v>4598</v>
      </c>
      <c r="B2164" t="s">
        <v>4599</v>
      </c>
      <c r="E2164" t="b">
        <v>1</v>
      </c>
    </row>
    <row r="2165" spans="1:5" x14ac:dyDescent="0.25">
      <c r="A2165" t="s">
        <v>4600</v>
      </c>
      <c r="B2165" t="s">
        <v>4601</v>
      </c>
      <c r="E2165" t="b">
        <v>1</v>
      </c>
    </row>
    <row r="2166" spans="1:5" x14ac:dyDescent="0.25">
      <c r="A2166" t="s">
        <v>4602</v>
      </c>
      <c r="B2166" t="s">
        <v>4603</v>
      </c>
      <c r="E2166" t="b">
        <v>1</v>
      </c>
    </row>
    <row r="2167" spans="1:5" x14ac:dyDescent="0.25">
      <c r="A2167" t="s">
        <v>4604</v>
      </c>
      <c r="B2167" t="s">
        <v>4605</v>
      </c>
      <c r="E2167" t="b">
        <v>1</v>
      </c>
    </row>
    <row r="2168" spans="1:5" x14ac:dyDescent="0.25">
      <c r="A2168" t="s">
        <v>4606</v>
      </c>
      <c r="B2168" t="s">
        <v>4607</v>
      </c>
      <c r="E2168" t="b">
        <v>1</v>
      </c>
    </row>
    <row r="2169" spans="1:5" x14ac:dyDescent="0.25">
      <c r="A2169" t="s">
        <v>4608</v>
      </c>
      <c r="B2169" t="s">
        <v>4609</v>
      </c>
      <c r="E2169" t="b">
        <v>1</v>
      </c>
    </row>
    <row r="2170" spans="1:5" x14ac:dyDescent="0.25">
      <c r="A2170" t="s">
        <v>4610</v>
      </c>
      <c r="B2170" t="s">
        <v>4611</v>
      </c>
      <c r="E2170" t="b">
        <v>1</v>
      </c>
    </row>
    <row r="2171" spans="1:5" x14ac:dyDescent="0.25">
      <c r="A2171" t="s">
        <v>4612</v>
      </c>
      <c r="B2171" t="s">
        <v>4613</v>
      </c>
      <c r="E2171" t="b">
        <v>1</v>
      </c>
    </row>
    <row r="2172" spans="1:5" x14ac:dyDescent="0.25">
      <c r="A2172" t="s">
        <v>4614</v>
      </c>
      <c r="B2172" t="s">
        <v>4615</v>
      </c>
      <c r="E2172" t="b">
        <v>1</v>
      </c>
    </row>
    <row r="2173" spans="1:5" x14ac:dyDescent="0.25">
      <c r="A2173" t="s">
        <v>4616</v>
      </c>
      <c r="B2173" t="s">
        <v>4617</v>
      </c>
      <c r="E2173" t="b">
        <v>1</v>
      </c>
    </row>
    <row r="2174" spans="1:5" x14ac:dyDescent="0.25">
      <c r="A2174" t="s">
        <v>4618</v>
      </c>
      <c r="B2174" t="s">
        <v>4619</v>
      </c>
      <c r="E2174" t="b">
        <v>1</v>
      </c>
    </row>
    <row r="2175" spans="1:5" x14ac:dyDescent="0.25">
      <c r="A2175" t="s">
        <v>4620</v>
      </c>
      <c r="B2175" t="s">
        <v>4621</v>
      </c>
      <c r="E2175" t="b">
        <v>1</v>
      </c>
    </row>
    <row r="2176" spans="1:5" x14ac:dyDescent="0.25">
      <c r="A2176" t="s">
        <v>4622</v>
      </c>
      <c r="B2176" t="s">
        <v>4623</v>
      </c>
      <c r="E2176" t="b">
        <v>1</v>
      </c>
    </row>
    <row r="2177" spans="1:5" x14ac:dyDescent="0.25">
      <c r="A2177" t="s">
        <v>4624</v>
      </c>
      <c r="B2177" t="s">
        <v>4625</v>
      </c>
      <c r="E2177" t="b">
        <v>1</v>
      </c>
    </row>
    <row r="2178" spans="1:5" x14ac:dyDescent="0.25">
      <c r="A2178" t="s">
        <v>4626</v>
      </c>
      <c r="B2178" t="s">
        <v>4627</v>
      </c>
      <c r="E2178" t="b">
        <v>1</v>
      </c>
    </row>
    <row r="2179" spans="1:5" x14ac:dyDescent="0.25">
      <c r="A2179" t="s">
        <v>4628</v>
      </c>
      <c r="B2179" t="s">
        <v>4629</v>
      </c>
      <c r="E2179" t="b">
        <v>1</v>
      </c>
    </row>
    <row r="2180" spans="1:5" x14ac:dyDescent="0.25">
      <c r="A2180" t="s">
        <v>4630</v>
      </c>
      <c r="B2180" t="s">
        <v>4631</v>
      </c>
      <c r="E2180" t="b">
        <v>1</v>
      </c>
    </row>
    <row r="2181" spans="1:5" x14ac:dyDescent="0.25">
      <c r="A2181" t="s">
        <v>4632</v>
      </c>
      <c r="B2181" t="s">
        <v>4633</v>
      </c>
      <c r="E2181" t="b">
        <v>1</v>
      </c>
    </row>
    <row r="2182" spans="1:5" x14ac:dyDescent="0.25">
      <c r="A2182" t="s">
        <v>4634</v>
      </c>
      <c r="B2182" t="s">
        <v>4635</v>
      </c>
      <c r="E2182" t="b">
        <v>1</v>
      </c>
    </row>
    <row r="2183" spans="1:5" x14ac:dyDescent="0.25">
      <c r="A2183" t="s">
        <v>4636</v>
      </c>
      <c r="B2183" t="s">
        <v>4637</v>
      </c>
      <c r="E2183" t="b">
        <v>1</v>
      </c>
    </row>
    <row r="2184" spans="1:5" x14ac:dyDescent="0.25">
      <c r="A2184" t="s">
        <v>4638</v>
      </c>
      <c r="B2184" t="s">
        <v>4639</v>
      </c>
      <c r="E2184" t="b">
        <v>1</v>
      </c>
    </row>
    <row r="2185" spans="1:5" x14ac:dyDescent="0.25">
      <c r="A2185" t="s">
        <v>4640</v>
      </c>
      <c r="B2185" t="s">
        <v>4641</v>
      </c>
      <c r="E2185" t="b">
        <v>1</v>
      </c>
    </row>
    <row r="2186" spans="1:5" x14ac:dyDescent="0.25">
      <c r="A2186" t="s">
        <v>4642</v>
      </c>
      <c r="B2186" t="s">
        <v>4643</v>
      </c>
      <c r="E2186" t="b">
        <v>1</v>
      </c>
    </row>
    <row r="2187" spans="1:5" x14ac:dyDescent="0.25">
      <c r="A2187" t="s">
        <v>4644</v>
      </c>
      <c r="B2187" t="s">
        <v>4645</v>
      </c>
      <c r="E2187" t="b">
        <v>1</v>
      </c>
    </row>
    <row r="2188" spans="1:5" x14ac:dyDescent="0.25">
      <c r="A2188" t="s">
        <v>4646</v>
      </c>
      <c r="B2188" t="s">
        <v>4647</v>
      </c>
      <c r="E2188" t="b">
        <v>1</v>
      </c>
    </row>
    <row r="2189" spans="1:5" x14ac:dyDescent="0.25">
      <c r="A2189" t="s">
        <v>4648</v>
      </c>
      <c r="B2189" t="s">
        <v>4649</v>
      </c>
      <c r="E2189" t="b">
        <v>1</v>
      </c>
    </row>
    <row r="2190" spans="1:5" x14ac:dyDescent="0.25">
      <c r="A2190" t="s">
        <v>4650</v>
      </c>
      <c r="B2190" t="s">
        <v>4651</v>
      </c>
      <c r="E2190" t="b">
        <v>1</v>
      </c>
    </row>
    <row r="2191" spans="1:5" x14ac:dyDescent="0.25">
      <c r="A2191" t="s">
        <v>4652</v>
      </c>
      <c r="B2191" t="s">
        <v>4653</v>
      </c>
      <c r="E2191" t="b">
        <v>1</v>
      </c>
    </row>
    <row r="2192" spans="1:5" x14ac:dyDescent="0.25">
      <c r="A2192" t="s">
        <v>4654</v>
      </c>
      <c r="B2192" t="s">
        <v>4655</v>
      </c>
      <c r="E2192" t="b">
        <v>1</v>
      </c>
    </row>
    <row r="2193" spans="1:5" x14ac:dyDescent="0.25">
      <c r="A2193" t="s">
        <v>4656</v>
      </c>
      <c r="B2193" t="s">
        <v>4657</v>
      </c>
      <c r="E2193" t="b">
        <v>1</v>
      </c>
    </row>
    <row r="2194" spans="1:5" x14ac:dyDescent="0.25">
      <c r="A2194" t="s">
        <v>4658</v>
      </c>
      <c r="B2194" t="s">
        <v>4659</v>
      </c>
      <c r="E2194" t="b">
        <v>1</v>
      </c>
    </row>
    <row r="2195" spans="1:5" x14ac:dyDescent="0.25">
      <c r="A2195" t="s">
        <v>4660</v>
      </c>
      <c r="B2195" t="s">
        <v>4661</v>
      </c>
      <c r="E2195" t="b">
        <v>1</v>
      </c>
    </row>
    <row r="2196" spans="1:5" x14ac:dyDescent="0.25">
      <c r="A2196" t="s">
        <v>4662</v>
      </c>
      <c r="B2196" t="s">
        <v>4663</v>
      </c>
      <c r="E2196" t="b">
        <v>1</v>
      </c>
    </row>
    <row r="2197" spans="1:5" x14ac:dyDescent="0.25">
      <c r="A2197" t="s">
        <v>4664</v>
      </c>
      <c r="B2197" t="s">
        <v>4665</v>
      </c>
      <c r="E2197" t="b">
        <v>1</v>
      </c>
    </row>
    <row r="2198" spans="1:5" x14ac:dyDescent="0.25">
      <c r="A2198" t="s">
        <v>4666</v>
      </c>
      <c r="B2198" t="s">
        <v>4667</v>
      </c>
      <c r="E2198" t="b">
        <v>1</v>
      </c>
    </row>
    <row r="2199" spans="1:5" x14ac:dyDescent="0.25">
      <c r="A2199" t="s">
        <v>4668</v>
      </c>
      <c r="B2199" t="s">
        <v>4669</v>
      </c>
      <c r="E2199" t="b">
        <v>1</v>
      </c>
    </row>
    <row r="2200" spans="1:5" x14ac:dyDescent="0.25">
      <c r="A2200" t="s">
        <v>4670</v>
      </c>
      <c r="B2200" t="s">
        <v>4671</v>
      </c>
      <c r="E2200" t="b">
        <v>1</v>
      </c>
    </row>
    <row r="2201" spans="1:5" x14ac:dyDescent="0.25">
      <c r="A2201" t="s">
        <v>4672</v>
      </c>
      <c r="B2201" t="s">
        <v>4673</v>
      </c>
      <c r="E2201" t="b">
        <v>1</v>
      </c>
    </row>
    <row r="2202" spans="1:5" x14ac:dyDescent="0.25">
      <c r="A2202" t="s">
        <v>4674</v>
      </c>
      <c r="B2202" t="s">
        <v>4675</v>
      </c>
      <c r="E2202" t="b">
        <v>1</v>
      </c>
    </row>
    <row r="2203" spans="1:5" x14ac:dyDescent="0.25">
      <c r="A2203" t="s">
        <v>4676</v>
      </c>
      <c r="B2203" t="s">
        <v>4677</v>
      </c>
      <c r="E2203" t="b">
        <v>1</v>
      </c>
    </row>
    <row r="2204" spans="1:5" x14ac:dyDescent="0.25">
      <c r="A2204" t="s">
        <v>4678</v>
      </c>
      <c r="B2204" t="s">
        <v>4679</v>
      </c>
      <c r="E2204" t="b">
        <v>1</v>
      </c>
    </row>
    <row r="2205" spans="1:5" x14ac:dyDescent="0.25">
      <c r="A2205" t="s">
        <v>4680</v>
      </c>
      <c r="B2205" t="s">
        <v>4681</v>
      </c>
      <c r="E2205" t="b">
        <v>1</v>
      </c>
    </row>
    <row r="2206" spans="1:5" x14ac:dyDescent="0.25">
      <c r="A2206" t="s">
        <v>4682</v>
      </c>
      <c r="B2206" t="s">
        <v>4683</v>
      </c>
      <c r="E2206" t="b">
        <v>1</v>
      </c>
    </row>
    <row r="2207" spans="1:5" x14ac:dyDescent="0.25">
      <c r="A2207" t="s">
        <v>4684</v>
      </c>
      <c r="B2207" t="s">
        <v>4685</v>
      </c>
      <c r="E2207" t="b">
        <v>1</v>
      </c>
    </row>
    <row r="2208" spans="1:5" x14ac:dyDescent="0.25">
      <c r="A2208" t="s">
        <v>4686</v>
      </c>
      <c r="B2208" t="s">
        <v>4687</v>
      </c>
      <c r="E2208" t="b">
        <v>1</v>
      </c>
    </row>
    <row r="2209" spans="1:5" x14ac:dyDescent="0.25">
      <c r="A2209" t="s">
        <v>4688</v>
      </c>
      <c r="B2209" t="s">
        <v>4689</v>
      </c>
      <c r="E2209" t="b">
        <v>1</v>
      </c>
    </row>
    <row r="2210" spans="1:5" x14ac:dyDescent="0.25">
      <c r="A2210" t="s">
        <v>4690</v>
      </c>
      <c r="B2210" t="s">
        <v>4691</v>
      </c>
      <c r="E2210" t="b">
        <v>1</v>
      </c>
    </row>
    <row r="2211" spans="1:5" x14ac:dyDescent="0.25">
      <c r="A2211" t="s">
        <v>4692</v>
      </c>
      <c r="B2211" t="s">
        <v>4693</v>
      </c>
      <c r="E2211" t="b">
        <v>1</v>
      </c>
    </row>
    <row r="2212" spans="1:5" x14ac:dyDescent="0.25">
      <c r="A2212" t="s">
        <v>4694</v>
      </c>
      <c r="B2212" t="s">
        <v>4695</v>
      </c>
      <c r="E2212" t="b">
        <v>1</v>
      </c>
    </row>
    <row r="2213" spans="1:5" x14ac:dyDescent="0.25">
      <c r="A2213" t="s">
        <v>4696</v>
      </c>
      <c r="B2213" t="s">
        <v>4697</v>
      </c>
      <c r="E2213" t="b">
        <v>1</v>
      </c>
    </row>
    <row r="2214" spans="1:5" x14ac:dyDescent="0.25">
      <c r="A2214" t="s">
        <v>4698</v>
      </c>
      <c r="B2214" t="s">
        <v>4699</v>
      </c>
      <c r="E2214" t="b">
        <v>1</v>
      </c>
    </row>
    <row r="2215" spans="1:5" x14ac:dyDescent="0.25">
      <c r="A2215" t="s">
        <v>4700</v>
      </c>
      <c r="B2215" t="s">
        <v>4701</v>
      </c>
      <c r="E2215" t="b">
        <v>1</v>
      </c>
    </row>
    <row r="2216" spans="1:5" x14ac:dyDescent="0.25">
      <c r="A2216" t="s">
        <v>4702</v>
      </c>
      <c r="B2216" t="s">
        <v>4703</v>
      </c>
      <c r="E2216" t="b">
        <v>1</v>
      </c>
    </row>
    <row r="2217" spans="1:5" x14ac:dyDescent="0.25">
      <c r="A2217" t="s">
        <v>4704</v>
      </c>
      <c r="B2217" t="s">
        <v>4705</v>
      </c>
      <c r="E2217" t="b">
        <v>1</v>
      </c>
    </row>
    <row r="2218" spans="1:5" x14ac:dyDescent="0.25">
      <c r="A2218" t="s">
        <v>4706</v>
      </c>
      <c r="B2218" t="s">
        <v>4707</v>
      </c>
      <c r="E2218" t="b">
        <v>1</v>
      </c>
    </row>
    <row r="2219" spans="1:5" x14ac:dyDescent="0.25">
      <c r="A2219" t="s">
        <v>4708</v>
      </c>
      <c r="B2219" t="s">
        <v>4709</v>
      </c>
      <c r="E2219" t="b">
        <v>1</v>
      </c>
    </row>
    <row r="2220" spans="1:5" x14ac:dyDescent="0.25">
      <c r="A2220" t="s">
        <v>4710</v>
      </c>
      <c r="B2220" t="s">
        <v>4711</v>
      </c>
      <c r="E2220" t="b">
        <v>1</v>
      </c>
    </row>
    <row r="2221" spans="1:5" x14ac:dyDescent="0.25">
      <c r="A2221" t="s">
        <v>4712</v>
      </c>
      <c r="B2221" t="s">
        <v>4713</v>
      </c>
      <c r="E2221" t="b">
        <v>1</v>
      </c>
    </row>
    <row r="2222" spans="1:5" x14ac:dyDescent="0.25">
      <c r="A2222" t="s">
        <v>4714</v>
      </c>
      <c r="B2222" t="s">
        <v>4715</v>
      </c>
      <c r="E2222" t="b">
        <v>1</v>
      </c>
    </row>
    <row r="2223" spans="1:5" x14ac:dyDescent="0.25">
      <c r="A2223" t="s">
        <v>4716</v>
      </c>
      <c r="B2223" t="s">
        <v>4717</v>
      </c>
      <c r="E2223" t="b">
        <v>1</v>
      </c>
    </row>
    <row r="2224" spans="1:5" x14ac:dyDescent="0.25">
      <c r="A2224" t="s">
        <v>4718</v>
      </c>
      <c r="B2224" t="s">
        <v>4719</v>
      </c>
      <c r="E2224" t="b">
        <v>1</v>
      </c>
    </row>
    <row r="2225" spans="1:5" x14ac:dyDescent="0.25">
      <c r="A2225" t="s">
        <v>4720</v>
      </c>
      <c r="B2225" t="s">
        <v>4721</v>
      </c>
      <c r="E2225" t="b">
        <v>1</v>
      </c>
    </row>
    <row r="2226" spans="1:5" x14ac:dyDescent="0.25">
      <c r="A2226" t="s">
        <v>4722</v>
      </c>
      <c r="B2226" t="s">
        <v>4723</v>
      </c>
      <c r="E2226" t="b">
        <v>1</v>
      </c>
    </row>
    <row r="2227" spans="1:5" x14ac:dyDescent="0.25">
      <c r="A2227" t="s">
        <v>4724</v>
      </c>
      <c r="B2227" t="s">
        <v>4725</v>
      </c>
      <c r="E2227" t="b">
        <v>1</v>
      </c>
    </row>
    <row r="2228" spans="1:5" x14ac:dyDescent="0.25">
      <c r="A2228" t="s">
        <v>4726</v>
      </c>
      <c r="B2228" t="s">
        <v>4727</v>
      </c>
      <c r="E2228" t="b">
        <v>1</v>
      </c>
    </row>
    <row r="2229" spans="1:5" x14ac:dyDescent="0.25">
      <c r="A2229" t="s">
        <v>4728</v>
      </c>
      <c r="B2229" t="s">
        <v>4729</v>
      </c>
      <c r="E2229" t="b">
        <v>1</v>
      </c>
    </row>
    <row r="2230" spans="1:5" x14ac:dyDescent="0.25">
      <c r="A2230" t="s">
        <v>4730</v>
      </c>
      <c r="B2230" t="s">
        <v>4731</v>
      </c>
      <c r="E2230" t="b">
        <v>1</v>
      </c>
    </row>
    <row r="2231" spans="1:5" x14ac:dyDescent="0.25">
      <c r="A2231" t="s">
        <v>4732</v>
      </c>
      <c r="B2231" t="s">
        <v>4733</v>
      </c>
      <c r="E2231" t="b">
        <v>1</v>
      </c>
    </row>
    <row r="2232" spans="1:5" x14ac:dyDescent="0.25">
      <c r="A2232" t="s">
        <v>4734</v>
      </c>
      <c r="B2232" t="s">
        <v>4735</v>
      </c>
      <c r="E2232" t="b">
        <v>1</v>
      </c>
    </row>
    <row r="2233" spans="1:5" x14ac:dyDescent="0.25">
      <c r="A2233" t="s">
        <v>4736</v>
      </c>
      <c r="B2233" t="s">
        <v>4737</v>
      </c>
      <c r="E2233" t="b">
        <v>1</v>
      </c>
    </row>
    <row r="2234" spans="1:5" x14ac:dyDescent="0.25">
      <c r="A2234" t="s">
        <v>4738</v>
      </c>
      <c r="B2234" t="s">
        <v>4739</v>
      </c>
      <c r="E2234" t="b">
        <v>1</v>
      </c>
    </row>
    <row r="2235" spans="1:5" x14ac:dyDescent="0.25">
      <c r="A2235" t="s">
        <v>4740</v>
      </c>
      <c r="B2235" t="s">
        <v>4741</v>
      </c>
      <c r="E2235" t="b">
        <v>1</v>
      </c>
    </row>
    <row r="2236" spans="1:5" x14ac:dyDescent="0.25">
      <c r="A2236" t="s">
        <v>4742</v>
      </c>
      <c r="B2236" t="s">
        <v>4743</v>
      </c>
      <c r="E2236" t="b">
        <v>1</v>
      </c>
    </row>
    <row r="2237" spans="1:5" x14ac:dyDescent="0.25">
      <c r="A2237" t="s">
        <v>4744</v>
      </c>
      <c r="B2237" t="s">
        <v>4745</v>
      </c>
      <c r="E2237" t="b">
        <v>1</v>
      </c>
    </row>
    <row r="2238" spans="1:5" x14ac:dyDescent="0.25">
      <c r="A2238" t="s">
        <v>4746</v>
      </c>
      <c r="B2238" t="s">
        <v>4747</v>
      </c>
      <c r="E2238" t="b">
        <v>1</v>
      </c>
    </row>
    <row r="2239" spans="1:5" x14ac:dyDescent="0.25">
      <c r="A2239" t="s">
        <v>4748</v>
      </c>
      <c r="B2239" t="s">
        <v>4749</v>
      </c>
      <c r="E2239" t="b">
        <v>1</v>
      </c>
    </row>
    <row r="2240" spans="1:5" x14ac:dyDescent="0.25">
      <c r="A2240" t="s">
        <v>4750</v>
      </c>
      <c r="B2240" t="s">
        <v>4751</v>
      </c>
      <c r="E2240" t="b">
        <v>1</v>
      </c>
    </row>
    <row r="2241" spans="1:5" x14ac:dyDescent="0.25">
      <c r="A2241" t="s">
        <v>4752</v>
      </c>
      <c r="B2241" t="s">
        <v>4753</v>
      </c>
      <c r="E2241" t="b">
        <v>1</v>
      </c>
    </row>
    <row r="2242" spans="1:5" x14ac:dyDescent="0.25">
      <c r="A2242" t="s">
        <v>4754</v>
      </c>
      <c r="B2242" t="s">
        <v>4755</v>
      </c>
      <c r="E2242" t="b">
        <v>1</v>
      </c>
    </row>
    <row r="2243" spans="1:5" x14ac:dyDescent="0.25">
      <c r="A2243" t="s">
        <v>4756</v>
      </c>
      <c r="B2243" t="s">
        <v>4757</v>
      </c>
      <c r="E2243" t="b">
        <v>1</v>
      </c>
    </row>
    <row r="2244" spans="1:5" x14ac:dyDescent="0.25">
      <c r="A2244" t="s">
        <v>4758</v>
      </c>
      <c r="B2244" t="s">
        <v>4759</v>
      </c>
      <c r="E2244" t="b">
        <v>1</v>
      </c>
    </row>
    <row r="2245" spans="1:5" x14ac:dyDescent="0.25">
      <c r="A2245" t="s">
        <v>4760</v>
      </c>
      <c r="B2245" t="s">
        <v>4761</v>
      </c>
      <c r="E2245" t="b">
        <v>1</v>
      </c>
    </row>
    <row r="2246" spans="1:5" x14ac:dyDescent="0.25">
      <c r="A2246" t="s">
        <v>4762</v>
      </c>
      <c r="B2246" t="s">
        <v>4763</v>
      </c>
      <c r="E2246" t="b">
        <v>1</v>
      </c>
    </row>
    <row r="2247" spans="1:5" x14ac:dyDescent="0.25">
      <c r="A2247" t="s">
        <v>4764</v>
      </c>
      <c r="B2247" t="s">
        <v>4765</v>
      </c>
      <c r="E2247" t="b">
        <v>1</v>
      </c>
    </row>
    <row r="2248" spans="1:5" x14ac:dyDescent="0.25">
      <c r="A2248" t="s">
        <v>4766</v>
      </c>
      <c r="B2248" t="s">
        <v>4767</v>
      </c>
      <c r="E2248" t="b">
        <v>1</v>
      </c>
    </row>
    <row r="2249" spans="1:5" x14ac:dyDescent="0.25">
      <c r="A2249" t="s">
        <v>4768</v>
      </c>
      <c r="B2249" t="s">
        <v>4769</v>
      </c>
      <c r="E2249" t="b">
        <v>1</v>
      </c>
    </row>
    <row r="2250" spans="1:5" x14ac:dyDescent="0.25">
      <c r="A2250" t="s">
        <v>4770</v>
      </c>
      <c r="B2250" t="s">
        <v>4771</v>
      </c>
      <c r="E2250" t="b">
        <v>1</v>
      </c>
    </row>
    <row r="2251" spans="1:5" x14ac:dyDescent="0.25">
      <c r="A2251" t="s">
        <v>4772</v>
      </c>
      <c r="B2251" t="s">
        <v>4773</v>
      </c>
      <c r="E2251" t="b">
        <v>1</v>
      </c>
    </row>
    <row r="2252" spans="1:5" x14ac:dyDescent="0.25">
      <c r="A2252" t="s">
        <v>4774</v>
      </c>
      <c r="B2252" t="s">
        <v>4775</v>
      </c>
      <c r="E2252" t="b">
        <v>1</v>
      </c>
    </row>
    <row r="2253" spans="1:5" x14ac:dyDescent="0.25">
      <c r="A2253" t="s">
        <v>4776</v>
      </c>
      <c r="B2253" t="s">
        <v>4777</v>
      </c>
      <c r="E2253" t="b">
        <v>1</v>
      </c>
    </row>
    <row r="2254" spans="1:5" x14ac:dyDescent="0.25">
      <c r="A2254" t="s">
        <v>4778</v>
      </c>
      <c r="B2254" t="s">
        <v>4779</v>
      </c>
      <c r="E2254" t="b">
        <v>1</v>
      </c>
    </row>
    <row r="2255" spans="1:5" x14ac:dyDescent="0.25">
      <c r="A2255" t="s">
        <v>4780</v>
      </c>
      <c r="B2255" t="s">
        <v>4781</v>
      </c>
      <c r="E2255" t="b">
        <v>1</v>
      </c>
    </row>
    <row r="2256" spans="1:5" x14ac:dyDescent="0.25">
      <c r="A2256" t="s">
        <v>4782</v>
      </c>
      <c r="B2256" t="s">
        <v>4783</v>
      </c>
      <c r="E2256" t="b">
        <v>1</v>
      </c>
    </row>
    <row r="2257" spans="1:5" x14ac:dyDescent="0.25">
      <c r="A2257" t="s">
        <v>4784</v>
      </c>
      <c r="B2257" t="s">
        <v>4785</v>
      </c>
      <c r="E2257" t="b">
        <v>1</v>
      </c>
    </row>
    <row r="2258" spans="1:5" x14ac:dyDescent="0.25">
      <c r="A2258" t="s">
        <v>4786</v>
      </c>
      <c r="B2258" t="s">
        <v>4787</v>
      </c>
      <c r="E2258" t="b">
        <v>1</v>
      </c>
    </row>
    <row r="2259" spans="1:5" x14ac:dyDescent="0.25">
      <c r="A2259" t="s">
        <v>4788</v>
      </c>
      <c r="B2259" t="s">
        <v>4789</v>
      </c>
      <c r="E2259" t="b">
        <v>1</v>
      </c>
    </row>
    <row r="2260" spans="1:5" x14ac:dyDescent="0.25">
      <c r="A2260" t="s">
        <v>4790</v>
      </c>
      <c r="B2260" t="s">
        <v>4791</v>
      </c>
      <c r="E2260" t="b">
        <v>1</v>
      </c>
    </row>
    <row r="2261" spans="1:5" x14ac:dyDescent="0.25">
      <c r="A2261" t="s">
        <v>4792</v>
      </c>
      <c r="B2261" t="s">
        <v>4793</v>
      </c>
      <c r="E2261" t="b">
        <v>1</v>
      </c>
    </row>
    <row r="2262" spans="1:5" x14ac:dyDescent="0.25">
      <c r="A2262" t="s">
        <v>4794</v>
      </c>
      <c r="B2262" t="s">
        <v>4795</v>
      </c>
      <c r="E2262" t="b">
        <v>1</v>
      </c>
    </row>
    <row r="2263" spans="1:5" x14ac:dyDescent="0.25">
      <c r="A2263" t="s">
        <v>4796</v>
      </c>
      <c r="B2263" t="s">
        <v>4797</v>
      </c>
      <c r="E2263" t="b">
        <v>1</v>
      </c>
    </row>
    <row r="2264" spans="1:5" x14ac:dyDescent="0.25">
      <c r="A2264" t="s">
        <v>4798</v>
      </c>
      <c r="B2264" t="s">
        <v>4799</v>
      </c>
      <c r="E2264" t="b">
        <v>1</v>
      </c>
    </row>
    <row r="2265" spans="1:5" x14ac:dyDescent="0.25">
      <c r="A2265" t="s">
        <v>4800</v>
      </c>
      <c r="B2265" t="s">
        <v>4801</v>
      </c>
      <c r="E2265" t="b">
        <v>1</v>
      </c>
    </row>
    <row r="2266" spans="1:5" x14ac:dyDescent="0.25">
      <c r="A2266" t="s">
        <v>4802</v>
      </c>
      <c r="B2266" t="s">
        <v>4803</v>
      </c>
      <c r="E2266" t="b">
        <v>1</v>
      </c>
    </row>
    <row r="2267" spans="1:5" x14ac:dyDescent="0.25">
      <c r="A2267" t="s">
        <v>4804</v>
      </c>
      <c r="B2267" t="s">
        <v>4805</v>
      </c>
      <c r="E2267" t="b">
        <v>1</v>
      </c>
    </row>
    <row r="2268" spans="1:5" x14ac:dyDescent="0.25">
      <c r="A2268" t="s">
        <v>4806</v>
      </c>
      <c r="B2268" t="s">
        <v>4807</v>
      </c>
      <c r="E2268" t="b">
        <v>1</v>
      </c>
    </row>
    <row r="2269" spans="1:5" x14ac:dyDescent="0.25">
      <c r="A2269" t="s">
        <v>4808</v>
      </c>
      <c r="B2269" t="s">
        <v>4809</v>
      </c>
      <c r="E2269" t="b">
        <v>1</v>
      </c>
    </row>
    <row r="2270" spans="1:5" x14ac:dyDescent="0.25">
      <c r="A2270" t="s">
        <v>4810</v>
      </c>
      <c r="B2270" t="s">
        <v>4811</v>
      </c>
      <c r="E2270" t="b">
        <v>1</v>
      </c>
    </row>
    <row r="2271" spans="1:5" x14ac:dyDescent="0.25">
      <c r="A2271" t="s">
        <v>4812</v>
      </c>
      <c r="B2271" t="s">
        <v>4813</v>
      </c>
      <c r="E2271" t="b">
        <v>1</v>
      </c>
    </row>
    <row r="2272" spans="1:5" x14ac:dyDescent="0.25">
      <c r="A2272" t="s">
        <v>4814</v>
      </c>
      <c r="B2272" t="s">
        <v>4815</v>
      </c>
      <c r="E2272" t="b">
        <v>1</v>
      </c>
    </row>
    <row r="2273" spans="1:5" x14ac:dyDescent="0.25">
      <c r="A2273" t="s">
        <v>4816</v>
      </c>
      <c r="B2273" t="s">
        <v>4817</v>
      </c>
      <c r="E2273" t="b">
        <v>1</v>
      </c>
    </row>
    <row r="2274" spans="1:5" x14ac:dyDescent="0.25">
      <c r="A2274" t="s">
        <v>4818</v>
      </c>
      <c r="B2274" t="s">
        <v>4819</v>
      </c>
      <c r="E2274" t="b">
        <v>1</v>
      </c>
    </row>
    <row r="2275" spans="1:5" x14ac:dyDescent="0.25">
      <c r="A2275" t="s">
        <v>4820</v>
      </c>
      <c r="B2275" t="s">
        <v>4821</v>
      </c>
      <c r="E2275" t="b">
        <v>1</v>
      </c>
    </row>
    <row r="2276" spans="1:5" x14ac:dyDescent="0.25">
      <c r="A2276" t="s">
        <v>4822</v>
      </c>
      <c r="B2276" t="s">
        <v>4823</v>
      </c>
      <c r="E2276" t="b">
        <v>1</v>
      </c>
    </row>
    <row r="2277" spans="1:5" x14ac:dyDescent="0.25">
      <c r="A2277" t="s">
        <v>4824</v>
      </c>
      <c r="B2277" t="s">
        <v>4825</v>
      </c>
      <c r="E2277" t="b">
        <v>1</v>
      </c>
    </row>
    <row r="2278" spans="1:5" x14ac:dyDescent="0.25">
      <c r="A2278" t="s">
        <v>4826</v>
      </c>
      <c r="B2278" t="s">
        <v>4827</v>
      </c>
      <c r="E2278" t="b">
        <v>1</v>
      </c>
    </row>
    <row r="2279" spans="1:5" x14ac:dyDescent="0.25">
      <c r="A2279" t="s">
        <v>4828</v>
      </c>
      <c r="B2279" t="s">
        <v>4829</v>
      </c>
      <c r="E2279" t="b">
        <v>1</v>
      </c>
    </row>
    <row r="2280" spans="1:5" x14ac:dyDescent="0.25">
      <c r="A2280" t="s">
        <v>4830</v>
      </c>
      <c r="B2280" t="s">
        <v>4831</v>
      </c>
      <c r="E2280" t="b">
        <v>1</v>
      </c>
    </row>
    <row r="2281" spans="1:5" x14ac:dyDescent="0.25">
      <c r="A2281" t="s">
        <v>4832</v>
      </c>
      <c r="B2281" t="s">
        <v>4833</v>
      </c>
      <c r="E2281" t="b">
        <v>1</v>
      </c>
    </row>
    <row r="2282" spans="1:5" x14ac:dyDescent="0.25">
      <c r="A2282" t="s">
        <v>4834</v>
      </c>
      <c r="B2282" t="s">
        <v>4835</v>
      </c>
      <c r="E2282" t="b">
        <v>1</v>
      </c>
    </row>
    <row r="2283" spans="1:5" x14ac:dyDescent="0.25">
      <c r="A2283" t="s">
        <v>4836</v>
      </c>
      <c r="B2283" t="s">
        <v>4837</v>
      </c>
      <c r="E2283" t="b">
        <v>1</v>
      </c>
    </row>
    <row r="2284" spans="1:5" x14ac:dyDescent="0.25">
      <c r="A2284" t="s">
        <v>4838</v>
      </c>
      <c r="B2284" t="s">
        <v>4839</v>
      </c>
      <c r="E2284" t="b">
        <v>1</v>
      </c>
    </row>
    <row r="2285" spans="1:5" x14ac:dyDescent="0.25">
      <c r="A2285" t="s">
        <v>4840</v>
      </c>
      <c r="B2285" t="s">
        <v>4841</v>
      </c>
      <c r="E2285" t="b">
        <v>1</v>
      </c>
    </row>
    <row r="2286" spans="1:5" x14ac:dyDescent="0.25">
      <c r="A2286" t="s">
        <v>4842</v>
      </c>
      <c r="B2286" t="s">
        <v>4843</v>
      </c>
      <c r="E2286" t="b">
        <v>1</v>
      </c>
    </row>
    <row r="2287" spans="1:5" x14ac:dyDescent="0.25">
      <c r="A2287" t="s">
        <v>4844</v>
      </c>
      <c r="B2287" t="s">
        <v>4845</v>
      </c>
      <c r="E2287" t="b">
        <v>1</v>
      </c>
    </row>
    <row r="2288" spans="1:5" x14ac:dyDescent="0.25">
      <c r="A2288" t="s">
        <v>4846</v>
      </c>
      <c r="B2288" t="s">
        <v>4847</v>
      </c>
      <c r="E2288" t="b">
        <v>1</v>
      </c>
    </row>
    <row r="2289" spans="1:5" x14ac:dyDescent="0.25">
      <c r="A2289" t="s">
        <v>4848</v>
      </c>
      <c r="B2289" t="s">
        <v>4849</v>
      </c>
      <c r="E2289" t="b">
        <v>1</v>
      </c>
    </row>
    <row r="2290" spans="1:5" x14ac:dyDescent="0.25">
      <c r="A2290" t="s">
        <v>4850</v>
      </c>
      <c r="B2290" t="s">
        <v>4851</v>
      </c>
      <c r="E2290" t="b">
        <v>1</v>
      </c>
    </row>
    <row r="2291" spans="1:5" x14ac:dyDescent="0.25">
      <c r="A2291" t="s">
        <v>4852</v>
      </c>
      <c r="B2291" t="s">
        <v>4853</v>
      </c>
      <c r="E2291" t="b">
        <v>1</v>
      </c>
    </row>
    <row r="2292" spans="1:5" x14ac:dyDescent="0.25">
      <c r="A2292" t="s">
        <v>4854</v>
      </c>
      <c r="B2292" t="s">
        <v>4855</v>
      </c>
      <c r="E2292" t="b">
        <v>1</v>
      </c>
    </row>
    <row r="2293" spans="1:5" x14ac:dyDescent="0.25">
      <c r="A2293" t="s">
        <v>4856</v>
      </c>
      <c r="B2293" t="s">
        <v>4857</v>
      </c>
      <c r="E2293" t="b">
        <v>1</v>
      </c>
    </row>
    <row r="2294" spans="1:5" x14ac:dyDescent="0.25">
      <c r="A2294" t="s">
        <v>4858</v>
      </c>
      <c r="B2294" t="s">
        <v>4859</v>
      </c>
      <c r="E2294" t="b">
        <v>1</v>
      </c>
    </row>
    <row r="2295" spans="1:5" x14ac:dyDescent="0.25">
      <c r="A2295" t="s">
        <v>4860</v>
      </c>
      <c r="B2295" t="s">
        <v>4861</v>
      </c>
      <c r="E2295" t="b">
        <v>1</v>
      </c>
    </row>
    <row r="2296" spans="1:5" x14ac:dyDescent="0.25">
      <c r="A2296" t="s">
        <v>4862</v>
      </c>
      <c r="B2296" t="s">
        <v>4863</v>
      </c>
      <c r="E2296" t="b">
        <v>1</v>
      </c>
    </row>
    <row r="2297" spans="1:5" x14ac:dyDescent="0.25">
      <c r="A2297" t="s">
        <v>4864</v>
      </c>
      <c r="B2297" t="s">
        <v>4865</v>
      </c>
      <c r="E2297" t="b">
        <v>1</v>
      </c>
    </row>
    <row r="2298" spans="1:5" x14ac:dyDescent="0.25">
      <c r="A2298" t="s">
        <v>4866</v>
      </c>
      <c r="B2298" t="s">
        <v>4867</v>
      </c>
      <c r="E2298" t="b">
        <v>1</v>
      </c>
    </row>
    <row r="2299" spans="1:5" x14ac:dyDescent="0.25">
      <c r="A2299" t="s">
        <v>4868</v>
      </c>
      <c r="B2299" t="s">
        <v>4869</v>
      </c>
      <c r="E2299" t="b">
        <v>1</v>
      </c>
    </row>
    <row r="2300" spans="1:5" x14ac:dyDescent="0.25">
      <c r="A2300" t="s">
        <v>4870</v>
      </c>
      <c r="B2300" t="s">
        <v>4871</v>
      </c>
      <c r="E2300" t="b">
        <v>1</v>
      </c>
    </row>
    <row r="2301" spans="1:5" x14ac:dyDescent="0.25">
      <c r="A2301" t="s">
        <v>4872</v>
      </c>
      <c r="B2301" t="s">
        <v>4873</v>
      </c>
      <c r="E2301" t="b">
        <v>1</v>
      </c>
    </row>
    <row r="2302" spans="1:5" x14ac:dyDescent="0.25">
      <c r="A2302" t="s">
        <v>4874</v>
      </c>
      <c r="B2302" t="s">
        <v>4875</v>
      </c>
      <c r="E2302" t="b">
        <v>1</v>
      </c>
    </row>
    <row r="2303" spans="1:5" x14ac:dyDescent="0.25">
      <c r="A2303" t="s">
        <v>4876</v>
      </c>
      <c r="B2303" t="s">
        <v>4877</v>
      </c>
      <c r="E2303" t="b">
        <v>1</v>
      </c>
    </row>
    <row r="2304" spans="1:5" x14ac:dyDescent="0.25">
      <c r="A2304" t="s">
        <v>4878</v>
      </c>
      <c r="B2304" t="s">
        <v>4879</v>
      </c>
      <c r="E2304" t="b">
        <v>1</v>
      </c>
    </row>
    <row r="2305" spans="1:5" x14ac:dyDescent="0.25">
      <c r="A2305" t="s">
        <v>4880</v>
      </c>
      <c r="B2305" t="s">
        <v>4881</v>
      </c>
      <c r="E2305" t="b">
        <v>1</v>
      </c>
    </row>
    <row r="2306" spans="1:5" x14ac:dyDescent="0.25">
      <c r="A2306" t="s">
        <v>4882</v>
      </c>
      <c r="B2306" t="s">
        <v>4883</v>
      </c>
      <c r="E2306" t="b">
        <v>1</v>
      </c>
    </row>
    <row r="2307" spans="1:5" x14ac:dyDescent="0.25">
      <c r="A2307" t="s">
        <v>4884</v>
      </c>
      <c r="B2307" t="s">
        <v>4885</v>
      </c>
      <c r="E2307" t="b">
        <v>1</v>
      </c>
    </row>
    <row r="2308" spans="1:5" x14ac:dyDescent="0.25">
      <c r="A2308" t="s">
        <v>4886</v>
      </c>
      <c r="B2308" t="s">
        <v>4887</v>
      </c>
      <c r="E2308" t="b">
        <v>1</v>
      </c>
    </row>
    <row r="2309" spans="1:5" x14ac:dyDescent="0.25">
      <c r="A2309" t="s">
        <v>4888</v>
      </c>
      <c r="B2309" t="s">
        <v>4889</v>
      </c>
      <c r="E2309" t="b">
        <v>1</v>
      </c>
    </row>
    <row r="2310" spans="1:5" x14ac:dyDescent="0.25">
      <c r="A2310" t="s">
        <v>4890</v>
      </c>
      <c r="B2310" t="s">
        <v>4891</v>
      </c>
      <c r="E2310" t="b">
        <v>1</v>
      </c>
    </row>
    <row r="2311" spans="1:5" x14ac:dyDescent="0.25">
      <c r="A2311" t="s">
        <v>4892</v>
      </c>
      <c r="B2311" t="s">
        <v>4893</v>
      </c>
      <c r="E2311" t="b">
        <v>1</v>
      </c>
    </row>
    <row r="2312" spans="1:5" x14ac:dyDescent="0.25">
      <c r="A2312" t="s">
        <v>4894</v>
      </c>
      <c r="B2312" t="s">
        <v>4895</v>
      </c>
      <c r="E2312" t="b">
        <v>1</v>
      </c>
    </row>
    <row r="2313" spans="1:5" x14ac:dyDescent="0.25">
      <c r="A2313" t="s">
        <v>4896</v>
      </c>
      <c r="B2313" t="s">
        <v>4897</v>
      </c>
      <c r="E2313" t="b">
        <v>1</v>
      </c>
    </row>
    <row r="2314" spans="1:5" x14ac:dyDescent="0.25">
      <c r="A2314" t="s">
        <v>4898</v>
      </c>
      <c r="B2314" t="s">
        <v>4899</v>
      </c>
      <c r="E2314" t="b">
        <v>1</v>
      </c>
    </row>
    <row r="2315" spans="1:5" x14ac:dyDescent="0.25">
      <c r="A2315" t="s">
        <v>4900</v>
      </c>
      <c r="B2315" t="s">
        <v>4901</v>
      </c>
      <c r="E2315" t="b">
        <v>1</v>
      </c>
    </row>
    <row r="2316" spans="1:5" x14ac:dyDescent="0.25">
      <c r="A2316" t="s">
        <v>4902</v>
      </c>
      <c r="B2316" t="s">
        <v>4903</v>
      </c>
      <c r="E2316" t="b">
        <v>1</v>
      </c>
    </row>
    <row r="2317" spans="1:5" x14ac:dyDescent="0.25">
      <c r="A2317" t="s">
        <v>4904</v>
      </c>
      <c r="B2317" t="s">
        <v>4905</v>
      </c>
      <c r="E2317" t="b">
        <v>1</v>
      </c>
    </row>
    <row r="2318" spans="1:5" x14ac:dyDescent="0.25">
      <c r="A2318" t="s">
        <v>4906</v>
      </c>
      <c r="B2318" t="s">
        <v>4907</v>
      </c>
      <c r="E2318" t="b">
        <v>1</v>
      </c>
    </row>
    <row r="2319" spans="1:5" x14ac:dyDescent="0.25">
      <c r="A2319" t="s">
        <v>4908</v>
      </c>
      <c r="B2319" t="s">
        <v>4909</v>
      </c>
      <c r="E2319" t="b">
        <v>1</v>
      </c>
    </row>
    <row r="2320" spans="1:5" x14ac:dyDescent="0.25">
      <c r="A2320" t="s">
        <v>4910</v>
      </c>
      <c r="B2320" t="s">
        <v>4911</v>
      </c>
      <c r="E2320" t="b">
        <v>1</v>
      </c>
    </row>
    <row r="2321" spans="1:5" x14ac:dyDescent="0.25">
      <c r="A2321" t="s">
        <v>4912</v>
      </c>
      <c r="B2321" t="s">
        <v>4913</v>
      </c>
      <c r="E2321" t="b">
        <v>1</v>
      </c>
    </row>
    <row r="2322" spans="1:5" x14ac:dyDescent="0.25">
      <c r="A2322" t="s">
        <v>4914</v>
      </c>
      <c r="B2322" t="s">
        <v>4915</v>
      </c>
      <c r="E2322" t="b">
        <v>1</v>
      </c>
    </row>
    <row r="2323" spans="1:5" x14ac:dyDescent="0.25">
      <c r="A2323" t="s">
        <v>4916</v>
      </c>
      <c r="B2323" t="s">
        <v>4917</v>
      </c>
      <c r="E2323" t="b">
        <v>1</v>
      </c>
    </row>
    <row r="2324" spans="1:5" x14ac:dyDescent="0.25">
      <c r="A2324" t="s">
        <v>4918</v>
      </c>
      <c r="B2324" t="s">
        <v>4919</v>
      </c>
      <c r="E2324" t="b">
        <v>1</v>
      </c>
    </row>
    <row r="2325" spans="1:5" x14ac:dyDescent="0.25">
      <c r="A2325" t="s">
        <v>4920</v>
      </c>
      <c r="B2325" t="s">
        <v>4921</v>
      </c>
      <c r="E2325" t="b">
        <v>1</v>
      </c>
    </row>
    <row r="2326" spans="1:5" x14ac:dyDescent="0.25">
      <c r="A2326" t="s">
        <v>4922</v>
      </c>
      <c r="B2326" t="s">
        <v>4923</v>
      </c>
      <c r="E2326" t="b">
        <v>1</v>
      </c>
    </row>
    <row r="2327" spans="1:5" x14ac:dyDescent="0.25">
      <c r="A2327" t="s">
        <v>4924</v>
      </c>
      <c r="B2327" t="s">
        <v>4925</v>
      </c>
      <c r="E2327" t="b">
        <v>1</v>
      </c>
    </row>
    <row r="2328" spans="1:5" x14ac:dyDescent="0.25">
      <c r="A2328" t="s">
        <v>4926</v>
      </c>
      <c r="B2328" t="s">
        <v>4927</v>
      </c>
      <c r="E2328" t="b">
        <v>1</v>
      </c>
    </row>
    <row r="2329" spans="1:5" x14ac:dyDescent="0.25">
      <c r="A2329" t="s">
        <v>4928</v>
      </c>
      <c r="B2329" t="s">
        <v>4929</v>
      </c>
      <c r="E2329" t="b">
        <v>1</v>
      </c>
    </row>
    <row r="2330" spans="1:5" x14ac:dyDescent="0.25">
      <c r="A2330" t="s">
        <v>4930</v>
      </c>
      <c r="B2330" t="s">
        <v>4931</v>
      </c>
      <c r="E2330" t="b">
        <v>1</v>
      </c>
    </row>
    <row r="2331" spans="1:5" x14ac:dyDescent="0.25">
      <c r="A2331" t="s">
        <v>4932</v>
      </c>
      <c r="B2331" t="s">
        <v>4933</v>
      </c>
      <c r="E2331" t="b">
        <v>1</v>
      </c>
    </row>
    <row r="2332" spans="1:5" x14ac:dyDescent="0.25">
      <c r="A2332" t="s">
        <v>4934</v>
      </c>
      <c r="B2332" t="s">
        <v>4935</v>
      </c>
      <c r="E2332" t="b">
        <v>1</v>
      </c>
    </row>
    <row r="2333" spans="1:5" x14ac:dyDescent="0.25">
      <c r="A2333" t="s">
        <v>4936</v>
      </c>
      <c r="B2333" t="s">
        <v>4937</v>
      </c>
      <c r="E2333" t="b">
        <v>1</v>
      </c>
    </row>
    <row r="2334" spans="1:5" x14ac:dyDescent="0.25">
      <c r="A2334" t="s">
        <v>4938</v>
      </c>
      <c r="B2334" t="s">
        <v>4939</v>
      </c>
      <c r="E2334" t="b">
        <v>1</v>
      </c>
    </row>
    <row r="2335" spans="1:5" x14ac:dyDescent="0.25">
      <c r="A2335" t="s">
        <v>4940</v>
      </c>
      <c r="B2335" t="s">
        <v>4941</v>
      </c>
      <c r="E2335" t="b">
        <v>1</v>
      </c>
    </row>
    <row r="2336" spans="1:5" x14ac:dyDescent="0.25">
      <c r="A2336" t="s">
        <v>4942</v>
      </c>
      <c r="B2336" t="s">
        <v>4943</v>
      </c>
      <c r="E2336" t="b">
        <v>1</v>
      </c>
    </row>
    <row r="2337" spans="1:5" x14ac:dyDescent="0.25">
      <c r="A2337" t="s">
        <v>4944</v>
      </c>
      <c r="B2337" t="s">
        <v>4945</v>
      </c>
      <c r="E2337" t="b">
        <v>1</v>
      </c>
    </row>
    <row r="2338" spans="1:5" x14ac:dyDescent="0.25">
      <c r="A2338" t="s">
        <v>4946</v>
      </c>
      <c r="B2338" t="s">
        <v>4947</v>
      </c>
      <c r="E2338" t="b">
        <v>1</v>
      </c>
    </row>
    <row r="2339" spans="1:5" x14ac:dyDescent="0.25">
      <c r="A2339" t="s">
        <v>4948</v>
      </c>
      <c r="B2339" t="s">
        <v>4949</v>
      </c>
      <c r="E2339" t="b">
        <v>1</v>
      </c>
    </row>
    <row r="2340" spans="1:5" x14ac:dyDescent="0.25">
      <c r="A2340" t="s">
        <v>4950</v>
      </c>
      <c r="B2340" t="s">
        <v>4951</v>
      </c>
      <c r="E2340" t="b">
        <v>1</v>
      </c>
    </row>
    <row r="2341" spans="1:5" x14ac:dyDescent="0.25">
      <c r="A2341" t="s">
        <v>4952</v>
      </c>
      <c r="B2341" t="s">
        <v>4953</v>
      </c>
      <c r="E2341" t="b">
        <v>1</v>
      </c>
    </row>
    <row r="2342" spans="1:5" x14ac:dyDescent="0.25">
      <c r="A2342" t="s">
        <v>4954</v>
      </c>
      <c r="B2342" t="s">
        <v>4955</v>
      </c>
      <c r="E2342" t="b">
        <v>1</v>
      </c>
    </row>
    <row r="2343" spans="1:5" x14ac:dyDescent="0.25">
      <c r="A2343" t="s">
        <v>4956</v>
      </c>
      <c r="B2343" t="s">
        <v>4957</v>
      </c>
      <c r="E2343" t="b">
        <v>1</v>
      </c>
    </row>
    <row r="2344" spans="1:5" x14ac:dyDescent="0.25">
      <c r="A2344" t="s">
        <v>4958</v>
      </c>
      <c r="B2344" t="s">
        <v>4959</v>
      </c>
      <c r="E2344" t="b">
        <v>1</v>
      </c>
    </row>
    <row r="2345" spans="1:5" x14ac:dyDescent="0.25">
      <c r="A2345" t="s">
        <v>4960</v>
      </c>
      <c r="B2345" t="s">
        <v>4961</v>
      </c>
      <c r="E2345" t="b">
        <v>1</v>
      </c>
    </row>
    <row r="2346" spans="1:5" x14ac:dyDescent="0.25">
      <c r="A2346" t="s">
        <v>4962</v>
      </c>
      <c r="B2346" t="s">
        <v>4963</v>
      </c>
      <c r="E2346" t="b">
        <v>1</v>
      </c>
    </row>
    <row r="2347" spans="1:5" x14ac:dyDescent="0.25">
      <c r="A2347" t="s">
        <v>4964</v>
      </c>
      <c r="B2347" t="s">
        <v>4965</v>
      </c>
      <c r="E2347" t="b">
        <v>1</v>
      </c>
    </row>
    <row r="2348" spans="1:5" x14ac:dyDescent="0.25">
      <c r="A2348" t="s">
        <v>4966</v>
      </c>
      <c r="B2348" t="s">
        <v>4967</v>
      </c>
      <c r="E2348" t="b">
        <v>1</v>
      </c>
    </row>
    <row r="2349" spans="1:5" x14ac:dyDescent="0.25">
      <c r="A2349" t="s">
        <v>4968</v>
      </c>
      <c r="B2349" t="s">
        <v>4969</v>
      </c>
      <c r="E2349" t="b">
        <v>1</v>
      </c>
    </row>
    <row r="2350" spans="1:5" x14ac:dyDescent="0.25">
      <c r="A2350" t="s">
        <v>4970</v>
      </c>
      <c r="B2350" t="s">
        <v>4971</v>
      </c>
      <c r="E2350" t="b">
        <v>1</v>
      </c>
    </row>
    <row r="2351" spans="1:5" x14ac:dyDescent="0.25">
      <c r="A2351" t="s">
        <v>4972</v>
      </c>
      <c r="B2351" t="s">
        <v>4973</v>
      </c>
      <c r="E2351" t="b">
        <v>1</v>
      </c>
    </row>
    <row r="2352" spans="1:5" x14ac:dyDescent="0.25">
      <c r="A2352" t="s">
        <v>4974</v>
      </c>
      <c r="B2352" t="s">
        <v>4975</v>
      </c>
      <c r="E2352" t="b">
        <v>1</v>
      </c>
    </row>
    <row r="2353" spans="1:5" x14ac:dyDescent="0.25">
      <c r="A2353" t="s">
        <v>4976</v>
      </c>
      <c r="B2353" t="s">
        <v>4977</v>
      </c>
      <c r="E2353" t="b">
        <v>1</v>
      </c>
    </row>
    <row r="2354" spans="1:5" x14ac:dyDescent="0.25">
      <c r="A2354" t="s">
        <v>4978</v>
      </c>
      <c r="B2354" t="s">
        <v>4979</v>
      </c>
      <c r="E2354" t="b">
        <v>1</v>
      </c>
    </row>
    <row r="2355" spans="1:5" x14ac:dyDescent="0.25">
      <c r="A2355" t="s">
        <v>4980</v>
      </c>
      <c r="B2355" t="s">
        <v>4981</v>
      </c>
      <c r="E2355" t="b">
        <v>1</v>
      </c>
    </row>
    <row r="2356" spans="1:5" x14ac:dyDescent="0.25">
      <c r="A2356" t="s">
        <v>4982</v>
      </c>
      <c r="B2356" t="s">
        <v>4983</v>
      </c>
      <c r="E2356" t="b">
        <v>1</v>
      </c>
    </row>
    <row r="2357" spans="1:5" x14ac:dyDescent="0.25">
      <c r="A2357" t="s">
        <v>4984</v>
      </c>
      <c r="B2357" t="s">
        <v>4985</v>
      </c>
      <c r="E2357" t="b">
        <v>1</v>
      </c>
    </row>
    <row r="2358" spans="1:5" x14ac:dyDescent="0.25">
      <c r="A2358" t="s">
        <v>4986</v>
      </c>
      <c r="B2358" t="s">
        <v>4987</v>
      </c>
      <c r="E2358" t="b">
        <v>1</v>
      </c>
    </row>
    <row r="2359" spans="1:5" x14ac:dyDescent="0.25">
      <c r="A2359" t="s">
        <v>4988</v>
      </c>
      <c r="B2359" t="s">
        <v>4989</v>
      </c>
      <c r="E2359" t="b">
        <v>1</v>
      </c>
    </row>
    <row r="2360" spans="1:5" x14ac:dyDescent="0.25">
      <c r="A2360" t="s">
        <v>4990</v>
      </c>
      <c r="B2360" t="s">
        <v>4991</v>
      </c>
      <c r="E2360" t="b">
        <v>1</v>
      </c>
    </row>
    <row r="2361" spans="1:5" x14ac:dyDescent="0.25">
      <c r="A2361" t="s">
        <v>4992</v>
      </c>
      <c r="B2361" t="s">
        <v>4993</v>
      </c>
      <c r="E2361" t="b">
        <v>1</v>
      </c>
    </row>
    <row r="2362" spans="1:5" x14ac:dyDescent="0.25">
      <c r="A2362" t="s">
        <v>4994</v>
      </c>
      <c r="B2362" t="s">
        <v>4995</v>
      </c>
      <c r="E2362" t="b">
        <v>1</v>
      </c>
    </row>
    <row r="2363" spans="1:5" x14ac:dyDescent="0.25">
      <c r="A2363" t="s">
        <v>4996</v>
      </c>
      <c r="B2363" t="s">
        <v>4997</v>
      </c>
      <c r="E2363" t="b">
        <v>1</v>
      </c>
    </row>
    <row r="2364" spans="1:5" x14ac:dyDescent="0.25">
      <c r="A2364" t="s">
        <v>4998</v>
      </c>
      <c r="B2364" t="s">
        <v>4999</v>
      </c>
      <c r="E2364" t="b">
        <v>1</v>
      </c>
    </row>
    <row r="2365" spans="1:5" x14ac:dyDescent="0.25">
      <c r="A2365" t="s">
        <v>5000</v>
      </c>
      <c r="B2365" t="s">
        <v>5001</v>
      </c>
      <c r="E2365" t="b">
        <v>1</v>
      </c>
    </row>
    <row r="2366" spans="1:5" x14ac:dyDescent="0.25">
      <c r="A2366" t="s">
        <v>5002</v>
      </c>
      <c r="B2366" t="s">
        <v>5003</v>
      </c>
      <c r="E2366" t="b">
        <v>1</v>
      </c>
    </row>
    <row r="2367" spans="1:5" x14ac:dyDescent="0.25">
      <c r="A2367" t="s">
        <v>5004</v>
      </c>
      <c r="B2367" t="s">
        <v>5005</v>
      </c>
      <c r="E2367" t="b">
        <v>1</v>
      </c>
    </row>
    <row r="2368" spans="1:5" x14ac:dyDescent="0.25">
      <c r="A2368" t="s">
        <v>5006</v>
      </c>
      <c r="B2368" t="s">
        <v>5007</v>
      </c>
      <c r="E2368" t="b">
        <v>1</v>
      </c>
    </row>
    <row r="2369" spans="1:5" x14ac:dyDescent="0.25">
      <c r="A2369" t="s">
        <v>5008</v>
      </c>
      <c r="B2369" t="s">
        <v>5009</v>
      </c>
      <c r="E2369" t="b">
        <v>1</v>
      </c>
    </row>
    <row r="2370" spans="1:5" x14ac:dyDescent="0.25">
      <c r="A2370" t="s">
        <v>5010</v>
      </c>
      <c r="B2370" t="s">
        <v>5011</v>
      </c>
      <c r="E2370" t="b">
        <v>1</v>
      </c>
    </row>
    <row r="2371" spans="1:5" x14ac:dyDescent="0.25">
      <c r="A2371" t="s">
        <v>5012</v>
      </c>
      <c r="B2371" t="s">
        <v>5013</v>
      </c>
      <c r="E2371" t="b">
        <v>1</v>
      </c>
    </row>
    <row r="2372" spans="1:5" x14ac:dyDescent="0.25">
      <c r="A2372" t="s">
        <v>5014</v>
      </c>
      <c r="B2372" t="s">
        <v>5015</v>
      </c>
      <c r="E2372" t="b">
        <v>1</v>
      </c>
    </row>
    <row r="2373" spans="1:5" x14ac:dyDescent="0.25">
      <c r="A2373" t="s">
        <v>5016</v>
      </c>
      <c r="B2373" t="s">
        <v>5017</v>
      </c>
      <c r="E2373" t="b">
        <v>1</v>
      </c>
    </row>
    <row r="2374" spans="1:5" x14ac:dyDescent="0.25">
      <c r="A2374" t="s">
        <v>5018</v>
      </c>
      <c r="B2374" t="s">
        <v>5019</v>
      </c>
      <c r="E2374" t="b">
        <v>1</v>
      </c>
    </row>
    <row r="2375" spans="1:5" x14ac:dyDescent="0.25">
      <c r="A2375" t="s">
        <v>5020</v>
      </c>
      <c r="B2375" t="s">
        <v>5021</v>
      </c>
      <c r="E2375" t="b">
        <v>1</v>
      </c>
    </row>
    <row r="2376" spans="1:5" x14ac:dyDescent="0.25">
      <c r="A2376" t="s">
        <v>5022</v>
      </c>
      <c r="B2376" t="s">
        <v>5023</v>
      </c>
      <c r="E2376" t="b">
        <v>1</v>
      </c>
    </row>
    <row r="2377" spans="1:5" x14ac:dyDescent="0.25">
      <c r="A2377" t="s">
        <v>5024</v>
      </c>
      <c r="B2377" t="s">
        <v>5025</v>
      </c>
      <c r="E2377" t="b">
        <v>1</v>
      </c>
    </row>
    <row r="2378" spans="1:5" x14ac:dyDescent="0.25">
      <c r="A2378" t="s">
        <v>5026</v>
      </c>
      <c r="B2378" t="s">
        <v>5027</v>
      </c>
      <c r="E2378" t="b">
        <v>1</v>
      </c>
    </row>
    <row r="2379" spans="1:5" x14ac:dyDescent="0.25">
      <c r="A2379" t="s">
        <v>5028</v>
      </c>
      <c r="B2379" t="s">
        <v>5029</v>
      </c>
      <c r="E2379" t="b">
        <v>1</v>
      </c>
    </row>
    <row r="2380" spans="1:5" x14ac:dyDescent="0.25">
      <c r="A2380" t="s">
        <v>5030</v>
      </c>
      <c r="B2380" t="s">
        <v>5031</v>
      </c>
      <c r="E2380" t="b">
        <v>1</v>
      </c>
    </row>
    <row r="2381" spans="1:5" x14ac:dyDescent="0.25">
      <c r="A2381" t="s">
        <v>5032</v>
      </c>
      <c r="B2381" t="s">
        <v>5033</v>
      </c>
      <c r="E2381" t="b">
        <v>1</v>
      </c>
    </row>
    <row r="2382" spans="1:5" x14ac:dyDescent="0.25">
      <c r="A2382" t="s">
        <v>5034</v>
      </c>
      <c r="B2382" t="s">
        <v>5035</v>
      </c>
      <c r="E2382" t="b">
        <v>1</v>
      </c>
    </row>
    <row r="2383" spans="1:5" x14ac:dyDescent="0.25">
      <c r="A2383" t="s">
        <v>5036</v>
      </c>
      <c r="B2383" t="s">
        <v>5037</v>
      </c>
      <c r="E2383" t="b">
        <v>1</v>
      </c>
    </row>
    <row r="2384" spans="1:5" x14ac:dyDescent="0.25">
      <c r="A2384" t="s">
        <v>5038</v>
      </c>
      <c r="B2384" t="s">
        <v>5039</v>
      </c>
      <c r="E2384" t="b">
        <v>1</v>
      </c>
    </row>
    <row r="2385" spans="1:5" x14ac:dyDescent="0.25">
      <c r="A2385" t="s">
        <v>5040</v>
      </c>
      <c r="B2385" t="s">
        <v>5041</v>
      </c>
      <c r="E2385" t="b">
        <v>1</v>
      </c>
    </row>
    <row r="2386" spans="1:5" x14ac:dyDescent="0.25">
      <c r="A2386" t="s">
        <v>5042</v>
      </c>
      <c r="B2386" t="s">
        <v>5043</v>
      </c>
      <c r="E2386" t="b">
        <v>1</v>
      </c>
    </row>
    <row r="2387" spans="1:5" x14ac:dyDescent="0.25">
      <c r="A2387" t="s">
        <v>5044</v>
      </c>
      <c r="B2387" t="s">
        <v>5045</v>
      </c>
      <c r="E2387" t="b">
        <v>1</v>
      </c>
    </row>
    <row r="2388" spans="1:5" x14ac:dyDescent="0.25">
      <c r="A2388" t="s">
        <v>5046</v>
      </c>
      <c r="B2388" t="s">
        <v>5047</v>
      </c>
      <c r="E2388" t="b">
        <v>1</v>
      </c>
    </row>
    <row r="2389" spans="1:5" x14ac:dyDescent="0.25">
      <c r="A2389" t="s">
        <v>5048</v>
      </c>
      <c r="B2389" t="s">
        <v>5049</v>
      </c>
      <c r="E2389" t="b">
        <v>1</v>
      </c>
    </row>
    <row r="2390" spans="1:5" x14ac:dyDescent="0.25">
      <c r="A2390" t="s">
        <v>5050</v>
      </c>
      <c r="B2390" t="s">
        <v>5051</v>
      </c>
      <c r="E2390" t="b">
        <v>1</v>
      </c>
    </row>
    <row r="2391" spans="1:5" x14ac:dyDescent="0.25">
      <c r="A2391" t="s">
        <v>5052</v>
      </c>
      <c r="B2391" t="s">
        <v>5053</v>
      </c>
      <c r="E2391" t="b">
        <v>1</v>
      </c>
    </row>
    <row r="2392" spans="1:5" x14ac:dyDescent="0.25">
      <c r="A2392" t="s">
        <v>5054</v>
      </c>
      <c r="B2392" t="s">
        <v>5055</v>
      </c>
      <c r="E2392" t="b">
        <v>1</v>
      </c>
    </row>
    <row r="2393" spans="1:5" x14ac:dyDescent="0.25">
      <c r="A2393" t="s">
        <v>5056</v>
      </c>
      <c r="B2393" t="s">
        <v>5057</v>
      </c>
      <c r="E2393" t="b">
        <v>1</v>
      </c>
    </row>
    <row r="2394" spans="1:5" x14ac:dyDescent="0.25">
      <c r="A2394" t="s">
        <v>5058</v>
      </c>
      <c r="B2394" t="s">
        <v>5059</v>
      </c>
      <c r="E2394" t="b">
        <v>1</v>
      </c>
    </row>
    <row r="2395" spans="1:5" x14ac:dyDescent="0.25">
      <c r="A2395" t="s">
        <v>5060</v>
      </c>
      <c r="B2395" t="s">
        <v>5061</v>
      </c>
      <c r="E2395" t="b">
        <v>1</v>
      </c>
    </row>
    <row r="2396" spans="1:5" x14ac:dyDescent="0.25">
      <c r="A2396" t="s">
        <v>5062</v>
      </c>
      <c r="B2396" t="s">
        <v>5063</v>
      </c>
      <c r="E2396" t="b">
        <v>1</v>
      </c>
    </row>
    <row r="2397" spans="1:5" x14ac:dyDescent="0.25">
      <c r="A2397" t="s">
        <v>5064</v>
      </c>
      <c r="B2397" t="s">
        <v>5065</v>
      </c>
      <c r="E2397" t="b">
        <v>1</v>
      </c>
    </row>
    <row r="2398" spans="1:5" x14ac:dyDescent="0.25">
      <c r="A2398" t="s">
        <v>5066</v>
      </c>
      <c r="B2398" t="s">
        <v>5067</v>
      </c>
      <c r="E2398" t="b">
        <v>1</v>
      </c>
    </row>
    <row r="2399" spans="1:5" x14ac:dyDescent="0.25">
      <c r="A2399" t="s">
        <v>5068</v>
      </c>
      <c r="B2399" t="s">
        <v>5069</v>
      </c>
      <c r="E2399" t="b">
        <v>1</v>
      </c>
    </row>
    <row r="2400" spans="1:5" x14ac:dyDescent="0.25">
      <c r="A2400" t="s">
        <v>5070</v>
      </c>
      <c r="B2400" t="s">
        <v>5071</v>
      </c>
      <c r="E2400" t="b">
        <v>1</v>
      </c>
    </row>
    <row r="2401" spans="1:5" x14ac:dyDescent="0.25">
      <c r="A2401" t="s">
        <v>5072</v>
      </c>
      <c r="B2401" t="s">
        <v>5073</v>
      </c>
      <c r="E2401" t="b">
        <v>1</v>
      </c>
    </row>
    <row r="2402" spans="1:5" x14ac:dyDescent="0.25">
      <c r="A2402" t="s">
        <v>5074</v>
      </c>
      <c r="B2402" t="s">
        <v>5075</v>
      </c>
      <c r="E2402" t="b">
        <v>1</v>
      </c>
    </row>
    <row r="2403" spans="1:5" x14ac:dyDescent="0.25">
      <c r="A2403" t="s">
        <v>5076</v>
      </c>
      <c r="B2403" t="s">
        <v>5077</v>
      </c>
      <c r="E2403" t="b">
        <v>1</v>
      </c>
    </row>
    <row r="2404" spans="1:5" x14ac:dyDescent="0.25">
      <c r="A2404" t="s">
        <v>5078</v>
      </c>
      <c r="B2404" t="s">
        <v>5079</v>
      </c>
      <c r="E2404" t="b">
        <v>1</v>
      </c>
    </row>
    <row r="2405" spans="1:5" x14ac:dyDescent="0.25">
      <c r="A2405" t="s">
        <v>5080</v>
      </c>
      <c r="B2405" t="s">
        <v>5081</v>
      </c>
      <c r="E2405" t="b">
        <v>1</v>
      </c>
    </row>
    <row r="2406" spans="1:5" x14ac:dyDescent="0.25">
      <c r="A2406" t="s">
        <v>5082</v>
      </c>
      <c r="B2406" t="s">
        <v>5083</v>
      </c>
      <c r="E2406" t="b">
        <v>1</v>
      </c>
    </row>
    <row r="2407" spans="1:5" x14ac:dyDescent="0.25">
      <c r="A2407" t="s">
        <v>5084</v>
      </c>
      <c r="B2407" t="s">
        <v>5085</v>
      </c>
      <c r="E2407" t="b">
        <v>1</v>
      </c>
    </row>
    <row r="2408" spans="1:5" x14ac:dyDescent="0.25">
      <c r="A2408" t="s">
        <v>5086</v>
      </c>
      <c r="B2408" t="s">
        <v>5087</v>
      </c>
      <c r="E2408" t="b">
        <v>1</v>
      </c>
    </row>
    <row r="2409" spans="1:5" x14ac:dyDescent="0.25">
      <c r="A2409" t="s">
        <v>5088</v>
      </c>
      <c r="B2409" t="s">
        <v>5089</v>
      </c>
      <c r="E2409" t="b">
        <v>1</v>
      </c>
    </row>
    <row r="2410" spans="1:5" x14ac:dyDescent="0.25">
      <c r="A2410" t="s">
        <v>5090</v>
      </c>
      <c r="B2410" t="s">
        <v>5091</v>
      </c>
      <c r="E2410" t="b">
        <v>1</v>
      </c>
    </row>
    <row r="2411" spans="1:5" x14ac:dyDescent="0.25">
      <c r="A2411" t="s">
        <v>5092</v>
      </c>
      <c r="B2411" t="s">
        <v>5093</v>
      </c>
      <c r="E2411" t="b">
        <v>1</v>
      </c>
    </row>
    <row r="2412" spans="1:5" x14ac:dyDescent="0.25">
      <c r="A2412" t="s">
        <v>5094</v>
      </c>
      <c r="B2412" t="s">
        <v>5095</v>
      </c>
      <c r="E2412" t="b">
        <v>1</v>
      </c>
    </row>
    <row r="2413" spans="1:5" x14ac:dyDescent="0.25">
      <c r="A2413" t="s">
        <v>5096</v>
      </c>
      <c r="B2413" t="s">
        <v>5097</v>
      </c>
      <c r="E2413" t="b">
        <v>1</v>
      </c>
    </row>
    <row r="2414" spans="1:5" x14ac:dyDescent="0.25">
      <c r="A2414" t="s">
        <v>5098</v>
      </c>
      <c r="B2414" t="s">
        <v>5099</v>
      </c>
      <c r="E2414" t="b">
        <v>1</v>
      </c>
    </row>
    <row r="2415" spans="1:5" x14ac:dyDescent="0.25">
      <c r="A2415" t="s">
        <v>5100</v>
      </c>
      <c r="B2415" t="s">
        <v>5101</v>
      </c>
      <c r="E2415" t="b">
        <v>1</v>
      </c>
    </row>
    <row r="2416" spans="1:5" x14ac:dyDescent="0.25">
      <c r="A2416" t="s">
        <v>5102</v>
      </c>
      <c r="B2416" t="s">
        <v>5103</v>
      </c>
      <c r="E2416" t="b">
        <v>1</v>
      </c>
    </row>
    <row r="2417" spans="1:5" x14ac:dyDescent="0.25">
      <c r="A2417" t="s">
        <v>5104</v>
      </c>
      <c r="B2417" t="s">
        <v>5105</v>
      </c>
      <c r="E2417" t="b">
        <v>1</v>
      </c>
    </row>
    <row r="2418" spans="1:5" x14ac:dyDescent="0.25">
      <c r="A2418" t="s">
        <v>5106</v>
      </c>
      <c r="B2418" t="s">
        <v>5107</v>
      </c>
      <c r="E2418" t="b">
        <v>1</v>
      </c>
    </row>
    <row r="2419" spans="1:5" x14ac:dyDescent="0.25">
      <c r="A2419" t="s">
        <v>5108</v>
      </c>
      <c r="B2419" t="s">
        <v>5109</v>
      </c>
      <c r="E2419" t="b">
        <v>1</v>
      </c>
    </row>
    <row r="2420" spans="1:5" x14ac:dyDescent="0.25">
      <c r="A2420" t="s">
        <v>5110</v>
      </c>
      <c r="B2420" t="s">
        <v>5111</v>
      </c>
      <c r="E2420" t="b">
        <v>1</v>
      </c>
    </row>
    <row r="2421" spans="1:5" x14ac:dyDescent="0.25">
      <c r="A2421" t="s">
        <v>5112</v>
      </c>
      <c r="B2421" t="s">
        <v>5113</v>
      </c>
      <c r="E2421" t="b">
        <v>1</v>
      </c>
    </row>
    <row r="2422" spans="1:5" x14ac:dyDescent="0.25">
      <c r="A2422" t="s">
        <v>5114</v>
      </c>
      <c r="B2422" t="s">
        <v>5115</v>
      </c>
      <c r="E2422" t="b">
        <v>1</v>
      </c>
    </row>
    <row r="2423" spans="1:5" x14ac:dyDescent="0.25">
      <c r="A2423" t="s">
        <v>5116</v>
      </c>
      <c r="B2423" t="s">
        <v>5117</v>
      </c>
      <c r="E2423" t="b">
        <v>1</v>
      </c>
    </row>
    <row r="2424" spans="1:5" x14ac:dyDescent="0.25">
      <c r="A2424" t="s">
        <v>5118</v>
      </c>
      <c r="B2424" t="s">
        <v>5119</v>
      </c>
      <c r="E2424" t="b">
        <v>1</v>
      </c>
    </row>
    <row r="2425" spans="1:5" x14ac:dyDescent="0.25">
      <c r="A2425" t="s">
        <v>5120</v>
      </c>
      <c r="B2425" t="s">
        <v>5121</v>
      </c>
      <c r="E2425" t="b">
        <v>1</v>
      </c>
    </row>
    <row r="2426" spans="1:5" x14ac:dyDescent="0.25">
      <c r="A2426" t="s">
        <v>5122</v>
      </c>
      <c r="B2426" t="s">
        <v>5123</v>
      </c>
      <c r="E2426" t="b">
        <v>1</v>
      </c>
    </row>
    <row r="2427" spans="1:5" x14ac:dyDescent="0.25">
      <c r="A2427" t="s">
        <v>5124</v>
      </c>
      <c r="B2427" t="s">
        <v>5125</v>
      </c>
      <c r="E2427" t="b">
        <v>1</v>
      </c>
    </row>
    <row r="2428" spans="1:5" x14ac:dyDescent="0.25">
      <c r="A2428" t="s">
        <v>5126</v>
      </c>
      <c r="B2428" t="s">
        <v>5127</v>
      </c>
      <c r="E2428" t="b">
        <v>1</v>
      </c>
    </row>
    <row r="2429" spans="1:5" x14ac:dyDescent="0.25">
      <c r="A2429" t="s">
        <v>5128</v>
      </c>
      <c r="B2429" t="s">
        <v>5129</v>
      </c>
      <c r="E2429" t="b">
        <v>1</v>
      </c>
    </row>
    <row r="2430" spans="1:5" x14ac:dyDescent="0.25">
      <c r="A2430" t="s">
        <v>5130</v>
      </c>
      <c r="B2430" t="s">
        <v>5131</v>
      </c>
      <c r="E2430" t="b">
        <v>1</v>
      </c>
    </row>
    <row r="2431" spans="1:5" x14ac:dyDescent="0.25">
      <c r="A2431" t="s">
        <v>5132</v>
      </c>
      <c r="B2431" t="s">
        <v>5133</v>
      </c>
      <c r="E2431" t="b">
        <v>1</v>
      </c>
    </row>
    <row r="2432" spans="1:5" x14ac:dyDescent="0.25">
      <c r="A2432" t="s">
        <v>5134</v>
      </c>
      <c r="B2432" t="s">
        <v>5135</v>
      </c>
      <c r="E2432" t="b">
        <v>1</v>
      </c>
    </row>
    <row r="2433" spans="1:5" x14ac:dyDescent="0.25">
      <c r="A2433" t="s">
        <v>5136</v>
      </c>
      <c r="B2433" t="s">
        <v>5137</v>
      </c>
      <c r="E2433" t="b">
        <v>1</v>
      </c>
    </row>
    <row r="2434" spans="1:5" x14ac:dyDescent="0.25">
      <c r="A2434" t="s">
        <v>5138</v>
      </c>
      <c r="B2434" t="s">
        <v>5139</v>
      </c>
      <c r="E2434" t="b">
        <v>1</v>
      </c>
    </row>
    <row r="2435" spans="1:5" x14ac:dyDescent="0.25">
      <c r="A2435" t="s">
        <v>5140</v>
      </c>
      <c r="B2435" t="s">
        <v>5141</v>
      </c>
      <c r="E2435" t="b">
        <v>1</v>
      </c>
    </row>
    <row r="2436" spans="1:5" x14ac:dyDescent="0.25">
      <c r="A2436" t="s">
        <v>5142</v>
      </c>
      <c r="B2436" t="s">
        <v>5143</v>
      </c>
      <c r="E2436" t="b">
        <v>1</v>
      </c>
    </row>
    <row r="2437" spans="1:5" x14ac:dyDescent="0.25">
      <c r="A2437" t="s">
        <v>5144</v>
      </c>
      <c r="B2437" t="s">
        <v>5145</v>
      </c>
      <c r="E2437" t="b">
        <v>1</v>
      </c>
    </row>
    <row r="2438" spans="1:5" x14ac:dyDescent="0.25">
      <c r="A2438" t="s">
        <v>5146</v>
      </c>
      <c r="B2438" t="s">
        <v>5147</v>
      </c>
      <c r="E2438" t="b">
        <v>1</v>
      </c>
    </row>
    <row r="2439" spans="1:5" x14ac:dyDescent="0.25">
      <c r="A2439" t="s">
        <v>5148</v>
      </c>
      <c r="B2439" t="s">
        <v>5149</v>
      </c>
      <c r="E2439" t="b">
        <v>1</v>
      </c>
    </row>
    <row r="2440" spans="1:5" x14ac:dyDescent="0.25">
      <c r="A2440" t="s">
        <v>5150</v>
      </c>
      <c r="B2440" t="s">
        <v>5151</v>
      </c>
      <c r="E2440" t="b">
        <v>1</v>
      </c>
    </row>
    <row r="2441" spans="1:5" x14ac:dyDescent="0.25">
      <c r="A2441" t="s">
        <v>5152</v>
      </c>
      <c r="B2441" t="s">
        <v>5153</v>
      </c>
      <c r="E2441" t="b">
        <v>1</v>
      </c>
    </row>
    <row r="2442" spans="1:5" x14ac:dyDescent="0.25">
      <c r="A2442" t="s">
        <v>5154</v>
      </c>
      <c r="B2442" t="s">
        <v>5155</v>
      </c>
      <c r="E2442" t="b">
        <v>1</v>
      </c>
    </row>
    <row r="2443" spans="1:5" x14ac:dyDescent="0.25">
      <c r="A2443" t="s">
        <v>5156</v>
      </c>
      <c r="B2443" t="s">
        <v>5157</v>
      </c>
      <c r="E2443" t="b">
        <v>1</v>
      </c>
    </row>
    <row r="2444" spans="1:5" x14ac:dyDescent="0.25">
      <c r="A2444" t="s">
        <v>5158</v>
      </c>
      <c r="B2444" t="s">
        <v>5159</v>
      </c>
      <c r="E2444" t="b">
        <v>1</v>
      </c>
    </row>
    <row r="2445" spans="1:5" x14ac:dyDescent="0.25">
      <c r="A2445" t="s">
        <v>5160</v>
      </c>
      <c r="B2445" t="s">
        <v>5161</v>
      </c>
      <c r="E2445" t="b">
        <v>1</v>
      </c>
    </row>
    <row r="2446" spans="1:5" x14ac:dyDescent="0.25">
      <c r="A2446" t="s">
        <v>5162</v>
      </c>
      <c r="B2446" t="s">
        <v>5163</v>
      </c>
      <c r="E2446" t="b">
        <v>1</v>
      </c>
    </row>
    <row r="2447" spans="1:5" x14ac:dyDescent="0.25">
      <c r="A2447" t="s">
        <v>5164</v>
      </c>
      <c r="B2447" t="s">
        <v>5165</v>
      </c>
      <c r="E2447" t="b">
        <v>1</v>
      </c>
    </row>
    <row r="2448" spans="1:5" x14ac:dyDescent="0.25">
      <c r="A2448" t="s">
        <v>5166</v>
      </c>
      <c r="B2448" t="s">
        <v>5167</v>
      </c>
      <c r="E2448" t="b">
        <v>1</v>
      </c>
    </row>
    <row r="2449" spans="1:5" x14ac:dyDescent="0.25">
      <c r="A2449" t="s">
        <v>5168</v>
      </c>
      <c r="B2449" t="s">
        <v>5169</v>
      </c>
      <c r="E2449" t="b">
        <v>1</v>
      </c>
    </row>
    <row r="2450" spans="1:5" x14ac:dyDescent="0.25">
      <c r="A2450" t="s">
        <v>5170</v>
      </c>
      <c r="B2450" t="s">
        <v>5171</v>
      </c>
      <c r="E2450" t="b">
        <v>1</v>
      </c>
    </row>
    <row r="2451" spans="1:5" x14ac:dyDescent="0.25">
      <c r="A2451" t="s">
        <v>5172</v>
      </c>
      <c r="B2451" t="s">
        <v>5173</v>
      </c>
      <c r="E2451" t="b">
        <v>1</v>
      </c>
    </row>
    <row r="2452" spans="1:5" x14ac:dyDescent="0.25">
      <c r="A2452" t="s">
        <v>5174</v>
      </c>
      <c r="B2452" t="s">
        <v>5175</v>
      </c>
      <c r="E2452" t="b">
        <v>1</v>
      </c>
    </row>
    <row r="2453" spans="1:5" x14ac:dyDescent="0.25">
      <c r="A2453" t="s">
        <v>5176</v>
      </c>
      <c r="B2453" t="s">
        <v>5177</v>
      </c>
      <c r="E2453" t="b">
        <v>1</v>
      </c>
    </row>
    <row r="2454" spans="1:5" x14ac:dyDescent="0.25">
      <c r="A2454" t="s">
        <v>5178</v>
      </c>
      <c r="B2454" t="s">
        <v>5179</v>
      </c>
      <c r="E2454" t="b">
        <v>1</v>
      </c>
    </row>
    <row r="2455" spans="1:5" x14ac:dyDescent="0.25">
      <c r="A2455" t="s">
        <v>5180</v>
      </c>
      <c r="B2455" t="s">
        <v>5181</v>
      </c>
      <c r="E2455" t="b">
        <v>1</v>
      </c>
    </row>
    <row r="2456" spans="1:5" x14ac:dyDescent="0.25">
      <c r="A2456" t="s">
        <v>5182</v>
      </c>
      <c r="B2456" t="s">
        <v>5183</v>
      </c>
      <c r="E2456" t="b">
        <v>1</v>
      </c>
    </row>
    <row r="2457" spans="1:5" x14ac:dyDescent="0.25">
      <c r="A2457" t="s">
        <v>5184</v>
      </c>
      <c r="B2457" t="s">
        <v>5185</v>
      </c>
      <c r="E2457" t="b">
        <v>1</v>
      </c>
    </row>
    <row r="2458" spans="1:5" x14ac:dyDescent="0.25">
      <c r="A2458" t="s">
        <v>5186</v>
      </c>
      <c r="B2458" t="s">
        <v>5187</v>
      </c>
      <c r="E2458" t="b">
        <v>1</v>
      </c>
    </row>
    <row r="2459" spans="1:5" x14ac:dyDescent="0.25">
      <c r="A2459" t="s">
        <v>5188</v>
      </c>
      <c r="B2459" t="s">
        <v>5189</v>
      </c>
      <c r="E2459" t="b">
        <v>1</v>
      </c>
    </row>
    <row r="2460" spans="1:5" x14ac:dyDescent="0.25">
      <c r="A2460" t="s">
        <v>5190</v>
      </c>
      <c r="B2460" t="s">
        <v>5191</v>
      </c>
      <c r="E2460" t="b">
        <v>1</v>
      </c>
    </row>
    <row r="2461" spans="1:5" x14ac:dyDescent="0.25">
      <c r="A2461" t="s">
        <v>5192</v>
      </c>
      <c r="B2461" t="s">
        <v>5193</v>
      </c>
      <c r="E2461" t="b">
        <v>1</v>
      </c>
    </row>
    <row r="2462" spans="1:5" x14ac:dyDescent="0.25">
      <c r="A2462" t="s">
        <v>5194</v>
      </c>
      <c r="B2462" t="s">
        <v>5195</v>
      </c>
      <c r="E2462" t="b">
        <v>1</v>
      </c>
    </row>
    <row r="2463" spans="1:5" x14ac:dyDescent="0.25">
      <c r="A2463" t="s">
        <v>5196</v>
      </c>
      <c r="B2463" t="s">
        <v>5197</v>
      </c>
      <c r="E2463" t="b">
        <v>1</v>
      </c>
    </row>
    <row r="2464" spans="1:5" x14ac:dyDescent="0.25">
      <c r="A2464" t="s">
        <v>5198</v>
      </c>
      <c r="B2464" t="s">
        <v>5199</v>
      </c>
      <c r="E2464" t="b">
        <v>1</v>
      </c>
    </row>
    <row r="2465" spans="1:5" x14ac:dyDescent="0.25">
      <c r="A2465" t="s">
        <v>5200</v>
      </c>
      <c r="B2465" t="s">
        <v>5201</v>
      </c>
      <c r="E2465" t="b">
        <v>1</v>
      </c>
    </row>
    <row r="2466" spans="1:5" x14ac:dyDescent="0.25">
      <c r="A2466" t="s">
        <v>5202</v>
      </c>
      <c r="B2466" t="s">
        <v>5203</v>
      </c>
      <c r="E2466" t="b">
        <v>1</v>
      </c>
    </row>
    <row r="2467" spans="1:5" x14ac:dyDescent="0.25">
      <c r="A2467" t="s">
        <v>5204</v>
      </c>
      <c r="B2467" t="s">
        <v>5205</v>
      </c>
      <c r="E2467" t="b">
        <v>1</v>
      </c>
    </row>
    <row r="2468" spans="1:5" x14ac:dyDescent="0.25">
      <c r="A2468" t="s">
        <v>5206</v>
      </c>
      <c r="B2468" t="s">
        <v>5207</v>
      </c>
      <c r="E2468" t="b">
        <v>1</v>
      </c>
    </row>
    <row r="2469" spans="1:5" x14ac:dyDescent="0.25">
      <c r="A2469" t="s">
        <v>5208</v>
      </c>
      <c r="B2469" t="s">
        <v>5209</v>
      </c>
      <c r="E2469" t="b">
        <v>1</v>
      </c>
    </row>
    <row r="2470" spans="1:5" x14ac:dyDescent="0.25">
      <c r="A2470" t="s">
        <v>5210</v>
      </c>
      <c r="B2470" t="s">
        <v>5211</v>
      </c>
      <c r="E2470" t="b">
        <v>1</v>
      </c>
    </row>
    <row r="2471" spans="1:5" x14ac:dyDescent="0.25">
      <c r="A2471" t="s">
        <v>5212</v>
      </c>
      <c r="B2471" t="s">
        <v>5213</v>
      </c>
      <c r="E2471" t="b">
        <v>1</v>
      </c>
    </row>
    <row r="2472" spans="1:5" x14ac:dyDescent="0.25">
      <c r="A2472" t="s">
        <v>5214</v>
      </c>
      <c r="B2472" t="s">
        <v>5215</v>
      </c>
      <c r="E2472" t="b">
        <v>1</v>
      </c>
    </row>
    <row r="2473" spans="1:5" x14ac:dyDescent="0.25">
      <c r="A2473" t="s">
        <v>5216</v>
      </c>
      <c r="B2473" t="s">
        <v>5217</v>
      </c>
      <c r="E2473" t="b">
        <v>1</v>
      </c>
    </row>
    <row r="2474" spans="1:5" x14ac:dyDescent="0.25">
      <c r="A2474" t="s">
        <v>5218</v>
      </c>
      <c r="B2474" t="s">
        <v>5219</v>
      </c>
      <c r="E2474" t="b">
        <v>1</v>
      </c>
    </row>
    <row r="2475" spans="1:5" x14ac:dyDescent="0.25">
      <c r="A2475" t="s">
        <v>5220</v>
      </c>
      <c r="B2475" t="s">
        <v>5221</v>
      </c>
      <c r="E2475" t="b">
        <v>1</v>
      </c>
    </row>
    <row r="2476" spans="1:5" x14ac:dyDescent="0.25">
      <c r="A2476" t="s">
        <v>5222</v>
      </c>
      <c r="B2476" t="s">
        <v>5223</v>
      </c>
      <c r="E2476" t="b">
        <v>1</v>
      </c>
    </row>
    <row r="2477" spans="1:5" x14ac:dyDescent="0.25">
      <c r="A2477" t="s">
        <v>5224</v>
      </c>
      <c r="B2477" t="s">
        <v>5225</v>
      </c>
      <c r="E2477" t="b">
        <v>1</v>
      </c>
    </row>
    <row r="2478" spans="1:5" x14ac:dyDescent="0.25">
      <c r="A2478" t="s">
        <v>5226</v>
      </c>
      <c r="B2478" t="s">
        <v>5227</v>
      </c>
      <c r="E2478" t="b">
        <v>1</v>
      </c>
    </row>
    <row r="2479" spans="1:5" x14ac:dyDescent="0.25">
      <c r="A2479" t="s">
        <v>5228</v>
      </c>
      <c r="B2479" t="s">
        <v>5229</v>
      </c>
      <c r="E2479" t="b">
        <v>1</v>
      </c>
    </row>
    <row r="2480" spans="1:5" x14ac:dyDescent="0.25">
      <c r="A2480" t="s">
        <v>5230</v>
      </c>
      <c r="B2480" t="s">
        <v>5231</v>
      </c>
      <c r="E2480" t="b">
        <v>1</v>
      </c>
    </row>
    <row r="2481" spans="1:5" x14ac:dyDescent="0.25">
      <c r="A2481" t="s">
        <v>5232</v>
      </c>
      <c r="B2481" t="s">
        <v>5233</v>
      </c>
      <c r="E2481" t="b">
        <v>1</v>
      </c>
    </row>
    <row r="2482" spans="1:5" x14ac:dyDescent="0.25">
      <c r="A2482" t="s">
        <v>5234</v>
      </c>
      <c r="B2482" t="s">
        <v>5235</v>
      </c>
      <c r="E2482" t="b">
        <v>1</v>
      </c>
    </row>
    <row r="2483" spans="1:5" x14ac:dyDescent="0.25">
      <c r="A2483" t="s">
        <v>5236</v>
      </c>
      <c r="B2483" t="s">
        <v>5237</v>
      </c>
      <c r="E2483" t="b">
        <v>1</v>
      </c>
    </row>
    <row r="2484" spans="1:5" x14ac:dyDescent="0.25">
      <c r="A2484" t="s">
        <v>5238</v>
      </c>
      <c r="B2484" t="s">
        <v>5239</v>
      </c>
      <c r="E2484" t="b">
        <v>1</v>
      </c>
    </row>
    <row r="2485" spans="1:5" x14ac:dyDescent="0.25">
      <c r="A2485" t="s">
        <v>5240</v>
      </c>
      <c r="B2485" t="s">
        <v>5241</v>
      </c>
      <c r="E2485" t="b">
        <v>1</v>
      </c>
    </row>
    <row r="2486" spans="1:5" x14ac:dyDescent="0.25">
      <c r="A2486" t="s">
        <v>5242</v>
      </c>
      <c r="B2486" t="s">
        <v>5243</v>
      </c>
      <c r="E2486" t="b">
        <v>1</v>
      </c>
    </row>
    <row r="2487" spans="1:5" x14ac:dyDescent="0.25">
      <c r="A2487" t="s">
        <v>5244</v>
      </c>
      <c r="B2487" t="s">
        <v>5245</v>
      </c>
      <c r="E2487" t="b">
        <v>1</v>
      </c>
    </row>
    <row r="2488" spans="1:5" x14ac:dyDescent="0.25">
      <c r="A2488" t="s">
        <v>5246</v>
      </c>
      <c r="B2488" t="s">
        <v>5247</v>
      </c>
      <c r="E2488" t="b">
        <v>1</v>
      </c>
    </row>
    <row r="2489" spans="1:5" x14ac:dyDescent="0.25">
      <c r="A2489" t="s">
        <v>5248</v>
      </c>
      <c r="B2489" t="s">
        <v>5249</v>
      </c>
      <c r="E2489" t="b">
        <v>1</v>
      </c>
    </row>
    <row r="2490" spans="1:5" x14ac:dyDescent="0.25">
      <c r="A2490" t="s">
        <v>5250</v>
      </c>
      <c r="B2490" t="s">
        <v>5251</v>
      </c>
      <c r="E2490" t="b">
        <v>1</v>
      </c>
    </row>
    <row r="2491" spans="1:5" x14ac:dyDescent="0.25">
      <c r="A2491" t="s">
        <v>5252</v>
      </c>
      <c r="B2491" t="s">
        <v>5253</v>
      </c>
      <c r="E2491" t="b">
        <v>1</v>
      </c>
    </row>
    <row r="2492" spans="1:5" x14ac:dyDescent="0.25">
      <c r="A2492" t="s">
        <v>5254</v>
      </c>
      <c r="B2492" t="s">
        <v>5255</v>
      </c>
      <c r="E2492" t="b">
        <v>1</v>
      </c>
    </row>
    <row r="2493" spans="1:5" x14ac:dyDescent="0.25">
      <c r="A2493" t="s">
        <v>5256</v>
      </c>
      <c r="B2493" t="s">
        <v>5257</v>
      </c>
      <c r="E2493" t="b">
        <v>1</v>
      </c>
    </row>
    <row r="2494" spans="1:5" x14ac:dyDescent="0.25">
      <c r="A2494" t="s">
        <v>5258</v>
      </c>
      <c r="B2494" t="s">
        <v>5259</v>
      </c>
      <c r="E2494" t="b">
        <v>1</v>
      </c>
    </row>
    <row r="2495" spans="1:5" x14ac:dyDescent="0.25">
      <c r="A2495" t="s">
        <v>5260</v>
      </c>
      <c r="B2495" t="s">
        <v>5261</v>
      </c>
      <c r="E2495" t="b">
        <v>1</v>
      </c>
    </row>
    <row r="2496" spans="1:5" x14ac:dyDescent="0.25">
      <c r="A2496" t="s">
        <v>5262</v>
      </c>
      <c r="B2496" t="s">
        <v>5263</v>
      </c>
      <c r="E2496" t="b">
        <v>1</v>
      </c>
    </row>
    <row r="2497" spans="1:5" x14ac:dyDescent="0.25">
      <c r="A2497" t="s">
        <v>5264</v>
      </c>
      <c r="B2497" t="s">
        <v>5265</v>
      </c>
      <c r="E2497" t="b">
        <v>1</v>
      </c>
    </row>
    <row r="2498" spans="1:5" x14ac:dyDescent="0.25">
      <c r="A2498" t="s">
        <v>5266</v>
      </c>
      <c r="B2498" t="s">
        <v>5267</v>
      </c>
      <c r="E2498" t="b">
        <v>1</v>
      </c>
    </row>
    <row r="2499" spans="1:5" x14ac:dyDescent="0.25">
      <c r="A2499" t="s">
        <v>5268</v>
      </c>
      <c r="B2499" t="s">
        <v>5269</v>
      </c>
      <c r="E2499" t="b">
        <v>1</v>
      </c>
    </row>
    <row r="2500" spans="1:5" x14ac:dyDescent="0.25">
      <c r="A2500" t="s">
        <v>5270</v>
      </c>
      <c r="B2500" t="s">
        <v>5271</v>
      </c>
      <c r="E2500" t="b">
        <v>1</v>
      </c>
    </row>
    <row r="2501" spans="1:5" x14ac:dyDescent="0.25">
      <c r="A2501" t="s">
        <v>5272</v>
      </c>
      <c r="B2501" t="s">
        <v>5273</v>
      </c>
      <c r="E2501" t="b">
        <v>1</v>
      </c>
    </row>
    <row r="2502" spans="1:5" x14ac:dyDescent="0.25">
      <c r="A2502" t="s">
        <v>5274</v>
      </c>
      <c r="B2502" t="s">
        <v>5275</v>
      </c>
      <c r="E2502" t="b">
        <v>1</v>
      </c>
    </row>
    <row r="2503" spans="1:5" x14ac:dyDescent="0.25">
      <c r="A2503" t="s">
        <v>5276</v>
      </c>
      <c r="B2503" t="s">
        <v>5277</v>
      </c>
      <c r="E2503" t="b">
        <v>1</v>
      </c>
    </row>
    <row r="2504" spans="1:5" x14ac:dyDescent="0.25">
      <c r="A2504" t="s">
        <v>5278</v>
      </c>
      <c r="B2504" t="s">
        <v>5279</v>
      </c>
      <c r="E2504" t="b">
        <v>1</v>
      </c>
    </row>
    <row r="2505" spans="1:5" x14ac:dyDescent="0.25">
      <c r="A2505" t="s">
        <v>5280</v>
      </c>
      <c r="B2505" t="s">
        <v>5281</v>
      </c>
      <c r="E2505" t="b">
        <v>1</v>
      </c>
    </row>
    <row r="2506" spans="1:5" x14ac:dyDescent="0.25">
      <c r="A2506" t="s">
        <v>5282</v>
      </c>
      <c r="B2506" t="s">
        <v>5283</v>
      </c>
      <c r="E2506" t="b">
        <v>1</v>
      </c>
    </row>
    <row r="2507" spans="1:5" x14ac:dyDescent="0.25">
      <c r="A2507" t="s">
        <v>5284</v>
      </c>
      <c r="B2507" t="s">
        <v>5285</v>
      </c>
      <c r="E2507" t="b">
        <v>1</v>
      </c>
    </row>
    <row r="2508" spans="1:5" x14ac:dyDescent="0.25">
      <c r="A2508" t="s">
        <v>5286</v>
      </c>
      <c r="B2508" t="s">
        <v>5287</v>
      </c>
      <c r="E2508" t="b">
        <v>1</v>
      </c>
    </row>
    <row r="2509" spans="1:5" x14ac:dyDescent="0.25">
      <c r="A2509" t="s">
        <v>5288</v>
      </c>
      <c r="B2509" t="s">
        <v>5289</v>
      </c>
      <c r="E2509" t="b">
        <v>1</v>
      </c>
    </row>
    <row r="2510" spans="1:5" x14ac:dyDescent="0.25">
      <c r="A2510" t="s">
        <v>5290</v>
      </c>
      <c r="B2510" t="s">
        <v>5291</v>
      </c>
      <c r="E2510" t="b">
        <v>1</v>
      </c>
    </row>
    <row r="2511" spans="1:5" x14ac:dyDescent="0.25">
      <c r="A2511" t="s">
        <v>5292</v>
      </c>
      <c r="B2511" t="s">
        <v>5293</v>
      </c>
      <c r="E2511" t="b">
        <v>1</v>
      </c>
    </row>
    <row r="2512" spans="1:5" x14ac:dyDescent="0.25">
      <c r="A2512" t="s">
        <v>5294</v>
      </c>
      <c r="B2512" t="s">
        <v>5295</v>
      </c>
      <c r="E2512" t="b">
        <v>1</v>
      </c>
    </row>
    <row r="2513" spans="1:5" x14ac:dyDescent="0.25">
      <c r="A2513" t="s">
        <v>5296</v>
      </c>
      <c r="B2513" t="s">
        <v>5297</v>
      </c>
      <c r="E2513" t="b">
        <v>1</v>
      </c>
    </row>
    <row r="2514" spans="1:5" x14ac:dyDescent="0.25">
      <c r="A2514" t="s">
        <v>5298</v>
      </c>
      <c r="B2514" t="s">
        <v>5299</v>
      </c>
      <c r="E2514" t="b">
        <v>1</v>
      </c>
    </row>
    <row r="2515" spans="1:5" x14ac:dyDescent="0.25">
      <c r="A2515" t="s">
        <v>5300</v>
      </c>
      <c r="B2515" t="s">
        <v>5301</v>
      </c>
      <c r="E2515" t="b">
        <v>1</v>
      </c>
    </row>
    <row r="2516" spans="1:5" x14ac:dyDescent="0.25">
      <c r="A2516" t="s">
        <v>5302</v>
      </c>
      <c r="B2516" t="s">
        <v>5303</v>
      </c>
      <c r="E2516" t="b">
        <v>1</v>
      </c>
    </row>
    <row r="2517" spans="1:5" x14ac:dyDescent="0.25">
      <c r="A2517" t="s">
        <v>5304</v>
      </c>
      <c r="B2517" t="s">
        <v>5305</v>
      </c>
      <c r="E2517" t="b">
        <v>1</v>
      </c>
    </row>
    <row r="2518" spans="1:5" x14ac:dyDescent="0.25">
      <c r="A2518" t="s">
        <v>5306</v>
      </c>
      <c r="B2518" t="s">
        <v>5307</v>
      </c>
      <c r="E2518" t="b">
        <v>1</v>
      </c>
    </row>
    <row r="2519" spans="1:5" x14ac:dyDescent="0.25">
      <c r="A2519" t="s">
        <v>5308</v>
      </c>
      <c r="B2519" t="s">
        <v>5309</v>
      </c>
      <c r="E2519" t="b">
        <v>1</v>
      </c>
    </row>
    <row r="2520" spans="1:5" x14ac:dyDescent="0.25">
      <c r="A2520" t="s">
        <v>5310</v>
      </c>
      <c r="B2520" t="s">
        <v>5311</v>
      </c>
      <c r="E2520" t="b">
        <v>1</v>
      </c>
    </row>
    <row r="2521" spans="1:5" x14ac:dyDescent="0.25">
      <c r="A2521" t="s">
        <v>5312</v>
      </c>
      <c r="B2521" t="s">
        <v>5313</v>
      </c>
      <c r="E2521" t="b">
        <v>1</v>
      </c>
    </row>
    <row r="2522" spans="1:5" x14ac:dyDescent="0.25">
      <c r="A2522" t="s">
        <v>5314</v>
      </c>
      <c r="B2522" t="s">
        <v>5315</v>
      </c>
      <c r="E2522" t="b">
        <v>1</v>
      </c>
    </row>
    <row r="2523" spans="1:5" x14ac:dyDescent="0.25">
      <c r="A2523" t="s">
        <v>5316</v>
      </c>
      <c r="B2523" t="s">
        <v>5317</v>
      </c>
      <c r="E2523" t="b">
        <v>1</v>
      </c>
    </row>
    <row r="2524" spans="1:5" x14ac:dyDescent="0.25">
      <c r="A2524" t="s">
        <v>5318</v>
      </c>
      <c r="B2524" t="s">
        <v>5319</v>
      </c>
      <c r="E2524" t="b">
        <v>1</v>
      </c>
    </row>
    <row r="2525" spans="1:5" x14ac:dyDescent="0.25">
      <c r="A2525" t="s">
        <v>5320</v>
      </c>
      <c r="B2525" t="s">
        <v>5321</v>
      </c>
      <c r="E2525" t="b">
        <v>1</v>
      </c>
    </row>
    <row r="2526" spans="1:5" x14ac:dyDescent="0.25">
      <c r="A2526" t="s">
        <v>5322</v>
      </c>
      <c r="B2526" t="s">
        <v>5323</v>
      </c>
      <c r="E2526" t="b">
        <v>1</v>
      </c>
    </row>
    <row r="2527" spans="1:5" x14ac:dyDescent="0.25">
      <c r="A2527" t="s">
        <v>5324</v>
      </c>
      <c r="B2527" t="s">
        <v>5325</v>
      </c>
      <c r="E2527" t="b">
        <v>1</v>
      </c>
    </row>
    <row r="2528" spans="1:5" x14ac:dyDescent="0.25">
      <c r="A2528" t="s">
        <v>5326</v>
      </c>
      <c r="B2528" t="s">
        <v>5327</v>
      </c>
      <c r="E2528" t="b">
        <v>1</v>
      </c>
    </row>
    <row r="2529" spans="1:5" x14ac:dyDescent="0.25">
      <c r="A2529" t="s">
        <v>5328</v>
      </c>
      <c r="B2529" t="s">
        <v>5329</v>
      </c>
      <c r="E2529" t="b">
        <v>1</v>
      </c>
    </row>
    <row r="2530" spans="1:5" x14ac:dyDescent="0.25">
      <c r="A2530" t="s">
        <v>5330</v>
      </c>
      <c r="B2530" t="s">
        <v>5331</v>
      </c>
      <c r="E2530" t="b">
        <v>1</v>
      </c>
    </row>
    <row r="2531" spans="1:5" x14ac:dyDescent="0.25">
      <c r="A2531" t="s">
        <v>5332</v>
      </c>
      <c r="B2531" t="s">
        <v>5333</v>
      </c>
      <c r="E2531" t="b">
        <v>1</v>
      </c>
    </row>
    <row r="2532" spans="1:5" x14ac:dyDescent="0.25">
      <c r="A2532" t="s">
        <v>5334</v>
      </c>
      <c r="B2532" t="s">
        <v>5335</v>
      </c>
      <c r="E2532" t="b">
        <v>1</v>
      </c>
    </row>
    <row r="2533" spans="1:5" x14ac:dyDescent="0.25">
      <c r="A2533" t="s">
        <v>5336</v>
      </c>
      <c r="B2533" t="s">
        <v>5337</v>
      </c>
      <c r="E2533" t="b">
        <v>1</v>
      </c>
    </row>
    <row r="2534" spans="1:5" x14ac:dyDescent="0.25">
      <c r="A2534" t="s">
        <v>5338</v>
      </c>
      <c r="B2534" t="s">
        <v>5339</v>
      </c>
      <c r="E2534" t="b">
        <v>1</v>
      </c>
    </row>
    <row r="2535" spans="1:5" x14ac:dyDescent="0.25">
      <c r="A2535" t="s">
        <v>5340</v>
      </c>
      <c r="B2535" t="s">
        <v>5341</v>
      </c>
      <c r="E2535" t="b">
        <v>1</v>
      </c>
    </row>
    <row r="2536" spans="1:5" x14ac:dyDescent="0.25">
      <c r="A2536" t="s">
        <v>5342</v>
      </c>
      <c r="B2536" t="s">
        <v>5343</v>
      </c>
      <c r="E2536" t="b">
        <v>1</v>
      </c>
    </row>
    <row r="2537" spans="1:5" x14ac:dyDescent="0.25">
      <c r="A2537" t="s">
        <v>5344</v>
      </c>
      <c r="B2537" t="s">
        <v>5345</v>
      </c>
      <c r="E2537" t="b">
        <v>1</v>
      </c>
    </row>
    <row r="2538" spans="1:5" x14ac:dyDescent="0.25">
      <c r="A2538" t="s">
        <v>5346</v>
      </c>
      <c r="B2538" t="s">
        <v>5347</v>
      </c>
      <c r="E2538" t="b">
        <v>1</v>
      </c>
    </row>
    <row r="2539" spans="1:5" x14ac:dyDescent="0.25">
      <c r="A2539" t="s">
        <v>5348</v>
      </c>
      <c r="B2539" t="s">
        <v>5349</v>
      </c>
      <c r="E2539" t="b">
        <v>1</v>
      </c>
    </row>
    <row r="2540" spans="1:5" x14ac:dyDescent="0.25">
      <c r="A2540" t="s">
        <v>5350</v>
      </c>
      <c r="B2540" t="s">
        <v>5351</v>
      </c>
      <c r="E2540" t="b">
        <v>1</v>
      </c>
    </row>
    <row r="2541" spans="1:5" x14ac:dyDescent="0.25">
      <c r="A2541" t="s">
        <v>5352</v>
      </c>
      <c r="B2541" t="s">
        <v>5353</v>
      </c>
      <c r="E2541" t="b">
        <v>1</v>
      </c>
    </row>
    <row r="2542" spans="1:5" x14ac:dyDescent="0.25">
      <c r="A2542" t="s">
        <v>5354</v>
      </c>
      <c r="B2542" t="s">
        <v>5355</v>
      </c>
      <c r="E2542" t="b">
        <v>1</v>
      </c>
    </row>
    <row r="2543" spans="1:5" x14ac:dyDescent="0.25">
      <c r="A2543" t="s">
        <v>5356</v>
      </c>
      <c r="B2543" t="s">
        <v>5357</v>
      </c>
      <c r="E2543" t="b">
        <v>1</v>
      </c>
    </row>
    <row r="2544" spans="1:5" x14ac:dyDescent="0.25">
      <c r="A2544" t="s">
        <v>5358</v>
      </c>
      <c r="B2544" t="s">
        <v>5359</v>
      </c>
      <c r="E2544" t="b">
        <v>1</v>
      </c>
    </row>
    <row r="2545" spans="1:5" x14ac:dyDescent="0.25">
      <c r="A2545" t="s">
        <v>5360</v>
      </c>
      <c r="B2545" t="s">
        <v>5361</v>
      </c>
      <c r="E2545" t="b">
        <v>1</v>
      </c>
    </row>
    <row r="2546" spans="1:5" x14ac:dyDescent="0.25">
      <c r="A2546" t="s">
        <v>5362</v>
      </c>
      <c r="B2546" t="s">
        <v>5363</v>
      </c>
      <c r="E2546" t="b">
        <v>1</v>
      </c>
    </row>
    <row r="2547" spans="1:5" x14ac:dyDescent="0.25">
      <c r="A2547" t="s">
        <v>5364</v>
      </c>
      <c r="B2547" t="s">
        <v>5365</v>
      </c>
      <c r="E2547" t="b">
        <v>1</v>
      </c>
    </row>
    <row r="2548" spans="1:5" x14ac:dyDescent="0.25">
      <c r="A2548" t="s">
        <v>5366</v>
      </c>
      <c r="B2548" t="s">
        <v>5367</v>
      </c>
      <c r="E2548" t="b">
        <v>1</v>
      </c>
    </row>
    <row r="2549" spans="1:5" x14ac:dyDescent="0.25">
      <c r="A2549" t="s">
        <v>5368</v>
      </c>
      <c r="B2549" t="s">
        <v>5369</v>
      </c>
      <c r="E2549" t="b">
        <v>1</v>
      </c>
    </row>
    <row r="2550" spans="1:5" x14ac:dyDescent="0.25">
      <c r="A2550" t="s">
        <v>5370</v>
      </c>
      <c r="B2550" t="s">
        <v>5371</v>
      </c>
      <c r="E2550" t="b">
        <v>1</v>
      </c>
    </row>
    <row r="2551" spans="1:5" x14ac:dyDescent="0.25">
      <c r="A2551" t="s">
        <v>5372</v>
      </c>
      <c r="B2551" t="s">
        <v>5373</v>
      </c>
      <c r="E2551" t="b">
        <v>1</v>
      </c>
    </row>
    <row r="2552" spans="1:5" x14ac:dyDescent="0.25">
      <c r="A2552" t="s">
        <v>5374</v>
      </c>
      <c r="B2552" t="s">
        <v>5375</v>
      </c>
      <c r="E2552" t="b">
        <v>1</v>
      </c>
    </row>
    <row r="2553" spans="1:5" x14ac:dyDescent="0.25">
      <c r="A2553" t="s">
        <v>5376</v>
      </c>
      <c r="B2553" t="s">
        <v>5377</v>
      </c>
      <c r="E2553" t="b">
        <v>1</v>
      </c>
    </row>
    <row r="2554" spans="1:5" x14ac:dyDescent="0.25">
      <c r="A2554" t="s">
        <v>5378</v>
      </c>
      <c r="B2554" t="s">
        <v>5379</v>
      </c>
      <c r="E2554" t="b">
        <v>1</v>
      </c>
    </row>
    <row r="2555" spans="1:5" x14ac:dyDescent="0.25">
      <c r="A2555" t="s">
        <v>5380</v>
      </c>
      <c r="B2555" t="s">
        <v>5381</v>
      </c>
      <c r="E2555" t="b">
        <v>1</v>
      </c>
    </row>
    <row r="2556" spans="1:5" x14ac:dyDescent="0.25">
      <c r="A2556" t="s">
        <v>5382</v>
      </c>
      <c r="B2556" t="s">
        <v>5383</v>
      </c>
      <c r="E255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2195F-974B-40EC-945A-3EF7E7BAF40A}">
  <dimension ref="A1:B3"/>
  <sheetViews>
    <sheetView workbookViewId="0"/>
  </sheetViews>
  <sheetFormatPr defaultRowHeight="15" x14ac:dyDescent="0.25"/>
  <sheetData>
    <row r="1" spans="1:2" x14ac:dyDescent="0.25">
      <c r="A1" t="s">
        <v>7632</v>
      </c>
      <c r="B1" s="24">
        <v>46083</v>
      </c>
    </row>
    <row r="2" spans="1:2" x14ac:dyDescent="0.25">
      <c r="A2" t="s">
        <v>7633</v>
      </c>
      <c r="B2" t="s">
        <v>5866</v>
      </c>
    </row>
    <row r="3" spans="1:2" x14ac:dyDescent="0.25">
      <c r="A3" t="s">
        <v>7634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F8C821-78B2-461C-8CB3-8B4C11B00FD2}"/>
</file>

<file path=customXml/itemProps2.xml><?xml version="1.0" encoding="utf-8"?>
<ds:datastoreItem xmlns:ds="http://schemas.openxmlformats.org/officeDocument/2006/customXml" ds:itemID="{84BFD521-77C6-4464-9F56-C7522AEA7964}"/>
</file>

<file path=customXml/itemProps3.xml><?xml version="1.0" encoding="utf-8"?>
<ds:datastoreItem xmlns:ds="http://schemas.openxmlformats.org/officeDocument/2006/customXml" ds:itemID="{703EAF50-98D7-4370-8850-B3E8133CB7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160</vt:i4>
      </vt:variant>
      <vt:variant>
        <vt:lpstr>Named Ranges</vt:lpstr>
      </vt:variant>
      <vt:variant>
        <vt:i4>468</vt:i4>
      </vt:variant>
    </vt:vector>
  </HeadingPairs>
  <TitlesOfParts>
    <vt:vector size="628"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ud_pole_structure_model</vt:lpstr>
      <vt:lpstr>side</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2026-03-01T16:48:13Z</dcterms:created>
  <dcterms:modified xsi:type="dcterms:W3CDTF">2026-03-01T16:50:36Z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